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30" yWindow="4875" windowWidth="15480" windowHeight="5880" tabRatio="616" firstSheet="2" activeTab="2"/>
  </bookViews>
  <sheets>
    <sheet name="План ГЗ с продук" sheetId="21" r:id="rId1"/>
    <sheet name="План ГЗ с объед кол-вом со шриф" sheetId="20" r:id="rId2"/>
    <sheet name="План ГЗ 22.05." sheetId="19" r:id="rId3"/>
    <sheet name="Фонд" sheetId="9" state="hidden" r:id="rId4"/>
    <sheet name="Источник финансирования" sheetId="10" state="hidden" r:id="rId5"/>
    <sheet name="Способ закупки" sheetId="12" state="hidden" r:id="rId6"/>
    <sheet name="Вид предмета" sheetId="13" state="hidden" r:id="rId7"/>
    <sheet name="Месяцы" sheetId="14" state="hidden" r:id="rId8"/>
    <sheet name="Год" sheetId="15" state="hidden" r:id="rId9"/>
    <sheet name="Тип пункта плана" sheetId="17" state="hidden" r:id="rId10"/>
    <sheet name="Служебный ФКРБ" sheetId="18" state="hidden" r:id="rId11"/>
  </sheets>
  <externalReferences>
    <externalReference r:id="rId12"/>
    <externalReference r:id="rId13"/>
  </externalReferences>
  <definedNames>
    <definedName name="_№" localSheetId="2">#REF!</definedName>
    <definedName name="_№" localSheetId="1">#REF!</definedName>
    <definedName name="_№" localSheetId="0">#REF!</definedName>
    <definedName name="_№">#REF!</definedName>
    <definedName name="_xlnm._FilterDatabase" localSheetId="2" hidden="1">'План ГЗ 22.05.'!$A$7:$X$207</definedName>
    <definedName name="_xlnm._FilterDatabase" localSheetId="1" hidden="1">'План ГЗ с объед кол-вом со шриф'!$A$7:$X$197</definedName>
    <definedName name="_xlnm._FilterDatabase" localSheetId="0" hidden="1">'План ГЗ с продук'!$A$7:$X$280</definedName>
    <definedName name="АБП">'Служебный ФКРБ'!$A$2:$A$113</definedName>
    <definedName name="ВидПредмета">'Вид предмета'!$A$1:$A$3</definedName>
    <definedName name="Год">Год!$A$1:$A$2</definedName>
    <definedName name="Источник">'Источник финансирования'!$A$1:$A$6</definedName>
    <definedName name="КАТО" localSheetId="2">#REF!</definedName>
    <definedName name="КАТО" localSheetId="1">#REF!</definedName>
    <definedName name="КАТО" localSheetId="0">#REF!</definedName>
    <definedName name="КАТО">#REF!</definedName>
    <definedName name="Код" localSheetId="2">#REF!</definedName>
    <definedName name="Код" localSheetId="1">#REF!</definedName>
    <definedName name="Код" localSheetId="0">#REF!</definedName>
    <definedName name="Код">#REF!</definedName>
    <definedName name="КПВЭД">[1]КПВЭД!$A$1:$A$3142</definedName>
    <definedName name="Месяц">Месяцы!$A$1:$A$12</definedName>
    <definedName name="нет">'[1]Тип пункта плана'!$A$1:$A$3</definedName>
    <definedName name="_xlnm.Print_Area" localSheetId="2">'План ГЗ 22.05.'!$A$1:$X$1376</definedName>
    <definedName name="_xlnm.Print_Area" localSheetId="1">'План ГЗ с объед кол-вом со шриф'!$A$1:$X$1444</definedName>
    <definedName name="_xlnm.Print_Area" localSheetId="0">'План ГЗ с продук'!$A$1:$X$1584</definedName>
    <definedName name="Подпрограмма">'Служебный ФКРБ'!$C$2:$C$37</definedName>
    <definedName name="Программа">'Служебный ФКРБ'!$B$2:$B$122</definedName>
    <definedName name="Работа">#REF!</definedName>
    <definedName name="родник">'[1]Источник финансирования'!$A$1:$A$6</definedName>
    <definedName name="Специфика">#REF!</definedName>
    <definedName name="Способ">'Способ закупки'!$A$1:$A$14</definedName>
    <definedName name="Тип_пункта">'Тип пункта плана'!$A$1:$A$3</definedName>
    <definedName name="Товар">#REF!</definedName>
    <definedName name="Услуга">#REF!</definedName>
    <definedName name="Фонды">Фонд!$A$1:$A$4</definedName>
  </definedNames>
  <calcPr calcId="124519"/>
</workbook>
</file>

<file path=xl/calcChain.xml><?xml version="1.0" encoding="utf-8"?>
<calcChain xmlns="http://schemas.openxmlformats.org/spreadsheetml/2006/main">
  <c r="R456" i="19"/>
  <c r="R1035"/>
  <c r="S1035" s="1"/>
  <c r="T1035" s="1"/>
  <c r="R1031"/>
  <c r="S1031" s="1"/>
  <c r="T1031" s="1"/>
  <c r="R281"/>
  <c r="Q954"/>
  <c r="Q990"/>
  <c r="Q1028"/>
  <c r="R1028" s="1"/>
  <c r="R1364"/>
  <c r="S1364" s="1"/>
  <c r="T1364" s="1"/>
  <c r="R932"/>
  <c r="Q938"/>
  <c r="Q1013"/>
  <c r="R1027"/>
  <c r="S1027" s="1"/>
  <c r="T1027" s="1"/>
  <c r="R1009"/>
  <c r="S1009" s="1"/>
  <c r="T1009" s="1"/>
  <c r="R931" l="1"/>
  <c r="S931" s="1"/>
  <c r="T931" s="1"/>
  <c r="R1315" l="1"/>
  <c r="S1315" s="1"/>
  <c r="T1315" s="1"/>
  <c r="R1064"/>
  <c r="S456" l="1"/>
  <c r="T456" s="1"/>
  <c r="R12"/>
  <c r="S1028"/>
  <c r="T1028" s="1"/>
  <c r="S932"/>
  <c r="T932" s="1"/>
  <c r="Q1017"/>
  <c r="R1017" s="1"/>
  <c r="S1017" s="1"/>
  <c r="T1017" s="1"/>
  <c r="R930"/>
  <c r="S930" s="1"/>
  <c r="T930" s="1"/>
  <c r="R929"/>
  <c r="S929" s="1"/>
  <c r="T929" s="1"/>
  <c r="B929"/>
  <c r="R928"/>
  <c r="S928" s="1"/>
  <c r="T928" s="1"/>
  <c r="B928"/>
  <c r="R927"/>
  <c r="S927" s="1"/>
  <c r="T927" s="1"/>
  <c r="B927"/>
  <c r="R1363"/>
  <c r="S1363" s="1"/>
  <c r="T1363" s="1"/>
  <c r="R1362"/>
  <c r="S1362" s="1"/>
  <c r="T1362" s="1"/>
  <c r="R1361"/>
  <c r="S1361" s="1"/>
  <c r="T1361" s="1"/>
  <c r="R1360"/>
  <c r="S1360" s="1"/>
  <c r="T1360" s="1"/>
  <c r="R1359"/>
  <c r="S1359" s="1"/>
  <c r="T1359" s="1"/>
  <c r="R1358"/>
  <c r="S1358" s="1"/>
  <c r="T1358" s="1"/>
  <c r="R1357"/>
  <c r="S1357" s="1"/>
  <c r="T1357" s="1"/>
  <c r="R1356"/>
  <c r="S1356" s="1"/>
  <c r="T1356" s="1"/>
  <c r="R1355"/>
  <c r="S1355" s="1"/>
  <c r="T1355" s="1"/>
  <c r="R1354"/>
  <c r="S1354" s="1"/>
  <c r="T1354" s="1"/>
  <c r="R1353"/>
  <c r="S1353" s="1"/>
  <c r="T1353" s="1"/>
  <c r="R1352"/>
  <c r="S1352" s="1"/>
  <c r="T1352" s="1"/>
  <c r="R1351"/>
  <c r="S1351" s="1"/>
  <c r="T1351" s="1"/>
  <c r="R1350"/>
  <c r="S1350" s="1"/>
  <c r="T1350" s="1"/>
  <c r="R1349"/>
  <c r="S1349" s="1"/>
  <c r="T1349" s="1"/>
  <c r="R1348"/>
  <c r="S1348" s="1"/>
  <c r="T1348" s="1"/>
  <c r="R1347"/>
  <c r="S1347" s="1"/>
  <c r="T1347" s="1"/>
  <c r="R1346"/>
  <c r="S1346" s="1"/>
  <c r="T1346" s="1"/>
  <c r="R1345"/>
  <c r="S1345" s="1"/>
  <c r="T1345" s="1"/>
  <c r="R1344"/>
  <c r="S1344" s="1"/>
  <c r="T1344" s="1"/>
  <c r="R1343"/>
  <c r="S1343" s="1"/>
  <c r="T1343" s="1"/>
  <c r="R1342"/>
  <c r="S1342" s="1"/>
  <c r="T1342" s="1"/>
  <c r="R1341"/>
  <c r="S1341" s="1"/>
  <c r="T1341" s="1"/>
  <c r="R1340"/>
  <c r="S1340" s="1"/>
  <c r="T1340" s="1"/>
  <c r="R1339"/>
  <c r="S1339" s="1"/>
  <c r="T1339" s="1"/>
  <c r="R1338"/>
  <c r="S1338" s="1"/>
  <c r="T1338" s="1"/>
  <c r="R1337"/>
  <c r="S1337" s="1"/>
  <c r="T1337" s="1"/>
  <c r="R1336"/>
  <c r="S1336" s="1"/>
  <c r="T1336" s="1"/>
  <c r="R1335"/>
  <c r="S1335" s="1"/>
  <c r="T1335" s="1"/>
  <c r="R1334"/>
  <c r="S1334" s="1"/>
  <c r="T1334" s="1"/>
  <c r="R1030"/>
  <c r="R1023"/>
  <c r="S1023" s="1"/>
  <c r="T1023" s="1"/>
  <c r="R1022"/>
  <c r="S1022" s="1"/>
  <c r="T1022" s="1"/>
  <c r="R1025"/>
  <c r="S1025" s="1"/>
  <c r="T1025" s="1"/>
  <c r="R1024"/>
  <c r="S1024" s="1"/>
  <c r="T1024" s="1"/>
  <c r="R1021"/>
  <c r="S1021" s="1"/>
  <c r="T1021" s="1"/>
  <c r="R1020"/>
  <c r="S1020" s="1"/>
  <c r="T1020" s="1"/>
  <c r="R1019"/>
  <c r="R260"/>
  <c r="S260" s="1"/>
  <c r="T260" s="1"/>
  <c r="O260"/>
  <c r="M260"/>
  <c r="G260"/>
  <c r="F260"/>
  <c r="R258"/>
  <c r="S258" s="1"/>
  <c r="T258" s="1"/>
  <c r="O258"/>
  <c r="M258"/>
  <c r="G258"/>
  <c r="F258"/>
  <c r="R239"/>
  <c r="S239" s="1"/>
  <c r="T239" s="1"/>
  <c r="O239"/>
  <c r="M239"/>
  <c r="G239"/>
  <c r="F239"/>
  <c r="R220"/>
  <c r="S220" s="1"/>
  <c r="T220" s="1"/>
  <c r="O220"/>
  <c r="M220"/>
  <c r="G220"/>
  <c r="F220"/>
  <c r="R213"/>
  <c r="S213" s="1"/>
  <c r="T213" s="1"/>
  <c r="O213"/>
  <c r="M213"/>
  <c r="G213"/>
  <c r="F213"/>
  <c r="R224"/>
  <c r="S224" s="1"/>
  <c r="T224" s="1"/>
  <c r="O224"/>
  <c r="M224"/>
  <c r="G224"/>
  <c r="F224"/>
  <c r="R236"/>
  <c r="S236" s="1"/>
  <c r="T236" s="1"/>
  <c r="R222"/>
  <c r="S222" s="1"/>
  <c r="T222" s="1"/>
  <c r="R195"/>
  <c r="S195" s="1"/>
  <c r="T195" s="1"/>
  <c r="O195"/>
  <c r="M195"/>
  <c r="G195"/>
  <c r="F195"/>
  <c r="R247"/>
  <c r="S247" s="1"/>
  <c r="T247" s="1"/>
  <c r="O247"/>
  <c r="M247"/>
  <c r="G247"/>
  <c r="F247"/>
  <c r="R173"/>
  <c r="S173" s="1"/>
  <c r="T173" s="1"/>
  <c r="O173"/>
  <c r="M173"/>
  <c r="G173"/>
  <c r="F173"/>
  <c r="R208"/>
  <c r="S208" s="1"/>
  <c r="T208" s="1"/>
  <c r="O208"/>
  <c r="M208"/>
  <c r="G208"/>
  <c r="F208"/>
  <c r="R252"/>
  <c r="S252" s="1"/>
  <c r="T252" s="1"/>
  <c r="O252"/>
  <c r="M252"/>
  <c r="G252"/>
  <c r="F252"/>
  <c r="R211"/>
  <c r="S211" s="1"/>
  <c r="T211" s="1"/>
  <c r="O211"/>
  <c r="M211"/>
  <c r="G211"/>
  <c r="F211"/>
  <c r="R204"/>
  <c r="S204" s="1"/>
  <c r="T204" s="1"/>
  <c r="O204"/>
  <c r="M204"/>
  <c r="G204"/>
  <c r="F204"/>
  <c r="R243"/>
  <c r="S243" s="1"/>
  <c r="T243" s="1"/>
  <c r="O243"/>
  <c r="M243"/>
  <c r="G243"/>
  <c r="F243"/>
  <c r="R241"/>
  <c r="S241" s="1"/>
  <c r="T241" s="1"/>
  <c r="O241"/>
  <c r="M241"/>
  <c r="G241"/>
  <c r="F241"/>
  <c r="R186"/>
  <c r="S186" s="1"/>
  <c r="T186" s="1"/>
  <c r="O186"/>
  <c r="M186"/>
  <c r="G186"/>
  <c r="F186"/>
  <c r="R183"/>
  <c r="S183" s="1"/>
  <c r="T183" s="1"/>
  <c r="O183"/>
  <c r="M183"/>
  <c r="G183"/>
  <c r="F183"/>
  <c r="R179"/>
  <c r="S179" s="1"/>
  <c r="T179" s="1"/>
  <c r="O179"/>
  <c r="M179"/>
  <c r="G179"/>
  <c r="F179"/>
  <c r="R181"/>
  <c r="S181" s="1"/>
  <c r="T181" s="1"/>
  <c r="O181"/>
  <c r="M181"/>
  <c r="G181"/>
  <c r="F181"/>
  <c r="R191"/>
  <c r="S191" s="1"/>
  <c r="T191" s="1"/>
  <c r="O191"/>
  <c r="M191"/>
  <c r="G191"/>
  <c r="F191"/>
  <c r="R189"/>
  <c r="S189" s="1"/>
  <c r="T189" s="1"/>
  <c r="O189"/>
  <c r="M189"/>
  <c r="G189"/>
  <c r="F189"/>
  <c r="R185"/>
  <c r="S185" s="1"/>
  <c r="T185" s="1"/>
  <c r="O185"/>
  <c r="M185"/>
  <c r="G185"/>
  <c r="F185"/>
  <c r="R177"/>
  <c r="S177" s="1"/>
  <c r="T177" s="1"/>
  <c r="O177"/>
  <c r="M177"/>
  <c r="G177"/>
  <c r="F177"/>
  <c r="R175"/>
  <c r="S175" s="1"/>
  <c r="T175" s="1"/>
  <c r="O175"/>
  <c r="M175"/>
  <c r="G175"/>
  <c r="F175"/>
  <c r="R193"/>
  <c r="S193" s="1"/>
  <c r="T193" s="1"/>
  <c r="O193"/>
  <c r="M193"/>
  <c r="G193"/>
  <c r="F193"/>
  <c r="R1008"/>
  <c r="S1008" s="1"/>
  <c r="T1008" s="1"/>
  <c r="R971"/>
  <c r="S971" s="1"/>
  <c r="T971" s="1"/>
  <c r="R926"/>
  <c r="S926" s="1"/>
  <c r="T926" s="1"/>
  <c r="B926"/>
  <c r="R924"/>
  <c r="S924" s="1"/>
  <c r="T924" s="1"/>
  <c r="R925"/>
  <c r="S925" s="1"/>
  <c r="T925" s="1"/>
  <c r="B925"/>
  <c r="R923"/>
  <c r="S923" s="1"/>
  <c r="T923" s="1"/>
  <c r="R922"/>
  <c r="S922" s="1"/>
  <c r="T922" s="1"/>
  <c r="R921"/>
  <c r="S921" s="1"/>
  <c r="T921" s="1"/>
  <c r="R920"/>
  <c r="S920" s="1"/>
  <c r="T920" s="1"/>
  <c r="R1073"/>
  <c r="S1073" s="1"/>
  <c r="T1073" s="1"/>
  <c r="R1045"/>
  <c r="R1054"/>
  <c r="S1054" s="1"/>
  <c r="T1054" s="1"/>
  <c r="R1053"/>
  <c r="S1053" s="1"/>
  <c r="T1053" s="1"/>
  <c r="R1055"/>
  <c r="R1046"/>
  <c r="S1046" s="1"/>
  <c r="T1046" s="1"/>
  <c r="R912"/>
  <c r="S912" s="1"/>
  <c r="T912" s="1"/>
  <c r="R1034"/>
  <c r="S1034" s="1"/>
  <c r="T1034" s="1"/>
  <c r="R1033"/>
  <c r="S1033" s="1"/>
  <c r="T1033" s="1"/>
  <c r="R1032"/>
  <c r="S1032" s="1"/>
  <c r="T1032" s="1"/>
  <c r="R919"/>
  <c r="S919" s="1"/>
  <c r="T919" s="1"/>
  <c r="R918"/>
  <c r="S918" s="1"/>
  <c r="T918" s="1"/>
  <c r="R917"/>
  <c r="S917" s="1"/>
  <c r="T917" s="1"/>
  <c r="R916"/>
  <c r="S916" s="1"/>
  <c r="T916" s="1"/>
  <c r="R915"/>
  <c r="S915" s="1"/>
  <c r="T915" s="1"/>
  <c r="R914"/>
  <c r="S914" s="1"/>
  <c r="T914" s="1"/>
  <c r="R913"/>
  <c r="S913" s="1"/>
  <c r="T913" s="1"/>
  <c r="R911"/>
  <c r="S911" s="1"/>
  <c r="T911" s="1"/>
  <c r="R910"/>
  <c r="S910" s="1"/>
  <c r="T910" s="1"/>
  <c r="R909"/>
  <c r="S909" s="1"/>
  <c r="T909" s="1"/>
  <c r="R908"/>
  <c r="S908" s="1"/>
  <c r="T908" s="1"/>
  <c r="R907"/>
  <c r="S907" s="1"/>
  <c r="T907" s="1"/>
  <c r="R906"/>
  <c r="S906" s="1"/>
  <c r="T906" s="1"/>
  <c r="R905"/>
  <c r="S905" s="1"/>
  <c r="T905" s="1"/>
  <c r="R904"/>
  <c r="S904" s="1"/>
  <c r="T904" s="1"/>
  <c r="R903"/>
  <c r="S903" s="1"/>
  <c r="T903" s="1"/>
  <c r="R902"/>
  <c r="S902" s="1"/>
  <c r="T902" s="1"/>
  <c r="R901"/>
  <c r="S901" s="1"/>
  <c r="T901" s="1"/>
  <c r="R900"/>
  <c r="S900" s="1"/>
  <c r="T900" s="1"/>
  <c r="R899"/>
  <c r="S899" s="1"/>
  <c r="T899" s="1"/>
  <c r="R898"/>
  <c r="S898" s="1"/>
  <c r="T898" s="1"/>
  <c r="R897"/>
  <c r="S897" s="1"/>
  <c r="T897" s="1"/>
  <c r="R896"/>
  <c r="S896" s="1"/>
  <c r="T896" s="1"/>
  <c r="X414"/>
  <c r="R414"/>
  <c r="S414" s="1"/>
  <c r="T414" s="1"/>
  <c r="X413"/>
  <c r="R413"/>
  <c r="S413" s="1"/>
  <c r="T413" s="1"/>
  <c r="R895"/>
  <c r="S895" s="1"/>
  <c r="T895" s="1"/>
  <c r="R894"/>
  <c r="S894" s="1"/>
  <c r="T894" s="1"/>
  <c r="S1045"/>
  <c r="T1045" s="1"/>
  <c r="R893"/>
  <c r="S893" s="1"/>
  <c r="T893" s="1"/>
  <c r="R892"/>
  <c r="S892" s="1"/>
  <c r="T892" s="1"/>
  <c r="R607"/>
  <c r="S607" s="1"/>
  <c r="T607" s="1"/>
  <c r="R891"/>
  <c r="S891" s="1"/>
  <c r="T891" s="1"/>
  <c r="R890"/>
  <c r="S890" s="1"/>
  <c r="T890" s="1"/>
  <c r="B890"/>
  <c r="R1010"/>
  <c r="R375"/>
  <c r="S375" s="1"/>
  <c r="T375" s="1"/>
  <c r="R374"/>
  <c r="S374" s="1"/>
  <c r="T374" s="1"/>
  <c r="R373"/>
  <c r="S373" s="1"/>
  <c r="T373" s="1"/>
  <c r="X372"/>
  <c r="R372"/>
  <c r="S372" s="1"/>
  <c r="T372" s="1"/>
  <c r="H372"/>
  <c r="Q945"/>
  <c r="R945" s="1"/>
  <c r="R1007"/>
  <c r="S1007" s="1"/>
  <c r="T1007" s="1"/>
  <c r="P390"/>
  <c r="P389"/>
  <c r="R389" s="1"/>
  <c r="S389" s="1"/>
  <c r="T389" s="1"/>
  <c r="P388"/>
  <c r="R388" s="1"/>
  <c r="S388" s="1"/>
  <c r="T388" s="1"/>
  <c r="P407"/>
  <c r="R407" s="1"/>
  <c r="S407" s="1"/>
  <c r="T407" s="1"/>
  <c r="P387"/>
  <c r="P385"/>
  <c r="R385" s="1"/>
  <c r="S385" s="1"/>
  <c r="T385" s="1"/>
  <c r="P411"/>
  <c r="R411" s="1"/>
  <c r="S411" s="1"/>
  <c r="T411" s="1"/>
  <c r="P378"/>
  <c r="R378" s="1"/>
  <c r="S378" s="1"/>
  <c r="T378" s="1"/>
  <c r="P410"/>
  <c r="R410" s="1"/>
  <c r="S410" s="1"/>
  <c r="T410" s="1"/>
  <c r="P379"/>
  <c r="R379" s="1"/>
  <c r="S379" s="1"/>
  <c r="T379" s="1"/>
  <c r="P409"/>
  <c r="P393"/>
  <c r="R393" s="1"/>
  <c r="S393" s="1"/>
  <c r="T393" s="1"/>
  <c r="P394"/>
  <c r="R394" s="1"/>
  <c r="S394" s="1"/>
  <c r="T394" s="1"/>
  <c r="P399"/>
  <c r="R399" s="1"/>
  <c r="S399" s="1"/>
  <c r="T399" s="1"/>
  <c r="R170"/>
  <c r="S170" s="1"/>
  <c r="T170" s="1"/>
  <c r="S1055"/>
  <c r="T1055" s="1"/>
  <c r="S1064"/>
  <c r="T1064" s="1"/>
  <c r="R889"/>
  <c r="S889" s="1"/>
  <c r="T889" s="1"/>
  <c r="R888"/>
  <c r="S888" s="1"/>
  <c r="T888" s="1"/>
  <c r="R1006"/>
  <c r="S1006" s="1"/>
  <c r="T1006" s="1"/>
  <c r="R887"/>
  <c r="S887" s="1"/>
  <c r="T887" s="1"/>
  <c r="R886"/>
  <c r="S886" s="1"/>
  <c r="T886" s="1"/>
  <c r="R1013"/>
  <c r="S1013" s="1"/>
  <c r="T1013" s="1"/>
  <c r="R885"/>
  <c r="S885" s="1"/>
  <c r="T885" s="1"/>
  <c r="R884"/>
  <c r="S884" s="1"/>
  <c r="T884" s="1"/>
  <c r="R883"/>
  <c r="S883" s="1"/>
  <c r="T883" s="1"/>
  <c r="R882"/>
  <c r="S882" s="1"/>
  <c r="T882" s="1"/>
  <c r="R1333"/>
  <c r="S1333" s="1"/>
  <c r="T1333" s="1"/>
  <c r="R1332"/>
  <c r="S1332" s="1"/>
  <c r="T1332" s="1"/>
  <c r="R1331"/>
  <c r="S1331" s="1"/>
  <c r="T1331" s="1"/>
  <c r="R1330"/>
  <c r="S1330" s="1"/>
  <c r="T1330" s="1"/>
  <c r="R1329"/>
  <c r="S1329" s="1"/>
  <c r="T1329" s="1"/>
  <c r="R1328"/>
  <c r="S1328" s="1"/>
  <c r="T1328" s="1"/>
  <c r="R1327"/>
  <c r="S1327" s="1"/>
  <c r="T1327" s="1"/>
  <c r="R1326"/>
  <c r="S1326" s="1"/>
  <c r="T1326" s="1"/>
  <c r="R1325"/>
  <c r="S1325" s="1"/>
  <c r="T1325" s="1"/>
  <c r="R1324"/>
  <c r="S1324" s="1"/>
  <c r="T1324" s="1"/>
  <c r="R1323"/>
  <c r="S1323" s="1"/>
  <c r="T1323" s="1"/>
  <c r="R1322"/>
  <c r="S1322" s="1"/>
  <c r="T1322" s="1"/>
  <c r="R881"/>
  <c r="S881" s="1"/>
  <c r="T881" s="1"/>
  <c r="R371"/>
  <c r="S371" s="1"/>
  <c r="T371" s="1"/>
  <c r="R101"/>
  <c r="S101" s="1"/>
  <c r="T101" s="1"/>
  <c r="R100"/>
  <c r="R370"/>
  <c r="S370" s="1"/>
  <c r="T370" s="1"/>
  <c r="R366"/>
  <c r="S366" s="1"/>
  <c r="T366" s="1"/>
  <c r="R353"/>
  <c r="S353" s="1"/>
  <c r="T353" s="1"/>
  <c r="R348"/>
  <c r="S348" s="1"/>
  <c r="T348" s="1"/>
  <c r="R341"/>
  <c r="S341" s="1"/>
  <c r="T341" s="1"/>
  <c r="R329"/>
  <c r="S329" s="1"/>
  <c r="T329" s="1"/>
  <c r="R316"/>
  <c r="S316" s="1"/>
  <c r="T316" s="1"/>
  <c r="R320"/>
  <c r="S320" s="1"/>
  <c r="T320" s="1"/>
  <c r="R318"/>
  <c r="S318" s="1"/>
  <c r="T318" s="1"/>
  <c r="R310"/>
  <c r="S310" s="1"/>
  <c r="T310" s="1"/>
  <c r="R369"/>
  <c r="S369" s="1"/>
  <c r="T369" s="1"/>
  <c r="R368"/>
  <c r="S368" s="1"/>
  <c r="T368" s="1"/>
  <c r="R367"/>
  <c r="S367" s="1"/>
  <c r="T367" s="1"/>
  <c r="R365"/>
  <c r="S365" s="1"/>
  <c r="T365" s="1"/>
  <c r="R364"/>
  <c r="S364" s="1"/>
  <c r="T364" s="1"/>
  <c r="R363"/>
  <c r="S363" s="1"/>
  <c r="T363" s="1"/>
  <c r="R362"/>
  <c r="S362" s="1"/>
  <c r="T362" s="1"/>
  <c r="R361"/>
  <c r="S361" s="1"/>
  <c r="T361" s="1"/>
  <c r="R360"/>
  <c r="S360" s="1"/>
  <c r="T360" s="1"/>
  <c r="R359"/>
  <c r="S359" s="1"/>
  <c r="T359" s="1"/>
  <c r="R358"/>
  <c r="S358" s="1"/>
  <c r="T358" s="1"/>
  <c r="R357"/>
  <c r="S357" s="1"/>
  <c r="T357" s="1"/>
  <c r="R356"/>
  <c r="S356" s="1"/>
  <c r="T356" s="1"/>
  <c r="R355"/>
  <c r="S355" s="1"/>
  <c r="T355" s="1"/>
  <c r="R354"/>
  <c r="S354" s="1"/>
  <c r="T354" s="1"/>
  <c r="R352"/>
  <c r="S352" s="1"/>
  <c r="T352" s="1"/>
  <c r="R351"/>
  <c r="S351" s="1"/>
  <c r="T351" s="1"/>
  <c r="R350"/>
  <c r="S350" s="1"/>
  <c r="T350" s="1"/>
  <c r="R349"/>
  <c r="S349" s="1"/>
  <c r="T349" s="1"/>
  <c r="R347"/>
  <c r="S347" s="1"/>
  <c r="T347" s="1"/>
  <c r="R346"/>
  <c r="S346" s="1"/>
  <c r="T346" s="1"/>
  <c r="R345"/>
  <c r="S345" s="1"/>
  <c r="T345" s="1"/>
  <c r="R344"/>
  <c r="R343"/>
  <c r="S343" s="1"/>
  <c r="T343" s="1"/>
  <c r="R342"/>
  <c r="S342" s="1"/>
  <c r="T342" s="1"/>
  <c r="R340"/>
  <c r="S340" s="1"/>
  <c r="T340" s="1"/>
  <c r="R339"/>
  <c r="S339" s="1"/>
  <c r="T339" s="1"/>
  <c r="R338"/>
  <c r="S338" s="1"/>
  <c r="T338" s="1"/>
  <c r="R337"/>
  <c r="S337" s="1"/>
  <c r="T337" s="1"/>
  <c r="R336"/>
  <c r="S336" s="1"/>
  <c r="T336" s="1"/>
  <c r="R335"/>
  <c r="S335" s="1"/>
  <c r="T335" s="1"/>
  <c r="R334"/>
  <c r="S334" s="1"/>
  <c r="T334" s="1"/>
  <c r="R333"/>
  <c r="S333" s="1"/>
  <c r="T333" s="1"/>
  <c r="R332"/>
  <c r="S332" s="1"/>
  <c r="T332" s="1"/>
  <c r="R331"/>
  <c r="S331" s="1"/>
  <c r="T331" s="1"/>
  <c r="R330"/>
  <c r="S330" s="1"/>
  <c r="T330" s="1"/>
  <c r="R328"/>
  <c r="S328" s="1"/>
  <c r="T328" s="1"/>
  <c r="R327"/>
  <c r="S327" s="1"/>
  <c r="T327" s="1"/>
  <c r="R326"/>
  <c r="S326" s="1"/>
  <c r="T326" s="1"/>
  <c r="R325"/>
  <c r="S325" s="1"/>
  <c r="T325" s="1"/>
  <c r="R324"/>
  <c r="S324" s="1"/>
  <c r="T324" s="1"/>
  <c r="R323"/>
  <c r="S323" s="1"/>
  <c r="T323" s="1"/>
  <c r="R322"/>
  <c r="S322" s="1"/>
  <c r="T322" s="1"/>
  <c r="R321"/>
  <c r="S321" s="1"/>
  <c r="T321" s="1"/>
  <c r="R319"/>
  <c r="S319" s="1"/>
  <c r="T319" s="1"/>
  <c r="R317"/>
  <c r="S317" s="1"/>
  <c r="T317" s="1"/>
  <c r="R315"/>
  <c r="S315" s="1"/>
  <c r="T315" s="1"/>
  <c r="R314"/>
  <c r="S314" s="1"/>
  <c r="T314" s="1"/>
  <c r="R313"/>
  <c r="S313" s="1"/>
  <c r="T313" s="1"/>
  <c r="R312"/>
  <c r="S312" s="1"/>
  <c r="T312" s="1"/>
  <c r="R311"/>
  <c r="S311" s="1"/>
  <c r="T311" s="1"/>
  <c r="R309"/>
  <c r="S309" s="1"/>
  <c r="T309" s="1"/>
  <c r="R98"/>
  <c r="S98" s="1"/>
  <c r="T98" s="1"/>
  <c r="R92"/>
  <c r="S92" s="1"/>
  <c r="T92" s="1"/>
  <c r="R97"/>
  <c r="S97" s="1"/>
  <c r="T97" s="1"/>
  <c r="R99"/>
  <c r="S99" s="1"/>
  <c r="T99" s="1"/>
  <c r="R96"/>
  <c r="S96" s="1"/>
  <c r="T96" s="1"/>
  <c r="R95"/>
  <c r="S95" s="1"/>
  <c r="T95" s="1"/>
  <c r="R94"/>
  <c r="S94" s="1"/>
  <c r="T94" s="1"/>
  <c r="R93"/>
  <c r="S93" s="1"/>
  <c r="T93" s="1"/>
  <c r="R91"/>
  <c r="S91" s="1"/>
  <c r="T91" s="1"/>
  <c r="R90"/>
  <c r="S90" s="1"/>
  <c r="T90" s="1"/>
  <c r="R89"/>
  <c r="S89" s="1"/>
  <c r="T89" s="1"/>
  <c r="R88"/>
  <c r="S88" s="1"/>
  <c r="T88" s="1"/>
  <c r="R87"/>
  <c r="S87" s="1"/>
  <c r="T87" s="1"/>
  <c r="R880"/>
  <c r="S880" s="1"/>
  <c r="T880" s="1"/>
  <c r="R879"/>
  <c r="S879" s="1"/>
  <c r="T879" s="1"/>
  <c r="R954"/>
  <c r="R993"/>
  <c r="S993" s="1"/>
  <c r="T993" s="1"/>
  <c r="R1005"/>
  <c r="R876"/>
  <c r="R875"/>
  <c r="S875" s="1"/>
  <c r="T875" s="1"/>
  <c r="R874"/>
  <c r="S874" s="1"/>
  <c r="T874" s="1"/>
  <c r="R873"/>
  <c r="S873" s="1"/>
  <c r="T873" s="1"/>
  <c r="R872"/>
  <c r="S872" s="1"/>
  <c r="T872" s="1"/>
  <c r="R871"/>
  <c r="S871" s="1"/>
  <c r="T871" s="1"/>
  <c r="R870"/>
  <c r="S870" s="1"/>
  <c r="T870" s="1"/>
  <c r="R877"/>
  <c r="S877" s="1"/>
  <c r="T877" s="1"/>
  <c r="R878"/>
  <c r="S878" s="1"/>
  <c r="T878" s="1"/>
  <c r="R869"/>
  <c r="S869" s="1"/>
  <c r="T869" s="1"/>
  <c r="R868"/>
  <c r="R569"/>
  <c r="S569" s="1"/>
  <c r="T569" s="1"/>
  <c r="R982"/>
  <c r="S982" s="1"/>
  <c r="T982" s="1"/>
  <c r="R981"/>
  <c r="S981" s="1"/>
  <c r="T981" s="1"/>
  <c r="R980"/>
  <c r="R994"/>
  <c r="S994" s="1"/>
  <c r="T994" s="1"/>
  <c r="R978"/>
  <c r="S978" s="1"/>
  <c r="T978" s="1"/>
  <c r="R977"/>
  <c r="S977" s="1"/>
  <c r="T977" s="1"/>
  <c r="R677"/>
  <c r="S677" s="1"/>
  <c r="T677" s="1"/>
  <c r="B677"/>
  <c r="R676"/>
  <c r="S676" s="1"/>
  <c r="T676" s="1"/>
  <c r="B676"/>
  <c r="R974"/>
  <c r="S974" s="1"/>
  <c r="T974" s="1"/>
  <c r="R973"/>
  <c r="S973" s="1"/>
  <c r="T973" s="1"/>
  <c r="J266"/>
  <c r="J306" s="1"/>
  <c r="J246"/>
  <c r="J295" s="1"/>
  <c r="K246"/>
  <c r="K295" s="1"/>
  <c r="R104"/>
  <c r="S104" s="1"/>
  <c r="T104" s="1"/>
  <c r="R105"/>
  <c r="S105" s="1"/>
  <c r="T105" s="1"/>
  <c r="R106"/>
  <c r="S106" s="1"/>
  <c r="T106" s="1"/>
  <c r="R107"/>
  <c r="S107" s="1"/>
  <c r="T107" s="1"/>
  <c r="R108"/>
  <c r="S108" s="1"/>
  <c r="T108" s="1"/>
  <c r="R109"/>
  <c r="S109" s="1"/>
  <c r="T109" s="1"/>
  <c r="R110"/>
  <c r="R111"/>
  <c r="S111" s="1"/>
  <c r="T111" s="1"/>
  <c r="R112"/>
  <c r="S112" s="1"/>
  <c r="T112" s="1"/>
  <c r="R113"/>
  <c r="S113" s="1"/>
  <c r="T113" s="1"/>
  <c r="R114"/>
  <c r="S114" s="1"/>
  <c r="T114" s="1"/>
  <c r="R115"/>
  <c r="R116"/>
  <c r="S116" s="1"/>
  <c r="T116" s="1"/>
  <c r="R117"/>
  <c r="S117" s="1"/>
  <c r="T117" s="1"/>
  <c r="R118"/>
  <c r="S118" s="1"/>
  <c r="T118" s="1"/>
  <c r="R119"/>
  <c r="S119" s="1"/>
  <c r="T119" s="1"/>
  <c r="R120"/>
  <c r="S120" s="1"/>
  <c r="T120" s="1"/>
  <c r="R121"/>
  <c r="S121" s="1"/>
  <c r="T121" s="1"/>
  <c r="R122"/>
  <c r="R123"/>
  <c r="S123" s="1"/>
  <c r="T123" s="1"/>
  <c r="R124"/>
  <c r="S124" s="1"/>
  <c r="T124" s="1"/>
  <c r="R125"/>
  <c r="R126"/>
  <c r="S126" s="1"/>
  <c r="T126" s="1"/>
  <c r="R127"/>
  <c r="S127" s="1"/>
  <c r="T127" s="1"/>
  <c r="R128"/>
  <c r="S128" s="1"/>
  <c r="T128" s="1"/>
  <c r="R129"/>
  <c r="S129" s="1"/>
  <c r="T129" s="1"/>
  <c r="R130"/>
  <c r="R131"/>
  <c r="S131" s="1"/>
  <c r="T131" s="1"/>
  <c r="R132"/>
  <c r="S132" s="1"/>
  <c r="T132" s="1"/>
  <c r="R133"/>
  <c r="S133" s="1"/>
  <c r="T133" s="1"/>
  <c r="R134"/>
  <c r="S134" s="1"/>
  <c r="T134" s="1"/>
  <c r="R135"/>
  <c r="S135" s="1"/>
  <c r="T135" s="1"/>
  <c r="R136"/>
  <c r="S136" s="1"/>
  <c r="T136" s="1"/>
  <c r="R137"/>
  <c r="S137" s="1"/>
  <c r="T137" s="1"/>
  <c r="R138"/>
  <c r="S138" s="1"/>
  <c r="T138" s="1"/>
  <c r="R139"/>
  <c r="S139" s="1"/>
  <c r="T139" s="1"/>
  <c r="R140"/>
  <c r="R141"/>
  <c r="R142"/>
  <c r="S142" s="1"/>
  <c r="T142" s="1"/>
  <c r="R143"/>
  <c r="S143" s="1"/>
  <c r="T143" s="1"/>
  <c r="R144"/>
  <c r="S144" s="1"/>
  <c r="T144" s="1"/>
  <c r="R145"/>
  <c r="S145" s="1"/>
  <c r="T145" s="1"/>
  <c r="R146"/>
  <c r="S146" s="1"/>
  <c r="T146" s="1"/>
  <c r="R147"/>
  <c r="S147" s="1"/>
  <c r="T147" s="1"/>
  <c r="R148"/>
  <c r="S148" s="1"/>
  <c r="T148" s="1"/>
  <c r="R149"/>
  <c r="S149" s="1"/>
  <c r="T149" s="1"/>
  <c r="R150"/>
  <c r="S150" s="1"/>
  <c r="T150" s="1"/>
  <c r="R151"/>
  <c r="S151" s="1"/>
  <c r="T151" s="1"/>
  <c r="R152"/>
  <c r="S152" s="1"/>
  <c r="T152" s="1"/>
  <c r="R153"/>
  <c r="S153" s="1"/>
  <c r="T153" s="1"/>
  <c r="R154"/>
  <c r="S154" s="1"/>
  <c r="T154" s="1"/>
  <c r="R155"/>
  <c r="S155" s="1"/>
  <c r="T155" s="1"/>
  <c r="R156"/>
  <c r="S156" s="1"/>
  <c r="T156" s="1"/>
  <c r="R157"/>
  <c r="R158"/>
  <c r="S158" s="1"/>
  <c r="T158" s="1"/>
  <c r="R159"/>
  <c r="R160"/>
  <c r="S160" s="1"/>
  <c r="T160" s="1"/>
  <c r="R161"/>
  <c r="S161" s="1"/>
  <c r="T161" s="1"/>
  <c r="R162"/>
  <c r="S162" s="1"/>
  <c r="T162" s="1"/>
  <c r="R163"/>
  <c r="S163" s="1"/>
  <c r="T163" s="1"/>
  <c r="R164"/>
  <c r="S164" s="1"/>
  <c r="T164" s="1"/>
  <c r="R165"/>
  <c r="S165" s="1"/>
  <c r="T165" s="1"/>
  <c r="R166"/>
  <c r="S166" s="1"/>
  <c r="T166" s="1"/>
  <c r="R167"/>
  <c r="S167" s="1"/>
  <c r="T167" s="1"/>
  <c r="R168"/>
  <c r="R169"/>
  <c r="R103"/>
  <c r="R573" i="21"/>
  <c r="R572"/>
  <c r="R571"/>
  <c r="R570"/>
  <c r="R569"/>
  <c r="R568"/>
  <c r="R567"/>
  <c r="R566"/>
  <c r="R565"/>
  <c r="R564"/>
  <c r="R563"/>
  <c r="R562"/>
  <c r="R561"/>
  <c r="R560"/>
  <c r="R559"/>
  <c r="R558"/>
  <c r="R557"/>
  <c r="R556"/>
  <c r="R555"/>
  <c r="R554"/>
  <c r="R553"/>
  <c r="R552"/>
  <c r="R551"/>
  <c r="R550"/>
  <c r="R549"/>
  <c r="R548"/>
  <c r="R547"/>
  <c r="R546"/>
  <c r="R545"/>
  <c r="R544"/>
  <c r="R543"/>
  <c r="R542"/>
  <c r="R541"/>
  <c r="R1572"/>
  <c r="S1572"/>
  <c r="T1572"/>
  <c r="R1571"/>
  <c r="S1571"/>
  <c r="T1571"/>
  <c r="R1570"/>
  <c r="S1570"/>
  <c r="T1570"/>
  <c r="R1569"/>
  <c r="S1569"/>
  <c r="T1569"/>
  <c r="R1568"/>
  <c r="S1568"/>
  <c r="T1568"/>
  <c r="R1567"/>
  <c r="S1567"/>
  <c r="T1567"/>
  <c r="R1566"/>
  <c r="S1566"/>
  <c r="T1566"/>
  <c r="R1565"/>
  <c r="S1565"/>
  <c r="T1565"/>
  <c r="R1564"/>
  <c r="S1564"/>
  <c r="T1564"/>
  <c r="R1563"/>
  <c r="S1563"/>
  <c r="T1563"/>
  <c r="R1562"/>
  <c r="S1562"/>
  <c r="T1562"/>
  <c r="R1561"/>
  <c r="S1561"/>
  <c r="T1561"/>
  <c r="R1560"/>
  <c r="S1560"/>
  <c r="T1560"/>
  <c r="R1559"/>
  <c r="S1559"/>
  <c r="T1559"/>
  <c r="R1558"/>
  <c r="S1558"/>
  <c r="T1558"/>
  <c r="R1557"/>
  <c r="S1557"/>
  <c r="T1557"/>
  <c r="R1556"/>
  <c r="S1556"/>
  <c r="T1556"/>
  <c r="R1555"/>
  <c r="S1555"/>
  <c r="T1555"/>
  <c r="R1554"/>
  <c r="S1554"/>
  <c r="T1554"/>
  <c r="R1553"/>
  <c r="S1553"/>
  <c r="T1553"/>
  <c r="R1552"/>
  <c r="S1552"/>
  <c r="T1552"/>
  <c r="R1551"/>
  <c r="S1551"/>
  <c r="T1551"/>
  <c r="R1550"/>
  <c r="S1550"/>
  <c r="T1550"/>
  <c r="R1549"/>
  <c r="S1549"/>
  <c r="T1549"/>
  <c r="R1548"/>
  <c r="S1548"/>
  <c r="T1548"/>
  <c r="R1547"/>
  <c r="S1547"/>
  <c r="T1547"/>
  <c r="R1546"/>
  <c r="S1546"/>
  <c r="T1546"/>
  <c r="R1545"/>
  <c r="S1545"/>
  <c r="T1545"/>
  <c r="R1544"/>
  <c r="S1544"/>
  <c r="T1544"/>
  <c r="R1543"/>
  <c r="S1543"/>
  <c r="T1543"/>
  <c r="R1542"/>
  <c r="S1542"/>
  <c r="T1542"/>
  <c r="R1541"/>
  <c r="S1541"/>
  <c r="T1541"/>
  <c r="R1540"/>
  <c r="S1540"/>
  <c r="T1540"/>
  <c r="R1539"/>
  <c r="S1539"/>
  <c r="T1539"/>
  <c r="R1538"/>
  <c r="S1538"/>
  <c r="T1538"/>
  <c r="R1537"/>
  <c r="S1537"/>
  <c r="T1537"/>
  <c r="R1536"/>
  <c r="S1536"/>
  <c r="T1536"/>
  <c r="R1535"/>
  <c r="S1535"/>
  <c r="T1535"/>
  <c r="R1534"/>
  <c r="S1534"/>
  <c r="T1534"/>
  <c r="R1533"/>
  <c r="S1533"/>
  <c r="T1533"/>
  <c r="R1532"/>
  <c r="S1532"/>
  <c r="T1532"/>
  <c r="R1531"/>
  <c r="S1531"/>
  <c r="T1531"/>
  <c r="R1530"/>
  <c r="S1530"/>
  <c r="T1530"/>
  <c r="R1529"/>
  <c r="S1529"/>
  <c r="T1529"/>
  <c r="R1528"/>
  <c r="S1528"/>
  <c r="T1528"/>
  <c r="R1527"/>
  <c r="S1527"/>
  <c r="T1527"/>
  <c r="R1526"/>
  <c r="S1526"/>
  <c r="T1526"/>
  <c r="R1525"/>
  <c r="S1525"/>
  <c r="T1525"/>
  <c r="R1524"/>
  <c r="S1524"/>
  <c r="T1524"/>
  <c r="R1523"/>
  <c r="S1523"/>
  <c r="T1523"/>
  <c r="R1522"/>
  <c r="S1522"/>
  <c r="T1522"/>
  <c r="R1521"/>
  <c r="S1521"/>
  <c r="T1521"/>
  <c r="R1520"/>
  <c r="S1520"/>
  <c r="T1520"/>
  <c r="R1519"/>
  <c r="S1519"/>
  <c r="T1519"/>
  <c r="R1518"/>
  <c r="S1518"/>
  <c r="T1518"/>
  <c r="R1517"/>
  <c r="S1517"/>
  <c r="T1517"/>
  <c r="R1516"/>
  <c r="S1516"/>
  <c r="T1516"/>
  <c r="R1515"/>
  <c r="S1515"/>
  <c r="T1515"/>
  <c r="R1514"/>
  <c r="S1514"/>
  <c r="T1514"/>
  <c r="R1513"/>
  <c r="S1513"/>
  <c r="T1513"/>
  <c r="R1512"/>
  <c r="S1512"/>
  <c r="T1512"/>
  <c r="R1511"/>
  <c r="S1511"/>
  <c r="T1511"/>
  <c r="R1510"/>
  <c r="S1510"/>
  <c r="T1510"/>
  <c r="R1509"/>
  <c r="S1509"/>
  <c r="T1509"/>
  <c r="R1508"/>
  <c r="S1508"/>
  <c r="T1508"/>
  <c r="R1507"/>
  <c r="S1507"/>
  <c r="T1507"/>
  <c r="R1506"/>
  <c r="S1506"/>
  <c r="T1506"/>
  <c r="R1505"/>
  <c r="S1505"/>
  <c r="T1505"/>
  <c r="R1504"/>
  <c r="S1504"/>
  <c r="T1504"/>
  <c r="R1503"/>
  <c r="S1503"/>
  <c r="T1503"/>
  <c r="R1502"/>
  <c r="S1502"/>
  <c r="T1502"/>
  <c r="R1501"/>
  <c r="S1501"/>
  <c r="T1501"/>
  <c r="R1500"/>
  <c r="S1500"/>
  <c r="T1500"/>
  <c r="R1499"/>
  <c r="S1499"/>
  <c r="T1499"/>
  <c r="R1498"/>
  <c r="S1498"/>
  <c r="T1498"/>
  <c r="R1497"/>
  <c r="S1497"/>
  <c r="T1497"/>
  <c r="R1496"/>
  <c r="S1496"/>
  <c r="T1496"/>
  <c r="R1495"/>
  <c r="S1495"/>
  <c r="T1495"/>
  <c r="R1494"/>
  <c r="S1494"/>
  <c r="T1494"/>
  <c r="R1493"/>
  <c r="S1493"/>
  <c r="T1493"/>
  <c r="R1492"/>
  <c r="S1492"/>
  <c r="T1492"/>
  <c r="R1491"/>
  <c r="S1491"/>
  <c r="T1491"/>
  <c r="R1490"/>
  <c r="S1490"/>
  <c r="T1490"/>
  <c r="R1489"/>
  <c r="S1489"/>
  <c r="T1489"/>
  <c r="R1488"/>
  <c r="S1488"/>
  <c r="T1488"/>
  <c r="R1487"/>
  <c r="S1487"/>
  <c r="T1487"/>
  <c r="R1486"/>
  <c r="S1486"/>
  <c r="T1486"/>
  <c r="R1485"/>
  <c r="S1485"/>
  <c r="T1485"/>
  <c r="R1484"/>
  <c r="S1484"/>
  <c r="T1484"/>
  <c r="R1483"/>
  <c r="S1483"/>
  <c r="T1483"/>
  <c r="R1482"/>
  <c r="S1482"/>
  <c r="T1482"/>
  <c r="R1481"/>
  <c r="S1481"/>
  <c r="T1481"/>
  <c r="R1480"/>
  <c r="S1480"/>
  <c r="T1480"/>
  <c r="R1479"/>
  <c r="S1479"/>
  <c r="T1479"/>
  <c r="R1478"/>
  <c r="S1478"/>
  <c r="T1478"/>
  <c r="R1477"/>
  <c r="S1477"/>
  <c r="T1477"/>
  <c r="R1476"/>
  <c r="S1476"/>
  <c r="T1476"/>
  <c r="R1475"/>
  <c r="S1475"/>
  <c r="T1475"/>
  <c r="R1474"/>
  <c r="S1474"/>
  <c r="T1474"/>
  <c r="R1473"/>
  <c r="S1473"/>
  <c r="T1473"/>
  <c r="R1472"/>
  <c r="S1472"/>
  <c r="T1472"/>
  <c r="R1471"/>
  <c r="S1471"/>
  <c r="T1471"/>
  <c r="R1470"/>
  <c r="S1470"/>
  <c r="T1470"/>
  <c r="R1469"/>
  <c r="S1469"/>
  <c r="T1469"/>
  <c r="R1468"/>
  <c r="S1468"/>
  <c r="T1468"/>
  <c r="R1467"/>
  <c r="S1467"/>
  <c r="T1467"/>
  <c r="R1466"/>
  <c r="S1466"/>
  <c r="T1466"/>
  <c r="R1465"/>
  <c r="S1465"/>
  <c r="T1465"/>
  <c r="R1464"/>
  <c r="S1464"/>
  <c r="T1464"/>
  <c r="R1463"/>
  <c r="S1463"/>
  <c r="T1463"/>
  <c r="R1462"/>
  <c r="S1462"/>
  <c r="T1462"/>
  <c r="R1461"/>
  <c r="S1461"/>
  <c r="T1461"/>
  <c r="R1460"/>
  <c r="S1460"/>
  <c r="T1460"/>
  <c r="R1459"/>
  <c r="S1459"/>
  <c r="T1459"/>
  <c r="R1458"/>
  <c r="S1458"/>
  <c r="T1458"/>
  <c r="R1457"/>
  <c r="S1457"/>
  <c r="T1457"/>
  <c r="R1456"/>
  <c r="S1456"/>
  <c r="T1456"/>
  <c r="R1455"/>
  <c r="S1455"/>
  <c r="T1455"/>
  <c r="R1454"/>
  <c r="S1454"/>
  <c r="T1454"/>
  <c r="R1453"/>
  <c r="S1453"/>
  <c r="T1453"/>
  <c r="R1452"/>
  <c r="S1452"/>
  <c r="T1452"/>
  <c r="R1451"/>
  <c r="S1451"/>
  <c r="T1451"/>
  <c r="R1450"/>
  <c r="S1450"/>
  <c r="T1450"/>
  <c r="R1449"/>
  <c r="S1449"/>
  <c r="T1449"/>
  <c r="R1448"/>
  <c r="S1448"/>
  <c r="T1448"/>
  <c r="R1447"/>
  <c r="S1447"/>
  <c r="T1447"/>
  <c r="R1446"/>
  <c r="S1446"/>
  <c r="T1446"/>
  <c r="R1445"/>
  <c r="S1445"/>
  <c r="T1445"/>
  <c r="R1444"/>
  <c r="S1444"/>
  <c r="T1444"/>
  <c r="R1443"/>
  <c r="S1443"/>
  <c r="T1443"/>
  <c r="R1442"/>
  <c r="S1442"/>
  <c r="T1442"/>
  <c r="R1441"/>
  <c r="S1441"/>
  <c r="T1441"/>
  <c r="R1440"/>
  <c r="S1440"/>
  <c r="T1440"/>
  <c r="R1439"/>
  <c r="S1439"/>
  <c r="T1439"/>
  <c r="R1438"/>
  <c r="S1438"/>
  <c r="T1438"/>
  <c r="R1437"/>
  <c r="S1437"/>
  <c r="T1437"/>
  <c r="R1436"/>
  <c r="S1436"/>
  <c r="T1436"/>
  <c r="R1435"/>
  <c r="S1435"/>
  <c r="T1435"/>
  <c r="R1434"/>
  <c r="S1434"/>
  <c r="T1434"/>
  <c r="R1433"/>
  <c r="S1433"/>
  <c r="T1433"/>
  <c r="R1432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2"/>
  <c r="R1263"/>
  <c r="R1260"/>
  <c r="R1261"/>
  <c r="R1258"/>
  <c r="R1259"/>
  <c r="S1259"/>
  <c r="T1259"/>
  <c r="R1256"/>
  <c r="S1256"/>
  <c r="T1256"/>
  <c r="R1255"/>
  <c r="S1255"/>
  <c r="T1255"/>
  <c r="R1254"/>
  <c r="R1257"/>
  <c r="R1252"/>
  <c r="S1252"/>
  <c r="T1252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R1250"/>
  <c r="R1199"/>
  <c r="S1199"/>
  <c r="T1199"/>
  <c r="R1198"/>
  <c r="S1198"/>
  <c r="T1198"/>
  <c r="R1197"/>
  <c r="S1197"/>
  <c r="T1197"/>
  <c r="R1196"/>
  <c r="S1196"/>
  <c r="T1196"/>
  <c r="R1195"/>
  <c r="R1200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R1194"/>
  <c r="S1194"/>
  <c r="T1194"/>
  <c r="R1186"/>
  <c r="S1186"/>
  <c r="T1186"/>
  <c r="R1185"/>
  <c r="S1185"/>
  <c r="T1185"/>
  <c r="R1184"/>
  <c r="S1184"/>
  <c r="T1184"/>
  <c r="R1183"/>
  <c r="R1187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R118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B1160"/>
  <c r="R1159"/>
  <c r="S1159"/>
  <c r="T1159"/>
  <c r="R1158"/>
  <c r="S1158"/>
  <c r="T1158"/>
  <c r="B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R1171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123"/>
  <c r="S1123"/>
  <c r="T1123"/>
  <c r="R1122"/>
  <c r="R1150"/>
  <c r="R1120"/>
  <c r="S1120"/>
  <c r="T1120"/>
  <c r="R1119"/>
  <c r="S1119"/>
  <c r="T1119"/>
  <c r="R1118"/>
  <c r="S1118"/>
  <c r="T1118"/>
  <c r="R1117"/>
  <c r="S1117"/>
  <c r="T1117"/>
  <c r="R1116"/>
  <c r="S1116"/>
  <c r="T1116"/>
  <c r="R1115"/>
  <c r="S1115"/>
  <c r="T1115"/>
  <c r="R1114"/>
  <c r="S1114"/>
  <c r="T1114"/>
  <c r="R1113"/>
  <c r="S1113"/>
  <c r="T1113"/>
  <c r="R1112"/>
  <c r="S1112"/>
  <c r="T1112"/>
  <c r="R1111"/>
  <c r="S1111"/>
  <c r="T1111"/>
  <c r="R1110"/>
  <c r="S1110"/>
  <c r="T1110"/>
  <c r="R1109"/>
  <c r="S1109"/>
  <c r="T1109"/>
  <c r="R1108"/>
  <c r="S1108"/>
  <c r="T1108"/>
  <c r="B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B1093"/>
  <c r="R1092"/>
  <c r="S1092"/>
  <c r="T1092"/>
  <c r="R1091"/>
  <c r="S1091"/>
  <c r="T1091"/>
  <c r="R1090"/>
  <c r="S1090"/>
  <c r="T1090"/>
  <c r="B1090"/>
  <c r="B1170"/>
  <c r="R1089"/>
  <c r="S1089"/>
  <c r="T1089"/>
  <c r="R1088"/>
  <c r="S1088"/>
  <c r="T1088"/>
  <c r="R1087"/>
  <c r="S1087"/>
  <c r="T1087"/>
  <c r="B1087"/>
  <c r="B116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B1077"/>
  <c r="B1157"/>
  <c r="R1076"/>
  <c r="S1076"/>
  <c r="T1076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B1065"/>
  <c r="B1145"/>
  <c r="R1064"/>
  <c r="S1064"/>
  <c r="T1064"/>
  <c r="R1063"/>
  <c r="S1063"/>
  <c r="T1063"/>
  <c r="R1062"/>
  <c r="S1062"/>
  <c r="T1062"/>
  <c r="R1061"/>
  <c r="S1061"/>
  <c r="T1061"/>
  <c r="R1060"/>
  <c r="S1060"/>
  <c r="T1060"/>
  <c r="R1059"/>
  <c r="S1059"/>
  <c r="T1059"/>
  <c r="R1058"/>
  <c r="S1058"/>
  <c r="T1058"/>
  <c r="R1057"/>
  <c r="S1057"/>
  <c r="T1057"/>
  <c r="R1056"/>
  <c r="S1056"/>
  <c r="T1056"/>
  <c r="R1055"/>
  <c r="S1055"/>
  <c r="T1055"/>
  <c r="R1054"/>
  <c r="S1054"/>
  <c r="T1054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S1048"/>
  <c r="T1048"/>
  <c r="R1047"/>
  <c r="S1047"/>
  <c r="T1047"/>
  <c r="R1046"/>
  <c r="S1046"/>
  <c r="T1046"/>
  <c r="R1045"/>
  <c r="S1045"/>
  <c r="T1045"/>
  <c r="R1044"/>
  <c r="S1044"/>
  <c r="T1044"/>
  <c r="R1043"/>
  <c r="S1043"/>
  <c r="T1043"/>
  <c r="R1042"/>
  <c r="S1042"/>
  <c r="T1042"/>
  <c r="R1041"/>
  <c r="S1041"/>
  <c r="T1041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S1032"/>
  <c r="T1032"/>
  <c r="R1031"/>
  <c r="S1031"/>
  <c r="T103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R1019"/>
  <c r="S1019"/>
  <c r="T1019"/>
  <c r="R1018"/>
  <c r="S1018"/>
  <c r="T1018"/>
  <c r="B1018"/>
  <c r="B1096"/>
  <c r="R1017"/>
  <c r="S1017"/>
  <c r="T1017"/>
  <c r="R1016"/>
  <c r="S1016"/>
  <c r="T1016"/>
  <c r="B1016"/>
  <c r="B1094"/>
  <c r="R1015"/>
  <c r="S1015"/>
  <c r="T1015"/>
  <c r="R1014"/>
  <c r="S1014"/>
  <c r="T1014"/>
  <c r="R1013"/>
  <c r="S1013"/>
  <c r="T1013"/>
  <c r="R1012"/>
  <c r="S1012"/>
  <c r="T1012"/>
  <c r="R1011"/>
  <c r="S1011"/>
  <c r="T1011"/>
  <c r="R1010"/>
  <c r="S1010"/>
  <c r="T1010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R1075"/>
  <c r="R1001"/>
  <c r="R1002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B990"/>
  <c r="B1066"/>
  <c r="B1146"/>
  <c r="R989"/>
  <c r="S989"/>
  <c r="T989"/>
  <c r="R988"/>
  <c r="S988"/>
  <c r="T988"/>
  <c r="B988"/>
  <c r="B1064"/>
  <c r="B1144"/>
  <c r="R987"/>
  <c r="S987"/>
  <c r="T987"/>
  <c r="B987"/>
  <c r="B1063"/>
  <c r="B1143"/>
  <c r="R986"/>
  <c r="S986"/>
  <c r="T986"/>
  <c r="B986"/>
  <c r="B1062"/>
  <c r="B1142"/>
  <c r="R985"/>
  <c r="S985"/>
  <c r="T985"/>
  <c r="B985"/>
  <c r="B1061"/>
  <c r="B1141"/>
  <c r="R984"/>
  <c r="S984"/>
  <c r="T984"/>
  <c r="B984"/>
  <c r="B1060"/>
  <c r="B1140"/>
  <c r="R983"/>
  <c r="S983"/>
  <c r="T983"/>
  <c r="B983"/>
  <c r="B1059"/>
  <c r="B1139"/>
  <c r="R982"/>
  <c r="S982"/>
  <c r="T982"/>
  <c r="B982"/>
  <c r="B1058"/>
  <c r="B1138"/>
  <c r="R981"/>
  <c r="S981"/>
  <c r="T981"/>
  <c r="B981"/>
  <c r="B1057"/>
  <c r="B1137"/>
  <c r="R980"/>
  <c r="S980"/>
  <c r="T980"/>
  <c r="B980"/>
  <c r="B1056"/>
  <c r="B1136"/>
  <c r="R979"/>
  <c r="S979"/>
  <c r="T979"/>
  <c r="B979"/>
  <c r="B1055"/>
  <c r="B1135"/>
  <c r="R978"/>
  <c r="S978"/>
  <c r="T978"/>
  <c r="B978"/>
  <c r="B1054"/>
  <c r="B1134"/>
  <c r="R977"/>
  <c r="S977"/>
  <c r="T977"/>
  <c r="B977"/>
  <c r="B1053"/>
  <c r="B1133"/>
  <c r="R976"/>
  <c r="S976"/>
  <c r="T976"/>
  <c r="B976"/>
  <c r="B1052"/>
  <c r="B1132"/>
  <c r="R975"/>
  <c r="S975"/>
  <c r="T975"/>
  <c r="B975"/>
  <c r="B1051"/>
  <c r="B1131"/>
  <c r="R974"/>
  <c r="S974"/>
  <c r="T974"/>
  <c r="B974"/>
  <c r="B1050"/>
  <c r="B1130"/>
  <c r="R973"/>
  <c r="S973"/>
  <c r="T973"/>
  <c r="B973"/>
  <c r="B1049"/>
  <c r="B1129"/>
  <c r="R972"/>
  <c r="S972"/>
  <c r="T972"/>
  <c r="B972"/>
  <c r="B1048"/>
  <c r="B1128"/>
  <c r="R971"/>
  <c r="S971"/>
  <c r="T971"/>
  <c r="B971"/>
  <c r="R970"/>
  <c r="S970"/>
  <c r="T970"/>
  <c r="B970"/>
  <c r="B1047"/>
  <c r="B1126"/>
  <c r="R969"/>
  <c r="S969"/>
  <c r="T969"/>
  <c r="B969"/>
  <c r="B1046"/>
  <c r="B1125"/>
  <c r="R968"/>
  <c r="S968"/>
  <c r="T968"/>
  <c r="B968"/>
  <c r="B1045"/>
  <c r="B1124"/>
  <c r="R967"/>
  <c r="S967"/>
  <c r="T967"/>
  <c r="B967"/>
  <c r="B1044"/>
  <c r="B1123"/>
  <c r="R966"/>
  <c r="S966"/>
  <c r="T966"/>
  <c r="B966"/>
  <c r="B1043"/>
  <c r="B1122"/>
  <c r="R964"/>
  <c r="S964"/>
  <c r="T964"/>
  <c r="B964"/>
  <c r="B1042"/>
  <c r="B1120"/>
  <c r="R963"/>
  <c r="S963"/>
  <c r="T963"/>
  <c r="B963"/>
  <c r="B1041"/>
  <c r="B1119"/>
  <c r="R962"/>
  <c r="S962"/>
  <c r="T962"/>
  <c r="B962"/>
  <c r="B1040"/>
  <c r="B1118"/>
  <c r="R961"/>
  <c r="S961"/>
  <c r="T961"/>
  <c r="B961"/>
  <c r="B1039"/>
  <c r="B1117"/>
  <c r="R960"/>
  <c r="S960"/>
  <c r="T960"/>
  <c r="B960"/>
  <c r="B1038"/>
  <c r="B1116"/>
  <c r="R959"/>
  <c r="S959"/>
  <c r="T959"/>
  <c r="B959"/>
  <c r="B1037"/>
  <c r="B1115"/>
  <c r="R958"/>
  <c r="S958"/>
  <c r="T958"/>
  <c r="B958"/>
  <c r="B1036"/>
  <c r="B1114"/>
  <c r="R957"/>
  <c r="S957"/>
  <c r="T957"/>
  <c r="B957"/>
  <c r="B1035"/>
  <c r="B1113"/>
  <c r="R956"/>
  <c r="S956"/>
  <c r="T956"/>
  <c r="B956"/>
  <c r="B1034"/>
  <c r="B1112"/>
  <c r="R955"/>
  <c r="S955"/>
  <c r="T955"/>
  <c r="B955"/>
  <c r="B1033"/>
  <c r="B1111"/>
  <c r="R954"/>
  <c r="S954"/>
  <c r="T954"/>
  <c r="B954"/>
  <c r="B1032"/>
  <c r="B1110"/>
  <c r="R953"/>
  <c r="S953"/>
  <c r="T953"/>
  <c r="B953"/>
  <c r="B1031"/>
  <c r="B1109"/>
  <c r="R952"/>
  <c r="S952"/>
  <c r="T952"/>
  <c r="R951"/>
  <c r="S951"/>
  <c r="T951"/>
  <c r="B951"/>
  <c r="B1029"/>
  <c r="B1107"/>
  <c r="B1192"/>
  <c r="R950"/>
  <c r="S950"/>
  <c r="T950"/>
  <c r="B950"/>
  <c r="B1028"/>
  <c r="B1106"/>
  <c r="B1191"/>
  <c r="R949"/>
  <c r="S949"/>
  <c r="T949"/>
  <c r="B949"/>
  <c r="B1027"/>
  <c r="B1105"/>
  <c r="B1190"/>
  <c r="R948"/>
  <c r="S948"/>
  <c r="T948"/>
  <c r="B948"/>
  <c r="B1026"/>
  <c r="B1104"/>
  <c r="B1188"/>
  <c r="S947"/>
  <c r="T947"/>
  <c r="R947"/>
  <c r="B947"/>
  <c r="B1025"/>
  <c r="B1103"/>
  <c r="B1186"/>
  <c r="R946"/>
  <c r="S946"/>
  <c r="T946"/>
  <c r="B946"/>
  <c r="B1024"/>
  <c r="B1102"/>
  <c r="B1185"/>
  <c r="R945"/>
  <c r="S945"/>
  <c r="T945"/>
  <c r="B945"/>
  <c r="B1023"/>
  <c r="B1101"/>
  <c r="B1184"/>
  <c r="R944"/>
  <c r="S944"/>
  <c r="T944"/>
  <c r="B944"/>
  <c r="B1022"/>
  <c r="B1100"/>
  <c r="B1183"/>
  <c r="S943"/>
  <c r="T943"/>
  <c r="R943"/>
  <c r="B943"/>
  <c r="B1021"/>
  <c r="B1099"/>
  <c r="B1180"/>
  <c r="R942"/>
  <c r="S942"/>
  <c r="T942"/>
  <c r="B942"/>
  <c r="B1020"/>
  <c r="B1098"/>
  <c r="B1179"/>
  <c r="R941"/>
  <c r="S941"/>
  <c r="T941"/>
  <c r="B941"/>
  <c r="B1019"/>
  <c r="B1097"/>
  <c r="B1178"/>
  <c r="R940"/>
  <c r="S940"/>
  <c r="T940"/>
  <c r="R939"/>
  <c r="S939"/>
  <c r="T939"/>
  <c r="B939"/>
  <c r="B1017"/>
  <c r="B1095"/>
  <c r="B1176"/>
  <c r="R938"/>
  <c r="R936"/>
  <c r="S936"/>
  <c r="T936"/>
  <c r="B936"/>
  <c r="B1014"/>
  <c r="B1092"/>
  <c r="R935"/>
  <c r="R937"/>
  <c r="B935"/>
  <c r="B1013"/>
  <c r="B1091"/>
  <c r="B1172"/>
  <c r="R933"/>
  <c r="S933"/>
  <c r="T933"/>
  <c r="B933"/>
  <c r="B1011"/>
  <c r="B1089"/>
  <c r="B1169"/>
  <c r="R932"/>
  <c r="S932"/>
  <c r="T932"/>
  <c r="B932"/>
  <c r="B1010"/>
  <c r="B1088"/>
  <c r="B1168"/>
  <c r="R930"/>
  <c r="S930"/>
  <c r="T930"/>
  <c r="B930"/>
  <c r="B1008"/>
  <c r="B1086"/>
  <c r="B1166"/>
  <c r="R929"/>
  <c r="S929"/>
  <c r="T929"/>
  <c r="B929"/>
  <c r="B1007"/>
  <c r="B1085"/>
  <c r="B1165"/>
  <c r="R928"/>
  <c r="S928"/>
  <c r="T928"/>
  <c r="B928"/>
  <c r="B1006"/>
  <c r="B1084"/>
  <c r="B1164"/>
  <c r="R927"/>
  <c r="S927"/>
  <c r="T927"/>
  <c r="B927"/>
  <c r="B1005"/>
  <c r="B1083"/>
  <c r="B1163"/>
  <c r="R926"/>
  <c r="S926"/>
  <c r="T926"/>
  <c r="B926"/>
  <c r="B1004"/>
  <c r="B1082"/>
  <c r="B1162"/>
  <c r="R925"/>
  <c r="S925"/>
  <c r="T925"/>
  <c r="B925"/>
  <c r="B1003"/>
  <c r="B1081"/>
  <c r="B1161"/>
  <c r="R924"/>
  <c r="R931"/>
  <c r="B924"/>
  <c r="B1001"/>
  <c r="B1079"/>
  <c r="B1159"/>
  <c r="R922"/>
  <c r="S922"/>
  <c r="T922"/>
  <c r="B922"/>
  <c r="B998"/>
  <c r="B1076"/>
  <c r="B1156"/>
  <c r="R921"/>
  <c r="S921"/>
  <c r="T921"/>
  <c r="B921"/>
  <c r="B997"/>
  <c r="B1074"/>
  <c r="B1155"/>
  <c r="R920"/>
  <c r="S920"/>
  <c r="T920"/>
  <c r="B920"/>
  <c r="B996"/>
  <c r="B1073"/>
  <c r="B1154"/>
  <c r="R919"/>
  <c r="S919"/>
  <c r="T919"/>
  <c r="B919"/>
  <c r="B995"/>
  <c r="B1072"/>
  <c r="B1153"/>
  <c r="R918"/>
  <c r="S918"/>
  <c r="T918"/>
  <c r="B918"/>
  <c r="B994"/>
  <c r="B1071"/>
  <c r="B1152"/>
  <c r="R917"/>
  <c r="S917"/>
  <c r="T917"/>
  <c r="B917"/>
  <c r="B993"/>
  <c r="R916"/>
  <c r="S916"/>
  <c r="T916"/>
  <c r="B916"/>
  <c r="B992"/>
  <c r="B1068"/>
  <c r="B1148"/>
  <c r="R915"/>
  <c r="S915"/>
  <c r="T915"/>
  <c r="B915"/>
  <c r="B991"/>
  <c r="B1067"/>
  <c r="B1147"/>
  <c r="R914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R876"/>
  <c r="S876"/>
  <c r="T876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R864"/>
  <c r="R865"/>
  <c r="R862"/>
  <c r="S862"/>
  <c r="T862"/>
  <c r="R861"/>
  <c r="S861"/>
  <c r="T861"/>
  <c r="R860"/>
  <c r="S860"/>
  <c r="T860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5"/>
  <c r="S825"/>
  <c r="T825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7"/>
  <c r="S797"/>
  <c r="T797"/>
  <c r="R796"/>
  <c r="S796"/>
  <c r="T796"/>
  <c r="R795"/>
  <c r="S795"/>
  <c r="T795"/>
  <c r="R794"/>
  <c r="S794"/>
  <c r="T794"/>
  <c r="R793"/>
  <c r="S793"/>
  <c r="T793"/>
  <c r="R792"/>
  <c r="S792"/>
  <c r="T792"/>
  <c r="R791"/>
  <c r="S791"/>
  <c r="T791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S784"/>
  <c r="T784"/>
  <c r="R783"/>
  <c r="S783"/>
  <c r="T783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3"/>
  <c r="S773"/>
  <c r="T773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49"/>
  <c r="S749"/>
  <c r="T749"/>
  <c r="R748"/>
  <c r="S748"/>
  <c r="T748"/>
  <c r="R747"/>
  <c r="S747"/>
  <c r="T747"/>
  <c r="R746"/>
  <c r="S746"/>
  <c r="T746"/>
  <c r="R745"/>
  <c r="P743"/>
  <c r="R743"/>
  <c r="S743"/>
  <c r="T743"/>
  <c r="P742"/>
  <c r="R742"/>
  <c r="V740"/>
  <c r="R740"/>
  <c r="S740"/>
  <c r="T740"/>
  <c r="V739"/>
  <c r="R739"/>
  <c r="S739"/>
  <c r="T739"/>
  <c r="V738"/>
  <c r="R738"/>
  <c r="S738"/>
  <c r="T738"/>
  <c r="V737"/>
  <c r="R737"/>
  <c r="S737"/>
  <c r="T737"/>
  <c r="V736"/>
  <c r="R736"/>
  <c r="S736"/>
  <c r="T736"/>
  <c r="V735"/>
  <c r="R735"/>
  <c r="S735"/>
  <c r="T735"/>
  <c r="V734"/>
  <c r="R734"/>
  <c r="S734" s="1"/>
  <c r="T734" s="1"/>
  <c r="V733"/>
  <c r="Q733"/>
  <c r="R733" s="1"/>
  <c r="S733" s="1"/>
  <c r="T733" s="1"/>
  <c r="V732"/>
  <c r="Q732"/>
  <c r="R732"/>
  <c r="S732" s="1"/>
  <c r="T732" s="1"/>
  <c r="V731"/>
  <c r="Q731"/>
  <c r="R731" s="1"/>
  <c r="S731" s="1"/>
  <c r="T731" s="1"/>
  <c r="V730"/>
  <c r="Q730"/>
  <c r="R730"/>
  <c r="S730" s="1"/>
  <c r="T730" s="1"/>
  <c r="V729"/>
  <c r="Q729"/>
  <c r="R729" s="1"/>
  <c r="S729" s="1"/>
  <c r="T729" s="1"/>
  <c r="V728"/>
  <c r="Q728"/>
  <c r="R728"/>
  <c r="S728" s="1"/>
  <c r="T728" s="1"/>
  <c r="V727"/>
  <c r="Q727"/>
  <c r="R727" s="1"/>
  <c r="S727" s="1"/>
  <c r="T727" s="1"/>
  <c r="V726"/>
  <c r="Q726"/>
  <c r="R726"/>
  <c r="S726" s="1"/>
  <c r="T726" s="1"/>
  <c r="V725"/>
  <c r="Q725"/>
  <c r="R725" s="1"/>
  <c r="S725" s="1"/>
  <c r="T725" s="1"/>
  <c r="V724"/>
  <c r="Q724"/>
  <c r="R724"/>
  <c r="S724" s="1"/>
  <c r="T724" s="1"/>
  <c r="V723"/>
  <c r="Q723"/>
  <c r="R723" s="1"/>
  <c r="S723" s="1"/>
  <c r="T723" s="1"/>
  <c r="L723"/>
  <c r="K723"/>
  <c r="V722"/>
  <c r="Q722"/>
  <c r="R722"/>
  <c r="S722" s="1"/>
  <c r="T722" s="1"/>
  <c r="V721"/>
  <c r="Q721"/>
  <c r="R721" s="1"/>
  <c r="S721" s="1"/>
  <c r="T721" s="1"/>
  <c r="V720"/>
  <c r="Q720"/>
  <c r="R720"/>
  <c r="S720" s="1"/>
  <c r="T720" s="1"/>
  <c r="V719"/>
  <c r="Q719"/>
  <c r="R719" s="1"/>
  <c r="S719" s="1"/>
  <c r="T719" s="1"/>
  <c r="V718"/>
  <c r="Q718"/>
  <c r="R718"/>
  <c r="S718"/>
  <c r="T718" s="1"/>
  <c r="K718"/>
  <c r="V717"/>
  <c r="Q717"/>
  <c r="R717" s="1"/>
  <c r="S717" s="1"/>
  <c r="T717" s="1"/>
  <c r="V716"/>
  <c r="Q716"/>
  <c r="R716"/>
  <c r="S716" s="1"/>
  <c r="T716" s="1"/>
  <c r="V715"/>
  <c r="Q715"/>
  <c r="R715" s="1"/>
  <c r="S715" s="1"/>
  <c r="T715" s="1"/>
  <c r="V714"/>
  <c r="Q714"/>
  <c r="R714"/>
  <c r="S714" s="1"/>
  <c r="T714" s="1"/>
  <c r="V713"/>
  <c r="R713"/>
  <c r="S713" s="1"/>
  <c r="T713" s="1"/>
  <c r="V712"/>
  <c r="Q712"/>
  <c r="R712" s="1"/>
  <c r="S712" s="1"/>
  <c r="T712" s="1"/>
  <c r="V711"/>
  <c r="Q711"/>
  <c r="R711"/>
  <c r="S711" s="1"/>
  <c r="T711" s="1"/>
  <c r="V710"/>
  <c r="R710"/>
  <c r="S710" s="1"/>
  <c r="T710" s="1"/>
  <c r="V709"/>
  <c r="R709"/>
  <c r="S709" s="1"/>
  <c r="T709" s="1"/>
  <c r="H709"/>
  <c r="V708"/>
  <c r="Q708"/>
  <c r="R708"/>
  <c r="S708" s="1"/>
  <c r="T708" s="1"/>
  <c r="V707"/>
  <c r="Q707"/>
  <c r="R707" s="1"/>
  <c r="S707" s="1"/>
  <c r="T707" s="1"/>
  <c r="V706"/>
  <c r="Q706"/>
  <c r="R706"/>
  <c r="S706" s="1"/>
  <c r="T706" s="1"/>
  <c r="V705"/>
  <c r="Q705"/>
  <c r="R705" s="1"/>
  <c r="S705" s="1"/>
  <c r="T705" s="1"/>
  <c r="V704"/>
  <c r="Q704"/>
  <c r="R704"/>
  <c r="S704" s="1"/>
  <c r="T704" s="1"/>
  <c r="V703"/>
  <c r="Q703"/>
  <c r="R703" s="1"/>
  <c r="S703" s="1"/>
  <c r="T703" s="1"/>
  <c r="V702"/>
  <c r="Q702"/>
  <c r="R702"/>
  <c r="S702" s="1"/>
  <c r="T702" s="1"/>
  <c r="V701"/>
  <c r="Q701"/>
  <c r="R701" s="1"/>
  <c r="S701" s="1"/>
  <c r="T701" s="1"/>
  <c r="V700"/>
  <c r="R700"/>
  <c r="S700" s="1"/>
  <c r="T700" s="1"/>
  <c r="K700"/>
  <c r="V699"/>
  <c r="Q699"/>
  <c r="R699"/>
  <c r="S699" s="1"/>
  <c r="T699" s="1"/>
  <c r="V698"/>
  <c r="Q698"/>
  <c r="R698" s="1"/>
  <c r="S698" s="1"/>
  <c r="T698" s="1"/>
  <c r="V697"/>
  <c r="Q697"/>
  <c r="R697"/>
  <c r="S697" s="1"/>
  <c r="T697" s="1"/>
  <c r="L697"/>
  <c r="V696"/>
  <c r="Q696"/>
  <c r="R696"/>
  <c r="S696" s="1"/>
  <c r="T696" s="1"/>
  <c r="V695"/>
  <c r="R695"/>
  <c r="S695" s="1"/>
  <c r="T695" s="1"/>
  <c r="V694"/>
  <c r="R694"/>
  <c r="S694" s="1"/>
  <c r="T694" s="1"/>
  <c r="K694"/>
  <c r="V693"/>
  <c r="R693"/>
  <c r="S693"/>
  <c r="T693" s="1"/>
  <c r="V692"/>
  <c r="R692"/>
  <c r="S692" s="1"/>
  <c r="T692" s="1"/>
  <c r="V691"/>
  <c r="R691"/>
  <c r="S691" s="1"/>
  <c r="T691" s="1"/>
  <c r="V690"/>
  <c r="Q690"/>
  <c r="R690" s="1"/>
  <c r="S690" s="1"/>
  <c r="T690" s="1"/>
  <c r="V689"/>
  <c r="Q689"/>
  <c r="R689"/>
  <c r="S689" s="1"/>
  <c r="T689" s="1"/>
  <c r="V688"/>
  <c r="Q688"/>
  <c r="R688" s="1"/>
  <c r="S688" s="1"/>
  <c r="T688" s="1"/>
  <c r="V687"/>
  <c r="Q687"/>
  <c r="R687"/>
  <c r="S687" s="1"/>
  <c r="T687" s="1"/>
  <c r="L687"/>
  <c r="K687"/>
  <c r="V686"/>
  <c r="R686"/>
  <c r="S686" s="1"/>
  <c r="T686" s="1"/>
  <c r="L686"/>
  <c r="K686"/>
  <c r="V685"/>
  <c r="R685"/>
  <c r="S685" s="1"/>
  <c r="T685" s="1"/>
  <c r="V684"/>
  <c r="R684"/>
  <c r="S684" s="1"/>
  <c r="T684" s="1"/>
  <c r="V683"/>
  <c r="R683"/>
  <c r="S683" s="1"/>
  <c r="T683" s="1"/>
  <c r="V682"/>
  <c r="Q682"/>
  <c r="R682" s="1"/>
  <c r="S682" s="1"/>
  <c r="T682" s="1"/>
  <c r="V681"/>
  <c r="Q681"/>
  <c r="R681"/>
  <c r="S681" s="1"/>
  <c r="T681" s="1"/>
  <c r="L681"/>
  <c r="K681"/>
  <c r="V680"/>
  <c r="Q680"/>
  <c r="R680" s="1"/>
  <c r="S680" s="1"/>
  <c r="T680" s="1"/>
  <c r="V679"/>
  <c r="Q679"/>
  <c r="R679"/>
  <c r="S679" s="1"/>
  <c r="T679" s="1"/>
  <c r="V678"/>
  <c r="Q678"/>
  <c r="R678" s="1"/>
  <c r="S678" s="1"/>
  <c r="T678" s="1"/>
  <c r="V677"/>
  <c r="Q677"/>
  <c r="R677"/>
  <c r="S677" s="1"/>
  <c r="T677" s="1"/>
  <c r="V676"/>
  <c r="Q676"/>
  <c r="R676" s="1"/>
  <c r="S676" s="1"/>
  <c r="T676" s="1"/>
  <c r="V675"/>
  <c r="Q675"/>
  <c r="R675"/>
  <c r="S675" s="1"/>
  <c r="T675" s="1"/>
  <c r="V674"/>
  <c r="Q674"/>
  <c r="R674" s="1"/>
  <c r="V673"/>
  <c r="Q673"/>
  <c r="R673"/>
  <c r="S673" s="1"/>
  <c r="T673" s="1"/>
  <c r="V672"/>
  <c r="Q672"/>
  <c r="R672" s="1"/>
  <c r="S672" s="1"/>
  <c r="T672" s="1"/>
  <c r="V671"/>
  <c r="Q671"/>
  <c r="R671" s="1"/>
  <c r="S671" s="1"/>
  <c r="T671" s="1"/>
  <c r="V670"/>
  <c r="R670"/>
  <c r="S670"/>
  <c r="T670"/>
  <c r="X668"/>
  <c r="V668"/>
  <c r="R668"/>
  <c r="S668"/>
  <c r="T668"/>
  <c r="X667"/>
  <c r="V667"/>
  <c r="R667"/>
  <c r="S667"/>
  <c r="T667"/>
  <c r="X666"/>
  <c r="V666"/>
  <c r="R666"/>
  <c r="S666"/>
  <c r="T666"/>
  <c r="X665"/>
  <c r="V665"/>
  <c r="R665"/>
  <c r="S665"/>
  <c r="T665"/>
  <c r="X664"/>
  <c r="V664"/>
  <c r="R664"/>
  <c r="S664"/>
  <c r="T664"/>
  <c r="X663"/>
  <c r="V663"/>
  <c r="R663"/>
  <c r="S663"/>
  <c r="T663"/>
  <c r="X662"/>
  <c r="V662"/>
  <c r="R662"/>
  <c r="S662"/>
  <c r="T662"/>
  <c r="X661"/>
  <c r="V661"/>
  <c r="R661"/>
  <c r="S661"/>
  <c r="T661"/>
  <c r="X660"/>
  <c r="V660"/>
  <c r="R660"/>
  <c r="S660"/>
  <c r="T660"/>
  <c r="X659"/>
  <c r="V659"/>
  <c r="R659"/>
  <c r="S659"/>
  <c r="T659"/>
  <c r="X658"/>
  <c r="V658"/>
  <c r="R658"/>
  <c r="S658"/>
  <c r="T658"/>
  <c r="X657"/>
  <c r="V657"/>
  <c r="R657"/>
  <c r="S657"/>
  <c r="T657"/>
  <c r="X656"/>
  <c r="V656"/>
  <c r="R656"/>
  <c r="S656"/>
  <c r="T656"/>
  <c r="X655"/>
  <c r="V655"/>
  <c r="R655"/>
  <c r="S655"/>
  <c r="T655"/>
  <c r="X654"/>
  <c r="V654"/>
  <c r="R654"/>
  <c r="S654"/>
  <c r="T654"/>
  <c r="X653"/>
  <c r="V653"/>
  <c r="R653"/>
  <c r="S653"/>
  <c r="T653"/>
  <c r="X652"/>
  <c r="V652"/>
  <c r="R652"/>
  <c r="S652"/>
  <c r="T652"/>
  <c r="X651"/>
  <c r="V651"/>
  <c r="R651"/>
  <c r="S651"/>
  <c r="T651"/>
  <c r="L651"/>
  <c r="K651"/>
  <c r="X650"/>
  <c r="V650"/>
  <c r="R650"/>
  <c r="S650"/>
  <c r="T650"/>
  <c r="X649"/>
  <c r="V649"/>
  <c r="R649"/>
  <c r="S649"/>
  <c r="T649"/>
  <c r="X648"/>
  <c r="V648"/>
  <c r="R648"/>
  <c r="S648"/>
  <c r="T648"/>
  <c r="X647"/>
  <c r="V647"/>
  <c r="R647"/>
  <c r="S647"/>
  <c r="T647"/>
  <c r="X646"/>
  <c r="V646"/>
  <c r="R646"/>
  <c r="S646"/>
  <c r="T646"/>
  <c r="L646"/>
  <c r="K646"/>
  <c r="X645"/>
  <c r="V645"/>
  <c r="R645"/>
  <c r="S645"/>
  <c r="T645"/>
  <c r="X644"/>
  <c r="V644"/>
  <c r="R644"/>
  <c r="S644"/>
  <c r="T644"/>
  <c r="X643"/>
  <c r="V643"/>
  <c r="R643"/>
  <c r="S643"/>
  <c r="T643"/>
  <c r="X642"/>
  <c r="V642"/>
  <c r="R642"/>
  <c r="S642"/>
  <c r="T642"/>
  <c r="X641"/>
  <c r="V641"/>
  <c r="R641"/>
  <c r="S641"/>
  <c r="T641"/>
  <c r="X640"/>
  <c r="V640"/>
  <c r="R640"/>
  <c r="S640"/>
  <c r="T640"/>
  <c r="X639"/>
  <c r="V639"/>
  <c r="R639"/>
  <c r="S639"/>
  <c r="T639"/>
  <c r="X638"/>
  <c r="V638"/>
  <c r="R638"/>
  <c r="S638"/>
  <c r="T638"/>
  <c r="X637"/>
  <c r="V637"/>
  <c r="R637"/>
  <c r="S637"/>
  <c r="T637"/>
  <c r="X636"/>
  <c r="V636"/>
  <c r="R636"/>
  <c r="S636"/>
  <c r="T636"/>
  <c r="X635"/>
  <c r="V635"/>
  <c r="R635"/>
  <c r="S635"/>
  <c r="T635"/>
  <c r="X634"/>
  <c r="V634"/>
  <c r="R634"/>
  <c r="S634"/>
  <c r="T634"/>
  <c r="X633"/>
  <c r="V633"/>
  <c r="R633"/>
  <c r="S633"/>
  <c r="T633"/>
  <c r="X632"/>
  <c r="V632"/>
  <c r="R632"/>
  <c r="S632"/>
  <c r="T632"/>
  <c r="X631"/>
  <c r="V631"/>
  <c r="R631"/>
  <c r="S631"/>
  <c r="T631"/>
  <c r="X630"/>
  <c r="V630"/>
  <c r="R630"/>
  <c r="S630"/>
  <c r="T630"/>
  <c r="X629"/>
  <c r="V629"/>
  <c r="R629"/>
  <c r="S629"/>
  <c r="T629"/>
  <c r="X628"/>
  <c r="V628"/>
  <c r="R628"/>
  <c r="S628"/>
  <c r="T628"/>
  <c r="L628"/>
  <c r="K628"/>
  <c r="X627"/>
  <c r="V627"/>
  <c r="R627"/>
  <c r="S627"/>
  <c r="T627"/>
  <c r="X626"/>
  <c r="V626"/>
  <c r="R626"/>
  <c r="S626"/>
  <c r="T626"/>
  <c r="X625"/>
  <c r="V625"/>
  <c r="R625"/>
  <c r="S625"/>
  <c r="T625"/>
  <c r="X624"/>
  <c r="V624"/>
  <c r="R624"/>
  <c r="S624"/>
  <c r="T624"/>
  <c r="X623"/>
  <c r="V623"/>
  <c r="R623"/>
  <c r="S623"/>
  <c r="T623"/>
  <c r="X622"/>
  <c r="V622"/>
  <c r="R622"/>
  <c r="S622"/>
  <c r="T622"/>
  <c r="L622"/>
  <c r="K622"/>
  <c r="X621"/>
  <c r="V621"/>
  <c r="R621"/>
  <c r="S621"/>
  <c r="T621"/>
  <c r="X620"/>
  <c r="V620"/>
  <c r="R620"/>
  <c r="S620"/>
  <c r="T620"/>
  <c r="X619"/>
  <c r="V619"/>
  <c r="R619"/>
  <c r="S619"/>
  <c r="T619"/>
  <c r="X618"/>
  <c r="V618"/>
  <c r="R618"/>
  <c r="S618"/>
  <c r="T618"/>
  <c r="X617"/>
  <c r="V617"/>
  <c r="R617"/>
  <c r="S617"/>
  <c r="T617"/>
  <c r="X616"/>
  <c r="V616"/>
  <c r="R616"/>
  <c r="S616"/>
  <c r="T616"/>
  <c r="X615"/>
  <c r="V615"/>
  <c r="R615"/>
  <c r="S615"/>
  <c r="T615"/>
  <c r="L615"/>
  <c r="K615"/>
  <c r="X614"/>
  <c r="V614"/>
  <c r="R614"/>
  <c r="S614"/>
  <c r="T614"/>
  <c r="L614"/>
  <c r="K614"/>
  <c r="X613"/>
  <c r="V613"/>
  <c r="R613"/>
  <c r="S613"/>
  <c r="T613"/>
  <c r="X612"/>
  <c r="V612"/>
  <c r="R612"/>
  <c r="S612"/>
  <c r="T612"/>
  <c r="X611"/>
  <c r="V611"/>
  <c r="R611"/>
  <c r="S611"/>
  <c r="T611"/>
  <c r="X610"/>
  <c r="V610"/>
  <c r="R610"/>
  <c r="S610"/>
  <c r="T610"/>
  <c r="X609"/>
  <c r="V609"/>
  <c r="R609"/>
  <c r="S609"/>
  <c r="T609"/>
  <c r="L609"/>
  <c r="K609"/>
  <c r="X608"/>
  <c r="V608"/>
  <c r="R608"/>
  <c r="S608"/>
  <c r="T608"/>
  <c r="X607"/>
  <c r="V607"/>
  <c r="R607"/>
  <c r="S607"/>
  <c r="T607"/>
  <c r="X606"/>
  <c r="V606"/>
  <c r="R606"/>
  <c r="S606"/>
  <c r="T606"/>
  <c r="M606"/>
  <c r="M680"/>
  <c r="X605"/>
  <c r="V605"/>
  <c r="R605"/>
  <c r="S605"/>
  <c r="T605"/>
  <c r="X604"/>
  <c r="V604"/>
  <c r="R604"/>
  <c r="S604"/>
  <c r="T604"/>
  <c r="M604"/>
  <c r="M678"/>
  <c r="F604"/>
  <c r="X603"/>
  <c r="V603"/>
  <c r="R603"/>
  <c r="S603"/>
  <c r="T603"/>
  <c r="X602"/>
  <c r="V602"/>
  <c r="R602"/>
  <c r="S602"/>
  <c r="T602"/>
  <c r="X601"/>
  <c r="V601"/>
  <c r="R601"/>
  <c r="S601"/>
  <c r="T601"/>
  <c r="X600"/>
  <c r="V600"/>
  <c r="R600"/>
  <c r="S600"/>
  <c r="T600"/>
  <c r="X599"/>
  <c r="V599"/>
  <c r="R599"/>
  <c r="S599"/>
  <c r="T599"/>
  <c r="X598"/>
  <c r="V598"/>
  <c r="R598"/>
  <c r="R669"/>
  <c r="X539"/>
  <c r="V539"/>
  <c r="Q539"/>
  <c r="R539" s="1"/>
  <c r="L539"/>
  <c r="K539"/>
  <c r="J539"/>
  <c r="I539"/>
  <c r="H539"/>
  <c r="X538"/>
  <c r="V538"/>
  <c r="Q538"/>
  <c r="R538"/>
  <c r="S538" s="1"/>
  <c r="T538" s="1"/>
  <c r="L538"/>
  <c r="K538"/>
  <c r="J538"/>
  <c r="I538"/>
  <c r="H538"/>
  <c r="X537"/>
  <c r="V537"/>
  <c r="Q537"/>
  <c r="R537" s="1"/>
  <c r="S537" s="1"/>
  <c r="T537" s="1"/>
  <c r="L537"/>
  <c r="K537"/>
  <c r="J537"/>
  <c r="I537"/>
  <c r="H537"/>
  <c r="X536"/>
  <c r="V536"/>
  <c r="Q536"/>
  <c r="R536"/>
  <c r="S536" s="1"/>
  <c r="T536" s="1"/>
  <c r="L536"/>
  <c r="K536"/>
  <c r="J536"/>
  <c r="I536"/>
  <c r="H536"/>
  <c r="X535"/>
  <c r="V535"/>
  <c r="Q535"/>
  <c r="R535" s="1"/>
  <c r="L535"/>
  <c r="K535"/>
  <c r="J535"/>
  <c r="I535"/>
  <c r="H535"/>
  <c r="X534"/>
  <c r="V534"/>
  <c r="Q534"/>
  <c r="R534"/>
  <c r="S534" s="1"/>
  <c r="T534" s="1"/>
  <c r="L534"/>
  <c r="K534"/>
  <c r="J534"/>
  <c r="I534"/>
  <c r="H534"/>
  <c r="X533"/>
  <c r="V533"/>
  <c r="Q533"/>
  <c r="R533" s="1"/>
  <c r="S533" s="1"/>
  <c r="T533" s="1"/>
  <c r="L533"/>
  <c r="K533"/>
  <c r="J533"/>
  <c r="I533"/>
  <c r="H533"/>
  <c r="X532"/>
  <c r="V532"/>
  <c r="Q532"/>
  <c r="R532"/>
  <c r="S532"/>
  <c r="T532" s="1"/>
  <c r="L532"/>
  <c r="K532"/>
  <c r="J532"/>
  <c r="I532"/>
  <c r="H532"/>
  <c r="X531"/>
  <c r="V531"/>
  <c r="Q531"/>
  <c r="R531"/>
  <c r="S531"/>
  <c r="T531" s="1"/>
  <c r="L531"/>
  <c r="K531"/>
  <c r="J531"/>
  <c r="I531"/>
  <c r="H531"/>
  <c r="X530"/>
  <c r="V530"/>
  <c r="Q530"/>
  <c r="R530" s="1"/>
  <c r="S530" s="1"/>
  <c r="T530" s="1"/>
  <c r="L530"/>
  <c r="K530"/>
  <c r="J530"/>
  <c r="I530"/>
  <c r="H530"/>
  <c r="X529"/>
  <c r="V529"/>
  <c r="Q529"/>
  <c r="R529" s="1"/>
  <c r="S529" s="1"/>
  <c r="T529" s="1"/>
  <c r="L529"/>
  <c r="K529"/>
  <c r="J529"/>
  <c r="I529"/>
  <c r="H529"/>
  <c r="X528"/>
  <c r="V528"/>
  <c r="Q528"/>
  <c r="R528"/>
  <c r="S528" s="1"/>
  <c r="T528" s="1"/>
  <c r="L528"/>
  <c r="K528"/>
  <c r="J528"/>
  <c r="I528"/>
  <c r="H528"/>
  <c r="X527"/>
  <c r="V527"/>
  <c r="Q527"/>
  <c r="R527" s="1"/>
  <c r="S527" s="1"/>
  <c r="T527" s="1"/>
  <c r="L527"/>
  <c r="K527"/>
  <c r="J527"/>
  <c r="I527"/>
  <c r="H527"/>
  <c r="X526"/>
  <c r="V526"/>
  <c r="Q526"/>
  <c r="R526"/>
  <c r="S526" s="1"/>
  <c r="T526" s="1"/>
  <c r="L526"/>
  <c r="K526"/>
  <c r="J526"/>
  <c r="I526"/>
  <c r="H526"/>
  <c r="X525"/>
  <c r="V525"/>
  <c r="Q525"/>
  <c r="R525" s="1"/>
  <c r="S525" s="1"/>
  <c r="T525" s="1"/>
  <c r="L525"/>
  <c r="K525"/>
  <c r="J525"/>
  <c r="I525"/>
  <c r="H525"/>
  <c r="X524"/>
  <c r="V524"/>
  <c r="Q524"/>
  <c r="R524"/>
  <c r="S524" s="1"/>
  <c r="T524" s="1"/>
  <c r="L524"/>
  <c r="K524"/>
  <c r="J524"/>
  <c r="I524"/>
  <c r="H524"/>
  <c r="X523"/>
  <c r="V523"/>
  <c r="Q523"/>
  <c r="R523" s="1"/>
  <c r="S523" s="1"/>
  <c r="T523" s="1"/>
  <c r="L523"/>
  <c r="K523"/>
  <c r="J523"/>
  <c r="I523"/>
  <c r="H523"/>
  <c r="X522"/>
  <c r="V522"/>
  <c r="Q522"/>
  <c r="R522" s="1"/>
  <c r="S522" s="1"/>
  <c r="T522" s="1"/>
  <c r="J522"/>
  <c r="I522"/>
  <c r="H522"/>
  <c r="X521"/>
  <c r="V521"/>
  <c r="Q521"/>
  <c r="R521"/>
  <c r="S521" s="1"/>
  <c r="T521" s="1"/>
  <c r="L521"/>
  <c r="K521"/>
  <c r="J521"/>
  <c r="I521"/>
  <c r="H521"/>
  <c r="X520"/>
  <c r="V520"/>
  <c r="Q520"/>
  <c r="R520" s="1"/>
  <c r="S520" s="1"/>
  <c r="T520" s="1"/>
  <c r="L520"/>
  <c r="K520"/>
  <c r="J520"/>
  <c r="I520"/>
  <c r="H520"/>
  <c r="X519"/>
  <c r="V519"/>
  <c r="Q519"/>
  <c r="R519" s="1"/>
  <c r="S519" s="1"/>
  <c r="T519" s="1"/>
  <c r="L519"/>
  <c r="K519"/>
  <c r="J519"/>
  <c r="I519"/>
  <c r="H519"/>
  <c r="X518"/>
  <c r="V518"/>
  <c r="Q518"/>
  <c r="R518" s="1"/>
  <c r="S518" s="1"/>
  <c r="T518" s="1"/>
  <c r="L518"/>
  <c r="K518"/>
  <c r="J518"/>
  <c r="I518"/>
  <c r="H518"/>
  <c r="X517"/>
  <c r="V517"/>
  <c r="Q517"/>
  <c r="R517" s="1"/>
  <c r="S517" s="1"/>
  <c r="T517" s="1"/>
  <c r="L517"/>
  <c r="K517"/>
  <c r="J517"/>
  <c r="I517"/>
  <c r="H517"/>
  <c r="X516"/>
  <c r="V516"/>
  <c r="Q516"/>
  <c r="R516" s="1"/>
  <c r="S516" s="1"/>
  <c r="T516" s="1"/>
  <c r="L516"/>
  <c r="K516"/>
  <c r="J516"/>
  <c r="I516"/>
  <c r="H516"/>
  <c r="X515"/>
  <c r="V515"/>
  <c r="Q515"/>
  <c r="R515"/>
  <c r="S515" s="1"/>
  <c r="T515" s="1"/>
  <c r="L515"/>
  <c r="K515"/>
  <c r="J515"/>
  <c r="I515"/>
  <c r="H515"/>
  <c r="X514"/>
  <c r="V514"/>
  <c r="Q514"/>
  <c r="R514" s="1"/>
  <c r="S514" s="1"/>
  <c r="T514" s="1"/>
  <c r="L514"/>
  <c r="K514"/>
  <c r="J514"/>
  <c r="I514"/>
  <c r="H514"/>
  <c r="X513"/>
  <c r="V513"/>
  <c r="Q513"/>
  <c r="R513"/>
  <c r="S513" s="1"/>
  <c r="T513" s="1"/>
  <c r="L513"/>
  <c r="K513"/>
  <c r="J513"/>
  <c r="I513"/>
  <c r="H513"/>
  <c r="X512"/>
  <c r="V512"/>
  <c r="Q512"/>
  <c r="R512" s="1"/>
  <c r="S512" s="1"/>
  <c r="T512" s="1"/>
  <c r="L512"/>
  <c r="K512"/>
  <c r="J512"/>
  <c r="I512"/>
  <c r="H512"/>
  <c r="X511"/>
  <c r="V511"/>
  <c r="Q511"/>
  <c r="R511" s="1"/>
  <c r="S511" s="1"/>
  <c r="T511" s="1"/>
  <c r="L511"/>
  <c r="K511"/>
  <c r="J511"/>
  <c r="I511"/>
  <c r="H511"/>
  <c r="X510"/>
  <c r="V510"/>
  <c r="Q510"/>
  <c r="R510" s="1"/>
  <c r="S510" s="1"/>
  <c r="T510" s="1"/>
  <c r="L510"/>
  <c r="K510"/>
  <c r="J510"/>
  <c r="I510"/>
  <c r="H510"/>
  <c r="X509"/>
  <c r="V509"/>
  <c r="Q509"/>
  <c r="R509" s="1"/>
  <c r="S509" s="1"/>
  <c r="T509" s="1"/>
  <c r="L509"/>
  <c r="K509"/>
  <c r="J509"/>
  <c r="I509"/>
  <c r="H509"/>
  <c r="X508"/>
  <c r="V508"/>
  <c r="Q508"/>
  <c r="R508"/>
  <c r="S508" s="1"/>
  <c r="T508" s="1"/>
  <c r="L508"/>
  <c r="K508"/>
  <c r="J508"/>
  <c r="I508"/>
  <c r="H508"/>
  <c r="X507"/>
  <c r="V507"/>
  <c r="Q507"/>
  <c r="R507" s="1"/>
  <c r="S507" s="1"/>
  <c r="T507" s="1"/>
  <c r="L507"/>
  <c r="K507"/>
  <c r="J507"/>
  <c r="I507"/>
  <c r="H507"/>
  <c r="X506"/>
  <c r="V506"/>
  <c r="Q506"/>
  <c r="R506"/>
  <c r="S506" s="1"/>
  <c r="T506" s="1"/>
  <c r="L506"/>
  <c r="K506"/>
  <c r="J506"/>
  <c r="I506"/>
  <c r="H506"/>
  <c r="X505"/>
  <c r="V505"/>
  <c r="Q505"/>
  <c r="R505" s="1"/>
  <c r="S505" s="1"/>
  <c r="T505" s="1"/>
  <c r="L505"/>
  <c r="K505"/>
  <c r="J505"/>
  <c r="I505"/>
  <c r="H505"/>
  <c r="X504"/>
  <c r="V504"/>
  <c r="Q504"/>
  <c r="R504"/>
  <c r="S504" s="1"/>
  <c r="T504" s="1"/>
  <c r="L504"/>
  <c r="K504"/>
  <c r="J504"/>
  <c r="I504"/>
  <c r="H504"/>
  <c r="X503"/>
  <c r="V503"/>
  <c r="Q503"/>
  <c r="R503" s="1"/>
  <c r="S503" s="1"/>
  <c r="T503" s="1"/>
  <c r="L503"/>
  <c r="K503"/>
  <c r="J503"/>
  <c r="I503"/>
  <c r="H503"/>
  <c r="X502"/>
  <c r="V502"/>
  <c r="Q502"/>
  <c r="R502"/>
  <c r="S502" s="1"/>
  <c r="T502" s="1"/>
  <c r="L502"/>
  <c r="K502"/>
  <c r="J502"/>
  <c r="I502"/>
  <c r="H502"/>
  <c r="X501"/>
  <c r="V501"/>
  <c r="Q501"/>
  <c r="R501" s="1"/>
  <c r="S501" s="1"/>
  <c r="T501" s="1"/>
  <c r="L501"/>
  <c r="K501"/>
  <c r="J501"/>
  <c r="I501"/>
  <c r="H501"/>
  <c r="X500"/>
  <c r="V500"/>
  <c r="Q500"/>
  <c r="R500"/>
  <c r="S500" s="1"/>
  <c r="T500" s="1"/>
  <c r="L500"/>
  <c r="K500"/>
  <c r="J500"/>
  <c r="I500"/>
  <c r="H500"/>
  <c r="X499"/>
  <c r="V499"/>
  <c r="Q499"/>
  <c r="R499" s="1"/>
  <c r="S499" s="1"/>
  <c r="T499" s="1"/>
  <c r="L499"/>
  <c r="K499"/>
  <c r="J499"/>
  <c r="I499"/>
  <c r="H499"/>
  <c r="X498"/>
  <c r="V498"/>
  <c r="Q498"/>
  <c r="R498"/>
  <c r="S498" s="1"/>
  <c r="T498" s="1"/>
  <c r="L498"/>
  <c r="K498"/>
  <c r="J498"/>
  <c r="I498"/>
  <c r="H498"/>
  <c r="X497"/>
  <c r="V497"/>
  <c r="Q497"/>
  <c r="R497" s="1"/>
  <c r="S497" s="1"/>
  <c r="T497" s="1"/>
  <c r="L497"/>
  <c r="K497"/>
  <c r="J497"/>
  <c r="I497"/>
  <c r="H497"/>
  <c r="X496"/>
  <c r="V496"/>
  <c r="Q496"/>
  <c r="R496"/>
  <c r="S496" s="1"/>
  <c r="T496" s="1"/>
  <c r="L496"/>
  <c r="K496"/>
  <c r="J496"/>
  <c r="I496"/>
  <c r="H496"/>
  <c r="X495"/>
  <c r="V495"/>
  <c r="Q495"/>
  <c r="R495" s="1"/>
  <c r="S495" s="1"/>
  <c r="T495" s="1"/>
  <c r="L495"/>
  <c r="K495"/>
  <c r="J495"/>
  <c r="I495"/>
  <c r="H495"/>
  <c r="X494"/>
  <c r="V494"/>
  <c r="Q494"/>
  <c r="R494"/>
  <c r="S494" s="1"/>
  <c r="T494" s="1"/>
  <c r="L494"/>
  <c r="K494"/>
  <c r="J494"/>
  <c r="I494"/>
  <c r="H494"/>
  <c r="X493"/>
  <c r="V493"/>
  <c r="Q493"/>
  <c r="R493" s="1"/>
  <c r="S493" s="1"/>
  <c r="T493" s="1"/>
  <c r="L493"/>
  <c r="K493"/>
  <c r="J493"/>
  <c r="I493"/>
  <c r="H493"/>
  <c r="X492"/>
  <c r="V492"/>
  <c r="Q492"/>
  <c r="R492" s="1"/>
  <c r="S492" s="1"/>
  <c r="T492" s="1"/>
  <c r="L492"/>
  <c r="K492"/>
  <c r="J492"/>
  <c r="I492"/>
  <c r="H492"/>
  <c r="X491"/>
  <c r="V491"/>
  <c r="Q491"/>
  <c r="R491"/>
  <c r="S491" s="1"/>
  <c r="T491" s="1"/>
  <c r="L491"/>
  <c r="K491"/>
  <c r="J491"/>
  <c r="I491"/>
  <c r="H491"/>
  <c r="X490"/>
  <c r="V490"/>
  <c r="Q490"/>
  <c r="R490" s="1"/>
  <c r="S490" s="1"/>
  <c r="T490" s="1"/>
  <c r="L490"/>
  <c r="K490"/>
  <c r="J490"/>
  <c r="I490"/>
  <c r="H490"/>
  <c r="X489"/>
  <c r="V489"/>
  <c r="Q489"/>
  <c r="R489" s="1"/>
  <c r="S489" s="1"/>
  <c r="T489" s="1"/>
  <c r="L489"/>
  <c r="K489"/>
  <c r="J489"/>
  <c r="I489"/>
  <c r="H489"/>
  <c r="X488"/>
  <c r="V488"/>
  <c r="Q488"/>
  <c r="R488" s="1"/>
  <c r="S488" s="1"/>
  <c r="T488" s="1"/>
  <c r="L488"/>
  <c r="K488"/>
  <c r="J488"/>
  <c r="I488"/>
  <c r="H488"/>
  <c r="X487"/>
  <c r="V487"/>
  <c r="Q487"/>
  <c r="R487"/>
  <c r="S487" s="1"/>
  <c r="T487" s="1"/>
  <c r="L487"/>
  <c r="K487"/>
  <c r="J487"/>
  <c r="I487"/>
  <c r="H487"/>
  <c r="X486"/>
  <c r="V486"/>
  <c r="Q486"/>
  <c r="R486" s="1"/>
  <c r="S486" s="1"/>
  <c r="T486" s="1"/>
  <c r="L486"/>
  <c r="K486"/>
  <c r="J486"/>
  <c r="I486"/>
  <c r="H486"/>
  <c r="X485"/>
  <c r="V485"/>
  <c r="Q485"/>
  <c r="R485" s="1"/>
  <c r="S485" s="1"/>
  <c r="T485" s="1"/>
  <c r="L485"/>
  <c r="K485"/>
  <c r="J485"/>
  <c r="I485"/>
  <c r="H485"/>
  <c r="X484"/>
  <c r="V484"/>
  <c r="Q484"/>
  <c r="R484" s="1"/>
  <c r="S484" s="1"/>
  <c r="T484" s="1"/>
  <c r="L484"/>
  <c r="K484"/>
  <c r="J484"/>
  <c r="I484"/>
  <c r="H484"/>
  <c r="X483"/>
  <c r="V483"/>
  <c r="Q483"/>
  <c r="R483"/>
  <c r="S483" s="1"/>
  <c r="T483" s="1"/>
  <c r="L483"/>
  <c r="K483"/>
  <c r="J483"/>
  <c r="I483"/>
  <c r="H483"/>
  <c r="X482"/>
  <c r="V482"/>
  <c r="Q482"/>
  <c r="R482" s="1"/>
  <c r="S482" s="1"/>
  <c r="T482" s="1"/>
  <c r="L482"/>
  <c r="K482"/>
  <c r="J482"/>
  <c r="I482"/>
  <c r="H482"/>
  <c r="X481"/>
  <c r="V481"/>
  <c r="Q481"/>
  <c r="R481"/>
  <c r="S481" s="1"/>
  <c r="T481" s="1"/>
  <c r="L481"/>
  <c r="K481"/>
  <c r="J481"/>
  <c r="I481"/>
  <c r="H481"/>
  <c r="X480"/>
  <c r="V480"/>
  <c r="Q480"/>
  <c r="R480" s="1"/>
  <c r="S480" s="1"/>
  <c r="T480" s="1"/>
  <c r="L480"/>
  <c r="K480"/>
  <c r="J480"/>
  <c r="I480"/>
  <c r="H480"/>
  <c r="X479"/>
  <c r="V479"/>
  <c r="Q479"/>
  <c r="R479"/>
  <c r="S479" s="1"/>
  <c r="T479" s="1"/>
  <c r="L479"/>
  <c r="K479"/>
  <c r="J479"/>
  <c r="I479"/>
  <c r="H479"/>
  <c r="X478"/>
  <c r="V478"/>
  <c r="Q478"/>
  <c r="R478" s="1"/>
  <c r="S478" s="1"/>
  <c r="T478" s="1"/>
  <c r="L478"/>
  <c r="K478"/>
  <c r="J478"/>
  <c r="I478"/>
  <c r="H478"/>
  <c r="X477"/>
  <c r="V477"/>
  <c r="Q477"/>
  <c r="R477"/>
  <c r="S477" s="1"/>
  <c r="T477" s="1"/>
  <c r="L477"/>
  <c r="K477"/>
  <c r="J477"/>
  <c r="I477"/>
  <c r="H477"/>
  <c r="F477"/>
  <c r="F606"/>
  <c r="X476"/>
  <c r="V476"/>
  <c r="Q476"/>
  <c r="R476" s="1"/>
  <c r="S476" s="1"/>
  <c r="T476" s="1"/>
  <c r="L476"/>
  <c r="K476"/>
  <c r="J476"/>
  <c r="I476"/>
  <c r="H476"/>
  <c r="X475"/>
  <c r="V475"/>
  <c r="Q475"/>
  <c r="R475"/>
  <c r="S475"/>
  <c r="T475" s="1"/>
  <c r="L475"/>
  <c r="K475"/>
  <c r="J475"/>
  <c r="I475"/>
  <c r="H475"/>
  <c r="X474"/>
  <c r="V474"/>
  <c r="Q474"/>
  <c r="R474" s="1"/>
  <c r="S474" s="1"/>
  <c r="T474" s="1"/>
  <c r="L474"/>
  <c r="K474"/>
  <c r="J474"/>
  <c r="I474"/>
  <c r="H474"/>
  <c r="X473"/>
  <c r="V473"/>
  <c r="Q473"/>
  <c r="R473" s="1"/>
  <c r="S473" s="1"/>
  <c r="T473" s="1"/>
  <c r="L473"/>
  <c r="K473"/>
  <c r="J473"/>
  <c r="I473"/>
  <c r="H473"/>
  <c r="X472"/>
  <c r="V472"/>
  <c r="Q472"/>
  <c r="R472" s="1"/>
  <c r="S472" s="1"/>
  <c r="T472" s="1"/>
  <c r="L472"/>
  <c r="K472"/>
  <c r="J472"/>
  <c r="I472"/>
  <c r="H472"/>
  <c r="X471"/>
  <c r="V471"/>
  <c r="Q471"/>
  <c r="R471"/>
  <c r="S471"/>
  <c r="T471" s="1"/>
  <c r="L471"/>
  <c r="K471"/>
  <c r="J471"/>
  <c r="I471"/>
  <c r="H471"/>
  <c r="X470"/>
  <c r="V470"/>
  <c r="Q470"/>
  <c r="R470" s="1"/>
  <c r="S470" s="1"/>
  <c r="T470" s="1"/>
  <c r="L470"/>
  <c r="K470"/>
  <c r="J470"/>
  <c r="I470"/>
  <c r="H470"/>
  <c r="X469"/>
  <c r="V469"/>
  <c r="Q469"/>
  <c r="R469" s="1"/>
  <c r="L469"/>
  <c r="K469"/>
  <c r="J469"/>
  <c r="I469"/>
  <c r="H469"/>
  <c r="X467"/>
  <c r="R467"/>
  <c r="S467"/>
  <c r="T467"/>
  <c r="L467"/>
  <c r="K467"/>
  <c r="J467"/>
  <c r="I467"/>
  <c r="H467"/>
  <c r="X466"/>
  <c r="R466"/>
  <c r="S466"/>
  <c r="T466"/>
  <c r="L466"/>
  <c r="K466"/>
  <c r="J466"/>
  <c r="I466"/>
  <c r="H466"/>
  <c r="X465"/>
  <c r="R465"/>
  <c r="S465"/>
  <c r="T465"/>
  <c r="L465"/>
  <c r="K465"/>
  <c r="J465"/>
  <c r="I465"/>
  <c r="H465"/>
  <c r="X464"/>
  <c r="R464"/>
  <c r="S464"/>
  <c r="T464"/>
  <c r="L464"/>
  <c r="K464"/>
  <c r="J464"/>
  <c r="I464"/>
  <c r="H464"/>
  <c r="X463"/>
  <c r="R463"/>
  <c r="S463"/>
  <c r="T463"/>
  <c r="L463"/>
  <c r="K463"/>
  <c r="J463"/>
  <c r="I463"/>
  <c r="H463"/>
  <c r="X462"/>
  <c r="R462"/>
  <c r="S462"/>
  <c r="T462"/>
  <c r="L462"/>
  <c r="K462"/>
  <c r="J462"/>
  <c r="I462"/>
  <c r="H462"/>
  <c r="X461"/>
  <c r="R461"/>
  <c r="S461"/>
  <c r="T461"/>
  <c r="L461"/>
  <c r="K461"/>
  <c r="J461"/>
  <c r="I461"/>
  <c r="H461"/>
  <c r="X460"/>
  <c r="R460"/>
  <c r="S460"/>
  <c r="T460"/>
  <c r="L460"/>
  <c r="K460"/>
  <c r="J460"/>
  <c r="I460"/>
  <c r="H460"/>
  <c r="X459"/>
  <c r="R459"/>
  <c r="S459"/>
  <c r="T459"/>
  <c r="L459"/>
  <c r="K459"/>
  <c r="J459"/>
  <c r="I459"/>
  <c r="H459"/>
  <c r="X458"/>
  <c r="R458"/>
  <c r="S458"/>
  <c r="T458"/>
  <c r="L458"/>
  <c r="K458"/>
  <c r="J458"/>
  <c r="I458"/>
  <c r="H458"/>
  <c r="X457"/>
  <c r="R457"/>
  <c r="S457"/>
  <c r="T457"/>
  <c r="L457"/>
  <c r="K457"/>
  <c r="J457"/>
  <c r="I457"/>
  <c r="H457"/>
  <c r="X456"/>
  <c r="R456"/>
  <c r="S456"/>
  <c r="T456"/>
  <c r="L456"/>
  <c r="K456"/>
  <c r="J456"/>
  <c r="I456"/>
  <c r="H456"/>
  <c r="X455"/>
  <c r="R455"/>
  <c r="S455"/>
  <c r="T455"/>
  <c r="L455"/>
  <c r="K455"/>
  <c r="J455"/>
  <c r="I455"/>
  <c r="H455"/>
  <c r="X454"/>
  <c r="R454"/>
  <c r="S454"/>
  <c r="T454"/>
  <c r="J454"/>
  <c r="I454"/>
  <c r="H454"/>
  <c r="X453"/>
  <c r="R453"/>
  <c r="S453"/>
  <c r="T453"/>
  <c r="L453"/>
  <c r="K453"/>
  <c r="J453"/>
  <c r="I453"/>
  <c r="H453"/>
  <c r="X452"/>
  <c r="R452"/>
  <c r="S452"/>
  <c r="T452"/>
  <c r="L452"/>
  <c r="K452"/>
  <c r="J452"/>
  <c r="I452"/>
  <c r="H452"/>
  <c r="X451"/>
  <c r="R451"/>
  <c r="S451"/>
  <c r="T451"/>
  <c r="L451"/>
  <c r="K451"/>
  <c r="J451"/>
  <c r="I451"/>
  <c r="H451"/>
  <c r="X450"/>
  <c r="R450"/>
  <c r="S450"/>
  <c r="T450"/>
  <c r="L450"/>
  <c r="K450"/>
  <c r="J450"/>
  <c r="I450"/>
  <c r="H450"/>
  <c r="X449"/>
  <c r="R449"/>
  <c r="S449"/>
  <c r="T449"/>
  <c r="L449"/>
  <c r="K449"/>
  <c r="J449"/>
  <c r="I449"/>
  <c r="H449"/>
  <c r="X448"/>
  <c r="R448"/>
  <c r="S448"/>
  <c r="T448"/>
  <c r="L448"/>
  <c r="K448"/>
  <c r="J448"/>
  <c r="I448"/>
  <c r="H448"/>
  <c r="X447"/>
  <c r="R447"/>
  <c r="S447"/>
  <c r="T447"/>
  <c r="L447"/>
  <c r="K447"/>
  <c r="J447"/>
  <c r="I447"/>
  <c r="H447"/>
  <c r="X446"/>
  <c r="R446"/>
  <c r="S446"/>
  <c r="T446"/>
  <c r="L446"/>
  <c r="K446"/>
  <c r="J446"/>
  <c r="I446"/>
  <c r="H446"/>
  <c r="X445"/>
  <c r="R445"/>
  <c r="S445"/>
  <c r="T445"/>
  <c r="L445"/>
  <c r="K445"/>
  <c r="J445"/>
  <c r="I445"/>
  <c r="H445"/>
  <c r="X444"/>
  <c r="R444"/>
  <c r="S444"/>
  <c r="T444"/>
  <c r="L444"/>
  <c r="K444"/>
  <c r="J444"/>
  <c r="I444"/>
  <c r="H444"/>
  <c r="X443"/>
  <c r="R443"/>
  <c r="S443"/>
  <c r="T443"/>
  <c r="L443"/>
  <c r="K443"/>
  <c r="J443"/>
  <c r="I443"/>
  <c r="H443"/>
  <c r="X442"/>
  <c r="R442"/>
  <c r="S442"/>
  <c r="T442"/>
  <c r="L442"/>
  <c r="K442"/>
  <c r="J442"/>
  <c r="I442"/>
  <c r="H442"/>
  <c r="X441"/>
  <c r="R441"/>
  <c r="S441"/>
  <c r="T441"/>
  <c r="L441"/>
  <c r="K441"/>
  <c r="J441"/>
  <c r="I441"/>
  <c r="H441"/>
  <c r="X440"/>
  <c r="R440"/>
  <c r="S440"/>
  <c r="T440"/>
  <c r="L440"/>
  <c r="K440"/>
  <c r="J440"/>
  <c r="I440"/>
  <c r="H440"/>
  <c r="X439"/>
  <c r="R439"/>
  <c r="S439"/>
  <c r="T439"/>
  <c r="L439"/>
  <c r="K439"/>
  <c r="J439"/>
  <c r="I439"/>
  <c r="H439"/>
  <c r="X438"/>
  <c r="R438"/>
  <c r="S438"/>
  <c r="T438"/>
  <c r="L438"/>
  <c r="K438"/>
  <c r="J438"/>
  <c r="I438"/>
  <c r="H438"/>
  <c r="X437"/>
  <c r="R437"/>
  <c r="S437"/>
  <c r="T437"/>
  <c r="L437"/>
  <c r="K437"/>
  <c r="J437"/>
  <c r="I437"/>
  <c r="H437"/>
  <c r="X436"/>
  <c r="R436"/>
  <c r="S436"/>
  <c r="T436"/>
  <c r="L436"/>
  <c r="K436"/>
  <c r="J436"/>
  <c r="I436"/>
  <c r="H436"/>
  <c r="X435"/>
  <c r="R435"/>
  <c r="S435"/>
  <c r="T435"/>
  <c r="L435"/>
  <c r="K435"/>
  <c r="J435"/>
  <c r="I435"/>
  <c r="H435"/>
  <c r="X434"/>
  <c r="R434"/>
  <c r="S434"/>
  <c r="T434"/>
  <c r="L434"/>
  <c r="K434"/>
  <c r="J434"/>
  <c r="I434"/>
  <c r="H434"/>
  <c r="X433"/>
  <c r="R433"/>
  <c r="S433"/>
  <c r="T433"/>
  <c r="L433"/>
  <c r="K433"/>
  <c r="J433"/>
  <c r="I433"/>
  <c r="H433"/>
  <c r="X432"/>
  <c r="R432"/>
  <c r="S432"/>
  <c r="T432"/>
  <c r="L432"/>
  <c r="K432"/>
  <c r="J432"/>
  <c r="I432"/>
  <c r="H432"/>
  <c r="X431"/>
  <c r="R431"/>
  <c r="S431"/>
  <c r="T431"/>
  <c r="L431"/>
  <c r="K431"/>
  <c r="J431"/>
  <c r="I431"/>
  <c r="H431"/>
  <c r="X430"/>
  <c r="R430"/>
  <c r="S430"/>
  <c r="T430"/>
  <c r="L430"/>
  <c r="K430"/>
  <c r="J430"/>
  <c r="I430"/>
  <c r="H430"/>
  <c r="X429"/>
  <c r="R429"/>
  <c r="S429"/>
  <c r="T429"/>
  <c r="L429"/>
  <c r="K429"/>
  <c r="J429"/>
  <c r="I429"/>
  <c r="H429"/>
  <c r="X428"/>
  <c r="R428"/>
  <c r="S428"/>
  <c r="T428"/>
  <c r="L428"/>
  <c r="K428"/>
  <c r="J428"/>
  <c r="I428"/>
  <c r="H428"/>
  <c r="X427"/>
  <c r="R427"/>
  <c r="S427"/>
  <c r="T427"/>
  <c r="L427"/>
  <c r="K427"/>
  <c r="J427"/>
  <c r="I427"/>
  <c r="H427"/>
  <c r="X426"/>
  <c r="R426"/>
  <c r="S426"/>
  <c r="T426"/>
  <c r="L426"/>
  <c r="K426"/>
  <c r="J426"/>
  <c r="I426"/>
  <c r="H426"/>
  <c r="X425"/>
  <c r="R425"/>
  <c r="S425"/>
  <c r="T425"/>
  <c r="L425"/>
  <c r="K425"/>
  <c r="J425"/>
  <c r="I425"/>
  <c r="H425"/>
  <c r="X424"/>
  <c r="R424"/>
  <c r="S424"/>
  <c r="T424"/>
  <c r="L424"/>
  <c r="K424"/>
  <c r="J424"/>
  <c r="I424"/>
  <c r="H424"/>
  <c r="X423"/>
  <c r="R423"/>
  <c r="S423"/>
  <c r="T423"/>
  <c r="L423"/>
  <c r="K423"/>
  <c r="J423"/>
  <c r="I423"/>
  <c r="H423"/>
  <c r="X422"/>
  <c r="R422"/>
  <c r="S422"/>
  <c r="T422"/>
  <c r="L422"/>
  <c r="K422"/>
  <c r="J422"/>
  <c r="I422"/>
  <c r="H422"/>
  <c r="X421"/>
  <c r="R421"/>
  <c r="S421"/>
  <c r="T421"/>
  <c r="L421"/>
  <c r="K421"/>
  <c r="J421"/>
  <c r="I421"/>
  <c r="H421"/>
  <c r="X420"/>
  <c r="R420"/>
  <c r="S420"/>
  <c r="T420"/>
  <c r="O420"/>
  <c r="L420"/>
  <c r="K420"/>
  <c r="J420"/>
  <c r="I420"/>
  <c r="H420"/>
  <c r="X419"/>
  <c r="R419"/>
  <c r="S419"/>
  <c r="T419"/>
  <c r="O419"/>
  <c r="L419"/>
  <c r="K419"/>
  <c r="J419"/>
  <c r="I419"/>
  <c r="H419"/>
  <c r="X418"/>
  <c r="R418"/>
  <c r="S418"/>
  <c r="T418"/>
  <c r="L418"/>
  <c r="K418"/>
  <c r="J418"/>
  <c r="I418"/>
  <c r="H418"/>
  <c r="X417"/>
  <c r="R417"/>
  <c r="S417"/>
  <c r="T417"/>
  <c r="L417"/>
  <c r="K417"/>
  <c r="J417"/>
  <c r="I417"/>
  <c r="H417"/>
  <c r="X416"/>
  <c r="R416"/>
  <c r="S416"/>
  <c r="T416"/>
  <c r="L416"/>
  <c r="K416"/>
  <c r="J416"/>
  <c r="I416"/>
  <c r="H416"/>
  <c r="X415"/>
  <c r="R415"/>
  <c r="S415"/>
  <c r="T415"/>
  <c r="L415"/>
  <c r="K415"/>
  <c r="J415"/>
  <c r="I415"/>
  <c r="H415"/>
  <c r="X414"/>
  <c r="R414"/>
  <c r="S414"/>
  <c r="T414"/>
  <c r="L414"/>
  <c r="K414"/>
  <c r="J414"/>
  <c r="I414"/>
  <c r="H414"/>
  <c r="X413"/>
  <c r="R413"/>
  <c r="S413"/>
  <c r="T413"/>
  <c r="L413"/>
  <c r="K413"/>
  <c r="J413"/>
  <c r="I413"/>
  <c r="H413"/>
  <c r="X412"/>
  <c r="R412"/>
  <c r="S412"/>
  <c r="T412"/>
  <c r="L412"/>
  <c r="K412"/>
  <c r="J412"/>
  <c r="I412"/>
  <c r="H412"/>
  <c r="X411"/>
  <c r="R411"/>
  <c r="S411"/>
  <c r="T411"/>
  <c r="L411"/>
  <c r="K411"/>
  <c r="J411"/>
  <c r="I411"/>
  <c r="H411"/>
  <c r="X410"/>
  <c r="R410"/>
  <c r="S410"/>
  <c r="T410"/>
  <c r="L410"/>
  <c r="K410"/>
  <c r="J410"/>
  <c r="I410"/>
  <c r="H410"/>
  <c r="X409"/>
  <c r="R409"/>
  <c r="S409"/>
  <c r="T409"/>
  <c r="L409"/>
  <c r="K409"/>
  <c r="J409"/>
  <c r="I409"/>
  <c r="H409"/>
  <c r="X408"/>
  <c r="R408"/>
  <c r="S408"/>
  <c r="T408"/>
  <c r="L408"/>
  <c r="K408"/>
  <c r="J408"/>
  <c r="I408"/>
  <c r="H408"/>
  <c r="X407"/>
  <c r="R407"/>
  <c r="S407"/>
  <c r="T407"/>
  <c r="L407"/>
  <c r="K407"/>
  <c r="J407"/>
  <c r="I407"/>
  <c r="H407"/>
  <c r="X406"/>
  <c r="R406"/>
  <c r="S406"/>
  <c r="T406"/>
  <c r="L406"/>
  <c r="K406"/>
  <c r="J406"/>
  <c r="I406"/>
  <c r="H406"/>
  <c r="X405"/>
  <c r="R405"/>
  <c r="S405"/>
  <c r="T405"/>
  <c r="O405"/>
  <c r="M405"/>
  <c r="M479"/>
  <c r="M608"/>
  <c r="M682"/>
  <c r="L405"/>
  <c r="K405"/>
  <c r="J405"/>
  <c r="I405"/>
  <c r="H405"/>
  <c r="F405"/>
  <c r="F479"/>
  <c r="F608"/>
  <c r="X404"/>
  <c r="R404"/>
  <c r="S404"/>
  <c r="T404"/>
  <c r="O404"/>
  <c r="M404"/>
  <c r="M478"/>
  <c r="M607"/>
  <c r="M681"/>
  <c r="L404"/>
  <c r="K404"/>
  <c r="J404"/>
  <c r="I404"/>
  <c r="H404"/>
  <c r="F404"/>
  <c r="F478"/>
  <c r="F607"/>
  <c r="X403"/>
  <c r="R403"/>
  <c r="S403"/>
  <c r="T403"/>
  <c r="L403"/>
  <c r="K403"/>
  <c r="J403"/>
  <c r="I403"/>
  <c r="H403"/>
  <c r="X402"/>
  <c r="R402"/>
  <c r="L402"/>
  <c r="K402"/>
  <c r="J402"/>
  <c r="I402"/>
  <c r="H402"/>
  <c r="X400"/>
  <c r="X740"/>
  <c r="R400"/>
  <c r="S400"/>
  <c r="T400"/>
  <c r="X399"/>
  <c r="X739"/>
  <c r="R399"/>
  <c r="S399"/>
  <c r="T399"/>
  <c r="X398"/>
  <c r="X738"/>
  <c r="R398"/>
  <c r="S398"/>
  <c r="T398"/>
  <c r="X397"/>
  <c r="X737"/>
  <c r="R397"/>
  <c r="S397"/>
  <c r="T397"/>
  <c r="X396"/>
  <c r="X736"/>
  <c r="R396"/>
  <c r="S396"/>
  <c r="T396"/>
  <c r="X395"/>
  <c r="X735"/>
  <c r="R395"/>
  <c r="S395"/>
  <c r="T395"/>
  <c r="X394"/>
  <c r="X734"/>
  <c r="R394"/>
  <c r="S394"/>
  <c r="T394"/>
  <c r="X393"/>
  <c r="X733"/>
  <c r="R393"/>
  <c r="S393"/>
  <c r="T393"/>
  <c r="X392"/>
  <c r="X732"/>
  <c r="R392"/>
  <c r="S392"/>
  <c r="T392"/>
  <c r="X391"/>
  <c r="X731"/>
  <c r="R391"/>
  <c r="S391"/>
  <c r="T391"/>
  <c r="X390"/>
  <c r="X730"/>
  <c r="R390"/>
  <c r="S390"/>
  <c r="T390"/>
  <c r="X389"/>
  <c r="X729"/>
  <c r="R389"/>
  <c r="S389"/>
  <c r="T389"/>
  <c r="X388"/>
  <c r="X728"/>
  <c r="R388"/>
  <c r="S388"/>
  <c r="T388"/>
  <c r="X387"/>
  <c r="X727"/>
  <c r="R387"/>
  <c r="S387"/>
  <c r="T387"/>
  <c r="X386"/>
  <c r="X726"/>
  <c r="R386"/>
  <c r="S386"/>
  <c r="T386"/>
  <c r="X385"/>
  <c r="X725"/>
  <c r="R385"/>
  <c r="S385"/>
  <c r="T385"/>
  <c r="X384"/>
  <c r="X724"/>
  <c r="R384"/>
  <c r="S384"/>
  <c r="T384"/>
  <c r="X383"/>
  <c r="X723"/>
  <c r="R383"/>
  <c r="S383"/>
  <c r="T383"/>
  <c r="X382"/>
  <c r="X722"/>
  <c r="R382"/>
  <c r="S382"/>
  <c r="T382"/>
  <c r="X381"/>
  <c r="X721"/>
  <c r="R381"/>
  <c r="S381"/>
  <c r="T381"/>
  <c r="X380"/>
  <c r="X720"/>
  <c r="R380"/>
  <c r="S380"/>
  <c r="T380"/>
  <c r="X379"/>
  <c r="X719"/>
  <c r="R379"/>
  <c r="S379"/>
  <c r="T379"/>
  <c r="X378"/>
  <c r="X718"/>
  <c r="R378"/>
  <c r="S378"/>
  <c r="T378"/>
  <c r="L378"/>
  <c r="L718"/>
  <c r="X377"/>
  <c r="X717"/>
  <c r="R377"/>
  <c r="S377"/>
  <c r="T377"/>
  <c r="X376"/>
  <c r="X716"/>
  <c r="R376"/>
  <c r="S376"/>
  <c r="T376"/>
  <c r="X375"/>
  <c r="X715"/>
  <c r="R375"/>
  <c r="S375"/>
  <c r="T375"/>
  <c r="X374"/>
  <c r="X714"/>
  <c r="R374"/>
  <c r="S374"/>
  <c r="T374"/>
  <c r="X373"/>
  <c r="X713"/>
  <c r="R373"/>
  <c r="S373"/>
  <c r="T373"/>
  <c r="X372"/>
  <c r="X712"/>
  <c r="R372"/>
  <c r="S372"/>
  <c r="T372"/>
  <c r="X371"/>
  <c r="X711"/>
  <c r="R371"/>
  <c r="S371"/>
  <c r="T371"/>
  <c r="X370"/>
  <c r="X710"/>
  <c r="R370"/>
  <c r="S370"/>
  <c r="T370"/>
  <c r="X369"/>
  <c r="X709"/>
  <c r="R369"/>
  <c r="S369"/>
  <c r="T369"/>
  <c r="X368"/>
  <c r="X708"/>
  <c r="R368"/>
  <c r="S368"/>
  <c r="T368"/>
  <c r="X367"/>
  <c r="X707"/>
  <c r="R367"/>
  <c r="S367"/>
  <c r="T367"/>
  <c r="X366"/>
  <c r="X706"/>
  <c r="R366"/>
  <c r="S366"/>
  <c r="T366"/>
  <c r="X365"/>
  <c r="X705"/>
  <c r="R365"/>
  <c r="S365"/>
  <c r="T365"/>
  <c r="X364"/>
  <c r="X704"/>
  <c r="R364"/>
  <c r="S364"/>
  <c r="T364"/>
  <c r="X363"/>
  <c r="X703"/>
  <c r="R363"/>
  <c r="S363"/>
  <c r="T363"/>
  <c r="X362"/>
  <c r="X702"/>
  <c r="R362"/>
  <c r="S362"/>
  <c r="T362"/>
  <c r="X361"/>
  <c r="X701"/>
  <c r="R361"/>
  <c r="S361"/>
  <c r="T361"/>
  <c r="X360"/>
  <c r="X700"/>
  <c r="R360"/>
  <c r="S360"/>
  <c r="T360"/>
  <c r="L360"/>
  <c r="L700"/>
  <c r="X359"/>
  <c r="X699"/>
  <c r="R359"/>
  <c r="S359"/>
  <c r="T359"/>
  <c r="X358"/>
  <c r="X698"/>
  <c r="R358"/>
  <c r="S358"/>
  <c r="T358"/>
  <c r="X357"/>
  <c r="X697"/>
  <c r="R357"/>
  <c r="S357"/>
  <c r="T357"/>
  <c r="X356"/>
  <c r="X696"/>
  <c r="R356"/>
  <c r="S356"/>
  <c r="T356"/>
  <c r="X355"/>
  <c r="X695"/>
  <c r="R355"/>
  <c r="S355"/>
  <c r="T355"/>
  <c r="X354"/>
  <c r="X694"/>
  <c r="R354"/>
  <c r="S354"/>
  <c r="T354"/>
  <c r="L354"/>
  <c r="L694"/>
  <c r="X353"/>
  <c r="X693"/>
  <c r="R353"/>
  <c r="S353"/>
  <c r="T353"/>
  <c r="X352"/>
  <c r="X692"/>
  <c r="R352"/>
  <c r="S352"/>
  <c r="T352"/>
  <c r="X351"/>
  <c r="X691"/>
  <c r="R351"/>
  <c r="S351"/>
  <c r="T351"/>
  <c r="X350"/>
  <c r="X690"/>
  <c r="R350"/>
  <c r="S350"/>
  <c r="T350"/>
  <c r="X349"/>
  <c r="X689"/>
  <c r="R349"/>
  <c r="S349"/>
  <c r="T349"/>
  <c r="X348"/>
  <c r="X688"/>
  <c r="R348"/>
  <c r="S348"/>
  <c r="T348"/>
  <c r="X347"/>
  <c r="X687"/>
  <c r="R347"/>
  <c r="S347"/>
  <c r="T347"/>
  <c r="X346"/>
  <c r="X686"/>
  <c r="R346"/>
  <c r="S346"/>
  <c r="T346"/>
  <c r="X345"/>
  <c r="X685"/>
  <c r="R345"/>
  <c r="S345"/>
  <c r="T345"/>
  <c r="X344"/>
  <c r="X684"/>
  <c r="R344"/>
  <c r="S344"/>
  <c r="T344"/>
  <c r="X343"/>
  <c r="X683"/>
  <c r="R343"/>
  <c r="S343"/>
  <c r="T343"/>
  <c r="X342"/>
  <c r="X682"/>
  <c r="R342"/>
  <c r="S342"/>
  <c r="T342"/>
  <c r="X341"/>
  <c r="X681"/>
  <c r="R341"/>
  <c r="S341"/>
  <c r="T341"/>
  <c r="X340"/>
  <c r="X680"/>
  <c r="R340"/>
  <c r="S340"/>
  <c r="T340"/>
  <c r="X339"/>
  <c r="X679"/>
  <c r="R339"/>
  <c r="S339"/>
  <c r="T339"/>
  <c r="X338"/>
  <c r="X678"/>
  <c r="R338"/>
  <c r="S338"/>
  <c r="T338"/>
  <c r="X337"/>
  <c r="X677"/>
  <c r="R337"/>
  <c r="S337"/>
  <c r="T337"/>
  <c r="X336"/>
  <c r="X676"/>
  <c r="R336"/>
  <c r="S336"/>
  <c r="T336"/>
  <c r="X335"/>
  <c r="X675"/>
  <c r="R335"/>
  <c r="S335"/>
  <c r="T335"/>
  <c r="X334"/>
  <c r="X674"/>
  <c r="R334"/>
  <c r="S334"/>
  <c r="T334"/>
  <c r="X333"/>
  <c r="X673"/>
  <c r="R333"/>
  <c r="S333"/>
  <c r="T333"/>
  <c r="X332"/>
  <c r="X672"/>
  <c r="R332"/>
  <c r="S332"/>
  <c r="T332"/>
  <c r="X331"/>
  <c r="X671"/>
  <c r="R331"/>
  <c r="S331"/>
  <c r="T331"/>
  <c r="X330"/>
  <c r="X670"/>
  <c r="R330"/>
  <c r="R401"/>
  <c r="R328"/>
  <c r="S328"/>
  <c r="T328"/>
  <c r="O328"/>
  <c r="M328"/>
  <c r="M402"/>
  <c r="M476"/>
  <c r="M605"/>
  <c r="M679"/>
  <c r="L328"/>
  <c r="L668"/>
  <c r="K328"/>
  <c r="K668"/>
  <c r="J328"/>
  <c r="J668"/>
  <c r="I328"/>
  <c r="I668"/>
  <c r="H328"/>
  <c r="H668"/>
  <c r="G328"/>
  <c r="F328"/>
  <c r="F402"/>
  <c r="F476"/>
  <c r="F605"/>
  <c r="R327"/>
  <c r="S327"/>
  <c r="T327"/>
  <c r="O327"/>
  <c r="M327"/>
  <c r="L327"/>
  <c r="L667"/>
  <c r="K327"/>
  <c r="K667"/>
  <c r="J327"/>
  <c r="J667"/>
  <c r="I327"/>
  <c r="I667"/>
  <c r="H327"/>
  <c r="H667"/>
  <c r="G327"/>
  <c r="F327"/>
  <c r="R326"/>
  <c r="S326"/>
  <c r="T326"/>
  <c r="O326"/>
  <c r="M326"/>
  <c r="M400"/>
  <c r="M474"/>
  <c r="M603"/>
  <c r="M677"/>
  <c r="L326"/>
  <c r="L666"/>
  <c r="K326"/>
  <c r="K666"/>
  <c r="J326"/>
  <c r="J666"/>
  <c r="I326"/>
  <c r="I666"/>
  <c r="H326"/>
  <c r="H666"/>
  <c r="G326"/>
  <c r="F326"/>
  <c r="F400"/>
  <c r="F474"/>
  <c r="F603"/>
  <c r="R325"/>
  <c r="S325"/>
  <c r="T325"/>
  <c r="O325"/>
  <c r="M325"/>
  <c r="M399"/>
  <c r="M473"/>
  <c r="M602"/>
  <c r="M676"/>
  <c r="L325"/>
  <c r="L665"/>
  <c r="K325"/>
  <c r="K665"/>
  <c r="J325"/>
  <c r="J665"/>
  <c r="I325"/>
  <c r="I665"/>
  <c r="H325"/>
  <c r="H665"/>
  <c r="G325"/>
  <c r="F325"/>
  <c r="F399"/>
  <c r="F473"/>
  <c r="F602"/>
  <c r="R324"/>
  <c r="S324"/>
  <c r="T324"/>
  <c r="O324"/>
  <c r="O398"/>
  <c r="M324"/>
  <c r="M398"/>
  <c r="M472"/>
  <c r="M601"/>
  <c r="M675"/>
  <c r="L324"/>
  <c r="L664"/>
  <c r="K324"/>
  <c r="K664"/>
  <c r="J324"/>
  <c r="J664"/>
  <c r="I324"/>
  <c r="I664"/>
  <c r="H324"/>
  <c r="H664"/>
  <c r="G324"/>
  <c r="F324"/>
  <c r="F398"/>
  <c r="F472"/>
  <c r="F601"/>
  <c r="R323"/>
  <c r="S323"/>
  <c r="T323"/>
  <c r="O323"/>
  <c r="O397"/>
  <c r="M323"/>
  <c r="M397"/>
  <c r="M471"/>
  <c r="M600"/>
  <c r="M674"/>
  <c r="L323"/>
  <c r="L663"/>
  <c r="K323"/>
  <c r="K663"/>
  <c r="J323"/>
  <c r="J663"/>
  <c r="I323"/>
  <c r="I663"/>
  <c r="H323"/>
  <c r="H663"/>
  <c r="G323"/>
  <c r="F323"/>
  <c r="F397"/>
  <c r="F471"/>
  <c r="F600"/>
  <c r="R322"/>
  <c r="S322"/>
  <c r="T322"/>
  <c r="O322"/>
  <c r="O396"/>
  <c r="M322"/>
  <c r="M396"/>
  <c r="M470"/>
  <c r="M599"/>
  <c r="M673"/>
  <c r="L322"/>
  <c r="L662"/>
  <c r="K322"/>
  <c r="K662"/>
  <c r="J322"/>
  <c r="J662"/>
  <c r="I322"/>
  <c r="I662"/>
  <c r="H322"/>
  <c r="H662"/>
  <c r="G322"/>
  <c r="F322"/>
  <c r="F396"/>
  <c r="F470"/>
  <c r="F599"/>
  <c r="R321"/>
  <c r="S321"/>
  <c r="T321"/>
  <c r="O321"/>
  <c r="O395"/>
  <c r="M321"/>
  <c r="M395"/>
  <c r="M469"/>
  <c r="M598"/>
  <c r="M672"/>
  <c r="L321"/>
  <c r="L661"/>
  <c r="K321"/>
  <c r="K661"/>
  <c r="J321"/>
  <c r="J661"/>
  <c r="I321"/>
  <c r="I661"/>
  <c r="H321"/>
  <c r="H661"/>
  <c r="G321"/>
  <c r="F321"/>
  <c r="F395"/>
  <c r="F469"/>
  <c r="F598"/>
  <c r="R320"/>
  <c r="S320"/>
  <c r="T320"/>
  <c r="O320"/>
  <c r="O394"/>
  <c r="M320"/>
  <c r="M394"/>
  <c r="L320"/>
  <c r="L660"/>
  <c r="K320"/>
  <c r="K660"/>
  <c r="J320"/>
  <c r="J660"/>
  <c r="I320"/>
  <c r="I660"/>
  <c r="H320"/>
  <c r="H660"/>
  <c r="G320"/>
  <c r="F320"/>
  <c r="F394"/>
  <c r="R319"/>
  <c r="S319"/>
  <c r="T319"/>
  <c r="O319"/>
  <c r="O393"/>
  <c r="M319"/>
  <c r="M393"/>
  <c r="M467"/>
  <c r="L319"/>
  <c r="L659"/>
  <c r="K319"/>
  <c r="K659"/>
  <c r="J319"/>
  <c r="J659"/>
  <c r="I319"/>
  <c r="I659"/>
  <c r="H319"/>
  <c r="H659"/>
  <c r="G319"/>
  <c r="F319"/>
  <c r="F393"/>
  <c r="F467"/>
  <c r="R318"/>
  <c r="S318"/>
  <c r="T318"/>
  <c r="O318"/>
  <c r="O392"/>
  <c r="M318"/>
  <c r="M392"/>
  <c r="M466"/>
  <c r="L318"/>
  <c r="L658"/>
  <c r="K318"/>
  <c r="K658"/>
  <c r="J318"/>
  <c r="J658"/>
  <c r="I318"/>
  <c r="I658"/>
  <c r="H318"/>
  <c r="H658"/>
  <c r="G318"/>
  <c r="F318"/>
  <c r="F392"/>
  <c r="F466"/>
  <c r="R317"/>
  <c r="S317"/>
  <c r="T317"/>
  <c r="O317"/>
  <c r="O391"/>
  <c r="M317"/>
  <c r="M391"/>
  <c r="M465"/>
  <c r="M539"/>
  <c r="M668"/>
  <c r="L317"/>
  <c r="L657"/>
  <c r="K317"/>
  <c r="K657"/>
  <c r="J317"/>
  <c r="J657"/>
  <c r="I317"/>
  <c r="I657"/>
  <c r="H317"/>
  <c r="H657"/>
  <c r="G317"/>
  <c r="F317"/>
  <c r="F391"/>
  <c r="F465"/>
  <c r="F539"/>
  <c r="F668"/>
  <c r="R316"/>
  <c r="S316"/>
  <c r="T316"/>
  <c r="O316"/>
  <c r="O390"/>
  <c r="M316"/>
  <c r="M390"/>
  <c r="M464"/>
  <c r="M538"/>
  <c r="M667"/>
  <c r="L316"/>
  <c r="L656"/>
  <c r="K316"/>
  <c r="K656"/>
  <c r="J316"/>
  <c r="J656"/>
  <c r="I316"/>
  <c r="I656"/>
  <c r="H316"/>
  <c r="H656"/>
  <c r="G316"/>
  <c r="F316"/>
  <c r="F390"/>
  <c r="F464"/>
  <c r="F538"/>
  <c r="F667"/>
  <c r="R315"/>
  <c r="S315"/>
  <c r="T315"/>
  <c r="O315"/>
  <c r="O389"/>
  <c r="M315"/>
  <c r="M389"/>
  <c r="M463"/>
  <c r="M537"/>
  <c r="M666"/>
  <c r="M740"/>
  <c r="L315"/>
  <c r="L655"/>
  <c r="K315"/>
  <c r="K655"/>
  <c r="J315"/>
  <c r="J655"/>
  <c r="I315"/>
  <c r="I655"/>
  <c r="H315"/>
  <c r="H655"/>
  <c r="G315"/>
  <c r="F315"/>
  <c r="F389"/>
  <c r="F463"/>
  <c r="F537"/>
  <c r="F666"/>
  <c r="R314"/>
  <c r="S314"/>
  <c r="T314"/>
  <c r="O314"/>
  <c r="O388"/>
  <c r="M314"/>
  <c r="M388"/>
  <c r="M462"/>
  <c r="M536"/>
  <c r="M665"/>
  <c r="M739"/>
  <c r="L314"/>
  <c r="L654"/>
  <c r="K314"/>
  <c r="K654"/>
  <c r="J314"/>
  <c r="J654"/>
  <c r="I314"/>
  <c r="I654"/>
  <c r="H314"/>
  <c r="H654"/>
  <c r="G314"/>
  <c r="F314"/>
  <c r="F388"/>
  <c r="F462"/>
  <c r="F536"/>
  <c r="F665"/>
  <c r="R313"/>
  <c r="S313"/>
  <c r="T313"/>
  <c r="O313"/>
  <c r="O387"/>
  <c r="M313"/>
  <c r="M387"/>
  <c r="M461"/>
  <c r="M535"/>
  <c r="M664"/>
  <c r="M738"/>
  <c r="L313"/>
  <c r="L653"/>
  <c r="K313"/>
  <c r="K653"/>
  <c r="J313"/>
  <c r="J653"/>
  <c r="I313"/>
  <c r="I653"/>
  <c r="H313"/>
  <c r="H653"/>
  <c r="G313"/>
  <c r="F313"/>
  <c r="F387"/>
  <c r="F461"/>
  <c r="F535"/>
  <c r="F664"/>
  <c r="R312"/>
  <c r="S312"/>
  <c r="T312"/>
  <c r="O312"/>
  <c r="O386"/>
  <c r="M312"/>
  <c r="M386"/>
  <c r="M460"/>
  <c r="M534"/>
  <c r="M663"/>
  <c r="M737"/>
  <c r="L312"/>
  <c r="L652"/>
  <c r="K312"/>
  <c r="K652"/>
  <c r="J312"/>
  <c r="J652"/>
  <c r="I312"/>
  <c r="I652"/>
  <c r="H312"/>
  <c r="H652"/>
  <c r="G312"/>
  <c r="F312"/>
  <c r="F386"/>
  <c r="F460"/>
  <c r="F534"/>
  <c r="F663"/>
  <c r="R311"/>
  <c r="S311"/>
  <c r="T311"/>
  <c r="O311"/>
  <c r="O385"/>
  <c r="M311"/>
  <c r="M385"/>
  <c r="M459"/>
  <c r="M533"/>
  <c r="M662"/>
  <c r="M736"/>
  <c r="J311"/>
  <c r="J651"/>
  <c r="I311"/>
  <c r="I651"/>
  <c r="H311"/>
  <c r="H651"/>
  <c r="G311"/>
  <c r="F311"/>
  <c r="F385"/>
  <c r="F459"/>
  <c r="F533"/>
  <c r="F662"/>
  <c r="R310"/>
  <c r="S310"/>
  <c r="T310"/>
  <c r="O310"/>
  <c r="O384"/>
  <c r="M310"/>
  <c r="M384"/>
  <c r="M458"/>
  <c r="M532"/>
  <c r="M661"/>
  <c r="M735"/>
  <c r="L310"/>
  <c r="L650"/>
  <c r="K310"/>
  <c r="K650"/>
  <c r="J310"/>
  <c r="J650"/>
  <c r="I310"/>
  <c r="I650"/>
  <c r="H310"/>
  <c r="H650"/>
  <c r="G310"/>
  <c r="F310"/>
  <c r="F384"/>
  <c r="F458"/>
  <c r="F532"/>
  <c r="F661"/>
  <c r="R309"/>
  <c r="S309"/>
  <c r="T309"/>
  <c r="O309"/>
  <c r="O383"/>
  <c r="M309"/>
  <c r="M383"/>
  <c r="M457"/>
  <c r="M531"/>
  <c r="M660"/>
  <c r="M734"/>
  <c r="L309"/>
  <c r="L649"/>
  <c r="K309"/>
  <c r="K649"/>
  <c r="J309"/>
  <c r="J649"/>
  <c r="I309"/>
  <c r="I649"/>
  <c r="H309"/>
  <c r="H649"/>
  <c r="G309"/>
  <c r="F309"/>
  <c r="F383"/>
  <c r="F457"/>
  <c r="F531"/>
  <c r="F660"/>
  <c r="R308"/>
  <c r="S308"/>
  <c r="T308"/>
  <c r="O308"/>
  <c r="O382"/>
  <c r="M308"/>
  <c r="M382"/>
  <c r="M456"/>
  <c r="M530"/>
  <c r="M659"/>
  <c r="M733"/>
  <c r="L308"/>
  <c r="L648"/>
  <c r="K308"/>
  <c r="K648"/>
  <c r="J308"/>
  <c r="J648"/>
  <c r="I308"/>
  <c r="I648"/>
  <c r="H308"/>
  <c r="H648"/>
  <c r="G308"/>
  <c r="F308"/>
  <c r="F382"/>
  <c r="F456"/>
  <c r="F530"/>
  <c r="F659"/>
  <c r="R307"/>
  <c r="S307"/>
  <c r="T307"/>
  <c r="O307"/>
  <c r="O381"/>
  <c r="M307"/>
  <c r="M381"/>
  <c r="M455"/>
  <c r="M529"/>
  <c r="M658"/>
  <c r="M732"/>
  <c r="L307"/>
  <c r="L647"/>
  <c r="K307"/>
  <c r="K647"/>
  <c r="J307"/>
  <c r="J647"/>
  <c r="I307"/>
  <c r="I647"/>
  <c r="H307"/>
  <c r="H647"/>
  <c r="G307"/>
  <c r="F307"/>
  <c r="F381"/>
  <c r="F455"/>
  <c r="F529"/>
  <c r="F658"/>
  <c r="R306"/>
  <c r="S306"/>
  <c r="T306"/>
  <c r="O306"/>
  <c r="O380"/>
  <c r="M306"/>
  <c r="M380"/>
  <c r="M454"/>
  <c r="M528"/>
  <c r="M657"/>
  <c r="M731"/>
  <c r="J306"/>
  <c r="J646"/>
  <c r="I306"/>
  <c r="I646"/>
  <c r="H306"/>
  <c r="H646"/>
  <c r="G306"/>
  <c r="F306"/>
  <c r="F380"/>
  <c r="F454"/>
  <c r="F528"/>
  <c r="F657"/>
  <c r="R305"/>
  <c r="S305"/>
  <c r="T305"/>
  <c r="O305"/>
  <c r="O379"/>
  <c r="M305"/>
  <c r="M379"/>
  <c r="M453"/>
  <c r="M527"/>
  <c r="M656"/>
  <c r="M730"/>
  <c r="L305"/>
  <c r="L645"/>
  <c r="K305"/>
  <c r="K645"/>
  <c r="J305"/>
  <c r="J645"/>
  <c r="I305"/>
  <c r="I645"/>
  <c r="H305"/>
  <c r="H645"/>
  <c r="G305"/>
  <c r="F305"/>
  <c r="F379"/>
  <c r="F453"/>
  <c r="F527"/>
  <c r="F656"/>
  <c r="R304"/>
  <c r="S304"/>
  <c r="T304"/>
  <c r="O304"/>
  <c r="O378"/>
  <c r="M304"/>
  <c r="M378"/>
  <c r="M452"/>
  <c r="M526"/>
  <c r="M655"/>
  <c r="M729"/>
  <c r="L304"/>
  <c r="L644"/>
  <c r="K304"/>
  <c r="K644"/>
  <c r="J304"/>
  <c r="J644"/>
  <c r="I304"/>
  <c r="I644"/>
  <c r="H304"/>
  <c r="H644"/>
  <c r="G304"/>
  <c r="F304"/>
  <c r="F378"/>
  <c r="F452"/>
  <c r="F526"/>
  <c r="F655"/>
  <c r="R303"/>
  <c r="S303"/>
  <c r="T303"/>
  <c r="O303"/>
  <c r="O377"/>
  <c r="M303"/>
  <c r="M377"/>
  <c r="M451"/>
  <c r="M525"/>
  <c r="M654"/>
  <c r="M728"/>
  <c r="L303"/>
  <c r="L643"/>
  <c r="K303"/>
  <c r="K643"/>
  <c r="J303"/>
  <c r="J643"/>
  <c r="I303"/>
  <c r="I643"/>
  <c r="H303"/>
  <c r="H643"/>
  <c r="G303"/>
  <c r="F303"/>
  <c r="F377"/>
  <c r="F451"/>
  <c r="F525"/>
  <c r="F654"/>
  <c r="R302"/>
  <c r="S302"/>
  <c r="T302"/>
  <c r="O302"/>
  <c r="O376"/>
  <c r="M302"/>
  <c r="M376"/>
  <c r="M450"/>
  <c r="M524"/>
  <c r="M653"/>
  <c r="M727"/>
  <c r="L302"/>
  <c r="L642"/>
  <c r="K302"/>
  <c r="K642"/>
  <c r="J302"/>
  <c r="J642"/>
  <c r="I302"/>
  <c r="I642"/>
  <c r="H302"/>
  <c r="H642"/>
  <c r="G302"/>
  <c r="F302"/>
  <c r="F376"/>
  <c r="F450"/>
  <c r="F524"/>
  <c r="F653"/>
  <c r="R301"/>
  <c r="S301"/>
  <c r="T301"/>
  <c r="O301"/>
  <c r="O375"/>
  <c r="M301"/>
  <c r="M375"/>
  <c r="M449"/>
  <c r="M523"/>
  <c r="M652"/>
  <c r="M726"/>
  <c r="L301"/>
  <c r="L641"/>
  <c r="K301"/>
  <c r="K641"/>
  <c r="J301"/>
  <c r="J641"/>
  <c r="I301"/>
  <c r="I641"/>
  <c r="H301"/>
  <c r="H641"/>
  <c r="G301"/>
  <c r="F301"/>
  <c r="F375"/>
  <c r="F449"/>
  <c r="F523"/>
  <c r="F652"/>
  <c r="R300"/>
  <c r="S300"/>
  <c r="T300"/>
  <c r="O300"/>
  <c r="O374"/>
  <c r="M300"/>
  <c r="M374"/>
  <c r="M448"/>
  <c r="M522"/>
  <c r="M651"/>
  <c r="M725"/>
  <c r="L300"/>
  <c r="L640"/>
  <c r="K300"/>
  <c r="K640"/>
  <c r="J300"/>
  <c r="J640"/>
  <c r="I300"/>
  <c r="I640"/>
  <c r="H300"/>
  <c r="H640"/>
  <c r="G300"/>
  <c r="F300"/>
  <c r="F374"/>
  <c r="F448"/>
  <c r="F522"/>
  <c r="F651"/>
  <c r="R299"/>
  <c r="S299"/>
  <c r="T299"/>
  <c r="O299"/>
  <c r="O373"/>
  <c r="M299"/>
  <c r="M373"/>
  <c r="M447"/>
  <c r="M521"/>
  <c r="M650"/>
  <c r="M724"/>
  <c r="L299"/>
  <c r="L639"/>
  <c r="K299"/>
  <c r="K639"/>
  <c r="J299"/>
  <c r="J639"/>
  <c r="I299"/>
  <c r="I639"/>
  <c r="H299"/>
  <c r="H639"/>
  <c r="G299"/>
  <c r="F299"/>
  <c r="F373"/>
  <c r="F447"/>
  <c r="F521"/>
  <c r="F650"/>
  <c r="R298"/>
  <c r="S298"/>
  <c r="T298"/>
  <c r="O298"/>
  <c r="O372"/>
  <c r="M298"/>
  <c r="M372"/>
  <c r="M446"/>
  <c r="M520"/>
  <c r="M649"/>
  <c r="M723"/>
  <c r="L298"/>
  <c r="L638"/>
  <c r="K298"/>
  <c r="K638"/>
  <c r="J298"/>
  <c r="J638"/>
  <c r="I298"/>
  <c r="I638"/>
  <c r="H298"/>
  <c r="H638"/>
  <c r="G298"/>
  <c r="F298"/>
  <c r="F372"/>
  <c r="F446"/>
  <c r="F520"/>
  <c r="F649"/>
  <c r="R297"/>
  <c r="S297"/>
  <c r="T297"/>
  <c r="O297"/>
  <c r="O371"/>
  <c r="M297"/>
  <c r="M371"/>
  <c r="M445"/>
  <c r="M519"/>
  <c r="M648"/>
  <c r="M722"/>
  <c r="L297"/>
  <c r="L637"/>
  <c r="K297"/>
  <c r="K637"/>
  <c r="J297"/>
  <c r="J637"/>
  <c r="I297"/>
  <c r="I637"/>
  <c r="H297"/>
  <c r="H637"/>
  <c r="G297"/>
  <c r="F297"/>
  <c r="F371"/>
  <c r="F445"/>
  <c r="F519"/>
  <c r="F648"/>
  <c r="R296"/>
  <c r="S296"/>
  <c r="T296"/>
  <c r="O296"/>
  <c r="O370"/>
  <c r="M296"/>
  <c r="M370"/>
  <c r="M444"/>
  <c r="M518"/>
  <c r="M647"/>
  <c r="M721"/>
  <c r="L296"/>
  <c r="L636"/>
  <c r="K296"/>
  <c r="K636"/>
  <c r="J296"/>
  <c r="J636"/>
  <c r="I296"/>
  <c r="I636"/>
  <c r="H296"/>
  <c r="H636"/>
  <c r="G296"/>
  <c r="F296"/>
  <c r="F370"/>
  <c r="F444"/>
  <c r="F518"/>
  <c r="F647"/>
  <c r="R295"/>
  <c r="S295"/>
  <c r="T295"/>
  <c r="O295"/>
  <c r="O369"/>
  <c r="M295"/>
  <c r="M369"/>
  <c r="M443"/>
  <c r="M517"/>
  <c r="M646"/>
  <c r="M720"/>
  <c r="L295"/>
  <c r="L635"/>
  <c r="K295"/>
  <c r="K635"/>
  <c r="J295"/>
  <c r="J635"/>
  <c r="I295"/>
  <c r="I635"/>
  <c r="H295"/>
  <c r="H635"/>
  <c r="G295"/>
  <c r="F295"/>
  <c r="F369"/>
  <c r="F443"/>
  <c r="F517"/>
  <c r="F646"/>
  <c r="R294"/>
  <c r="S294"/>
  <c r="T294"/>
  <c r="O294"/>
  <c r="O368"/>
  <c r="M294"/>
  <c r="M368"/>
  <c r="M442"/>
  <c r="M516"/>
  <c r="M645"/>
  <c r="M719"/>
  <c r="L294"/>
  <c r="L634"/>
  <c r="K294"/>
  <c r="K634"/>
  <c r="J294"/>
  <c r="J634"/>
  <c r="I294"/>
  <c r="I634"/>
  <c r="H294"/>
  <c r="H634"/>
  <c r="G294"/>
  <c r="F294"/>
  <c r="F368"/>
  <c r="F442"/>
  <c r="F516"/>
  <c r="F645"/>
  <c r="R293"/>
  <c r="S293"/>
  <c r="T293"/>
  <c r="O293"/>
  <c r="O367"/>
  <c r="M293"/>
  <c r="M367"/>
  <c r="M441"/>
  <c r="M515"/>
  <c r="M644"/>
  <c r="M718"/>
  <c r="L293"/>
  <c r="L633"/>
  <c r="K293"/>
  <c r="K633"/>
  <c r="J293"/>
  <c r="J633"/>
  <c r="I293"/>
  <c r="I633"/>
  <c r="H293"/>
  <c r="H633"/>
  <c r="G293"/>
  <c r="F293"/>
  <c r="F367"/>
  <c r="F441"/>
  <c r="F515"/>
  <c r="F644"/>
  <c r="R292"/>
  <c r="S292"/>
  <c r="T292"/>
  <c r="O292"/>
  <c r="O366"/>
  <c r="M292"/>
  <c r="M366"/>
  <c r="M440"/>
  <c r="M514"/>
  <c r="M643"/>
  <c r="M717"/>
  <c r="L292"/>
  <c r="L632"/>
  <c r="K292"/>
  <c r="K632"/>
  <c r="J292"/>
  <c r="J632"/>
  <c r="I292"/>
  <c r="I632"/>
  <c r="H292"/>
  <c r="H632"/>
  <c r="G292"/>
  <c r="F292"/>
  <c r="F366"/>
  <c r="F440"/>
  <c r="F514"/>
  <c r="F643"/>
  <c r="R291"/>
  <c r="S291"/>
  <c r="T291"/>
  <c r="O291"/>
  <c r="O365"/>
  <c r="M291"/>
  <c r="M365"/>
  <c r="M439"/>
  <c r="M513"/>
  <c r="M642"/>
  <c r="M716"/>
  <c r="L291"/>
  <c r="L631"/>
  <c r="K291"/>
  <c r="K631"/>
  <c r="J291"/>
  <c r="J631"/>
  <c r="I291"/>
  <c r="I631"/>
  <c r="H291"/>
  <c r="H631"/>
  <c r="G291"/>
  <c r="F291"/>
  <c r="F365"/>
  <c r="F439"/>
  <c r="F513"/>
  <c r="F642"/>
  <c r="R290"/>
  <c r="S290"/>
  <c r="T290"/>
  <c r="O290"/>
  <c r="O364"/>
  <c r="M290"/>
  <c r="M364"/>
  <c r="M438"/>
  <c r="M512"/>
  <c r="M641"/>
  <c r="M715"/>
  <c r="L290"/>
  <c r="L630"/>
  <c r="K290"/>
  <c r="K630"/>
  <c r="J290"/>
  <c r="J630"/>
  <c r="I290"/>
  <c r="I630"/>
  <c r="H290"/>
  <c r="H630"/>
  <c r="G290"/>
  <c r="F290"/>
  <c r="F364"/>
  <c r="F438"/>
  <c r="F512"/>
  <c r="F641"/>
  <c r="R289"/>
  <c r="S289"/>
  <c r="T289"/>
  <c r="O289"/>
  <c r="O363"/>
  <c r="M289"/>
  <c r="M363"/>
  <c r="M437"/>
  <c r="M511"/>
  <c r="M640"/>
  <c r="M714"/>
  <c r="L289"/>
  <c r="L629"/>
  <c r="K289"/>
  <c r="K629"/>
  <c r="J289"/>
  <c r="J629"/>
  <c r="I289"/>
  <c r="I629"/>
  <c r="H289"/>
  <c r="H629"/>
  <c r="G289"/>
  <c r="F289"/>
  <c r="F363"/>
  <c r="F437"/>
  <c r="F511"/>
  <c r="F640"/>
  <c r="R288"/>
  <c r="S288"/>
  <c r="T288"/>
  <c r="O288"/>
  <c r="O362"/>
  <c r="M288"/>
  <c r="M362"/>
  <c r="M436"/>
  <c r="M510"/>
  <c r="M639"/>
  <c r="M713"/>
  <c r="J288"/>
  <c r="J628"/>
  <c r="I288"/>
  <c r="I628"/>
  <c r="H288"/>
  <c r="H628"/>
  <c r="G288"/>
  <c r="F288"/>
  <c r="F362"/>
  <c r="F436"/>
  <c r="F510"/>
  <c r="F639"/>
  <c r="R287"/>
  <c r="S287"/>
  <c r="T287"/>
  <c r="O287"/>
  <c r="O361"/>
  <c r="M287"/>
  <c r="M361"/>
  <c r="M435"/>
  <c r="M509"/>
  <c r="M638"/>
  <c r="M712"/>
  <c r="L287"/>
  <c r="L627"/>
  <c r="K287"/>
  <c r="K627"/>
  <c r="J287"/>
  <c r="J627"/>
  <c r="I287"/>
  <c r="I627"/>
  <c r="H287"/>
  <c r="H627"/>
  <c r="G287"/>
  <c r="F287"/>
  <c r="F361"/>
  <c r="F435"/>
  <c r="F509"/>
  <c r="F638"/>
  <c r="R286"/>
  <c r="S286"/>
  <c r="T286"/>
  <c r="O286"/>
  <c r="M286"/>
  <c r="M360"/>
  <c r="M434"/>
  <c r="M508"/>
  <c r="M637"/>
  <c r="M711"/>
  <c r="L286"/>
  <c r="L626"/>
  <c r="K286"/>
  <c r="K626"/>
  <c r="J286"/>
  <c r="J626"/>
  <c r="I286"/>
  <c r="I626"/>
  <c r="H286"/>
  <c r="H626"/>
  <c r="G286"/>
  <c r="F286"/>
  <c r="F360"/>
  <c r="F434"/>
  <c r="F508"/>
  <c r="F637"/>
  <c r="R285"/>
  <c r="S285"/>
  <c r="T285"/>
  <c r="O285"/>
  <c r="O359"/>
  <c r="M285"/>
  <c r="M359"/>
  <c r="M433"/>
  <c r="M507"/>
  <c r="M636"/>
  <c r="M710"/>
  <c r="L285"/>
  <c r="L625"/>
  <c r="K285"/>
  <c r="K625"/>
  <c r="J285"/>
  <c r="J625"/>
  <c r="I285"/>
  <c r="I625"/>
  <c r="H285"/>
  <c r="H625"/>
  <c r="G285"/>
  <c r="F285"/>
  <c r="F359"/>
  <c r="F433"/>
  <c r="F507"/>
  <c r="F636"/>
  <c r="R284"/>
  <c r="S284"/>
  <c r="T284"/>
  <c r="O284"/>
  <c r="O358"/>
  <c r="M284"/>
  <c r="M358"/>
  <c r="M432"/>
  <c r="M506"/>
  <c r="M635"/>
  <c r="M709"/>
  <c r="L284"/>
  <c r="L624"/>
  <c r="K284"/>
  <c r="K624"/>
  <c r="J284"/>
  <c r="J624"/>
  <c r="I284"/>
  <c r="I624"/>
  <c r="H284"/>
  <c r="H624"/>
  <c r="G284"/>
  <c r="F284"/>
  <c r="F358"/>
  <c r="F432"/>
  <c r="F506"/>
  <c r="F635"/>
  <c r="R283"/>
  <c r="S283"/>
  <c r="T283"/>
  <c r="O283"/>
  <c r="O357"/>
  <c r="M283"/>
  <c r="M357"/>
  <c r="M431"/>
  <c r="M505"/>
  <c r="M634"/>
  <c r="M708"/>
  <c r="L283"/>
  <c r="L623"/>
  <c r="K283"/>
  <c r="K623"/>
  <c r="J283"/>
  <c r="J623"/>
  <c r="I283"/>
  <c r="I623"/>
  <c r="H283"/>
  <c r="H623"/>
  <c r="G283"/>
  <c r="F283"/>
  <c r="F357"/>
  <c r="F431"/>
  <c r="F505"/>
  <c r="F634"/>
  <c r="R282"/>
  <c r="S282"/>
  <c r="T282"/>
  <c r="O282"/>
  <c r="O356"/>
  <c r="M282"/>
  <c r="M356"/>
  <c r="M430"/>
  <c r="M504"/>
  <c r="M633"/>
  <c r="M707"/>
  <c r="J282"/>
  <c r="J622"/>
  <c r="I282"/>
  <c r="I622"/>
  <c r="H282"/>
  <c r="H622"/>
  <c r="G282"/>
  <c r="F282"/>
  <c r="F356"/>
  <c r="F430"/>
  <c r="F504"/>
  <c r="F633"/>
  <c r="R281"/>
  <c r="S281"/>
  <c r="T281"/>
  <c r="O281"/>
  <c r="O355"/>
  <c r="M281"/>
  <c r="M355"/>
  <c r="M429"/>
  <c r="M503"/>
  <c r="M632"/>
  <c r="M706"/>
  <c r="L281"/>
  <c r="L621"/>
  <c r="K281"/>
  <c r="K621"/>
  <c r="J281"/>
  <c r="J621"/>
  <c r="I281"/>
  <c r="I621"/>
  <c r="H281"/>
  <c r="H621"/>
  <c r="G281"/>
  <c r="F281"/>
  <c r="F355"/>
  <c r="F429"/>
  <c r="F503"/>
  <c r="F632"/>
  <c r="R280"/>
  <c r="S280"/>
  <c r="T280"/>
  <c r="O280"/>
  <c r="M280"/>
  <c r="M354"/>
  <c r="M428"/>
  <c r="M502"/>
  <c r="M631"/>
  <c r="M705"/>
  <c r="L280"/>
  <c r="L620"/>
  <c r="K280"/>
  <c r="K620"/>
  <c r="J280"/>
  <c r="J620"/>
  <c r="I280"/>
  <c r="I620"/>
  <c r="H280"/>
  <c r="H620"/>
  <c r="G280"/>
  <c r="F280"/>
  <c r="F354"/>
  <c r="F428"/>
  <c r="F502"/>
  <c r="F631"/>
  <c r="R279"/>
  <c r="S279"/>
  <c r="T279"/>
  <c r="O279"/>
  <c r="O353"/>
  <c r="M279"/>
  <c r="M353"/>
  <c r="M427"/>
  <c r="M501"/>
  <c r="M630"/>
  <c r="M704"/>
  <c r="L279"/>
  <c r="L619"/>
  <c r="K279"/>
  <c r="K619"/>
  <c r="J279"/>
  <c r="J619"/>
  <c r="I279"/>
  <c r="I619"/>
  <c r="H279"/>
  <c r="H619"/>
  <c r="G279"/>
  <c r="F279"/>
  <c r="F353"/>
  <c r="F427"/>
  <c r="F501"/>
  <c r="F630"/>
  <c r="R278"/>
  <c r="S278"/>
  <c r="T278"/>
  <c r="O278"/>
  <c r="O352"/>
  <c r="M278"/>
  <c r="M352"/>
  <c r="M426"/>
  <c r="M500"/>
  <c r="M629"/>
  <c r="M703"/>
  <c r="L278"/>
  <c r="L618"/>
  <c r="K278"/>
  <c r="K618"/>
  <c r="J278"/>
  <c r="J618"/>
  <c r="I278"/>
  <c r="I618"/>
  <c r="H278"/>
  <c r="H618"/>
  <c r="G278"/>
  <c r="F278"/>
  <c r="F352"/>
  <c r="F426"/>
  <c r="F500"/>
  <c r="F629"/>
  <c r="R277"/>
  <c r="S277"/>
  <c r="T277"/>
  <c r="O277"/>
  <c r="O351"/>
  <c r="M277"/>
  <c r="M351"/>
  <c r="M425"/>
  <c r="M499"/>
  <c r="M628"/>
  <c r="M702"/>
  <c r="L277"/>
  <c r="L617"/>
  <c r="K277"/>
  <c r="K617"/>
  <c r="J277"/>
  <c r="J617"/>
  <c r="I277"/>
  <c r="I617"/>
  <c r="H277"/>
  <c r="H617"/>
  <c r="G277"/>
  <c r="F277"/>
  <c r="F351"/>
  <c r="F425"/>
  <c r="F499"/>
  <c r="F628"/>
  <c r="T276"/>
  <c r="R276"/>
  <c r="S276"/>
  <c r="O276"/>
  <c r="O350"/>
  <c r="O424"/>
  <c r="M276"/>
  <c r="M350"/>
  <c r="M424"/>
  <c r="M498"/>
  <c r="M627"/>
  <c r="M701"/>
  <c r="L276"/>
  <c r="L616"/>
  <c r="K276"/>
  <c r="K616"/>
  <c r="J276"/>
  <c r="J616"/>
  <c r="I276"/>
  <c r="I616"/>
  <c r="H276"/>
  <c r="H616"/>
  <c r="G276"/>
  <c r="F276"/>
  <c r="F350"/>
  <c r="F424"/>
  <c r="F498"/>
  <c r="F627"/>
  <c r="R275"/>
  <c r="S275"/>
  <c r="T275"/>
  <c r="O275"/>
  <c r="M275"/>
  <c r="M349"/>
  <c r="M423"/>
  <c r="M497"/>
  <c r="M626"/>
  <c r="M700"/>
  <c r="J275"/>
  <c r="J615"/>
  <c r="I275"/>
  <c r="I615"/>
  <c r="H275"/>
  <c r="H615"/>
  <c r="G275"/>
  <c r="F275"/>
  <c r="F349"/>
  <c r="F423"/>
  <c r="F497"/>
  <c r="F626"/>
  <c r="R274"/>
  <c r="S274"/>
  <c r="T274"/>
  <c r="O274"/>
  <c r="O348"/>
  <c r="O422"/>
  <c r="M274"/>
  <c r="M348"/>
  <c r="M422"/>
  <c r="M496"/>
  <c r="M625"/>
  <c r="M699"/>
  <c r="J274"/>
  <c r="J614"/>
  <c r="I274"/>
  <c r="I614"/>
  <c r="H274"/>
  <c r="H614"/>
  <c r="G274"/>
  <c r="F274"/>
  <c r="F348"/>
  <c r="F422"/>
  <c r="F496"/>
  <c r="F625"/>
  <c r="R273"/>
  <c r="S273"/>
  <c r="T273"/>
  <c r="O273"/>
  <c r="O347"/>
  <c r="M273"/>
  <c r="M347"/>
  <c r="M421"/>
  <c r="M495"/>
  <c r="M624"/>
  <c r="M698"/>
  <c r="L273"/>
  <c r="L613"/>
  <c r="K273"/>
  <c r="K613"/>
  <c r="J273"/>
  <c r="J613"/>
  <c r="I273"/>
  <c r="I613"/>
  <c r="H273"/>
  <c r="H613"/>
  <c r="G273"/>
  <c r="F273"/>
  <c r="F347"/>
  <c r="F421"/>
  <c r="F495"/>
  <c r="F624"/>
  <c r="R272"/>
  <c r="S272"/>
  <c r="T272"/>
  <c r="O272"/>
  <c r="M272"/>
  <c r="M346"/>
  <c r="M420"/>
  <c r="M494"/>
  <c r="M623"/>
  <c r="M697"/>
  <c r="L272"/>
  <c r="L612"/>
  <c r="K272"/>
  <c r="K612"/>
  <c r="J272"/>
  <c r="J612"/>
  <c r="I272"/>
  <c r="I612"/>
  <c r="H272"/>
  <c r="H612"/>
  <c r="G272"/>
  <c r="F272"/>
  <c r="F346"/>
  <c r="F420"/>
  <c r="F494"/>
  <c r="F623"/>
  <c r="R271"/>
  <c r="S271"/>
  <c r="T271"/>
  <c r="O271"/>
  <c r="M271"/>
  <c r="M345"/>
  <c r="M419"/>
  <c r="M493"/>
  <c r="M622"/>
  <c r="M696"/>
  <c r="L271"/>
  <c r="L611"/>
  <c r="K271"/>
  <c r="K611"/>
  <c r="J271"/>
  <c r="J611"/>
  <c r="I271"/>
  <c r="I611"/>
  <c r="H271"/>
  <c r="H611"/>
  <c r="G271"/>
  <c r="F271"/>
  <c r="F345"/>
  <c r="F419"/>
  <c r="F493"/>
  <c r="F622"/>
  <c r="R270"/>
  <c r="S270"/>
  <c r="T270"/>
  <c r="O270"/>
  <c r="M270"/>
  <c r="M344"/>
  <c r="M418"/>
  <c r="M492"/>
  <c r="M621"/>
  <c r="M695"/>
  <c r="L270"/>
  <c r="L610"/>
  <c r="K270"/>
  <c r="K610"/>
  <c r="J270"/>
  <c r="J610"/>
  <c r="I270"/>
  <c r="I610"/>
  <c r="H270"/>
  <c r="H610"/>
  <c r="G270"/>
  <c r="F270"/>
  <c r="F344"/>
  <c r="F418"/>
  <c r="F492"/>
  <c r="F621"/>
  <c r="R269"/>
  <c r="S269"/>
  <c r="T269"/>
  <c r="O269"/>
  <c r="M269"/>
  <c r="M343"/>
  <c r="M417"/>
  <c r="M491"/>
  <c r="M620"/>
  <c r="M694"/>
  <c r="J269"/>
  <c r="J609"/>
  <c r="I269"/>
  <c r="I609"/>
  <c r="H269"/>
  <c r="H609"/>
  <c r="G269"/>
  <c r="F269"/>
  <c r="F343"/>
  <c r="F417"/>
  <c r="F491"/>
  <c r="F620"/>
  <c r="R268"/>
  <c r="S268"/>
  <c r="T268"/>
  <c r="O268"/>
  <c r="O342"/>
  <c r="M268"/>
  <c r="M342"/>
  <c r="M416"/>
  <c r="M490"/>
  <c r="M619"/>
  <c r="M693"/>
  <c r="L268"/>
  <c r="L608"/>
  <c r="K268"/>
  <c r="K608"/>
  <c r="J268"/>
  <c r="J608"/>
  <c r="I268"/>
  <c r="I608"/>
  <c r="H268"/>
  <c r="H608"/>
  <c r="G268"/>
  <c r="F268"/>
  <c r="F342"/>
  <c r="F416"/>
  <c r="F490"/>
  <c r="F619"/>
  <c r="R267"/>
  <c r="S267"/>
  <c r="T267"/>
  <c r="O267"/>
  <c r="O341"/>
  <c r="M267"/>
  <c r="M341"/>
  <c r="M415"/>
  <c r="M489"/>
  <c r="M618"/>
  <c r="M692"/>
  <c r="L267"/>
  <c r="L607"/>
  <c r="K267"/>
  <c r="K607"/>
  <c r="J267"/>
  <c r="J607"/>
  <c r="I267"/>
  <c r="I607"/>
  <c r="H267"/>
  <c r="H607"/>
  <c r="G267"/>
  <c r="F267"/>
  <c r="F341"/>
  <c r="F415"/>
  <c r="F489"/>
  <c r="F618"/>
  <c r="R266"/>
  <c r="S266"/>
  <c r="T266"/>
  <c r="O266"/>
  <c r="O340"/>
  <c r="O414"/>
  <c r="M266"/>
  <c r="M340"/>
  <c r="M414"/>
  <c r="M488"/>
  <c r="M617"/>
  <c r="M691"/>
  <c r="L266"/>
  <c r="L606"/>
  <c r="K266"/>
  <c r="K606"/>
  <c r="J266"/>
  <c r="J606"/>
  <c r="I266"/>
  <c r="I606"/>
  <c r="H266"/>
  <c r="H606"/>
  <c r="G266"/>
  <c r="F266"/>
  <c r="F340"/>
  <c r="F414"/>
  <c r="F488"/>
  <c r="F617"/>
  <c r="R265"/>
  <c r="S265"/>
  <c r="T265"/>
  <c r="O265"/>
  <c r="O339"/>
  <c r="O413"/>
  <c r="M265"/>
  <c r="M339"/>
  <c r="M413"/>
  <c r="M487"/>
  <c r="M616"/>
  <c r="M690"/>
  <c r="L265"/>
  <c r="L605"/>
  <c r="K265"/>
  <c r="K605"/>
  <c r="J265"/>
  <c r="J605"/>
  <c r="I265"/>
  <c r="I605"/>
  <c r="H265"/>
  <c r="H605"/>
  <c r="G265"/>
  <c r="F265"/>
  <c r="F339"/>
  <c r="F413"/>
  <c r="F487"/>
  <c r="F616"/>
  <c r="R264"/>
  <c r="S264"/>
  <c r="T264"/>
  <c r="O264"/>
  <c r="O338"/>
  <c r="O412"/>
  <c r="M264"/>
  <c r="M338"/>
  <c r="M412"/>
  <c r="M486"/>
  <c r="M615"/>
  <c r="M689"/>
  <c r="L264"/>
  <c r="L604"/>
  <c r="K264"/>
  <c r="K604"/>
  <c r="J264"/>
  <c r="J604"/>
  <c r="I264"/>
  <c r="I604"/>
  <c r="H264"/>
  <c r="H604"/>
  <c r="G264"/>
  <c r="F264"/>
  <c r="F338"/>
  <c r="F412"/>
  <c r="F486"/>
  <c r="F615"/>
  <c r="R263"/>
  <c r="S263"/>
  <c r="T263"/>
  <c r="O263"/>
  <c r="O337"/>
  <c r="O411"/>
  <c r="M263"/>
  <c r="M337"/>
  <c r="M411"/>
  <c r="M485"/>
  <c r="M614"/>
  <c r="M688"/>
  <c r="L263"/>
  <c r="L603"/>
  <c r="K263"/>
  <c r="K603"/>
  <c r="J263"/>
  <c r="J603"/>
  <c r="I263"/>
  <c r="I603"/>
  <c r="H263"/>
  <c r="H603"/>
  <c r="G263"/>
  <c r="F263"/>
  <c r="F337"/>
  <c r="F411"/>
  <c r="F485"/>
  <c r="F614"/>
  <c r="R262"/>
  <c r="S262"/>
  <c r="T262"/>
  <c r="O262"/>
  <c r="O336"/>
  <c r="O410"/>
  <c r="M262"/>
  <c r="M336"/>
  <c r="M410"/>
  <c r="M484"/>
  <c r="M613"/>
  <c r="M687"/>
  <c r="L262"/>
  <c r="L602"/>
  <c r="K262"/>
  <c r="K602"/>
  <c r="J262"/>
  <c r="J602"/>
  <c r="I262"/>
  <c r="I602"/>
  <c r="H262"/>
  <c r="H602"/>
  <c r="G262"/>
  <c r="F262"/>
  <c r="F336"/>
  <c r="F410"/>
  <c r="F484"/>
  <c r="F613"/>
  <c r="R261"/>
  <c r="S261"/>
  <c r="T261"/>
  <c r="O261"/>
  <c r="O335"/>
  <c r="O409"/>
  <c r="M261"/>
  <c r="M335"/>
  <c r="M409"/>
  <c r="M483"/>
  <c r="M612"/>
  <c r="M686"/>
  <c r="L261"/>
  <c r="L601"/>
  <c r="K261"/>
  <c r="K601"/>
  <c r="J261"/>
  <c r="J601"/>
  <c r="I261"/>
  <c r="I601"/>
  <c r="H261"/>
  <c r="H601"/>
  <c r="G261"/>
  <c r="F261"/>
  <c r="F335"/>
  <c r="F409"/>
  <c r="F483"/>
  <c r="F612"/>
  <c r="R260"/>
  <c r="S260"/>
  <c r="T260"/>
  <c r="O260"/>
  <c r="O334"/>
  <c r="O408"/>
  <c r="M260"/>
  <c r="M334"/>
  <c r="M408"/>
  <c r="M482"/>
  <c r="M611"/>
  <c r="M685"/>
  <c r="L260"/>
  <c r="L600"/>
  <c r="K260"/>
  <c r="K600"/>
  <c r="J260"/>
  <c r="J600"/>
  <c r="I260"/>
  <c r="I600"/>
  <c r="H260"/>
  <c r="H600"/>
  <c r="G260"/>
  <c r="F260"/>
  <c r="F334"/>
  <c r="F408"/>
  <c r="F482"/>
  <c r="F611"/>
  <c r="R259"/>
  <c r="S259"/>
  <c r="T259"/>
  <c r="O259"/>
  <c r="O333"/>
  <c r="O407"/>
  <c r="M259"/>
  <c r="M333"/>
  <c r="M407"/>
  <c r="M481"/>
  <c r="M610"/>
  <c r="M684"/>
  <c r="L259"/>
  <c r="L599"/>
  <c r="K259"/>
  <c r="K599"/>
  <c r="J259"/>
  <c r="J599"/>
  <c r="I259"/>
  <c r="I599"/>
  <c r="H259"/>
  <c r="H599"/>
  <c r="G259"/>
  <c r="F259"/>
  <c r="F333"/>
  <c r="F407"/>
  <c r="F481"/>
  <c r="F610"/>
  <c r="R258"/>
  <c r="R329"/>
  <c r="O258"/>
  <c r="O332"/>
  <c r="O406"/>
  <c r="M258"/>
  <c r="M332"/>
  <c r="M406"/>
  <c r="M480"/>
  <c r="M609"/>
  <c r="M683"/>
  <c r="L258"/>
  <c r="L598"/>
  <c r="K258"/>
  <c r="K598"/>
  <c r="J258"/>
  <c r="J598"/>
  <c r="I258"/>
  <c r="I598"/>
  <c r="H258"/>
  <c r="H598"/>
  <c r="G258"/>
  <c r="F258"/>
  <c r="F332"/>
  <c r="F406"/>
  <c r="F480"/>
  <c r="F609"/>
  <c r="R173"/>
  <c r="R172"/>
  <c r="S172"/>
  <c r="T172"/>
  <c r="R171"/>
  <c r="S171"/>
  <c r="T171"/>
  <c r="R170"/>
  <c r="S170"/>
  <c r="T170"/>
  <c r="R169"/>
  <c r="S169"/>
  <c r="T169"/>
  <c r="R168"/>
  <c r="S168"/>
  <c r="T168"/>
  <c r="R167"/>
  <c r="S167"/>
  <c r="T167"/>
  <c r="R166"/>
  <c r="S166"/>
  <c r="T166"/>
  <c r="R165"/>
  <c r="S165"/>
  <c r="T165"/>
  <c r="R164"/>
  <c r="S164"/>
  <c r="T164"/>
  <c r="R163"/>
  <c r="S163"/>
  <c r="T163"/>
  <c r="R161"/>
  <c r="S161"/>
  <c r="T161"/>
  <c r="R160"/>
  <c r="S160"/>
  <c r="T160"/>
  <c r="R159"/>
  <c r="S159"/>
  <c r="T159"/>
  <c r="R158"/>
  <c r="S158"/>
  <c r="T158"/>
  <c r="R157"/>
  <c r="S157"/>
  <c r="T157"/>
  <c r="R156"/>
  <c r="S156"/>
  <c r="T156"/>
  <c r="R155"/>
  <c r="S155"/>
  <c r="T155"/>
  <c r="R154"/>
  <c r="S154"/>
  <c r="T154"/>
  <c r="R153"/>
  <c r="S153"/>
  <c r="T153"/>
  <c r="R152"/>
  <c r="R151"/>
  <c r="S151"/>
  <c r="T151"/>
  <c r="R150"/>
  <c r="S150"/>
  <c r="T150"/>
  <c r="R149"/>
  <c r="S149"/>
  <c r="T149"/>
  <c r="R148"/>
  <c r="S148"/>
  <c r="T148"/>
  <c r="R147"/>
  <c r="S147"/>
  <c r="T147"/>
  <c r="R146"/>
  <c r="S146"/>
  <c r="T146"/>
  <c r="R145"/>
  <c r="S145"/>
  <c r="T145"/>
  <c r="R144"/>
  <c r="S144"/>
  <c r="T144"/>
  <c r="R143"/>
  <c r="S143"/>
  <c r="T143"/>
  <c r="R142"/>
  <c r="S142"/>
  <c r="T142"/>
  <c r="R141"/>
  <c r="S141"/>
  <c r="T141"/>
  <c r="R140"/>
  <c r="S140"/>
  <c r="T140"/>
  <c r="R139"/>
  <c r="S139"/>
  <c r="T139"/>
  <c r="R138"/>
  <c r="S138"/>
  <c r="T138"/>
  <c r="R137"/>
  <c r="S137"/>
  <c r="T137"/>
  <c r="R136"/>
  <c r="S136"/>
  <c r="T136"/>
  <c r="R135"/>
  <c r="S135"/>
  <c r="T135"/>
  <c r="R134"/>
  <c r="S134"/>
  <c r="T134"/>
  <c r="R133"/>
  <c r="S133"/>
  <c r="T133"/>
  <c r="R132"/>
  <c r="S132"/>
  <c r="T132"/>
  <c r="R131"/>
  <c r="S131"/>
  <c r="T131"/>
  <c r="R130"/>
  <c r="S130"/>
  <c r="T130"/>
  <c r="R129"/>
  <c r="S129"/>
  <c r="T129"/>
  <c r="T128"/>
  <c r="R128"/>
  <c r="S128"/>
  <c r="R127"/>
  <c r="S127"/>
  <c r="T127"/>
  <c r="R126"/>
  <c r="S126"/>
  <c r="T126"/>
  <c r="R125"/>
  <c r="S125"/>
  <c r="T125"/>
  <c r="R124"/>
  <c r="S124"/>
  <c r="T124"/>
  <c r="R123"/>
  <c r="S123"/>
  <c r="T123"/>
  <c r="R122"/>
  <c r="S122"/>
  <c r="T122"/>
  <c r="R121"/>
  <c r="S121"/>
  <c r="T121"/>
  <c r="R120"/>
  <c r="S120"/>
  <c r="T120"/>
  <c r="R119"/>
  <c r="S119"/>
  <c r="T119"/>
  <c r="R118"/>
  <c r="S118"/>
  <c r="T118"/>
  <c r="R117"/>
  <c r="S117"/>
  <c r="T117"/>
  <c r="R116"/>
  <c r="S116"/>
  <c r="T116"/>
  <c r="R115"/>
  <c r="S115"/>
  <c r="T115"/>
  <c r="R114"/>
  <c r="S114"/>
  <c r="T114"/>
  <c r="R113"/>
  <c r="S113"/>
  <c r="T113"/>
  <c r="T112"/>
  <c r="R112"/>
  <c r="S112"/>
  <c r="R111"/>
  <c r="S111"/>
  <c r="T111"/>
  <c r="R110"/>
  <c r="S110"/>
  <c r="T110"/>
  <c r="R109"/>
  <c r="S109"/>
  <c r="T109"/>
  <c r="R108"/>
  <c r="S108"/>
  <c r="T108"/>
  <c r="R107"/>
  <c r="S107"/>
  <c r="T107"/>
  <c r="R106"/>
  <c r="S106"/>
  <c r="T106"/>
  <c r="R105"/>
  <c r="S105"/>
  <c r="T105"/>
  <c r="T104"/>
  <c r="R104"/>
  <c r="S104"/>
  <c r="R103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S25"/>
  <c r="T25"/>
  <c r="R25"/>
  <c r="B25"/>
  <c r="B85"/>
  <c r="R24"/>
  <c r="S24"/>
  <c r="T24"/>
  <c r="B24"/>
  <c r="R23"/>
  <c r="S23"/>
  <c r="T23"/>
  <c r="B23"/>
  <c r="R22"/>
  <c r="S22"/>
  <c r="T22"/>
  <c r="B22"/>
  <c r="R21"/>
  <c r="S21"/>
  <c r="T21"/>
  <c r="B21"/>
  <c r="R20"/>
  <c r="S20"/>
  <c r="T20"/>
  <c r="B20"/>
  <c r="R19"/>
  <c r="S19"/>
  <c r="T19"/>
  <c r="B19"/>
  <c r="R18"/>
  <c r="S18"/>
  <c r="T18"/>
  <c r="B18"/>
  <c r="R17"/>
  <c r="S17"/>
  <c r="T17"/>
  <c r="B17"/>
  <c r="R16"/>
  <c r="S16"/>
  <c r="T16"/>
  <c r="B16"/>
  <c r="R15"/>
  <c r="R26"/>
  <c r="R13"/>
  <c r="S13"/>
  <c r="T13"/>
  <c r="R12"/>
  <c r="S12"/>
  <c r="T12"/>
  <c r="S15"/>
  <c r="T15"/>
  <c r="R86"/>
  <c r="S258"/>
  <c r="T258"/>
  <c r="R468"/>
  <c r="R750"/>
  <c r="R877"/>
  <c r="R923"/>
  <c r="S1151"/>
  <c r="T1151"/>
  <c r="S402"/>
  <c r="T402"/>
  <c r="S598"/>
  <c r="T598"/>
  <c r="R934"/>
  <c r="R174"/>
  <c r="S174"/>
  <c r="T174"/>
  <c r="R811"/>
  <c r="R863"/>
  <c r="S866"/>
  <c r="T866"/>
  <c r="R913"/>
  <c r="S914"/>
  <c r="T914"/>
  <c r="R965"/>
  <c r="R1000"/>
  <c r="S1122"/>
  <c r="T1122"/>
  <c r="S1188"/>
  <c r="T1188"/>
  <c r="S1195"/>
  <c r="T1195"/>
  <c r="S1201"/>
  <c r="T1201"/>
  <c r="S152"/>
  <c r="T152"/>
  <c r="R255"/>
  <c r="S255"/>
  <c r="T255"/>
  <c r="R257"/>
  <c r="R14"/>
  <c r="R256"/>
  <c r="I330"/>
  <c r="I670"/>
  <c r="K330"/>
  <c r="K670"/>
  <c r="H331"/>
  <c r="H671"/>
  <c r="J331"/>
  <c r="J671"/>
  <c r="L331"/>
  <c r="L671"/>
  <c r="H332"/>
  <c r="H672"/>
  <c r="J332"/>
  <c r="J672"/>
  <c r="L332"/>
  <c r="L672"/>
  <c r="H333"/>
  <c r="H673"/>
  <c r="J333"/>
  <c r="J673"/>
  <c r="L333"/>
  <c r="L673"/>
  <c r="H334"/>
  <c r="H674"/>
  <c r="J334"/>
  <c r="J674"/>
  <c r="L334"/>
  <c r="L674"/>
  <c r="H335"/>
  <c r="H675"/>
  <c r="J335"/>
  <c r="J675"/>
  <c r="L335"/>
  <c r="L675"/>
  <c r="H336"/>
  <c r="H676"/>
  <c r="J336"/>
  <c r="J676"/>
  <c r="L336"/>
  <c r="L676"/>
  <c r="H337"/>
  <c r="H677"/>
  <c r="J337"/>
  <c r="J677"/>
  <c r="L337"/>
  <c r="L677"/>
  <c r="H338"/>
  <c r="H678"/>
  <c r="J338"/>
  <c r="J678"/>
  <c r="L338"/>
  <c r="L678"/>
  <c r="H339"/>
  <c r="H679"/>
  <c r="J339"/>
  <c r="J679"/>
  <c r="L339"/>
  <c r="L679"/>
  <c r="H340"/>
  <c r="H680"/>
  <c r="J340"/>
  <c r="J680"/>
  <c r="L340"/>
  <c r="L680"/>
  <c r="H341"/>
  <c r="H681"/>
  <c r="J341"/>
  <c r="J681"/>
  <c r="H342"/>
  <c r="H682"/>
  <c r="J342"/>
  <c r="J682"/>
  <c r="L342"/>
  <c r="L682"/>
  <c r="H343"/>
  <c r="H683"/>
  <c r="J343"/>
  <c r="J683"/>
  <c r="L343"/>
  <c r="L683"/>
  <c r="I344"/>
  <c r="I684"/>
  <c r="K344"/>
  <c r="K684"/>
  <c r="H345"/>
  <c r="H685"/>
  <c r="J345"/>
  <c r="J685"/>
  <c r="L345"/>
  <c r="L685"/>
  <c r="I346"/>
  <c r="I686"/>
  <c r="H347"/>
  <c r="H687"/>
  <c r="J347"/>
  <c r="J687"/>
  <c r="H348"/>
  <c r="H688"/>
  <c r="J348"/>
  <c r="J688"/>
  <c r="L348"/>
  <c r="L688"/>
  <c r="H349"/>
  <c r="H689"/>
  <c r="J349"/>
  <c r="J689"/>
  <c r="L349"/>
  <c r="L689"/>
  <c r="I350"/>
  <c r="I690"/>
  <c r="K350"/>
  <c r="K690"/>
  <c r="I351"/>
  <c r="I691"/>
  <c r="K351"/>
  <c r="K691"/>
  <c r="I352"/>
  <c r="I692"/>
  <c r="K352"/>
  <c r="K692"/>
  <c r="I353"/>
  <c r="I693"/>
  <c r="K353"/>
  <c r="K693"/>
  <c r="I354"/>
  <c r="I694"/>
  <c r="I355"/>
  <c r="I695"/>
  <c r="K355"/>
  <c r="K695"/>
  <c r="I356"/>
  <c r="I696"/>
  <c r="K356"/>
  <c r="K696"/>
  <c r="I357"/>
  <c r="I697"/>
  <c r="K357"/>
  <c r="K697"/>
  <c r="H358"/>
  <c r="H698"/>
  <c r="J358"/>
  <c r="J698"/>
  <c r="L358"/>
  <c r="L698"/>
  <c r="H359"/>
  <c r="H699"/>
  <c r="J359"/>
  <c r="J699"/>
  <c r="L359"/>
  <c r="L699"/>
  <c r="H360"/>
  <c r="H700"/>
  <c r="J360"/>
  <c r="J700"/>
  <c r="H361"/>
  <c r="H701"/>
  <c r="J361"/>
  <c r="J701"/>
  <c r="L361"/>
  <c r="L701"/>
  <c r="H362"/>
  <c r="H702"/>
  <c r="J362"/>
  <c r="J702"/>
  <c r="L362"/>
  <c r="L702"/>
  <c r="H363"/>
  <c r="H703"/>
  <c r="J363"/>
  <c r="J703"/>
  <c r="L363"/>
  <c r="L703"/>
  <c r="H364"/>
  <c r="H704"/>
  <c r="J364"/>
  <c r="J704"/>
  <c r="L364"/>
  <c r="L704"/>
  <c r="H365"/>
  <c r="H705"/>
  <c r="J365"/>
  <c r="J705"/>
  <c r="L365"/>
  <c r="L705"/>
  <c r="H366"/>
  <c r="H706"/>
  <c r="J366"/>
  <c r="J706"/>
  <c r="L366"/>
  <c r="L706"/>
  <c r="H367"/>
  <c r="H707"/>
  <c r="J367"/>
  <c r="J707"/>
  <c r="L367"/>
  <c r="L707"/>
  <c r="H368"/>
  <c r="H708"/>
  <c r="J368"/>
  <c r="J708"/>
  <c r="L368"/>
  <c r="L708"/>
  <c r="I369"/>
  <c r="I709"/>
  <c r="K369"/>
  <c r="K709"/>
  <c r="I370"/>
  <c r="I710"/>
  <c r="K370"/>
  <c r="K710"/>
  <c r="I371"/>
  <c r="I711"/>
  <c r="K371"/>
  <c r="K711"/>
  <c r="I372"/>
  <c r="I712"/>
  <c r="K372"/>
  <c r="K712"/>
  <c r="I373"/>
  <c r="I713"/>
  <c r="K373"/>
  <c r="K713"/>
  <c r="I374"/>
  <c r="I714"/>
  <c r="K374"/>
  <c r="K714"/>
  <c r="I375"/>
  <c r="I715"/>
  <c r="K375"/>
  <c r="K715"/>
  <c r="I376"/>
  <c r="I716"/>
  <c r="K376"/>
  <c r="K716"/>
  <c r="I377"/>
  <c r="I717"/>
  <c r="K377"/>
  <c r="K717"/>
  <c r="I378"/>
  <c r="I718"/>
  <c r="H379"/>
  <c r="H719"/>
  <c r="J379"/>
  <c r="J719"/>
  <c r="L379"/>
  <c r="L719"/>
  <c r="H380"/>
  <c r="H720"/>
  <c r="J380"/>
  <c r="J720"/>
  <c r="L380"/>
  <c r="L720"/>
  <c r="H381"/>
  <c r="H721"/>
  <c r="J381"/>
  <c r="J721"/>
  <c r="L381"/>
  <c r="L721"/>
  <c r="H382"/>
  <c r="H722"/>
  <c r="J382"/>
  <c r="J722"/>
  <c r="L382"/>
  <c r="L722"/>
  <c r="H383"/>
  <c r="H723"/>
  <c r="J383"/>
  <c r="J723"/>
  <c r="H384"/>
  <c r="H724"/>
  <c r="J384"/>
  <c r="J724"/>
  <c r="L384"/>
  <c r="L724"/>
  <c r="H385"/>
  <c r="H725"/>
  <c r="J385"/>
  <c r="J725"/>
  <c r="L385"/>
  <c r="L725"/>
  <c r="H386"/>
  <c r="H726"/>
  <c r="J386"/>
  <c r="J726"/>
  <c r="L386"/>
  <c r="L726"/>
  <c r="H387"/>
  <c r="H727"/>
  <c r="J387"/>
  <c r="J727"/>
  <c r="L387"/>
  <c r="L727"/>
  <c r="H388"/>
  <c r="H728"/>
  <c r="J388"/>
  <c r="J728"/>
  <c r="L388"/>
  <c r="L728"/>
  <c r="H389"/>
  <c r="H729"/>
  <c r="J389"/>
  <c r="J729"/>
  <c r="L389"/>
  <c r="L729"/>
  <c r="H390"/>
  <c r="H730"/>
  <c r="J390"/>
  <c r="J730"/>
  <c r="L390"/>
  <c r="L730"/>
  <c r="H391"/>
  <c r="H731"/>
  <c r="J391"/>
  <c r="J731"/>
  <c r="L391"/>
  <c r="L731"/>
  <c r="H392"/>
  <c r="H732"/>
  <c r="J392"/>
  <c r="J732"/>
  <c r="L392"/>
  <c r="L732"/>
  <c r="H393"/>
  <c r="H733"/>
  <c r="J393"/>
  <c r="J733"/>
  <c r="L393"/>
  <c r="L733"/>
  <c r="H394"/>
  <c r="H734"/>
  <c r="J394"/>
  <c r="J734"/>
  <c r="L394"/>
  <c r="L734"/>
  <c r="H395"/>
  <c r="H735"/>
  <c r="J395"/>
  <c r="J735"/>
  <c r="L395"/>
  <c r="L735"/>
  <c r="H396"/>
  <c r="H736"/>
  <c r="J396"/>
  <c r="J736"/>
  <c r="L396"/>
  <c r="L736"/>
  <c r="H397"/>
  <c r="H737"/>
  <c r="J397"/>
  <c r="J737"/>
  <c r="L397"/>
  <c r="L737"/>
  <c r="H398"/>
  <c r="H738"/>
  <c r="J398"/>
  <c r="J738"/>
  <c r="L398"/>
  <c r="L738"/>
  <c r="H399"/>
  <c r="H739"/>
  <c r="J399"/>
  <c r="J739"/>
  <c r="L399"/>
  <c r="L739"/>
  <c r="I400"/>
  <c r="I740"/>
  <c r="K400"/>
  <c r="K740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S173"/>
  <c r="T173"/>
  <c r="H330"/>
  <c r="H670"/>
  <c r="J330"/>
  <c r="J670"/>
  <c r="L330"/>
  <c r="L670"/>
  <c r="S330"/>
  <c r="T330"/>
  <c r="I331"/>
  <c r="I671"/>
  <c r="K331"/>
  <c r="K671"/>
  <c r="I332"/>
  <c r="I672"/>
  <c r="K332"/>
  <c r="K672"/>
  <c r="I333"/>
  <c r="I673"/>
  <c r="K333"/>
  <c r="K673"/>
  <c r="I334"/>
  <c r="I674"/>
  <c r="K334"/>
  <c r="K674"/>
  <c r="I335"/>
  <c r="I675"/>
  <c r="K335"/>
  <c r="K675"/>
  <c r="I336"/>
  <c r="I676"/>
  <c r="K336"/>
  <c r="K676"/>
  <c r="I337"/>
  <c r="I677"/>
  <c r="K337"/>
  <c r="K677"/>
  <c r="I338"/>
  <c r="I678"/>
  <c r="K338"/>
  <c r="K678"/>
  <c r="I339"/>
  <c r="I679"/>
  <c r="K339"/>
  <c r="K679"/>
  <c r="I340"/>
  <c r="I680"/>
  <c r="K340"/>
  <c r="K680"/>
  <c r="I341"/>
  <c r="I681"/>
  <c r="I342"/>
  <c r="I682"/>
  <c r="K342"/>
  <c r="K682"/>
  <c r="I343"/>
  <c r="I683"/>
  <c r="K343"/>
  <c r="K683"/>
  <c r="H344"/>
  <c r="H684"/>
  <c r="J344"/>
  <c r="J684"/>
  <c r="L344"/>
  <c r="L684"/>
  <c r="I345"/>
  <c r="I685"/>
  <c r="K345"/>
  <c r="K685"/>
  <c r="H346"/>
  <c r="H686"/>
  <c r="J346"/>
  <c r="J686"/>
  <c r="I347"/>
  <c r="I687"/>
  <c r="I348"/>
  <c r="I688"/>
  <c r="K348"/>
  <c r="K688"/>
  <c r="I349"/>
  <c r="I689"/>
  <c r="K349"/>
  <c r="K689"/>
  <c r="H350"/>
  <c r="H690"/>
  <c r="J350"/>
  <c r="J690"/>
  <c r="L350"/>
  <c r="L690"/>
  <c r="H351"/>
  <c r="H691"/>
  <c r="J351"/>
  <c r="J691"/>
  <c r="L351"/>
  <c r="L691"/>
  <c r="H352"/>
  <c r="H692"/>
  <c r="J352"/>
  <c r="J692"/>
  <c r="L352"/>
  <c r="L692"/>
  <c r="H353"/>
  <c r="H693"/>
  <c r="J353"/>
  <c r="J693"/>
  <c r="L353"/>
  <c r="L693"/>
  <c r="H354"/>
  <c r="H694"/>
  <c r="J354"/>
  <c r="J694"/>
  <c r="H355"/>
  <c r="H695"/>
  <c r="J355"/>
  <c r="J695"/>
  <c r="L355"/>
  <c r="L695"/>
  <c r="H356"/>
  <c r="H696"/>
  <c r="J356"/>
  <c r="J696"/>
  <c r="L356"/>
  <c r="L696"/>
  <c r="H357"/>
  <c r="H697"/>
  <c r="J357"/>
  <c r="J697"/>
  <c r="I358"/>
  <c r="I698"/>
  <c r="K358"/>
  <c r="K698"/>
  <c r="I359"/>
  <c r="I699"/>
  <c r="K359"/>
  <c r="K699"/>
  <c r="I360"/>
  <c r="I700"/>
  <c r="I361"/>
  <c r="I701"/>
  <c r="K361"/>
  <c r="K701"/>
  <c r="I362"/>
  <c r="I702"/>
  <c r="K362"/>
  <c r="K702"/>
  <c r="I363"/>
  <c r="I703"/>
  <c r="K363"/>
  <c r="K703"/>
  <c r="I364"/>
  <c r="I704"/>
  <c r="K364"/>
  <c r="K704"/>
  <c r="I365"/>
  <c r="I705"/>
  <c r="K365"/>
  <c r="K705"/>
  <c r="I366"/>
  <c r="I706"/>
  <c r="K366"/>
  <c r="K706"/>
  <c r="I367"/>
  <c r="I707"/>
  <c r="K367"/>
  <c r="K707"/>
  <c r="I368"/>
  <c r="I708"/>
  <c r="K368"/>
  <c r="K708"/>
  <c r="J369"/>
  <c r="J709"/>
  <c r="L369"/>
  <c r="L709"/>
  <c r="H370"/>
  <c r="H710"/>
  <c r="J370"/>
  <c r="J710"/>
  <c r="L370"/>
  <c r="L710"/>
  <c r="H371"/>
  <c r="H711"/>
  <c r="J371"/>
  <c r="J711"/>
  <c r="L371"/>
  <c r="L711"/>
  <c r="H372"/>
  <c r="H712"/>
  <c r="J372"/>
  <c r="J712"/>
  <c r="L372"/>
  <c r="L712"/>
  <c r="H373"/>
  <c r="H713"/>
  <c r="J373"/>
  <c r="J713"/>
  <c r="L373"/>
  <c r="L713"/>
  <c r="H374"/>
  <c r="H714"/>
  <c r="J374"/>
  <c r="J714"/>
  <c r="L374"/>
  <c r="L714"/>
  <c r="H375"/>
  <c r="H715"/>
  <c r="J375"/>
  <c r="J715"/>
  <c r="L375"/>
  <c r="L715"/>
  <c r="H376"/>
  <c r="H716"/>
  <c r="J376"/>
  <c r="J716"/>
  <c r="L376"/>
  <c r="L716"/>
  <c r="H377"/>
  <c r="H717"/>
  <c r="J377"/>
  <c r="J717"/>
  <c r="L377"/>
  <c r="L717"/>
  <c r="H378"/>
  <c r="H718"/>
  <c r="J378"/>
  <c r="J718"/>
  <c r="I379"/>
  <c r="I719"/>
  <c r="K379"/>
  <c r="K719"/>
  <c r="I380"/>
  <c r="I720"/>
  <c r="K380"/>
  <c r="K720"/>
  <c r="I381"/>
  <c r="I721"/>
  <c r="K381"/>
  <c r="K721"/>
  <c r="I382"/>
  <c r="I722"/>
  <c r="K382"/>
  <c r="K722"/>
  <c r="I383"/>
  <c r="I723"/>
  <c r="I384"/>
  <c r="I724"/>
  <c r="K384"/>
  <c r="K724"/>
  <c r="I385"/>
  <c r="I725"/>
  <c r="K385"/>
  <c r="K725"/>
  <c r="I386"/>
  <c r="I726"/>
  <c r="K386"/>
  <c r="K726"/>
  <c r="I387"/>
  <c r="I727"/>
  <c r="K387"/>
  <c r="K727"/>
  <c r="I388"/>
  <c r="I728"/>
  <c r="K388"/>
  <c r="K728"/>
  <c r="I389"/>
  <c r="I729"/>
  <c r="K389"/>
  <c r="K729"/>
  <c r="I390"/>
  <c r="I730"/>
  <c r="K390"/>
  <c r="K730"/>
  <c r="I391"/>
  <c r="I731"/>
  <c r="K391"/>
  <c r="K731"/>
  <c r="I392"/>
  <c r="I732"/>
  <c r="K392"/>
  <c r="K732"/>
  <c r="I393"/>
  <c r="I733"/>
  <c r="K393"/>
  <c r="K733"/>
  <c r="I394"/>
  <c r="I734"/>
  <c r="K394"/>
  <c r="K734"/>
  <c r="I395"/>
  <c r="I735"/>
  <c r="K395"/>
  <c r="K735"/>
  <c r="I396"/>
  <c r="I736"/>
  <c r="K396"/>
  <c r="K736"/>
  <c r="I397"/>
  <c r="I737"/>
  <c r="K397"/>
  <c r="K737"/>
  <c r="I398"/>
  <c r="I738"/>
  <c r="K398"/>
  <c r="K738"/>
  <c r="I399"/>
  <c r="I739"/>
  <c r="K399"/>
  <c r="K739"/>
  <c r="H400"/>
  <c r="H740"/>
  <c r="J400"/>
  <c r="J740"/>
  <c r="L400"/>
  <c r="L740"/>
  <c r="R744"/>
  <c r="S742"/>
  <c r="T742"/>
  <c r="B1070"/>
  <c r="B1151"/>
  <c r="B1069"/>
  <c r="B1149"/>
  <c r="R761"/>
  <c r="S762"/>
  <c r="T762"/>
  <c r="S812"/>
  <c r="T812"/>
  <c r="S1003"/>
  <c r="T1003"/>
  <c r="R1121"/>
  <c r="R1182"/>
  <c r="S745"/>
  <c r="T745"/>
  <c r="S924"/>
  <c r="T924"/>
  <c r="S935"/>
  <c r="T935"/>
  <c r="S938"/>
  <c r="T938"/>
  <c r="S1001"/>
  <c r="T1001"/>
  <c r="R1251"/>
  <c r="S1254"/>
  <c r="T1254"/>
  <c r="S1258"/>
  <c r="T1258"/>
  <c r="S1260"/>
  <c r="T1260"/>
  <c r="S1262"/>
  <c r="T1262"/>
  <c r="S1172"/>
  <c r="T1172"/>
  <c r="S1183"/>
  <c r="T1183"/>
  <c r="R1573"/>
  <c r="I172" i="19"/>
  <c r="I268" s="1"/>
  <c r="J172"/>
  <c r="J268" s="1"/>
  <c r="K172"/>
  <c r="K268" s="1"/>
  <c r="I174"/>
  <c r="I269" s="1"/>
  <c r="J174"/>
  <c r="J269" s="1"/>
  <c r="K174"/>
  <c r="K269" s="1"/>
  <c r="I176"/>
  <c r="I270" s="1"/>
  <c r="J176"/>
  <c r="J270" s="1"/>
  <c r="K176"/>
  <c r="K270" s="1"/>
  <c r="I178"/>
  <c r="I271" s="1"/>
  <c r="J178"/>
  <c r="J271" s="1"/>
  <c r="K178"/>
  <c r="K271" s="1"/>
  <c r="I180"/>
  <c r="I272" s="1"/>
  <c r="J180"/>
  <c r="J272" s="1"/>
  <c r="K180"/>
  <c r="K272" s="1"/>
  <c r="I182"/>
  <c r="I273" s="1"/>
  <c r="J182"/>
  <c r="J273" s="1"/>
  <c r="K182"/>
  <c r="K273" s="1"/>
  <c r="I184"/>
  <c r="I274" s="1"/>
  <c r="J184"/>
  <c r="J274" s="1"/>
  <c r="K184"/>
  <c r="K274" s="1"/>
  <c r="I187"/>
  <c r="I275" s="1"/>
  <c r="J187"/>
  <c r="J275" s="1"/>
  <c r="K187"/>
  <c r="K275" s="1"/>
  <c r="I188"/>
  <c r="I276" s="1"/>
  <c r="J188"/>
  <c r="J276" s="1"/>
  <c r="K188"/>
  <c r="K276" s="1"/>
  <c r="I190"/>
  <c r="I277" s="1"/>
  <c r="J190"/>
  <c r="J277" s="1"/>
  <c r="K190"/>
  <c r="K277" s="1"/>
  <c r="I192"/>
  <c r="I278" s="1"/>
  <c r="J192"/>
  <c r="J278" s="1"/>
  <c r="K192"/>
  <c r="K278" s="1"/>
  <c r="I194"/>
  <c r="I279" s="1"/>
  <c r="J194"/>
  <c r="J279" s="1"/>
  <c r="I196"/>
  <c r="I416" s="1"/>
  <c r="J196"/>
  <c r="J416" s="1"/>
  <c r="K196"/>
  <c r="K416" s="1"/>
  <c r="I197"/>
  <c r="I417" s="1"/>
  <c r="J197"/>
  <c r="J417" s="1"/>
  <c r="K197"/>
  <c r="K417" s="1"/>
  <c r="I198"/>
  <c r="I418" s="1"/>
  <c r="J198"/>
  <c r="K198"/>
  <c r="K418" s="1"/>
  <c r="I199"/>
  <c r="I280" s="1"/>
  <c r="J199"/>
  <c r="J280" s="1"/>
  <c r="K199"/>
  <c r="K280" s="1"/>
  <c r="I200"/>
  <c r="I420" s="1"/>
  <c r="J200"/>
  <c r="I201"/>
  <c r="I421" s="1"/>
  <c r="J201"/>
  <c r="J421" s="1"/>
  <c r="I202"/>
  <c r="I422" s="1"/>
  <c r="J202"/>
  <c r="J422" s="1"/>
  <c r="K202"/>
  <c r="K422" s="1"/>
  <c r="I203"/>
  <c r="I281" s="1"/>
  <c r="J203"/>
  <c r="J281" s="1"/>
  <c r="K203"/>
  <c r="K281" s="1"/>
  <c r="I205"/>
  <c r="I423" s="1"/>
  <c r="J205"/>
  <c r="J423" s="1"/>
  <c r="K205"/>
  <c r="K423" s="1"/>
  <c r="I206"/>
  <c r="I424" s="1"/>
  <c r="J206"/>
  <c r="J424" s="1"/>
  <c r="K206"/>
  <c r="K424" s="1"/>
  <c r="I207"/>
  <c r="I282" s="1"/>
  <c r="J207"/>
  <c r="J282" s="1"/>
  <c r="K207"/>
  <c r="K282" s="1"/>
  <c r="I209"/>
  <c r="I425" s="1"/>
  <c r="J209"/>
  <c r="J425" s="1"/>
  <c r="K209"/>
  <c r="K425" s="1"/>
  <c r="I210"/>
  <c r="I283" s="1"/>
  <c r="J210"/>
  <c r="J283" s="1"/>
  <c r="I212"/>
  <c r="I284" s="1"/>
  <c r="J212"/>
  <c r="J284" s="1"/>
  <c r="K212"/>
  <c r="K284" s="1"/>
  <c r="I214"/>
  <c r="J214"/>
  <c r="K214"/>
  <c r="K426" s="1"/>
  <c r="I215"/>
  <c r="I427" s="1"/>
  <c r="J215"/>
  <c r="J427" s="1"/>
  <c r="K215"/>
  <c r="K427" s="1"/>
  <c r="I216"/>
  <c r="I428" s="1"/>
  <c r="J216"/>
  <c r="J428" s="1"/>
  <c r="K216"/>
  <c r="K428" s="1"/>
  <c r="I217"/>
  <c r="I429" s="1"/>
  <c r="J217"/>
  <c r="J429" s="1"/>
  <c r="K217"/>
  <c r="K429" s="1"/>
  <c r="I218"/>
  <c r="J218"/>
  <c r="J430" s="1"/>
  <c r="I219"/>
  <c r="I285" s="1"/>
  <c r="J219"/>
  <c r="J285" s="1"/>
  <c r="K219"/>
  <c r="K285" s="1"/>
  <c r="I221"/>
  <c r="I286" s="1"/>
  <c r="J221"/>
  <c r="J286" s="1"/>
  <c r="K221"/>
  <c r="K286" s="1"/>
  <c r="I223"/>
  <c r="I287" s="1"/>
  <c r="J223"/>
  <c r="J287" s="1"/>
  <c r="K223"/>
  <c r="K287" s="1"/>
  <c r="I225"/>
  <c r="I288" s="1"/>
  <c r="J225"/>
  <c r="J288" s="1"/>
  <c r="K225"/>
  <c r="K288" s="1"/>
  <c r="I226"/>
  <c r="I431" s="1"/>
  <c r="J226"/>
  <c r="K226"/>
  <c r="I227"/>
  <c r="I432" s="1"/>
  <c r="J227"/>
  <c r="J432" s="1"/>
  <c r="K227"/>
  <c r="K432" s="1"/>
  <c r="I228"/>
  <c r="I433" s="1"/>
  <c r="J228"/>
  <c r="J433" s="1"/>
  <c r="K228"/>
  <c r="K433" s="1"/>
  <c r="I229"/>
  <c r="I434" s="1"/>
  <c r="J229"/>
  <c r="J434" s="1"/>
  <c r="I231"/>
  <c r="I436" s="1"/>
  <c r="J231"/>
  <c r="J436" s="1"/>
  <c r="K231"/>
  <c r="K436" s="1"/>
  <c r="I232"/>
  <c r="I437" s="1"/>
  <c r="J232"/>
  <c r="J437" s="1"/>
  <c r="K232"/>
  <c r="K437" s="1"/>
  <c r="I233"/>
  <c r="I438" s="1"/>
  <c r="J233"/>
  <c r="J438" s="1"/>
  <c r="K233"/>
  <c r="I234"/>
  <c r="I289" s="1"/>
  <c r="J234"/>
  <c r="J289" s="1"/>
  <c r="K234"/>
  <c r="K289" s="1"/>
  <c r="I235"/>
  <c r="I290" s="1"/>
  <c r="J235"/>
  <c r="J290" s="1"/>
  <c r="K235"/>
  <c r="K290" s="1"/>
  <c r="I237"/>
  <c r="I439" s="1"/>
  <c r="J237"/>
  <c r="J439" s="1"/>
  <c r="K237"/>
  <c r="K439" s="1"/>
  <c r="I238"/>
  <c r="I291" s="1"/>
  <c r="J238"/>
  <c r="J291" s="1"/>
  <c r="K238"/>
  <c r="K291" s="1"/>
  <c r="I240"/>
  <c r="I292" s="1"/>
  <c r="J240"/>
  <c r="J292" s="1"/>
  <c r="K240"/>
  <c r="K292" s="1"/>
  <c r="I242"/>
  <c r="I293" s="1"/>
  <c r="J242"/>
  <c r="J293" s="1"/>
  <c r="I244"/>
  <c r="I294" s="1"/>
  <c r="J244"/>
  <c r="J294" s="1"/>
  <c r="K244"/>
  <c r="K294" s="1"/>
  <c r="I245"/>
  <c r="J245"/>
  <c r="J440" s="1"/>
  <c r="K245"/>
  <c r="K440" s="1"/>
  <c r="I246"/>
  <c r="I295" s="1"/>
  <c r="I248"/>
  <c r="I296" s="1"/>
  <c r="J248"/>
  <c r="J296" s="1"/>
  <c r="K248"/>
  <c r="K296" s="1"/>
  <c r="I249"/>
  <c r="I441" s="1"/>
  <c r="J249"/>
  <c r="J441" s="1"/>
  <c r="I250"/>
  <c r="J250"/>
  <c r="J442" s="1"/>
  <c r="K250"/>
  <c r="K442" s="1"/>
  <c r="I251"/>
  <c r="I297" s="1"/>
  <c r="J251"/>
  <c r="J297" s="1"/>
  <c r="K251"/>
  <c r="K297" s="1"/>
  <c r="I253"/>
  <c r="J253"/>
  <c r="J443" s="1"/>
  <c r="K253"/>
  <c r="K443" s="1"/>
  <c r="I254"/>
  <c r="I444" s="1"/>
  <c r="J254"/>
  <c r="K254"/>
  <c r="K444" s="1"/>
  <c r="I255"/>
  <c r="I445" s="1"/>
  <c r="J255"/>
  <c r="J445" s="1"/>
  <c r="K255"/>
  <c r="K445" s="1"/>
  <c r="I256"/>
  <c r="I298" s="1"/>
  <c r="J256"/>
  <c r="J298" s="1"/>
  <c r="K256"/>
  <c r="K298" s="1"/>
  <c r="I257"/>
  <c r="I299" s="1"/>
  <c r="J257"/>
  <c r="J299" s="1"/>
  <c r="K257"/>
  <c r="K299" s="1"/>
  <c r="I259"/>
  <c r="I300" s="1"/>
  <c r="J259"/>
  <c r="J300" s="1"/>
  <c r="K259"/>
  <c r="K300" s="1"/>
  <c r="I301"/>
  <c r="J301"/>
  <c r="K301"/>
  <c r="I262"/>
  <c r="I302" s="1"/>
  <c r="J262"/>
  <c r="J302" s="1"/>
  <c r="K262"/>
  <c r="K302" s="1"/>
  <c r="I263"/>
  <c r="I303" s="1"/>
  <c r="J263"/>
  <c r="J303" s="1"/>
  <c r="K263"/>
  <c r="K303" s="1"/>
  <c r="I264"/>
  <c r="I304" s="1"/>
  <c r="J264"/>
  <c r="J304" s="1"/>
  <c r="K264"/>
  <c r="K304" s="1"/>
  <c r="I265"/>
  <c r="I305" s="1"/>
  <c r="J265"/>
  <c r="J305" s="1"/>
  <c r="K265"/>
  <c r="K305" s="1"/>
  <c r="I266"/>
  <c r="I306" s="1"/>
  <c r="K266"/>
  <c r="K306" s="1"/>
  <c r="O266"/>
  <c r="M266"/>
  <c r="O265"/>
  <c r="M265"/>
  <c r="O264"/>
  <c r="O306" s="1"/>
  <c r="M264"/>
  <c r="M306" s="1"/>
  <c r="O263"/>
  <c r="O305" s="1"/>
  <c r="M263"/>
  <c r="M305" s="1"/>
  <c r="O262"/>
  <c r="O304" s="1"/>
  <c r="M262"/>
  <c r="M304" s="1"/>
  <c r="O303"/>
  <c r="O259"/>
  <c r="O302" s="1"/>
  <c r="M259"/>
  <c r="M302" s="1"/>
  <c r="O257"/>
  <c r="O301" s="1"/>
  <c r="M257"/>
  <c r="M301" s="1"/>
  <c r="O256"/>
  <c r="O299" s="1"/>
  <c r="M256"/>
  <c r="M299" s="1"/>
  <c r="O255"/>
  <c r="M255"/>
  <c r="O254"/>
  <c r="O298" s="1"/>
  <c r="M254"/>
  <c r="M298" s="1"/>
  <c r="O253"/>
  <c r="M253"/>
  <c r="M451"/>
  <c r="O251"/>
  <c r="M251"/>
  <c r="M450"/>
  <c r="O250"/>
  <c r="M250"/>
  <c r="M449"/>
  <c r="O249"/>
  <c r="O297" s="1"/>
  <c r="M249"/>
  <c r="M297" s="1"/>
  <c r="M448" s="1"/>
  <c r="O248"/>
  <c r="M248"/>
  <c r="M447"/>
  <c r="O246"/>
  <c r="M246"/>
  <c r="O245"/>
  <c r="O296" s="1"/>
  <c r="M245"/>
  <c r="M296" s="1"/>
  <c r="O244"/>
  <c r="O295" s="1"/>
  <c r="M244"/>
  <c r="M295" s="1"/>
  <c r="M446" s="1"/>
  <c r="O242"/>
  <c r="M242"/>
  <c r="O240"/>
  <c r="O294" s="1"/>
  <c r="M240"/>
  <c r="M294" s="1"/>
  <c r="M445" s="1"/>
  <c r="O238"/>
  <c r="O293" s="1"/>
  <c r="M238"/>
  <c r="M293" s="1"/>
  <c r="M444" s="1"/>
  <c r="O237"/>
  <c r="O292" s="1"/>
  <c r="M237"/>
  <c r="M292" s="1"/>
  <c r="M443" s="1"/>
  <c r="O235"/>
  <c r="O291" s="1"/>
  <c r="M235"/>
  <c r="M291" s="1"/>
  <c r="O234"/>
  <c r="M234"/>
  <c r="M442"/>
  <c r="O233"/>
  <c r="O290" s="1"/>
  <c r="M233"/>
  <c r="M290" s="1"/>
  <c r="M441" s="1"/>
  <c r="O232"/>
  <c r="O289" s="1"/>
  <c r="M232"/>
  <c r="M289" s="1"/>
  <c r="O231"/>
  <c r="M231"/>
  <c r="M440"/>
  <c r="M482" s="1"/>
  <c r="O229"/>
  <c r="M229"/>
  <c r="O228"/>
  <c r="M228"/>
  <c r="O227"/>
  <c r="M227"/>
  <c r="O226"/>
  <c r="M226"/>
  <c r="O225"/>
  <c r="M225"/>
  <c r="M439"/>
  <c r="M477" s="1"/>
  <c r="O223"/>
  <c r="M223"/>
  <c r="O221"/>
  <c r="O288" s="1"/>
  <c r="M221"/>
  <c r="M288" s="1"/>
  <c r="O219"/>
  <c r="O287" s="1"/>
  <c r="M219"/>
  <c r="M287" s="1"/>
  <c r="M438" s="1"/>
  <c r="O218"/>
  <c r="O286" s="1"/>
  <c r="M218"/>
  <c r="M286" s="1"/>
  <c r="M437" s="1"/>
  <c r="O217"/>
  <c r="O285" s="1"/>
  <c r="M217"/>
  <c r="M285" s="1"/>
  <c r="M436" s="1"/>
  <c r="M474" s="1"/>
  <c r="O216"/>
  <c r="M216"/>
  <c r="M435"/>
  <c r="M473" s="1"/>
  <c r="O215"/>
  <c r="M215"/>
  <c r="M434"/>
  <c r="M472" s="1"/>
  <c r="O214"/>
  <c r="M214"/>
  <c r="M433"/>
  <c r="M471" s="1"/>
  <c r="G266"/>
  <c r="G265"/>
  <c r="G264"/>
  <c r="G263"/>
  <c r="G262"/>
  <c r="G259"/>
  <c r="G257"/>
  <c r="G256"/>
  <c r="G255"/>
  <c r="G254"/>
  <c r="G253"/>
  <c r="G251"/>
  <c r="G250"/>
  <c r="G249"/>
  <c r="G248"/>
  <c r="G246"/>
  <c r="G245"/>
  <c r="G244"/>
  <c r="G242"/>
  <c r="G240"/>
  <c r="G238"/>
  <c r="G237"/>
  <c r="G235"/>
  <c r="G234"/>
  <c r="G233"/>
  <c r="G232"/>
  <c r="G231"/>
  <c r="G229"/>
  <c r="G228"/>
  <c r="G227"/>
  <c r="G226"/>
  <c r="G225"/>
  <c r="G223"/>
  <c r="G221"/>
  <c r="G219"/>
  <c r="G218"/>
  <c r="G217"/>
  <c r="G216"/>
  <c r="G215"/>
  <c r="G214"/>
  <c r="F266"/>
  <c r="F265"/>
  <c r="F264"/>
  <c r="F306" s="1"/>
  <c r="F263"/>
  <c r="F305" s="1"/>
  <c r="F262"/>
  <c r="F304" s="1"/>
  <c r="F303" s="1"/>
  <c r="F259"/>
  <c r="F302" s="1"/>
  <c r="F257"/>
  <c r="F301" s="1"/>
  <c r="F256"/>
  <c r="F299" s="1"/>
  <c r="F255"/>
  <c r="F254"/>
  <c r="F298" s="1"/>
  <c r="F253"/>
  <c r="F451"/>
  <c r="F251"/>
  <c r="F450"/>
  <c r="F250"/>
  <c r="F449"/>
  <c r="F249"/>
  <c r="F297" s="1"/>
  <c r="F448" s="1"/>
  <c r="F248"/>
  <c r="F447"/>
  <c r="F246"/>
  <c r="F245"/>
  <c r="F296" s="1"/>
  <c r="F244"/>
  <c r="F295" s="1"/>
  <c r="F446" s="1"/>
  <c r="F242"/>
  <c r="F240"/>
  <c r="F294" s="1"/>
  <c r="F445" s="1"/>
  <c r="F238"/>
  <c r="F293" s="1"/>
  <c r="F444" s="1"/>
  <c r="F237"/>
  <c r="F292" s="1"/>
  <c r="F443" s="1"/>
  <c r="F235"/>
  <c r="F291" s="1"/>
  <c r="F234"/>
  <c r="F442"/>
  <c r="F233"/>
  <c r="F290" s="1"/>
  <c r="F441" s="1"/>
  <c r="F232"/>
  <c r="F289" s="1"/>
  <c r="F231"/>
  <c r="F440"/>
  <c r="F229"/>
  <c r="F228"/>
  <c r="F227"/>
  <c r="F226"/>
  <c r="F225"/>
  <c r="F439"/>
  <c r="F223"/>
  <c r="F221"/>
  <c r="F288" s="1"/>
  <c r="F219"/>
  <c r="F287" s="1"/>
  <c r="F438" s="1"/>
  <c r="F218"/>
  <c r="F286" s="1"/>
  <c r="F437" s="1"/>
  <c r="F217"/>
  <c r="F285" s="1"/>
  <c r="F436" s="1"/>
  <c r="F216"/>
  <c r="F435"/>
  <c r="F215"/>
  <c r="F434"/>
  <c r="F214"/>
  <c r="F433"/>
  <c r="R1432" i="20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3"/>
  <c r="S1263"/>
  <c r="T1263"/>
  <c r="R1262"/>
  <c r="S1262"/>
  <c r="T1262"/>
  <c r="R1261"/>
  <c r="S1261"/>
  <c r="T1261"/>
  <c r="R1260"/>
  <c r="S1260"/>
  <c r="T1260"/>
  <c r="R1259"/>
  <c r="S1259"/>
  <c r="T1259"/>
  <c r="R1258"/>
  <c r="S1258"/>
  <c r="T1258"/>
  <c r="R1257"/>
  <c r="S1257"/>
  <c r="T1257"/>
  <c r="R1256"/>
  <c r="S1256"/>
  <c r="T1256"/>
  <c r="R1255"/>
  <c r="S1255"/>
  <c r="T1255"/>
  <c r="R1254"/>
  <c r="S1254"/>
  <c r="T1254"/>
  <c r="R1253"/>
  <c r="S1253"/>
  <c r="T1253"/>
  <c r="R1252"/>
  <c r="S1252"/>
  <c r="T1252"/>
  <c r="R1251"/>
  <c r="S1251"/>
  <c r="T1251"/>
  <c r="R1250"/>
  <c r="S1250"/>
  <c r="T1250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S1201"/>
  <c r="T1201"/>
  <c r="R1200"/>
  <c r="S1200"/>
  <c r="T1200"/>
  <c r="R1199"/>
  <c r="S1199"/>
  <c r="T1199"/>
  <c r="R1198"/>
  <c r="S1198"/>
  <c r="T1198"/>
  <c r="R1197"/>
  <c r="S1197"/>
  <c r="T1197"/>
  <c r="R1196"/>
  <c r="S1196"/>
  <c r="T1196"/>
  <c r="R1195"/>
  <c r="S1195"/>
  <c r="T1195"/>
  <c r="R1194"/>
  <c r="S1194"/>
  <c r="T1194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S1188"/>
  <c r="T1188"/>
  <c r="R1187"/>
  <c r="S1187"/>
  <c r="T1187"/>
  <c r="R1186"/>
  <c r="S1186"/>
  <c r="T1186"/>
  <c r="R1185"/>
  <c r="S1185"/>
  <c r="T1185"/>
  <c r="R1184"/>
  <c r="S1184"/>
  <c r="T1184"/>
  <c r="R1183"/>
  <c r="S1183"/>
  <c r="T1183"/>
  <c r="R1182"/>
  <c r="S1182"/>
  <c r="T1182"/>
  <c r="R1181"/>
  <c r="S1181"/>
  <c r="T1181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S1172"/>
  <c r="T1172"/>
  <c r="R1171"/>
  <c r="S1171"/>
  <c r="T117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R1159"/>
  <c r="S1159"/>
  <c r="T1159"/>
  <c r="R1158"/>
  <c r="S1158"/>
  <c r="T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S1151"/>
  <c r="T1151"/>
  <c r="R1150"/>
  <c r="S1150"/>
  <c r="T1150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433"/>
  <c r="R1122"/>
  <c r="R1123"/>
  <c r="R1120"/>
  <c r="R1121"/>
  <c r="R1118"/>
  <c r="R1119"/>
  <c r="S1119"/>
  <c r="T1119"/>
  <c r="R1116"/>
  <c r="S1116"/>
  <c r="T1116"/>
  <c r="R1115"/>
  <c r="S1115"/>
  <c r="T1115"/>
  <c r="R1114"/>
  <c r="R1117"/>
  <c r="R1112"/>
  <c r="S1112"/>
  <c r="T1112"/>
  <c r="R1109"/>
  <c r="S1109"/>
  <c r="T1109"/>
  <c r="R1108"/>
  <c r="S1108"/>
  <c r="T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R1092"/>
  <c r="S1092"/>
  <c r="T1092"/>
  <c r="R1091"/>
  <c r="S1091"/>
  <c r="T1091"/>
  <c r="R1090"/>
  <c r="S1090"/>
  <c r="T1090"/>
  <c r="R1089"/>
  <c r="S1089"/>
  <c r="T1089"/>
  <c r="R1088"/>
  <c r="S1088"/>
  <c r="T1088"/>
  <c r="R1087"/>
  <c r="S1087"/>
  <c r="T108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R1076"/>
  <c r="S1076"/>
  <c r="T1076"/>
  <c r="R1075"/>
  <c r="S1075"/>
  <c r="T1075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R1064"/>
  <c r="S1064"/>
  <c r="T1064"/>
  <c r="R1063"/>
  <c r="S1063"/>
  <c r="T1063"/>
  <c r="R1062"/>
  <c r="S1062"/>
  <c r="T1062"/>
  <c r="R1061"/>
  <c r="R1110"/>
  <c r="R1059"/>
  <c r="S1059"/>
  <c r="T1059"/>
  <c r="R1058"/>
  <c r="S1058"/>
  <c r="T1058"/>
  <c r="R1057"/>
  <c r="S1057"/>
  <c r="T1057"/>
  <c r="R1056"/>
  <c r="S1056"/>
  <c r="T1056"/>
  <c r="R1055"/>
  <c r="S1055"/>
  <c r="T1055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R1054"/>
  <c r="S1054"/>
  <c r="T1054"/>
  <c r="R1046"/>
  <c r="S1046"/>
  <c r="T1046"/>
  <c r="R1045"/>
  <c r="S1045"/>
  <c r="T1045"/>
  <c r="R1044"/>
  <c r="S1044"/>
  <c r="T1044"/>
  <c r="R1043"/>
  <c r="S1043"/>
  <c r="T1043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R104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B1020"/>
  <c r="R1019"/>
  <c r="S1019"/>
  <c r="T1019"/>
  <c r="R1018"/>
  <c r="S1018"/>
  <c r="T1018"/>
  <c r="B1018"/>
  <c r="R1017"/>
  <c r="S1017"/>
  <c r="T1017"/>
  <c r="R1016"/>
  <c r="S1016"/>
  <c r="T1016"/>
  <c r="R1015"/>
  <c r="S1015"/>
  <c r="T1015"/>
  <c r="R1014"/>
  <c r="S1014"/>
  <c r="T1014"/>
  <c r="R1013"/>
  <c r="S1013"/>
  <c r="T1013"/>
  <c r="R1012"/>
  <c r="S1012"/>
  <c r="T1012"/>
  <c r="R1011"/>
  <c r="S1011"/>
  <c r="T1011"/>
  <c r="R1031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S1003"/>
  <c r="T1003"/>
  <c r="R1002"/>
  <c r="S1002"/>
  <c r="T1002"/>
  <c r="R1001"/>
  <c r="S1001"/>
  <c r="T1001"/>
  <c r="R1000"/>
  <c r="S1000"/>
  <c r="T1000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R989"/>
  <c r="S989"/>
  <c r="T989"/>
  <c r="R988"/>
  <c r="S988"/>
  <c r="T988"/>
  <c r="R987"/>
  <c r="S987"/>
  <c r="T987"/>
  <c r="R986"/>
  <c r="S986"/>
  <c r="T986"/>
  <c r="R985"/>
  <c r="S985"/>
  <c r="T985"/>
  <c r="R984"/>
  <c r="S984"/>
  <c r="T984"/>
  <c r="R983"/>
  <c r="S983"/>
  <c r="T983"/>
  <c r="R982"/>
  <c r="S982"/>
  <c r="T982"/>
  <c r="R980"/>
  <c r="S980"/>
  <c r="T980"/>
  <c r="R979"/>
  <c r="S979"/>
  <c r="T979"/>
  <c r="R978"/>
  <c r="S978"/>
  <c r="T978"/>
  <c r="R977"/>
  <c r="S977"/>
  <c r="T977"/>
  <c r="R976"/>
  <c r="S976"/>
  <c r="T976"/>
  <c r="R975"/>
  <c r="S975"/>
  <c r="T975"/>
  <c r="R974"/>
  <c r="S974"/>
  <c r="T974"/>
  <c r="R973"/>
  <c r="S973"/>
  <c r="T973"/>
  <c r="R972"/>
  <c r="S972"/>
  <c r="T972"/>
  <c r="R971"/>
  <c r="S971"/>
  <c r="T971"/>
  <c r="R970"/>
  <c r="S970"/>
  <c r="T970"/>
  <c r="R969"/>
  <c r="S969"/>
  <c r="T969"/>
  <c r="R968"/>
  <c r="S968"/>
  <c r="T968"/>
  <c r="B968"/>
  <c r="R967"/>
  <c r="S967"/>
  <c r="T967"/>
  <c r="R966"/>
  <c r="S966"/>
  <c r="T966"/>
  <c r="R965"/>
  <c r="S965"/>
  <c r="T965"/>
  <c r="R964"/>
  <c r="S964"/>
  <c r="T964"/>
  <c r="R963"/>
  <c r="S963"/>
  <c r="T963"/>
  <c r="R962"/>
  <c r="S962"/>
  <c r="T962"/>
  <c r="R961"/>
  <c r="S961"/>
  <c r="T961"/>
  <c r="R960"/>
  <c r="S960"/>
  <c r="T960"/>
  <c r="R959"/>
  <c r="S959"/>
  <c r="T959"/>
  <c r="R958"/>
  <c r="S958"/>
  <c r="T958"/>
  <c r="R957"/>
  <c r="S957"/>
  <c r="T957"/>
  <c r="R956"/>
  <c r="S956"/>
  <c r="T956"/>
  <c r="R955"/>
  <c r="S955"/>
  <c r="T955"/>
  <c r="R954"/>
  <c r="S954"/>
  <c r="T954"/>
  <c r="R953"/>
  <c r="S953"/>
  <c r="T953"/>
  <c r="B953"/>
  <c r="R952"/>
  <c r="S952"/>
  <c r="T952"/>
  <c r="R951"/>
  <c r="S951"/>
  <c r="T951"/>
  <c r="R950"/>
  <c r="S950"/>
  <c r="T950"/>
  <c r="B950"/>
  <c r="B1030"/>
  <c r="R949"/>
  <c r="S949"/>
  <c r="T949"/>
  <c r="R948"/>
  <c r="S948"/>
  <c r="T948"/>
  <c r="R947"/>
  <c r="S947"/>
  <c r="T947"/>
  <c r="B947"/>
  <c r="B1027"/>
  <c r="R946"/>
  <c r="S946"/>
  <c r="T946"/>
  <c r="R945"/>
  <c r="S945"/>
  <c r="T945"/>
  <c r="R944"/>
  <c r="S944"/>
  <c r="T944"/>
  <c r="R943"/>
  <c r="S943"/>
  <c r="T943"/>
  <c r="R942"/>
  <c r="S942"/>
  <c r="T942"/>
  <c r="R941"/>
  <c r="S941"/>
  <c r="T941"/>
  <c r="R940"/>
  <c r="S940"/>
  <c r="T940"/>
  <c r="R939"/>
  <c r="S939"/>
  <c r="T939"/>
  <c r="R938"/>
  <c r="S938"/>
  <c r="T938"/>
  <c r="R937"/>
  <c r="S937"/>
  <c r="T937"/>
  <c r="B937"/>
  <c r="B1017"/>
  <c r="R936"/>
  <c r="S936"/>
  <c r="T936"/>
  <c r="R934"/>
  <c r="S934"/>
  <c r="T934"/>
  <c r="R933"/>
  <c r="S933"/>
  <c r="T933"/>
  <c r="R932"/>
  <c r="S932"/>
  <c r="T932"/>
  <c r="R931"/>
  <c r="S931"/>
  <c r="T931"/>
  <c r="R930"/>
  <c r="S930"/>
  <c r="T930"/>
  <c r="R929"/>
  <c r="S929"/>
  <c r="T929"/>
  <c r="R928"/>
  <c r="S928"/>
  <c r="T928"/>
  <c r="R927"/>
  <c r="S927"/>
  <c r="T927"/>
  <c r="R926"/>
  <c r="S926"/>
  <c r="T926"/>
  <c r="R925"/>
  <c r="S925"/>
  <c r="T925"/>
  <c r="B925"/>
  <c r="B1005"/>
  <c r="R924"/>
  <c r="S924"/>
  <c r="T924"/>
  <c r="R923"/>
  <c r="S923"/>
  <c r="T923"/>
  <c r="R922"/>
  <c r="S922"/>
  <c r="T922"/>
  <c r="R921"/>
  <c r="S921"/>
  <c r="T921"/>
  <c r="R920"/>
  <c r="S920"/>
  <c r="T920"/>
  <c r="R919"/>
  <c r="S919"/>
  <c r="T919"/>
  <c r="R918"/>
  <c r="S918"/>
  <c r="T918"/>
  <c r="R917"/>
  <c r="S917"/>
  <c r="T917"/>
  <c r="R916"/>
  <c r="S916"/>
  <c r="T916"/>
  <c r="R915"/>
  <c r="S915"/>
  <c r="T915"/>
  <c r="R914"/>
  <c r="S914"/>
  <c r="T914"/>
  <c r="R913"/>
  <c r="S913"/>
  <c r="T913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B878"/>
  <c r="B956"/>
  <c r="R877"/>
  <c r="S877"/>
  <c r="T877"/>
  <c r="R876"/>
  <c r="S876"/>
  <c r="T876"/>
  <c r="B876"/>
  <c r="B954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S866"/>
  <c r="T866"/>
  <c r="R865"/>
  <c r="S865"/>
  <c r="T865"/>
  <c r="R864"/>
  <c r="S864"/>
  <c r="T864"/>
  <c r="R863"/>
  <c r="R935"/>
  <c r="R861"/>
  <c r="S861"/>
  <c r="T861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S812"/>
  <c r="T812"/>
  <c r="B812"/>
  <c r="R811"/>
  <c r="S811"/>
  <c r="T811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6"/>
  <c r="S796"/>
  <c r="T796"/>
  <c r="R795"/>
  <c r="R797"/>
  <c r="R793"/>
  <c r="S793"/>
  <c r="T793"/>
  <c r="R792"/>
  <c r="R794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R791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S762"/>
  <c r="T762"/>
  <c r="R761"/>
  <c r="S761"/>
  <c r="T761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50"/>
  <c r="S750"/>
  <c r="T750"/>
  <c r="R749"/>
  <c r="S749"/>
  <c r="T749"/>
  <c r="R748"/>
  <c r="S748"/>
  <c r="T748"/>
  <c r="R747"/>
  <c r="S747"/>
  <c r="T747"/>
  <c r="R746"/>
  <c r="S746"/>
  <c r="T746"/>
  <c r="R745"/>
  <c r="S745"/>
  <c r="T745"/>
  <c r="R744"/>
  <c r="S744"/>
  <c r="T744"/>
  <c r="R743"/>
  <c r="S743"/>
  <c r="T743"/>
  <c r="R742"/>
  <c r="S742"/>
  <c r="T742"/>
  <c r="R741"/>
  <c r="S741"/>
  <c r="T741"/>
  <c r="R740"/>
  <c r="S740"/>
  <c r="T740"/>
  <c r="R739"/>
  <c r="S739"/>
  <c r="T739"/>
  <c r="R738"/>
  <c r="S738"/>
  <c r="T738"/>
  <c r="R736"/>
  <c r="S736"/>
  <c r="T736"/>
  <c r="R735"/>
  <c r="S735"/>
  <c r="T735"/>
  <c r="R734"/>
  <c r="S734"/>
  <c r="T734"/>
  <c r="R733"/>
  <c r="S733"/>
  <c r="T733"/>
  <c r="R732"/>
  <c r="S732"/>
  <c r="T732"/>
  <c r="R731"/>
  <c r="S731"/>
  <c r="T731"/>
  <c r="R730"/>
  <c r="S730"/>
  <c r="T730"/>
  <c r="R729"/>
  <c r="S729"/>
  <c r="T729"/>
  <c r="R728"/>
  <c r="S728"/>
  <c r="T728"/>
  <c r="R727"/>
  <c r="S727"/>
  <c r="T727"/>
  <c r="R726"/>
  <c r="R737"/>
  <c r="R724"/>
  <c r="S724"/>
  <c r="T724"/>
  <c r="R722"/>
  <c r="S722"/>
  <c r="T722"/>
  <c r="R721"/>
  <c r="S721"/>
  <c r="T721"/>
  <c r="R720"/>
  <c r="S720"/>
  <c r="T720"/>
  <c r="R719"/>
  <c r="S719"/>
  <c r="T719"/>
  <c r="R718"/>
  <c r="S718"/>
  <c r="T718"/>
  <c r="R717"/>
  <c r="S717"/>
  <c r="T717"/>
  <c r="R716"/>
  <c r="S716"/>
  <c r="T716"/>
  <c r="R715"/>
  <c r="S715"/>
  <c r="T715"/>
  <c r="R714"/>
  <c r="S714"/>
  <c r="T714"/>
  <c r="R713"/>
  <c r="S713"/>
  <c r="T713"/>
  <c r="R712"/>
  <c r="S712"/>
  <c r="T712"/>
  <c r="R711"/>
  <c r="S711"/>
  <c r="T711"/>
  <c r="R710"/>
  <c r="S710"/>
  <c r="T710"/>
  <c r="R709"/>
  <c r="S709"/>
  <c r="T709"/>
  <c r="R708"/>
  <c r="S708"/>
  <c r="T708"/>
  <c r="R707"/>
  <c r="S707"/>
  <c r="T707"/>
  <c r="R706"/>
  <c r="S706"/>
  <c r="T706"/>
  <c r="R705"/>
  <c r="S705"/>
  <c r="T705"/>
  <c r="R704"/>
  <c r="S704"/>
  <c r="T704"/>
  <c r="R703"/>
  <c r="S703"/>
  <c r="T703"/>
  <c r="R702"/>
  <c r="S702"/>
  <c r="T702"/>
  <c r="R701"/>
  <c r="S701"/>
  <c r="T701"/>
  <c r="R700"/>
  <c r="S700"/>
  <c r="T700"/>
  <c r="R699"/>
  <c r="S699"/>
  <c r="T699"/>
  <c r="R698"/>
  <c r="S698"/>
  <c r="T698"/>
  <c r="R697"/>
  <c r="S697"/>
  <c r="T697"/>
  <c r="R696"/>
  <c r="S696"/>
  <c r="T696"/>
  <c r="R695"/>
  <c r="S695"/>
  <c r="T695"/>
  <c r="R694"/>
  <c r="S694"/>
  <c r="T694"/>
  <c r="R693"/>
  <c r="S693"/>
  <c r="T693"/>
  <c r="R692"/>
  <c r="S692"/>
  <c r="T692"/>
  <c r="R691"/>
  <c r="S691"/>
  <c r="T691"/>
  <c r="R690"/>
  <c r="S690"/>
  <c r="T690"/>
  <c r="R689"/>
  <c r="S689"/>
  <c r="T689"/>
  <c r="R688"/>
  <c r="S688"/>
  <c r="T688"/>
  <c r="R687"/>
  <c r="S687"/>
  <c r="T687"/>
  <c r="R686"/>
  <c r="S686"/>
  <c r="T686"/>
  <c r="R685"/>
  <c r="S685"/>
  <c r="T685"/>
  <c r="R684"/>
  <c r="S684"/>
  <c r="T684"/>
  <c r="R683"/>
  <c r="S683"/>
  <c r="T683"/>
  <c r="R682"/>
  <c r="S682"/>
  <c r="T682"/>
  <c r="R681"/>
  <c r="S681"/>
  <c r="T681"/>
  <c r="R680"/>
  <c r="S680"/>
  <c r="T680"/>
  <c r="R679"/>
  <c r="S679"/>
  <c r="T679"/>
  <c r="R678"/>
  <c r="S678"/>
  <c r="T678"/>
  <c r="R677"/>
  <c r="S677"/>
  <c r="T677"/>
  <c r="R676"/>
  <c r="S676"/>
  <c r="T676"/>
  <c r="R675"/>
  <c r="S675"/>
  <c r="T675"/>
  <c r="R674"/>
  <c r="S674"/>
  <c r="T674"/>
  <c r="R673"/>
  <c r="S673"/>
  <c r="T673"/>
  <c r="R672"/>
  <c r="S672"/>
  <c r="T672"/>
  <c r="R670"/>
  <c r="S670"/>
  <c r="T670"/>
  <c r="R669"/>
  <c r="S669"/>
  <c r="T669"/>
  <c r="B669"/>
  <c r="R668"/>
  <c r="S668"/>
  <c r="T668"/>
  <c r="B668"/>
  <c r="R667"/>
  <c r="S667"/>
  <c r="T667"/>
  <c r="R666"/>
  <c r="S666"/>
  <c r="T666"/>
  <c r="R665"/>
  <c r="S665"/>
  <c r="T665"/>
  <c r="R664"/>
  <c r="S664"/>
  <c r="T664"/>
  <c r="R663"/>
  <c r="S663"/>
  <c r="T663"/>
  <c r="R662"/>
  <c r="S662"/>
  <c r="T662"/>
  <c r="R661"/>
  <c r="S661"/>
  <c r="T661"/>
  <c r="R660"/>
  <c r="S660"/>
  <c r="T660"/>
  <c r="R659"/>
  <c r="S659"/>
  <c r="T659"/>
  <c r="R658"/>
  <c r="S658"/>
  <c r="T658"/>
  <c r="R657"/>
  <c r="S657"/>
  <c r="T657"/>
  <c r="R656"/>
  <c r="S656"/>
  <c r="T656"/>
  <c r="R655"/>
  <c r="S655"/>
  <c r="T655"/>
  <c r="R654"/>
  <c r="S654"/>
  <c r="T654"/>
  <c r="R653"/>
  <c r="S653"/>
  <c r="T653"/>
  <c r="R652"/>
  <c r="S652"/>
  <c r="T652"/>
  <c r="R651"/>
  <c r="S651"/>
  <c r="T651"/>
  <c r="R650"/>
  <c r="S650"/>
  <c r="T650"/>
  <c r="R649"/>
  <c r="S649"/>
  <c r="T649"/>
  <c r="R648"/>
  <c r="S648"/>
  <c r="T648"/>
  <c r="R647"/>
  <c r="S647"/>
  <c r="T647"/>
  <c r="R646"/>
  <c r="S646"/>
  <c r="T646"/>
  <c r="R645"/>
  <c r="S645"/>
  <c r="T645"/>
  <c r="R644"/>
  <c r="S644"/>
  <c r="T644"/>
  <c r="R643"/>
  <c r="S643"/>
  <c r="T643"/>
  <c r="R642"/>
  <c r="S642"/>
  <c r="T642"/>
  <c r="R641"/>
  <c r="S641"/>
  <c r="T641"/>
  <c r="R640"/>
  <c r="S640"/>
  <c r="T640"/>
  <c r="R639"/>
  <c r="S639"/>
  <c r="T639"/>
  <c r="R638"/>
  <c r="S638"/>
  <c r="T638"/>
  <c r="R637"/>
  <c r="S637"/>
  <c r="T637"/>
  <c r="R636"/>
  <c r="S636"/>
  <c r="T636"/>
  <c r="R635"/>
  <c r="S635"/>
  <c r="T635"/>
  <c r="R634"/>
  <c r="S634"/>
  <c r="T634"/>
  <c r="R633"/>
  <c r="S633"/>
  <c r="T633"/>
  <c r="R632"/>
  <c r="S632"/>
  <c r="T632"/>
  <c r="R631"/>
  <c r="S631"/>
  <c r="T631"/>
  <c r="R630"/>
  <c r="S630"/>
  <c r="T630"/>
  <c r="R629"/>
  <c r="S629"/>
  <c r="T629"/>
  <c r="R628"/>
  <c r="S628"/>
  <c r="T628"/>
  <c r="R627"/>
  <c r="S627"/>
  <c r="T627"/>
  <c r="R626"/>
  <c r="S626"/>
  <c r="T626"/>
  <c r="R625"/>
  <c r="S625"/>
  <c r="T625"/>
  <c r="R624"/>
  <c r="S624"/>
  <c r="T624"/>
  <c r="R623"/>
  <c r="S623"/>
  <c r="T623"/>
  <c r="R622"/>
  <c r="S622"/>
  <c r="T622"/>
  <c r="R620"/>
  <c r="S620"/>
  <c r="T620"/>
  <c r="R619"/>
  <c r="S619"/>
  <c r="T619"/>
  <c r="R618"/>
  <c r="S618"/>
  <c r="T618"/>
  <c r="R617"/>
  <c r="S617"/>
  <c r="T617"/>
  <c r="R616"/>
  <c r="S616"/>
  <c r="T616"/>
  <c r="R615"/>
  <c r="S615"/>
  <c r="T615"/>
  <c r="R614"/>
  <c r="S614"/>
  <c r="T614"/>
  <c r="R613"/>
  <c r="S613"/>
  <c r="T613"/>
  <c r="R612"/>
  <c r="S612"/>
  <c r="T612"/>
  <c r="R611"/>
  <c r="R621"/>
  <c r="R609"/>
  <c r="S609"/>
  <c r="T609"/>
  <c r="R608"/>
  <c r="S608"/>
  <c r="T608"/>
  <c r="R607"/>
  <c r="S607"/>
  <c r="T607"/>
  <c r="R606"/>
  <c r="S606"/>
  <c r="T606"/>
  <c r="R605"/>
  <c r="S605"/>
  <c r="T605"/>
  <c r="P603"/>
  <c r="R603"/>
  <c r="S603"/>
  <c r="T603"/>
  <c r="P602"/>
  <c r="R602"/>
  <c r="W600"/>
  <c r="V600"/>
  <c r="U600"/>
  <c r="R600"/>
  <c r="S600"/>
  <c r="T600"/>
  <c r="W599"/>
  <c r="V599"/>
  <c r="U599"/>
  <c r="R599"/>
  <c r="S599"/>
  <c r="T599"/>
  <c r="W598"/>
  <c r="V598"/>
  <c r="U598"/>
  <c r="R598"/>
  <c r="S598"/>
  <c r="T598"/>
  <c r="W597"/>
  <c r="V597"/>
  <c r="U597"/>
  <c r="R597"/>
  <c r="S597"/>
  <c r="T597"/>
  <c r="W596"/>
  <c r="V596"/>
  <c r="U596"/>
  <c r="R596"/>
  <c r="S596"/>
  <c r="T596"/>
  <c r="W595"/>
  <c r="V595"/>
  <c r="U595"/>
  <c r="R595"/>
  <c r="S595"/>
  <c r="T595"/>
  <c r="W594"/>
  <c r="V594"/>
  <c r="U594"/>
  <c r="R594"/>
  <c r="S594" s="1"/>
  <c r="T594" s="1"/>
  <c r="W593"/>
  <c r="V593"/>
  <c r="U593"/>
  <c r="Q593"/>
  <c r="R593" s="1"/>
  <c r="S593" s="1"/>
  <c r="T593" s="1"/>
  <c r="W592"/>
  <c r="V592"/>
  <c r="U592"/>
  <c r="Q592"/>
  <c r="R592"/>
  <c r="S592" s="1"/>
  <c r="T592" s="1"/>
  <c r="W591"/>
  <c r="V591"/>
  <c r="U591"/>
  <c r="Q591"/>
  <c r="R591" s="1"/>
  <c r="S591" s="1"/>
  <c r="T591" s="1"/>
  <c r="W590"/>
  <c r="V590"/>
  <c r="U590"/>
  <c r="Q590"/>
  <c r="R590"/>
  <c r="S590" s="1"/>
  <c r="T590" s="1"/>
  <c r="W589"/>
  <c r="V589"/>
  <c r="U589"/>
  <c r="Q589"/>
  <c r="R589"/>
  <c r="S589" s="1"/>
  <c r="T589" s="1"/>
  <c r="W588"/>
  <c r="V588"/>
  <c r="U588"/>
  <c r="Q588"/>
  <c r="R588"/>
  <c r="S588" s="1"/>
  <c r="T588" s="1"/>
  <c r="W587"/>
  <c r="V587"/>
  <c r="U587"/>
  <c r="Q587"/>
  <c r="R587"/>
  <c r="S587" s="1"/>
  <c r="T587" s="1"/>
  <c r="W586"/>
  <c r="V586"/>
  <c r="U586"/>
  <c r="Q586"/>
  <c r="R586"/>
  <c r="S586" s="1"/>
  <c r="T586" s="1"/>
  <c r="W585"/>
  <c r="V585"/>
  <c r="U585"/>
  <c r="Q585"/>
  <c r="R585"/>
  <c r="S585" s="1"/>
  <c r="T585" s="1"/>
  <c r="W584"/>
  <c r="V584"/>
  <c r="U584"/>
  <c r="Q584"/>
  <c r="R584"/>
  <c r="S584" s="1"/>
  <c r="T584" s="1"/>
  <c r="W583"/>
  <c r="V583"/>
  <c r="U583"/>
  <c r="Q583"/>
  <c r="R583"/>
  <c r="S583" s="1"/>
  <c r="T583"/>
  <c r="L583"/>
  <c r="K583"/>
  <c r="W582"/>
  <c r="V582"/>
  <c r="U582"/>
  <c r="Q582"/>
  <c r="R582" s="1"/>
  <c r="S582" s="1"/>
  <c r="T582" s="1"/>
  <c r="W581"/>
  <c r="V581"/>
  <c r="U581"/>
  <c r="Q581"/>
  <c r="R581"/>
  <c r="S581" s="1"/>
  <c r="T581" s="1"/>
  <c r="W580"/>
  <c r="V580"/>
  <c r="U580"/>
  <c r="Q580"/>
  <c r="R580" s="1"/>
  <c r="S580"/>
  <c r="T580" s="1"/>
  <c r="W579"/>
  <c r="V579"/>
  <c r="U579"/>
  <c r="Q579"/>
  <c r="R579"/>
  <c r="S579" s="1"/>
  <c r="T579"/>
  <c r="W578"/>
  <c r="V578"/>
  <c r="U578"/>
  <c r="Q578"/>
  <c r="R578" s="1"/>
  <c r="S578" s="1"/>
  <c r="T578" s="1"/>
  <c r="W577"/>
  <c r="V577"/>
  <c r="U577"/>
  <c r="Q577"/>
  <c r="R577"/>
  <c r="S577" s="1"/>
  <c r="T577" s="1"/>
  <c r="W576"/>
  <c r="V576"/>
  <c r="U576"/>
  <c r="Q576"/>
  <c r="R576" s="1"/>
  <c r="S576"/>
  <c r="T576" s="1"/>
  <c r="W575"/>
  <c r="V575"/>
  <c r="U575"/>
  <c r="Q575"/>
  <c r="R575"/>
  <c r="S575" s="1"/>
  <c r="T575" s="1"/>
  <c r="W574"/>
  <c r="V574"/>
  <c r="U574"/>
  <c r="Q574"/>
  <c r="R574" s="1"/>
  <c r="S574" s="1"/>
  <c r="T574" s="1"/>
  <c r="W573"/>
  <c r="V573"/>
  <c r="U573"/>
  <c r="R573"/>
  <c r="S573"/>
  <c r="T573" s="1"/>
  <c r="W572"/>
  <c r="V572"/>
  <c r="U572"/>
  <c r="Q572"/>
  <c r="R572"/>
  <c r="S572" s="1"/>
  <c r="T572" s="1"/>
  <c r="W571"/>
  <c r="V571"/>
  <c r="U571"/>
  <c r="Q571"/>
  <c r="R571" s="1"/>
  <c r="S571" s="1"/>
  <c r="T571" s="1"/>
  <c r="W570"/>
  <c r="V570"/>
  <c r="U570"/>
  <c r="R570"/>
  <c r="S570"/>
  <c r="T570" s="1"/>
  <c r="W569"/>
  <c r="V569"/>
  <c r="U569"/>
  <c r="R569"/>
  <c r="S569"/>
  <c r="T569" s="1"/>
  <c r="J569"/>
  <c r="I569"/>
  <c r="H569"/>
  <c r="E569"/>
  <c r="W568"/>
  <c r="V568"/>
  <c r="U568"/>
  <c r="Q568"/>
  <c r="R568"/>
  <c r="S568" s="1"/>
  <c r="T568" s="1"/>
  <c r="W567"/>
  <c r="V567"/>
  <c r="U567"/>
  <c r="Q567"/>
  <c r="R567" s="1"/>
  <c r="S567" s="1"/>
  <c r="T567" s="1"/>
  <c r="W566"/>
  <c r="V566"/>
  <c r="U566"/>
  <c r="Q566"/>
  <c r="R566"/>
  <c r="S566" s="1"/>
  <c r="T566" s="1"/>
  <c r="W565"/>
  <c r="V565"/>
  <c r="U565"/>
  <c r="Q565"/>
  <c r="R565" s="1"/>
  <c r="S565" s="1"/>
  <c r="T565" s="1"/>
  <c r="W564"/>
  <c r="V564"/>
  <c r="U564"/>
  <c r="Q564"/>
  <c r="R564"/>
  <c r="S564" s="1"/>
  <c r="T564" s="1"/>
  <c r="W563"/>
  <c r="V563"/>
  <c r="U563"/>
  <c r="Q563"/>
  <c r="R563" s="1"/>
  <c r="S563" s="1"/>
  <c r="T563" s="1"/>
  <c r="W562"/>
  <c r="V562"/>
  <c r="U562"/>
  <c r="Q562"/>
  <c r="R562"/>
  <c r="S562" s="1"/>
  <c r="T562" s="1"/>
  <c r="W561"/>
  <c r="V561"/>
  <c r="U561"/>
  <c r="Q561"/>
  <c r="R561" s="1"/>
  <c r="S561" s="1"/>
  <c r="T561" s="1"/>
  <c r="W560"/>
  <c r="V560"/>
  <c r="U560"/>
  <c r="R560"/>
  <c r="S560"/>
  <c r="T560" s="1"/>
  <c r="W559"/>
  <c r="V559"/>
  <c r="U559"/>
  <c r="Q559"/>
  <c r="R559"/>
  <c r="S559" s="1"/>
  <c r="T559" s="1"/>
  <c r="W558"/>
  <c r="V558"/>
  <c r="U558"/>
  <c r="Q558"/>
  <c r="R558" s="1"/>
  <c r="S558" s="1"/>
  <c r="T558" s="1"/>
  <c r="W557"/>
  <c r="V557"/>
  <c r="U557"/>
  <c r="Q557"/>
  <c r="R557"/>
  <c r="S557" s="1"/>
  <c r="T557" s="1"/>
  <c r="L557"/>
  <c r="K557"/>
  <c r="W556"/>
  <c r="V556"/>
  <c r="U556"/>
  <c r="Q556"/>
  <c r="R556" s="1"/>
  <c r="S556" s="1"/>
  <c r="T556" s="1"/>
  <c r="W555"/>
  <c r="V555"/>
  <c r="U555"/>
  <c r="R555"/>
  <c r="S555"/>
  <c r="T555" s="1"/>
  <c r="W554"/>
  <c r="V554"/>
  <c r="U554"/>
  <c r="R554"/>
  <c r="S554"/>
  <c r="T554" s="1"/>
  <c r="W553"/>
  <c r="V553"/>
  <c r="U553"/>
  <c r="R553"/>
  <c r="S553"/>
  <c r="T553" s="1"/>
  <c r="W552"/>
  <c r="V552"/>
  <c r="U552"/>
  <c r="R552"/>
  <c r="S552"/>
  <c r="T552" s="1"/>
  <c r="W551"/>
  <c r="V551"/>
  <c r="U551"/>
  <c r="R551"/>
  <c r="S551"/>
  <c r="T551" s="1"/>
  <c r="W550"/>
  <c r="V550"/>
  <c r="U550"/>
  <c r="Q550"/>
  <c r="R550"/>
  <c r="S550" s="1"/>
  <c r="T550"/>
  <c r="W549"/>
  <c r="V549"/>
  <c r="U549"/>
  <c r="Q549"/>
  <c r="R549" s="1"/>
  <c r="S549" s="1"/>
  <c r="T549" s="1"/>
  <c r="W548"/>
  <c r="V548"/>
  <c r="U548"/>
  <c r="Q548"/>
  <c r="R548"/>
  <c r="S548" s="1"/>
  <c r="T548" s="1"/>
  <c r="W547"/>
  <c r="V547"/>
  <c r="U547"/>
  <c r="Q547"/>
  <c r="R547" s="1"/>
  <c r="S547"/>
  <c r="T547" s="1"/>
  <c r="L547"/>
  <c r="K547"/>
  <c r="W546"/>
  <c r="V546"/>
  <c r="U546"/>
  <c r="R546"/>
  <c r="S546"/>
  <c r="T546" s="1"/>
  <c r="L546"/>
  <c r="K546"/>
  <c r="W545"/>
  <c r="V545"/>
  <c r="U545"/>
  <c r="R545"/>
  <c r="S545"/>
  <c r="T545" s="1"/>
  <c r="W544"/>
  <c r="V544"/>
  <c r="U544"/>
  <c r="R544"/>
  <c r="S544"/>
  <c r="T544" s="1"/>
  <c r="W543"/>
  <c r="V543"/>
  <c r="U543"/>
  <c r="R543"/>
  <c r="S543"/>
  <c r="T543" s="1"/>
  <c r="W542"/>
  <c r="V542"/>
  <c r="U542"/>
  <c r="Q542"/>
  <c r="R542"/>
  <c r="S542" s="1"/>
  <c r="T542"/>
  <c r="W541"/>
  <c r="V541"/>
  <c r="U541"/>
  <c r="Q541"/>
  <c r="R541" s="1"/>
  <c r="S541" s="1"/>
  <c r="T541" s="1"/>
  <c r="L541"/>
  <c r="K541"/>
  <c r="W540"/>
  <c r="V540"/>
  <c r="U540"/>
  <c r="Q540"/>
  <c r="R540"/>
  <c r="S540" s="1"/>
  <c r="T540" s="1"/>
  <c r="W539"/>
  <c r="V539"/>
  <c r="U539"/>
  <c r="Q539"/>
  <c r="R539" s="1"/>
  <c r="S539"/>
  <c r="T539" s="1"/>
  <c r="W538"/>
  <c r="V538"/>
  <c r="U538"/>
  <c r="Q538"/>
  <c r="R538"/>
  <c r="S538" s="1"/>
  <c r="T538"/>
  <c r="W537"/>
  <c r="V537"/>
  <c r="U537"/>
  <c r="Q537"/>
  <c r="R537" s="1"/>
  <c r="S537" s="1"/>
  <c r="T537" s="1"/>
  <c r="W536"/>
  <c r="V536"/>
  <c r="U536"/>
  <c r="Q536"/>
  <c r="R536"/>
  <c r="S536" s="1"/>
  <c r="T536" s="1"/>
  <c r="W535"/>
  <c r="V535"/>
  <c r="U535"/>
  <c r="Q535"/>
  <c r="R535" s="1"/>
  <c r="S535" s="1"/>
  <c r="T535" s="1"/>
  <c r="W534"/>
  <c r="V534"/>
  <c r="U534"/>
  <c r="Q534"/>
  <c r="R534"/>
  <c r="S534" s="1"/>
  <c r="T534" s="1"/>
  <c r="W533"/>
  <c r="V533"/>
  <c r="U533"/>
  <c r="Q533"/>
  <c r="R533" s="1"/>
  <c r="S533" s="1"/>
  <c r="T533" s="1"/>
  <c r="W532"/>
  <c r="V532"/>
  <c r="U532"/>
  <c r="Q532"/>
  <c r="R532"/>
  <c r="S532" s="1"/>
  <c r="T532" s="1"/>
  <c r="W531"/>
  <c r="V531"/>
  <c r="U531"/>
  <c r="Q531"/>
  <c r="R531" s="1"/>
  <c r="S531" s="1"/>
  <c r="T531" s="1"/>
  <c r="W530"/>
  <c r="V530"/>
  <c r="U530"/>
  <c r="R530"/>
  <c r="X528"/>
  <c r="W528"/>
  <c r="V528"/>
  <c r="U528"/>
  <c r="R528"/>
  <c r="S528"/>
  <c r="T528"/>
  <c r="X527"/>
  <c r="W527"/>
  <c r="V527"/>
  <c r="U527"/>
  <c r="R527"/>
  <c r="S527"/>
  <c r="T527"/>
  <c r="X526"/>
  <c r="W526"/>
  <c r="V526"/>
  <c r="U526"/>
  <c r="R526"/>
  <c r="S526"/>
  <c r="T526"/>
  <c r="X525"/>
  <c r="W525"/>
  <c r="V525"/>
  <c r="U525"/>
  <c r="R525"/>
  <c r="S525"/>
  <c r="T525"/>
  <c r="X524"/>
  <c r="W524"/>
  <c r="V524"/>
  <c r="U524"/>
  <c r="R524"/>
  <c r="S524"/>
  <c r="T524"/>
  <c r="X523"/>
  <c r="W523"/>
  <c r="V523"/>
  <c r="U523"/>
  <c r="R523"/>
  <c r="S523"/>
  <c r="T523"/>
  <c r="X522"/>
  <c r="W522"/>
  <c r="V522"/>
  <c r="U522"/>
  <c r="R522"/>
  <c r="S522"/>
  <c r="T522"/>
  <c r="X521"/>
  <c r="W521"/>
  <c r="V521"/>
  <c r="U521"/>
  <c r="R521"/>
  <c r="S521"/>
  <c r="T521"/>
  <c r="X520"/>
  <c r="W520"/>
  <c r="V520"/>
  <c r="U520"/>
  <c r="R520"/>
  <c r="S520"/>
  <c r="T520"/>
  <c r="X519"/>
  <c r="W519"/>
  <c r="V519"/>
  <c r="U519"/>
  <c r="R519"/>
  <c r="S519"/>
  <c r="T519"/>
  <c r="X518"/>
  <c r="W518"/>
  <c r="V518"/>
  <c r="U518"/>
  <c r="R518"/>
  <c r="S518"/>
  <c r="T518"/>
  <c r="X517"/>
  <c r="W517"/>
  <c r="V517"/>
  <c r="U517"/>
  <c r="R517"/>
  <c r="S517"/>
  <c r="T517"/>
  <c r="X516"/>
  <c r="W516"/>
  <c r="V516"/>
  <c r="U516"/>
  <c r="R516"/>
  <c r="S516"/>
  <c r="T516"/>
  <c r="X515"/>
  <c r="W515"/>
  <c r="V515"/>
  <c r="U515"/>
  <c r="R515"/>
  <c r="S515"/>
  <c r="T515"/>
  <c r="X514"/>
  <c r="W514"/>
  <c r="V514"/>
  <c r="U514"/>
  <c r="R514"/>
  <c r="S514"/>
  <c r="T514"/>
  <c r="X513"/>
  <c r="W513"/>
  <c r="V513"/>
  <c r="U513"/>
  <c r="R513"/>
  <c r="S513"/>
  <c r="T513"/>
  <c r="X512"/>
  <c r="W512"/>
  <c r="V512"/>
  <c r="U512"/>
  <c r="R512"/>
  <c r="S512"/>
  <c r="T512"/>
  <c r="X511"/>
  <c r="W511"/>
  <c r="V511"/>
  <c r="U511"/>
  <c r="R511"/>
  <c r="S511"/>
  <c r="T511"/>
  <c r="L511"/>
  <c r="K511"/>
  <c r="X510"/>
  <c r="W510"/>
  <c r="V510"/>
  <c r="U510"/>
  <c r="R510"/>
  <c r="S510"/>
  <c r="T510"/>
  <c r="X509"/>
  <c r="W509"/>
  <c r="V509"/>
  <c r="U509"/>
  <c r="R509"/>
  <c r="S509"/>
  <c r="T509"/>
  <c r="X508"/>
  <c r="W508"/>
  <c r="V508"/>
  <c r="U508"/>
  <c r="R508"/>
  <c r="S508"/>
  <c r="T508"/>
  <c r="X507"/>
  <c r="W507"/>
  <c r="V507"/>
  <c r="U507"/>
  <c r="R507"/>
  <c r="S507"/>
  <c r="T507"/>
  <c r="X506"/>
  <c r="W506"/>
  <c r="V506"/>
  <c r="U506"/>
  <c r="R506"/>
  <c r="S506"/>
  <c r="T506"/>
  <c r="L506"/>
  <c r="K506"/>
  <c r="X505"/>
  <c r="W505"/>
  <c r="V505"/>
  <c r="U505"/>
  <c r="R505"/>
  <c r="S505"/>
  <c r="T505"/>
  <c r="X504"/>
  <c r="W504"/>
  <c r="V504"/>
  <c r="U504"/>
  <c r="R504"/>
  <c r="S504"/>
  <c r="T504"/>
  <c r="X503"/>
  <c r="W503"/>
  <c r="V503"/>
  <c r="U503"/>
  <c r="R503"/>
  <c r="S503"/>
  <c r="T503"/>
  <c r="X502"/>
  <c r="W502"/>
  <c r="V502"/>
  <c r="U502"/>
  <c r="R502"/>
  <c r="S502"/>
  <c r="T502"/>
  <c r="X501"/>
  <c r="W501"/>
  <c r="V501"/>
  <c r="U501"/>
  <c r="R501"/>
  <c r="S501"/>
  <c r="T501"/>
  <c r="X500"/>
  <c r="W500"/>
  <c r="V500"/>
  <c r="U500"/>
  <c r="R500"/>
  <c r="S500"/>
  <c r="T500"/>
  <c r="X499"/>
  <c r="W499"/>
  <c r="V499"/>
  <c r="U499"/>
  <c r="R499"/>
  <c r="S499"/>
  <c r="T499"/>
  <c r="X498"/>
  <c r="W498"/>
  <c r="V498"/>
  <c r="U498"/>
  <c r="R498"/>
  <c r="S498"/>
  <c r="T498"/>
  <c r="X497"/>
  <c r="W497"/>
  <c r="V497"/>
  <c r="U497"/>
  <c r="R497"/>
  <c r="S497"/>
  <c r="T497"/>
  <c r="X496"/>
  <c r="W496"/>
  <c r="V496"/>
  <c r="U496"/>
  <c r="R496"/>
  <c r="S496"/>
  <c r="T496"/>
  <c r="X495"/>
  <c r="W495"/>
  <c r="V495"/>
  <c r="U495"/>
  <c r="R495"/>
  <c r="S495"/>
  <c r="T495"/>
  <c r="X494"/>
  <c r="W494"/>
  <c r="V494"/>
  <c r="U494"/>
  <c r="R494"/>
  <c r="S494"/>
  <c r="T494"/>
  <c r="X493"/>
  <c r="W493"/>
  <c r="V493"/>
  <c r="U493"/>
  <c r="R493"/>
  <c r="S493"/>
  <c r="T493"/>
  <c r="X492"/>
  <c r="W492"/>
  <c r="V492"/>
  <c r="U492"/>
  <c r="R492"/>
  <c r="S492"/>
  <c r="T492"/>
  <c r="X491"/>
  <c r="W491"/>
  <c r="V491"/>
  <c r="U491"/>
  <c r="R491"/>
  <c r="S491"/>
  <c r="T491"/>
  <c r="X490"/>
  <c r="W490"/>
  <c r="V490"/>
  <c r="U490"/>
  <c r="R490"/>
  <c r="S490"/>
  <c r="T490"/>
  <c r="X489"/>
  <c r="W489"/>
  <c r="V489"/>
  <c r="U489"/>
  <c r="R489"/>
  <c r="S489"/>
  <c r="T489"/>
  <c r="X488"/>
  <c r="W488"/>
  <c r="V488"/>
  <c r="U488"/>
  <c r="R488"/>
  <c r="S488"/>
  <c r="T488"/>
  <c r="L488"/>
  <c r="K488"/>
  <c r="X487"/>
  <c r="W487"/>
  <c r="V487"/>
  <c r="U487"/>
  <c r="R487"/>
  <c r="S487"/>
  <c r="T487"/>
  <c r="X486"/>
  <c r="W486"/>
  <c r="V486"/>
  <c r="U486"/>
  <c r="R486"/>
  <c r="S486"/>
  <c r="T486"/>
  <c r="X485"/>
  <c r="W485"/>
  <c r="V485"/>
  <c r="U485"/>
  <c r="R485"/>
  <c r="S485"/>
  <c r="T485"/>
  <c r="X484"/>
  <c r="W484"/>
  <c r="V484"/>
  <c r="U484"/>
  <c r="R484"/>
  <c r="S484"/>
  <c r="T484"/>
  <c r="X483"/>
  <c r="W483"/>
  <c r="V483"/>
  <c r="U483"/>
  <c r="R483"/>
  <c r="S483"/>
  <c r="T483"/>
  <c r="X482"/>
  <c r="W482"/>
  <c r="V482"/>
  <c r="U482"/>
  <c r="R482"/>
  <c r="S482"/>
  <c r="T482"/>
  <c r="L482"/>
  <c r="K482"/>
  <c r="X481"/>
  <c r="W481"/>
  <c r="V481"/>
  <c r="U481"/>
  <c r="R481"/>
  <c r="S481"/>
  <c r="T481"/>
  <c r="X480"/>
  <c r="W480"/>
  <c r="V480"/>
  <c r="U480"/>
  <c r="R480"/>
  <c r="S480"/>
  <c r="T480"/>
  <c r="X479"/>
  <c r="W479"/>
  <c r="V479"/>
  <c r="U479"/>
  <c r="R479"/>
  <c r="S479"/>
  <c r="T479"/>
  <c r="X478"/>
  <c r="W478"/>
  <c r="V478"/>
  <c r="U478"/>
  <c r="R478"/>
  <c r="S478"/>
  <c r="T478"/>
  <c r="X477"/>
  <c r="W477"/>
  <c r="V477"/>
  <c r="U477"/>
  <c r="R477"/>
  <c r="S477"/>
  <c r="T477"/>
  <c r="X476"/>
  <c r="W476"/>
  <c r="V476"/>
  <c r="U476"/>
  <c r="R476"/>
  <c r="S476"/>
  <c r="T476"/>
  <c r="X475"/>
  <c r="W475"/>
  <c r="V475"/>
  <c r="U475"/>
  <c r="R475"/>
  <c r="S475"/>
  <c r="T475"/>
  <c r="L475"/>
  <c r="K475"/>
  <c r="X474"/>
  <c r="W474"/>
  <c r="V474"/>
  <c r="U474"/>
  <c r="R474"/>
  <c r="S474"/>
  <c r="T474"/>
  <c r="L474"/>
  <c r="K474"/>
  <c r="X473"/>
  <c r="W473"/>
  <c r="V473"/>
  <c r="U473"/>
  <c r="R473"/>
  <c r="S473"/>
  <c r="T473"/>
  <c r="X472"/>
  <c r="W472"/>
  <c r="V472"/>
  <c r="U472"/>
  <c r="R472"/>
  <c r="S472"/>
  <c r="T472"/>
  <c r="X471"/>
  <c r="W471"/>
  <c r="V471"/>
  <c r="U471"/>
  <c r="R471"/>
  <c r="S471"/>
  <c r="T471"/>
  <c r="X470"/>
  <c r="W470"/>
  <c r="V470"/>
  <c r="U470"/>
  <c r="R470"/>
  <c r="S470"/>
  <c r="T470"/>
  <c r="X469"/>
  <c r="W469"/>
  <c r="V469"/>
  <c r="U469"/>
  <c r="R469"/>
  <c r="S469"/>
  <c r="T469"/>
  <c r="L469"/>
  <c r="K469"/>
  <c r="X468"/>
  <c r="W468"/>
  <c r="V468"/>
  <c r="U468"/>
  <c r="R468"/>
  <c r="S468"/>
  <c r="T468"/>
  <c r="X467"/>
  <c r="W467"/>
  <c r="V467"/>
  <c r="U467"/>
  <c r="R467"/>
  <c r="S467"/>
  <c r="T467"/>
  <c r="X466"/>
  <c r="W466"/>
  <c r="V466"/>
  <c r="U466"/>
  <c r="R466"/>
  <c r="S466"/>
  <c r="T466"/>
  <c r="X465"/>
  <c r="W465"/>
  <c r="V465"/>
  <c r="U465"/>
  <c r="R465"/>
  <c r="S465"/>
  <c r="T465"/>
  <c r="X464"/>
  <c r="W464"/>
  <c r="V464"/>
  <c r="U464"/>
  <c r="R464"/>
  <c r="S464"/>
  <c r="T464"/>
  <c r="X463"/>
  <c r="W463"/>
  <c r="V463"/>
  <c r="U463"/>
  <c r="R463"/>
  <c r="S463"/>
  <c r="T463"/>
  <c r="X462"/>
  <c r="W462"/>
  <c r="V462"/>
  <c r="U462"/>
  <c r="R462"/>
  <c r="S462"/>
  <c r="T462"/>
  <c r="X461"/>
  <c r="W461"/>
  <c r="V461"/>
  <c r="U461"/>
  <c r="R461"/>
  <c r="S461"/>
  <c r="T461"/>
  <c r="X460"/>
  <c r="W460"/>
  <c r="V460"/>
  <c r="U460"/>
  <c r="R460"/>
  <c r="S460"/>
  <c r="T460"/>
  <c r="X459"/>
  <c r="W459"/>
  <c r="V459"/>
  <c r="U459"/>
  <c r="R459"/>
  <c r="S459"/>
  <c r="T459"/>
  <c r="X458"/>
  <c r="W458"/>
  <c r="V458"/>
  <c r="U458"/>
  <c r="R458"/>
  <c r="R529"/>
  <c r="X456"/>
  <c r="W456"/>
  <c r="V456"/>
  <c r="U456"/>
  <c r="Q456"/>
  <c r="R456" s="1"/>
  <c r="S456" s="1"/>
  <c r="T456" s="1"/>
  <c r="O456"/>
  <c r="N456"/>
  <c r="M456"/>
  <c r="L456"/>
  <c r="K456"/>
  <c r="J456"/>
  <c r="I456"/>
  <c r="H456"/>
  <c r="G456"/>
  <c r="F456"/>
  <c r="D456"/>
  <c r="C456"/>
  <c r="B456"/>
  <c r="B750"/>
  <c r="B826"/>
  <c r="B903"/>
  <c r="B982"/>
  <c r="X455"/>
  <c r="W455"/>
  <c r="V455"/>
  <c r="U455"/>
  <c r="Q455"/>
  <c r="R455"/>
  <c r="S455" s="1"/>
  <c r="T455" s="1"/>
  <c r="O455"/>
  <c r="N455"/>
  <c r="M455"/>
  <c r="L455"/>
  <c r="K455"/>
  <c r="J455"/>
  <c r="I455"/>
  <c r="H455"/>
  <c r="G455"/>
  <c r="F455"/>
  <c r="D455"/>
  <c r="C455"/>
  <c r="B455"/>
  <c r="B749"/>
  <c r="B824"/>
  <c r="B902"/>
  <c r="B980"/>
  <c r="X454"/>
  <c r="W454"/>
  <c r="V454"/>
  <c r="U454"/>
  <c r="Q454"/>
  <c r="R454" s="1"/>
  <c r="S454" s="1"/>
  <c r="T454" s="1"/>
  <c r="O454"/>
  <c r="N454"/>
  <c r="M454"/>
  <c r="L454"/>
  <c r="K454"/>
  <c r="J454"/>
  <c r="I454"/>
  <c r="H454"/>
  <c r="G454"/>
  <c r="F454"/>
  <c r="D454"/>
  <c r="C454"/>
  <c r="B454"/>
  <c r="B748"/>
  <c r="B823"/>
  <c r="B901"/>
  <c r="B979"/>
  <c r="X453"/>
  <c r="W453"/>
  <c r="V453"/>
  <c r="U453"/>
  <c r="Q453"/>
  <c r="R453"/>
  <c r="S453" s="1"/>
  <c r="T453" s="1"/>
  <c r="O453"/>
  <c r="N453"/>
  <c r="M453"/>
  <c r="L453"/>
  <c r="K453"/>
  <c r="J453"/>
  <c r="I453"/>
  <c r="H453"/>
  <c r="G453"/>
  <c r="F453"/>
  <c r="D453"/>
  <c r="C453"/>
  <c r="B453"/>
  <c r="B747"/>
  <c r="B822"/>
  <c r="B900"/>
  <c r="B978"/>
  <c r="X452"/>
  <c r="W452"/>
  <c r="V452"/>
  <c r="U452"/>
  <c r="Q452"/>
  <c r="R452" s="1"/>
  <c r="S452" s="1"/>
  <c r="T452" s="1"/>
  <c r="O452"/>
  <c r="N452"/>
  <c r="M452"/>
  <c r="L452"/>
  <c r="K452"/>
  <c r="J452"/>
  <c r="I452"/>
  <c r="H452"/>
  <c r="G452"/>
  <c r="F452"/>
  <c r="D452"/>
  <c r="C452"/>
  <c r="B452"/>
  <c r="B746"/>
  <c r="B821"/>
  <c r="B899"/>
  <c r="B977"/>
  <c r="X451"/>
  <c r="W451"/>
  <c r="V451"/>
  <c r="U451"/>
  <c r="Q451"/>
  <c r="R451"/>
  <c r="S451" s="1"/>
  <c r="T451" s="1"/>
  <c r="O451"/>
  <c r="N451"/>
  <c r="M451"/>
  <c r="L451"/>
  <c r="K451"/>
  <c r="J451"/>
  <c r="I451"/>
  <c r="H451"/>
  <c r="G451"/>
  <c r="F451"/>
  <c r="D451"/>
  <c r="C451"/>
  <c r="B451"/>
  <c r="B745"/>
  <c r="B820"/>
  <c r="B898"/>
  <c r="B976"/>
  <c r="X450"/>
  <c r="W450"/>
  <c r="V450"/>
  <c r="U450"/>
  <c r="Q450"/>
  <c r="R450" s="1"/>
  <c r="S450" s="1"/>
  <c r="T450" s="1"/>
  <c r="O450"/>
  <c r="N450"/>
  <c r="M450"/>
  <c r="L450"/>
  <c r="K450"/>
  <c r="J450"/>
  <c r="I450"/>
  <c r="H450"/>
  <c r="G450"/>
  <c r="F450"/>
  <c r="D450"/>
  <c r="C450"/>
  <c r="B450"/>
  <c r="B744"/>
  <c r="B819"/>
  <c r="B897"/>
  <c r="B975"/>
  <c r="X449"/>
  <c r="W449"/>
  <c r="V449"/>
  <c r="U449"/>
  <c r="Q449"/>
  <c r="R449"/>
  <c r="S449" s="1"/>
  <c r="T449" s="1"/>
  <c r="O449"/>
  <c r="N449"/>
  <c r="M449"/>
  <c r="L449"/>
  <c r="K449"/>
  <c r="J449"/>
  <c r="I449"/>
  <c r="H449"/>
  <c r="G449"/>
  <c r="F449"/>
  <c r="D449"/>
  <c r="C449"/>
  <c r="B449"/>
  <c r="B743"/>
  <c r="B818"/>
  <c r="B896"/>
  <c r="B974"/>
  <c r="X448"/>
  <c r="W448"/>
  <c r="V448"/>
  <c r="U448"/>
  <c r="Q448"/>
  <c r="R448" s="1"/>
  <c r="S448" s="1"/>
  <c r="T448" s="1"/>
  <c r="O448"/>
  <c r="N448"/>
  <c r="M448"/>
  <c r="L448"/>
  <c r="K448"/>
  <c r="J448"/>
  <c r="I448"/>
  <c r="H448"/>
  <c r="G448"/>
  <c r="F448"/>
  <c r="D448"/>
  <c r="C448"/>
  <c r="B448"/>
  <c r="B742"/>
  <c r="B817"/>
  <c r="B895"/>
  <c r="B973"/>
  <c r="X447"/>
  <c r="W447"/>
  <c r="V447"/>
  <c r="U447"/>
  <c r="Q447"/>
  <c r="R447"/>
  <c r="S447" s="1"/>
  <c r="T447" s="1"/>
  <c r="O447"/>
  <c r="N447"/>
  <c r="M447"/>
  <c r="L447"/>
  <c r="K447"/>
  <c r="J447"/>
  <c r="I447"/>
  <c r="H447"/>
  <c r="G447"/>
  <c r="F447"/>
  <c r="D447"/>
  <c r="C447"/>
  <c r="B447"/>
  <c r="B741"/>
  <c r="B816"/>
  <c r="B894"/>
  <c r="B972"/>
  <c r="X446"/>
  <c r="W446"/>
  <c r="V446"/>
  <c r="U446"/>
  <c r="Q446"/>
  <c r="R446"/>
  <c r="S446" s="1"/>
  <c r="T446" s="1"/>
  <c r="O446"/>
  <c r="N446"/>
  <c r="M446"/>
  <c r="L446"/>
  <c r="K446"/>
  <c r="J446"/>
  <c r="I446"/>
  <c r="H446"/>
  <c r="G446"/>
  <c r="F446"/>
  <c r="D446"/>
  <c r="C446"/>
  <c r="B446"/>
  <c r="B740"/>
  <c r="B815"/>
  <c r="B893"/>
  <c r="B971"/>
  <c r="X445"/>
  <c r="W445"/>
  <c r="V445"/>
  <c r="U445"/>
  <c r="Q445"/>
  <c r="R445" s="1"/>
  <c r="S445" s="1"/>
  <c r="T445" s="1"/>
  <c r="O445"/>
  <c r="N445"/>
  <c r="M445"/>
  <c r="L445"/>
  <c r="K445"/>
  <c r="J445"/>
  <c r="I445"/>
  <c r="H445"/>
  <c r="G445"/>
  <c r="F445"/>
  <c r="D445"/>
  <c r="C445"/>
  <c r="B445"/>
  <c r="B739"/>
  <c r="B814"/>
  <c r="B892"/>
  <c r="B970"/>
  <c r="X444"/>
  <c r="W444"/>
  <c r="V444"/>
  <c r="U444"/>
  <c r="Q444"/>
  <c r="R444"/>
  <c r="S444"/>
  <c r="T444" s="1"/>
  <c r="O444"/>
  <c r="N444"/>
  <c r="M444"/>
  <c r="L444"/>
  <c r="K444"/>
  <c r="J444"/>
  <c r="I444"/>
  <c r="H444"/>
  <c r="G444"/>
  <c r="F444"/>
  <c r="D444"/>
  <c r="C444"/>
  <c r="B444"/>
  <c r="B738"/>
  <c r="B813"/>
  <c r="B891"/>
  <c r="B969"/>
  <c r="X443"/>
  <c r="W443"/>
  <c r="V443"/>
  <c r="U443"/>
  <c r="Q443"/>
  <c r="R443"/>
  <c r="S443" s="1"/>
  <c r="T443" s="1"/>
  <c r="O443"/>
  <c r="N443"/>
  <c r="M443"/>
  <c r="L443"/>
  <c r="K443"/>
  <c r="J443"/>
  <c r="I443"/>
  <c r="H443"/>
  <c r="G443"/>
  <c r="F443"/>
  <c r="D443"/>
  <c r="C443"/>
  <c r="B443"/>
  <c r="B736"/>
  <c r="B811"/>
  <c r="B889"/>
  <c r="B967"/>
  <c r="B1052"/>
  <c r="X442"/>
  <c r="W442"/>
  <c r="V442"/>
  <c r="U442"/>
  <c r="Q442"/>
  <c r="R442" s="1"/>
  <c r="S442" s="1"/>
  <c r="T442" s="1"/>
  <c r="O442"/>
  <c r="N442"/>
  <c r="M442"/>
  <c r="L442"/>
  <c r="K442"/>
  <c r="J442"/>
  <c r="I442"/>
  <c r="H442"/>
  <c r="G442"/>
  <c r="F442"/>
  <c r="D442"/>
  <c r="C442"/>
  <c r="B442"/>
  <c r="B735"/>
  <c r="B810"/>
  <c r="B888"/>
  <c r="B966"/>
  <c r="B1051"/>
  <c r="X441"/>
  <c r="W441"/>
  <c r="V441"/>
  <c r="U441"/>
  <c r="Q441"/>
  <c r="R441"/>
  <c r="S441" s="1"/>
  <c r="T441" s="1"/>
  <c r="O441"/>
  <c r="N441"/>
  <c r="M441"/>
  <c r="L441"/>
  <c r="K441"/>
  <c r="J441"/>
  <c r="I441"/>
  <c r="H441"/>
  <c r="G441"/>
  <c r="F441"/>
  <c r="D441"/>
  <c r="C441"/>
  <c r="B441"/>
  <c r="B734"/>
  <c r="B809"/>
  <c r="B887"/>
  <c r="B965"/>
  <c r="B1050"/>
  <c r="X440"/>
  <c r="W440"/>
  <c r="V440"/>
  <c r="U440"/>
  <c r="Q440"/>
  <c r="R440"/>
  <c r="S440" s="1"/>
  <c r="T440" s="1"/>
  <c r="O440"/>
  <c r="N440"/>
  <c r="M440"/>
  <c r="L440"/>
  <c r="K440"/>
  <c r="J440"/>
  <c r="I440"/>
  <c r="H440"/>
  <c r="G440"/>
  <c r="F440"/>
  <c r="D440"/>
  <c r="C440"/>
  <c r="B440"/>
  <c r="B733"/>
  <c r="B808"/>
  <c r="B886"/>
  <c r="B964"/>
  <c r="B1048"/>
  <c r="X439"/>
  <c r="W439"/>
  <c r="V439"/>
  <c r="U439"/>
  <c r="Q439"/>
  <c r="R439" s="1"/>
  <c r="S439" s="1"/>
  <c r="T439" s="1"/>
  <c r="O439"/>
  <c r="N439"/>
  <c r="M439"/>
  <c r="J439"/>
  <c r="I439"/>
  <c r="H439"/>
  <c r="G439"/>
  <c r="F439"/>
  <c r="D439"/>
  <c r="C439"/>
  <c r="B439"/>
  <c r="B732"/>
  <c r="B807"/>
  <c r="B885"/>
  <c r="B963"/>
  <c r="B1046"/>
  <c r="X438"/>
  <c r="W438"/>
  <c r="V438"/>
  <c r="U438"/>
  <c r="Q438"/>
  <c r="R438" s="1"/>
  <c r="S438" s="1"/>
  <c r="T438" s="1"/>
  <c r="O438"/>
  <c r="N438"/>
  <c r="M438"/>
  <c r="L438"/>
  <c r="K438"/>
  <c r="J438"/>
  <c r="I438"/>
  <c r="H438"/>
  <c r="G438"/>
  <c r="F438"/>
  <c r="D438"/>
  <c r="C438"/>
  <c r="B438"/>
  <c r="B731"/>
  <c r="B806"/>
  <c r="B884"/>
  <c r="B962"/>
  <c r="B1045"/>
  <c r="X437"/>
  <c r="W437"/>
  <c r="V437"/>
  <c r="U437"/>
  <c r="Q437"/>
  <c r="R437" s="1"/>
  <c r="S437" s="1"/>
  <c r="T437" s="1"/>
  <c r="O437"/>
  <c r="N437"/>
  <c r="M437"/>
  <c r="L437"/>
  <c r="K437"/>
  <c r="J437"/>
  <c r="I437"/>
  <c r="H437"/>
  <c r="G437"/>
  <c r="F437"/>
  <c r="D437"/>
  <c r="C437"/>
  <c r="B437"/>
  <c r="B730"/>
  <c r="B805"/>
  <c r="B883"/>
  <c r="B961"/>
  <c r="B1044"/>
  <c r="X436"/>
  <c r="W436"/>
  <c r="V436"/>
  <c r="U436"/>
  <c r="Q436"/>
  <c r="R436" s="1"/>
  <c r="S436" s="1"/>
  <c r="T436" s="1"/>
  <c r="O436"/>
  <c r="N436"/>
  <c r="M436"/>
  <c r="L436"/>
  <c r="K436"/>
  <c r="J436"/>
  <c r="I436"/>
  <c r="H436"/>
  <c r="G436"/>
  <c r="F436"/>
  <c r="D436"/>
  <c r="C436"/>
  <c r="B436"/>
  <c r="B729"/>
  <c r="B804"/>
  <c r="B882"/>
  <c r="B960"/>
  <c r="B1043"/>
  <c r="X435"/>
  <c r="W435"/>
  <c r="V435"/>
  <c r="U435"/>
  <c r="Q435"/>
  <c r="R435"/>
  <c r="S435" s="1"/>
  <c r="T435" s="1"/>
  <c r="O435"/>
  <c r="N435"/>
  <c r="M435"/>
  <c r="L435"/>
  <c r="K435"/>
  <c r="J435"/>
  <c r="I435"/>
  <c r="H435"/>
  <c r="G435"/>
  <c r="F435"/>
  <c r="D435"/>
  <c r="C435"/>
  <c r="B435"/>
  <c r="B728"/>
  <c r="B803"/>
  <c r="B881"/>
  <c r="B959"/>
  <c r="B1040"/>
  <c r="X434"/>
  <c r="W434"/>
  <c r="V434"/>
  <c r="U434"/>
  <c r="Q434"/>
  <c r="R434" s="1"/>
  <c r="S434" s="1"/>
  <c r="T434" s="1"/>
  <c r="O434"/>
  <c r="N434"/>
  <c r="M434"/>
  <c r="L434"/>
  <c r="K434"/>
  <c r="J434"/>
  <c r="I434"/>
  <c r="H434"/>
  <c r="G434"/>
  <c r="F434"/>
  <c r="D434"/>
  <c r="C434"/>
  <c r="B434"/>
  <c r="B727"/>
  <c r="B802"/>
  <c r="B880"/>
  <c r="B958"/>
  <c r="B1039"/>
  <c r="X433"/>
  <c r="W433"/>
  <c r="V433"/>
  <c r="U433"/>
  <c r="Q433"/>
  <c r="R433" s="1"/>
  <c r="S433" s="1"/>
  <c r="T433" s="1"/>
  <c r="O433"/>
  <c r="N433"/>
  <c r="M433"/>
  <c r="L433"/>
  <c r="K433"/>
  <c r="J433"/>
  <c r="I433"/>
  <c r="H433"/>
  <c r="G433"/>
  <c r="F433"/>
  <c r="D433"/>
  <c r="C433"/>
  <c r="B433"/>
  <c r="B726"/>
  <c r="B801"/>
  <c r="B879"/>
  <c r="B957"/>
  <c r="B1038"/>
  <c r="X432"/>
  <c r="W432"/>
  <c r="V432"/>
  <c r="U432"/>
  <c r="Q432"/>
  <c r="R432"/>
  <c r="S432" s="1"/>
  <c r="T432" s="1"/>
  <c r="O432"/>
  <c r="N432"/>
  <c r="M432"/>
  <c r="L432"/>
  <c r="K432"/>
  <c r="J432"/>
  <c r="I432"/>
  <c r="H432"/>
  <c r="G432"/>
  <c r="F432"/>
  <c r="D432"/>
  <c r="C432"/>
  <c r="B432"/>
  <c r="B724"/>
  <c r="B799"/>
  <c r="B877"/>
  <c r="B955"/>
  <c r="B1036"/>
  <c r="X431"/>
  <c r="W431"/>
  <c r="V431"/>
  <c r="U431"/>
  <c r="Q431"/>
  <c r="R431" s="1"/>
  <c r="S431" s="1"/>
  <c r="T431" s="1"/>
  <c r="O431"/>
  <c r="N431"/>
  <c r="M431"/>
  <c r="L431"/>
  <c r="K431"/>
  <c r="J431"/>
  <c r="I431"/>
  <c r="H431"/>
  <c r="G431"/>
  <c r="F431"/>
  <c r="D431"/>
  <c r="C431"/>
  <c r="B431"/>
  <c r="B722"/>
  <c r="B796"/>
  <c r="B874"/>
  <c r="B952"/>
  <c r="X430"/>
  <c r="W430"/>
  <c r="V430"/>
  <c r="U430"/>
  <c r="Q430"/>
  <c r="R430" s="1"/>
  <c r="S430" s="1"/>
  <c r="T430" s="1"/>
  <c r="O430"/>
  <c r="N430"/>
  <c r="M430"/>
  <c r="L430"/>
  <c r="K430"/>
  <c r="J430"/>
  <c r="I430"/>
  <c r="H430"/>
  <c r="G430"/>
  <c r="F430"/>
  <c r="D430"/>
  <c r="C430"/>
  <c r="B430"/>
  <c r="B721"/>
  <c r="B795"/>
  <c r="B873"/>
  <c r="B951"/>
  <c r="B1032"/>
  <c r="X429"/>
  <c r="W429"/>
  <c r="V429"/>
  <c r="U429"/>
  <c r="Q429"/>
  <c r="R429" s="1"/>
  <c r="S429" s="1"/>
  <c r="T429" s="1"/>
  <c r="O429"/>
  <c r="N429"/>
  <c r="M429"/>
  <c r="L429"/>
  <c r="K429"/>
  <c r="J429"/>
  <c r="I429"/>
  <c r="H429"/>
  <c r="G429"/>
  <c r="F429"/>
  <c r="D429"/>
  <c r="C429"/>
  <c r="B429"/>
  <c r="B720"/>
  <c r="B793"/>
  <c r="B871"/>
  <c r="B949"/>
  <c r="B1029"/>
  <c r="X428"/>
  <c r="W428"/>
  <c r="V428"/>
  <c r="U428"/>
  <c r="Q428"/>
  <c r="R428" s="1"/>
  <c r="S428" s="1"/>
  <c r="T428" s="1"/>
  <c r="O428"/>
  <c r="N428"/>
  <c r="M428"/>
  <c r="L428"/>
  <c r="K428"/>
  <c r="J428"/>
  <c r="I428"/>
  <c r="H428"/>
  <c r="G428"/>
  <c r="F428"/>
  <c r="D428"/>
  <c r="C428"/>
  <c r="B428"/>
  <c r="B719"/>
  <c r="B792"/>
  <c r="B870"/>
  <c r="B948"/>
  <c r="B1028"/>
  <c r="X427"/>
  <c r="W427"/>
  <c r="V427"/>
  <c r="U427"/>
  <c r="Q427"/>
  <c r="R427" s="1"/>
  <c r="S427" s="1"/>
  <c r="T427" s="1"/>
  <c r="O427"/>
  <c r="N427"/>
  <c r="M427"/>
  <c r="L427"/>
  <c r="K427"/>
  <c r="J427"/>
  <c r="I427"/>
  <c r="H427"/>
  <c r="G427"/>
  <c r="F427"/>
  <c r="D427"/>
  <c r="C427"/>
  <c r="B427"/>
  <c r="B718"/>
  <c r="B790"/>
  <c r="B868"/>
  <c r="B946"/>
  <c r="B1026"/>
  <c r="X426"/>
  <c r="W426"/>
  <c r="V426"/>
  <c r="U426"/>
  <c r="Q426"/>
  <c r="R426" s="1"/>
  <c r="S426" s="1"/>
  <c r="T426" s="1"/>
  <c r="O426"/>
  <c r="N426"/>
  <c r="M426"/>
  <c r="L426"/>
  <c r="K426"/>
  <c r="J426"/>
  <c r="I426"/>
  <c r="H426"/>
  <c r="G426"/>
  <c r="F426"/>
  <c r="D426"/>
  <c r="C426"/>
  <c r="B426"/>
  <c r="B717"/>
  <c r="B789"/>
  <c r="B867"/>
  <c r="B945"/>
  <c r="B1025"/>
  <c r="X425"/>
  <c r="W425"/>
  <c r="V425"/>
  <c r="U425"/>
  <c r="Q425"/>
  <c r="R425" s="1"/>
  <c r="S425" s="1"/>
  <c r="T425" s="1"/>
  <c r="O425"/>
  <c r="N425"/>
  <c r="M425"/>
  <c r="L425"/>
  <c r="K425"/>
  <c r="J425"/>
  <c r="I425"/>
  <c r="H425"/>
  <c r="G425"/>
  <c r="F425"/>
  <c r="D425"/>
  <c r="C425"/>
  <c r="B425"/>
  <c r="B716"/>
  <c r="B788"/>
  <c r="B866"/>
  <c r="B944"/>
  <c r="B1024"/>
  <c r="X424"/>
  <c r="W424"/>
  <c r="V424"/>
  <c r="U424"/>
  <c r="Q424"/>
  <c r="R424" s="1"/>
  <c r="S424" s="1"/>
  <c r="T424" s="1"/>
  <c r="O424"/>
  <c r="N424"/>
  <c r="M424"/>
  <c r="L424"/>
  <c r="K424"/>
  <c r="J424"/>
  <c r="I424"/>
  <c r="H424"/>
  <c r="G424"/>
  <c r="F424"/>
  <c r="D424"/>
  <c r="C424"/>
  <c r="B424"/>
  <c r="B715"/>
  <c r="B787"/>
  <c r="B865"/>
  <c r="B943"/>
  <c r="B1023"/>
  <c r="X423"/>
  <c r="W423"/>
  <c r="V423"/>
  <c r="U423"/>
  <c r="Q423"/>
  <c r="R423" s="1"/>
  <c r="S423" s="1"/>
  <c r="T423" s="1"/>
  <c r="O423"/>
  <c r="N423"/>
  <c r="M423"/>
  <c r="L423"/>
  <c r="K423"/>
  <c r="J423"/>
  <c r="I423"/>
  <c r="H423"/>
  <c r="G423"/>
  <c r="F423"/>
  <c r="D423"/>
  <c r="C423"/>
  <c r="B423"/>
  <c r="B714"/>
  <c r="B786"/>
  <c r="B864"/>
  <c r="B942"/>
  <c r="B1022"/>
  <c r="X422"/>
  <c r="W422"/>
  <c r="V422"/>
  <c r="U422"/>
  <c r="Q422"/>
  <c r="R422" s="1"/>
  <c r="S422" s="1"/>
  <c r="T422" s="1"/>
  <c r="O422"/>
  <c r="N422"/>
  <c r="M422"/>
  <c r="L422"/>
  <c r="K422"/>
  <c r="J422"/>
  <c r="I422"/>
  <c r="H422"/>
  <c r="G422"/>
  <c r="F422"/>
  <c r="D422"/>
  <c r="C422"/>
  <c r="B422"/>
  <c r="B713"/>
  <c r="B785"/>
  <c r="B863"/>
  <c r="B941"/>
  <c r="B1021"/>
  <c r="X421"/>
  <c r="W421"/>
  <c r="V421"/>
  <c r="U421"/>
  <c r="Q421"/>
  <c r="R421" s="1"/>
  <c r="S421" s="1"/>
  <c r="T421" s="1"/>
  <c r="O421"/>
  <c r="N421"/>
  <c r="M421"/>
  <c r="L421"/>
  <c r="K421"/>
  <c r="J421"/>
  <c r="I421"/>
  <c r="H421"/>
  <c r="G421"/>
  <c r="F421"/>
  <c r="D421"/>
  <c r="C421"/>
  <c r="B421"/>
  <c r="B712"/>
  <c r="X420"/>
  <c r="W420"/>
  <c r="V420"/>
  <c r="U420"/>
  <c r="Q420"/>
  <c r="R420" s="1"/>
  <c r="S420" s="1"/>
  <c r="T420" s="1"/>
  <c r="O420"/>
  <c r="N420"/>
  <c r="M420"/>
  <c r="L420"/>
  <c r="K420"/>
  <c r="J420"/>
  <c r="I420"/>
  <c r="H420"/>
  <c r="G420"/>
  <c r="F420"/>
  <c r="D420"/>
  <c r="C420"/>
  <c r="B420"/>
  <c r="B711"/>
  <c r="B784"/>
  <c r="B861"/>
  <c r="B939"/>
  <c r="B1019"/>
  <c r="X419"/>
  <c r="W419"/>
  <c r="V419"/>
  <c r="U419"/>
  <c r="Q419"/>
  <c r="R419" s="1"/>
  <c r="S419" s="1"/>
  <c r="T419" s="1"/>
  <c r="O419"/>
  <c r="N419"/>
  <c r="M419"/>
  <c r="L419"/>
  <c r="K419"/>
  <c r="J419"/>
  <c r="I419"/>
  <c r="H419"/>
  <c r="G419"/>
  <c r="F419"/>
  <c r="D419"/>
  <c r="C419"/>
  <c r="B419"/>
  <c r="B710"/>
  <c r="B782"/>
  <c r="B858"/>
  <c r="B936"/>
  <c r="B1016"/>
  <c r="X418"/>
  <c r="W418"/>
  <c r="V418"/>
  <c r="U418"/>
  <c r="Q418"/>
  <c r="R418" s="1"/>
  <c r="S418" s="1"/>
  <c r="T418" s="1"/>
  <c r="O418"/>
  <c r="N418"/>
  <c r="M418"/>
  <c r="L418"/>
  <c r="K418"/>
  <c r="J418"/>
  <c r="I418"/>
  <c r="H418"/>
  <c r="G418"/>
  <c r="F418"/>
  <c r="D418"/>
  <c r="C418"/>
  <c r="B418"/>
  <c r="B709"/>
  <c r="B781"/>
  <c r="B857"/>
  <c r="B934"/>
  <c r="B1015"/>
  <c r="X417"/>
  <c r="W417"/>
  <c r="V417"/>
  <c r="U417"/>
  <c r="Q417"/>
  <c r="R417" s="1"/>
  <c r="S417" s="1"/>
  <c r="T417" s="1"/>
  <c r="O417"/>
  <c r="N417"/>
  <c r="M417"/>
  <c r="L417"/>
  <c r="K417"/>
  <c r="J417"/>
  <c r="I417"/>
  <c r="H417"/>
  <c r="G417"/>
  <c r="F417"/>
  <c r="D417"/>
  <c r="C417"/>
  <c r="B417"/>
  <c r="B708"/>
  <c r="B780"/>
  <c r="B856"/>
  <c r="B933"/>
  <c r="B1014"/>
  <c r="X416"/>
  <c r="W416"/>
  <c r="V416"/>
  <c r="U416"/>
  <c r="Q416"/>
  <c r="R416" s="1"/>
  <c r="S416" s="1"/>
  <c r="T416" s="1"/>
  <c r="O416"/>
  <c r="N416"/>
  <c r="M416"/>
  <c r="L416"/>
  <c r="K416"/>
  <c r="J416"/>
  <c r="I416"/>
  <c r="H416"/>
  <c r="G416"/>
  <c r="F416"/>
  <c r="D416"/>
  <c r="C416"/>
  <c r="B416"/>
  <c r="B707"/>
  <c r="B779"/>
  <c r="B855"/>
  <c r="B932"/>
  <c r="B1013"/>
  <c r="X415"/>
  <c r="W415"/>
  <c r="V415"/>
  <c r="U415"/>
  <c r="Q415"/>
  <c r="R415" s="1"/>
  <c r="S415" s="1"/>
  <c r="T415" s="1"/>
  <c r="O415"/>
  <c r="N415"/>
  <c r="M415"/>
  <c r="L415"/>
  <c r="K415"/>
  <c r="J415"/>
  <c r="I415"/>
  <c r="H415"/>
  <c r="G415"/>
  <c r="F415"/>
  <c r="D415"/>
  <c r="C415"/>
  <c r="B415"/>
  <c r="B706"/>
  <c r="B778"/>
  <c r="B854"/>
  <c r="B931"/>
  <c r="B1012"/>
  <c r="X414"/>
  <c r="W414"/>
  <c r="V414"/>
  <c r="U414"/>
  <c r="Q414"/>
  <c r="R414" s="1"/>
  <c r="S414" s="1"/>
  <c r="T414" s="1"/>
  <c r="O414"/>
  <c r="N414"/>
  <c r="M414"/>
  <c r="L414"/>
  <c r="K414"/>
  <c r="J414"/>
  <c r="I414"/>
  <c r="H414"/>
  <c r="G414"/>
  <c r="F414"/>
  <c r="D414"/>
  <c r="C414"/>
  <c r="B414"/>
  <c r="B705"/>
  <c r="B777"/>
  <c r="B853"/>
  <c r="X413"/>
  <c r="W413"/>
  <c r="V413"/>
  <c r="U413"/>
  <c r="Q413"/>
  <c r="R413" s="1"/>
  <c r="S413" s="1"/>
  <c r="T413" s="1"/>
  <c r="O413"/>
  <c r="N413"/>
  <c r="M413"/>
  <c r="L413"/>
  <c r="K413"/>
  <c r="J413"/>
  <c r="I413"/>
  <c r="H413"/>
  <c r="G413"/>
  <c r="F413"/>
  <c r="D413"/>
  <c r="C413"/>
  <c r="B413"/>
  <c r="B704"/>
  <c r="B776"/>
  <c r="B852"/>
  <c r="B928"/>
  <c r="B1008"/>
  <c r="X412"/>
  <c r="W412"/>
  <c r="V412"/>
  <c r="U412"/>
  <c r="Q412"/>
  <c r="R412" s="1"/>
  <c r="S412" s="1"/>
  <c r="T412" s="1"/>
  <c r="O412"/>
  <c r="N412"/>
  <c r="M412"/>
  <c r="L412"/>
  <c r="K412"/>
  <c r="J412"/>
  <c r="I412"/>
  <c r="H412"/>
  <c r="G412"/>
  <c r="F412"/>
  <c r="D412"/>
  <c r="C412"/>
  <c r="B412"/>
  <c r="B703"/>
  <c r="B775"/>
  <c r="B851"/>
  <c r="B927"/>
  <c r="B1007"/>
  <c r="X411"/>
  <c r="W411"/>
  <c r="V411"/>
  <c r="U411"/>
  <c r="Q411"/>
  <c r="R411" s="1"/>
  <c r="S411" s="1"/>
  <c r="T411" s="1"/>
  <c r="O411"/>
  <c r="N411"/>
  <c r="M411"/>
  <c r="L411"/>
  <c r="K411"/>
  <c r="J411"/>
  <c r="I411"/>
  <c r="H411"/>
  <c r="G411"/>
  <c r="F411"/>
  <c r="D411"/>
  <c r="C411"/>
  <c r="B411"/>
  <c r="B702"/>
  <c r="B774"/>
  <c r="B850"/>
  <c r="B926"/>
  <c r="B1006"/>
  <c r="X410"/>
  <c r="W410"/>
  <c r="V410"/>
  <c r="U410"/>
  <c r="Q410"/>
  <c r="R410" s="1"/>
  <c r="S410" s="1"/>
  <c r="T410" s="1"/>
  <c r="O410"/>
  <c r="N410"/>
  <c r="M410"/>
  <c r="L410"/>
  <c r="K410"/>
  <c r="J410"/>
  <c r="I410"/>
  <c r="H410"/>
  <c r="G410"/>
  <c r="F410"/>
  <c r="D410"/>
  <c r="C410"/>
  <c r="B410"/>
  <c r="B701"/>
  <c r="B772"/>
  <c r="B848"/>
  <c r="B924"/>
  <c r="B1004"/>
  <c r="X409"/>
  <c r="W409"/>
  <c r="V409"/>
  <c r="U409"/>
  <c r="Q409"/>
  <c r="R409" s="1"/>
  <c r="S409" s="1"/>
  <c r="T409" s="1"/>
  <c r="O409"/>
  <c r="N409"/>
  <c r="M409"/>
  <c r="L409"/>
  <c r="K409"/>
  <c r="J409"/>
  <c r="I409"/>
  <c r="H409"/>
  <c r="G409"/>
  <c r="F409"/>
  <c r="D409"/>
  <c r="C409"/>
  <c r="B409"/>
  <c r="B700"/>
  <c r="B771"/>
  <c r="B847"/>
  <c r="B923"/>
  <c r="B1003"/>
  <c r="X408"/>
  <c r="W408"/>
  <c r="V408"/>
  <c r="U408"/>
  <c r="Q408"/>
  <c r="R408" s="1"/>
  <c r="S408" s="1"/>
  <c r="T408" s="1"/>
  <c r="O408"/>
  <c r="N408"/>
  <c r="M408"/>
  <c r="L408"/>
  <c r="K408"/>
  <c r="J408"/>
  <c r="I408"/>
  <c r="H408"/>
  <c r="G408"/>
  <c r="F408"/>
  <c r="D408"/>
  <c r="C408"/>
  <c r="B408"/>
  <c r="B699"/>
  <c r="B770"/>
  <c r="B846"/>
  <c r="B922"/>
  <c r="B1002"/>
  <c r="X407"/>
  <c r="W407"/>
  <c r="V407"/>
  <c r="U407"/>
  <c r="Q407"/>
  <c r="R407" s="1"/>
  <c r="S407" s="1"/>
  <c r="T407" s="1"/>
  <c r="O407"/>
  <c r="N407"/>
  <c r="M407"/>
  <c r="L407"/>
  <c r="K407"/>
  <c r="J407"/>
  <c r="I407"/>
  <c r="H407"/>
  <c r="G407"/>
  <c r="F407"/>
  <c r="D407"/>
  <c r="C407"/>
  <c r="B407"/>
  <c r="B698"/>
  <c r="B769"/>
  <c r="B845"/>
  <c r="B921"/>
  <c r="B1001"/>
  <c r="X406"/>
  <c r="W406"/>
  <c r="V406"/>
  <c r="U406"/>
  <c r="Q406"/>
  <c r="R406" s="1"/>
  <c r="S406" s="1"/>
  <c r="T406" s="1"/>
  <c r="O406"/>
  <c r="N406"/>
  <c r="M406"/>
  <c r="L406"/>
  <c r="K406"/>
  <c r="J406"/>
  <c r="I406"/>
  <c r="H406"/>
  <c r="G406"/>
  <c r="F406"/>
  <c r="D406"/>
  <c r="C406"/>
  <c r="B406"/>
  <c r="X405"/>
  <c r="W405"/>
  <c r="V405"/>
  <c r="U405"/>
  <c r="Q405"/>
  <c r="R405"/>
  <c r="S405" s="1"/>
  <c r="T405" s="1"/>
  <c r="O405"/>
  <c r="N405"/>
  <c r="M405"/>
  <c r="L405"/>
  <c r="K405"/>
  <c r="J405"/>
  <c r="I405"/>
  <c r="H405"/>
  <c r="G405"/>
  <c r="F405"/>
  <c r="D405"/>
  <c r="C405"/>
  <c r="B405"/>
  <c r="X404"/>
  <c r="W404"/>
  <c r="V404"/>
  <c r="U404"/>
  <c r="Q404"/>
  <c r="R404" s="1"/>
  <c r="S404" s="1"/>
  <c r="T404" s="1"/>
  <c r="O404"/>
  <c r="N404"/>
  <c r="M404"/>
  <c r="L404"/>
  <c r="K404"/>
  <c r="J404"/>
  <c r="I404"/>
  <c r="H404"/>
  <c r="G404"/>
  <c r="F404"/>
  <c r="D404"/>
  <c r="C404"/>
  <c r="B404"/>
  <c r="X403"/>
  <c r="W403"/>
  <c r="V403"/>
  <c r="U403"/>
  <c r="Q403"/>
  <c r="R403"/>
  <c r="S403" s="1"/>
  <c r="T403" s="1"/>
  <c r="O403"/>
  <c r="N403"/>
  <c r="M403"/>
  <c r="L403"/>
  <c r="K403"/>
  <c r="J403"/>
  <c r="I403"/>
  <c r="H403"/>
  <c r="G403"/>
  <c r="F403"/>
  <c r="D403"/>
  <c r="C403"/>
  <c r="B403"/>
  <c r="X402"/>
  <c r="W402"/>
  <c r="V402"/>
  <c r="U402"/>
  <c r="Q402"/>
  <c r="R402" s="1"/>
  <c r="S402" s="1"/>
  <c r="T402" s="1"/>
  <c r="O402"/>
  <c r="N402"/>
  <c r="M402"/>
  <c r="L402"/>
  <c r="K402"/>
  <c r="J402"/>
  <c r="I402"/>
  <c r="H402"/>
  <c r="G402"/>
  <c r="F402"/>
  <c r="D402"/>
  <c r="C402"/>
  <c r="B402"/>
  <c r="X401"/>
  <c r="W401"/>
  <c r="V401"/>
  <c r="U401"/>
  <c r="Q401"/>
  <c r="R401"/>
  <c r="O401"/>
  <c r="N401"/>
  <c r="M401"/>
  <c r="L401"/>
  <c r="K401"/>
  <c r="J401"/>
  <c r="I401"/>
  <c r="H401"/>
  <c r="G401"/>
  <c r="F401"/>
  <c r="D401"/>
  <c r="C401"/>
  <c r="B401"/>
  <c r="X400"/>
  <c r="W400"/>
  <c r="V400"/>
  <c r="U400"/>
  <c r="Q400"/>
  <c r="R400"/>
  <c r="S400" s="1"/>
  <c r="T400" s="1"/>
  <c r="O400"/>
  <c r="N400"/>
  <c r="M400"/>
  <c r="L400"/>
  <c r="K400"/>
  <c r="J400"/>
  <c r="I400"/>
  <c r="H400"/>
  <c r="G400"/>
  <c r="F400"/>
  <c r="D400"/>
  <c r="C400"/>
  <c r="B400"/>
  <c r="B685"/>
  <c r="X399"/>
  <c r="W399"/>
  <c r="V399"/>
  <c r="U399"/>
  <c r="Q399"/>
  <c r="R399"/>
  <c r="S399" s="1"/>
  <c r="T399" s="1"/>
  <c r="O399"/>
  <c r="N399"/>
  <c r="M399"/>
  <c r="L399"/>
  <c r="K399"/>
  <c r="J399"/>
  <c r="I399"/>
  <c r="H399"/>
  <c r="G399"/>
  <c r="F399"/>
  <c r="D399"/>
  <c r="C399"/>
  <c r="B399"/>
  <c r="B684"/>
  <c r="X398"/>
  <c r="W398"/>
  <c r="V398"/>
  <c r="U398"/>
  <c r="Q398"/>
  <c r="R398" s="1"/>
  <c r="S398" s="1"/>
  <c r="T398" s="1"/>
  <c r="O398"/>
  <c r="N398"/>
  <c r="M398"/>
  <c r="L398"/>
  <c r="K398"/>
  <c r="J398"/>
  <c r="I398"/>
  <c r="H398"/>
  <c r="G398"/>
  <c r="F398"/>
  <c r="D398"/>
  <c r="C398"/>
  <c r="B398"/>
  <c r="B683"/>
  <c r="X397"/>
  <c r="W397"/>
  <c r="V397"/>
  <c r="U397"/>
  <c r="Q397"/>
  <c r="R397" s="1"/>
  <c r="S397" s="1"/>
  <c r="T397" s="1"/>
  <c r="O397"/>
  <c r="N397"/>
  <c r="M397"/>
  <c r="L397"/>
  <c r="K397"/>
  <c r="J397"/>
  <c r="I397"/>
  <c r="H397"/>
  <c r="G397"/>
  <c r="F397"/>
  <c r="D397"/>
  <c r="C397"/>
  <c r="B397"/>
  <c r="B682"/>
  <c r="X396"/>
  <c r="W396"/>
  <c r="V396"/>
  <c r="U396"/>
  <c r="Q396"/>
  <c r="R396" s="1"/>
  <c r="S396" s="1"/>
  <c r="T396" s="1"/>
  <c r="O396"/>
  <c r="N396"/>
  <c r="M396"/>
  <c r="L396"/>
  <c r="K396"/>
  <c r="J396"/>
  <c r="I396"/>
  <c r="H396"/>
  <c r="G396"/>
  <c r="F396"/>
  <c r="D396"/>
  <c r="C396"/>
  <c r="B396"/>
  <c r="B681"/>
  <c r="X395"/>
  <c r="W395"/>
  <c r="V395"/>
  <c r="U395"/>
  <c r="Q395"/>
  <c r="R395" s="1"/>
  <c r="S395" s="1"/>
  <c r="T395" s="1"/>
  <c r="O395"/>
  <c r="N395"/>
  <c r="M395"/>
  <c r="L395"/>
  <c r="K395"/>
  <c r="J395"/>
  <c r="I395"/>
  <c r="H395"/>
  <c r="G395"/>
  <c r="F395"/>
  <c r="D395"/>
  <c r="C395"/>
  <c r="B395"/>
  <c r="B680"/>
  <c r="X394"/>
  <c r="W394"/>
  <c r="V394"/>
  <c r="U394"/>
  <c r="Q394"/>
  <c r="R394" s="1"/>
  <c r="S394" s="1"/>
  <c r="T394" s="1"/>
  <c r="O394"/>
  <c r="N394"/>
  <c r="M394"/>
  <c r="L394"/>
  <c r="K394"/>
  <c r="J394"/>
  <c r="I394"/>
  <c r="H394"/>
  <c r="G394"/>
  <c r="F394"/>
  <c r="D394"/>
  <c r="C394"/>
  <c r="B394"/>
  <c r="B679"/>
  <c r="X393"/>
  <c r="W393"/>
  <c r="V393"/>
  <c r="U393"/>
  <c r="Q393"/>
  <c r="R393" s="1"/>
  <c r="S393" s="1"/>
  <c r="T393" s="1"/>
  <c r="O393"/>
  <c r="N393"/>
  <c r="M393"/>
  <c r="L393"/>
  <c r="K393"/>
  <c r="J393"/>
  <c r="I393"/>
  <c r="H393"/>
  <c r="G393"/>
  <c r="F393"/>
  <c r="D393"/>
  <c r="C393"/>
  <c r="B393"/>
  <c r="B678"/>
  <c r="X392"/>
  <c r="W392"/>
  <c r="V392"/>
  <c r="U392"/>
  <c r="Q392"/>
  <c r="R392" s="1"/>
  <c r="S392" s="1"/>
  <c r="T392" s="1"/>
  <c r="O392"/>
  <c r="N392"/>
  <c r="M392"/>
  <c r="L392"/>
  <c r="K392"/>
  <c r="J392"/>
  <c r="I392"/>
  <c r="H392"/>
  <c r="G392"/>
  <c r="F392"/>
  <c r="D392"/>
  <c r="C392"/>
  <c r="B392"/>
  <c r="B677"/>
  <c r="X391"/>
  <c r="W391"/>
  <c r="V391"/>
  <c r="U391"/>
  <c r="Q391"/>
  <c r="R391" s="1"/>
  <c r="S391" s="1"/>
  <c r="T391" s="1"/>
  <c r="O391"/>
  <c r="N391"/>
  <c r="M391"/>
  <c r="L391"/>
  <c r="K391"/>
  <c r="J391"/>
  <c r="I391"/>
  <c r="H391"/>
  <c r="G391"/>
  <c r="F391"/>
  <c r="D391"/>
  <c r="C391"/>
  <c r="B391"/>
  <c r="B676"/>
  <c r="X390"/>
  <c r="W390"/>
  <c r="V390"/>
  <c r="U390"/>
  <c r="Q390"/>
  <c r="R390" s="1"/>
  <c r="S390" s="1"/>
  <c r="T390" s="1"/>
  <c r="O390"/>
  <c r="N390"/>
  <c r="M390"/>
  <c r="L390"/>
  <c r="K390"/>
  <c r="J390"/>
  <c r="I390"/>
  <c r="H390"/>
  <c r="G390"/>
  <c r="F390"/>
  <c r="D390"/>
  <c r="C390"/>
  <c r="B390"/>
  <c r="B675"/>
  <c r="X389"/>
  <c r="W389"/>
  <c r="V389"/>
  <c r="U389"/>
  <c r="Q389"/>
  <c r="R389" s="1"/>
  <c r="S389" s="1"/>
  <c r="T389" s="1"/>
  <c r="O389"/>
  <c r="N389"/>
  <c r="M389"/>
  <c r="L389"/>
  <c r="K389"/>
  <c r="J389"/>
  <c r="I389"/>
  <c r="H389"/>
  <c r="G389"/>
  <c r="F389"/>
  <c r="D389"/>
  <c r="C389"/>
  <c r="B389"/>
  <c r="B674"/>
  <c r="X388"/>
  <c r="W388"/>
  <c r="V388"/>
  <c r="U388"/>
  <c r="Q388"/>
  <c r="R388" s="1"/>
  <c r="S388" s="1"/>
  <c r="T388" s="1"/>
  <c r="O388"/>
  <c r="N388"/>
  <c r="M388"/>
  <c r="L388"/>
  <c r="K388"/>
  <c r="J388"/>
  <c r="I388"/>
  <c r="H388"/>
  <c r="G388"/>
  <c r="F388"/>
  <c r="D388"/>
  <c r="C388"/>
  <c r="B388"/>
  <c r="B673"/>
  <c r="B751"/>
  <c r="B827"/>
  <c r="B904"/>
  <c r="B983"/>
  <c r="X387"/>
  <c r="W387"/>
  <c r="V387"/>
  <c r="U387"/>
  <c r="Q387"/>
  <c r="R387" s="1"/>
  <c r="S387" s="1"/>
  <c r="T387" s="1"/>
  <c r="O387"/>
  <c r="N387"/>
  <c r="M387"/>
  <c r="L387"/>
  <c r="K387"/>
  <c r="J387"/>
  <c r="I387"/>
  <c r="H387"/>
  <c r="G387"/>
  <c r="F387"/>
  <c r="D387"/>
  <c r="C387"/>
  <c r="B387"/>
  <c r="B672"/>
  <c r="X386"/>
  <c r="W386"/>
  <c r="V386"/>
  <c r="U386"/>
  <c r="Q386"/>
  <c r="R386" s="1"/>
  <c r="O386"/>
  <c r="N386"/>
  <c r="M386"/>
  <c r="L386"/>
  <c r="K386"/>
  <c r="J386"/>
  <c r="I386"/>
  <c r="H386"/>
  <c r="G386"/>
  <c r="F386"/>
  <c r="D386"/>
  <c r="C386"/>
  <c r="B386"/>
  <c r="X384"/>
  <c r="W384"/>
  <c r="R384"/>
  <c r="S384"/>
  <c r="T384"/>
  <c r="O384"/>
  <c r="N384"/>
  <c r="M384"/>
  <c r="L384"/>
  <c r="K384"/>
  <c r="J384"/>
  <c r="I384"/>
  <c r="H384"/>
  <c r="G384"/>
  <c r="F384"/>
  <c r="D384"/>
  <c r="C384"/>
  <c r="B384"/>
  <c r="B667"/>
  <c r="X383"/>
  <c r="W383"/>
  <c r="R383"/>
  <c r="S383"/>
  <c r="T383"/>
  <c r="O383"/>
  <c r="N383"/>
  <c r="M383"/>
  <c r="L383"/>
  <c r="K383"/>
  <c r="J383"/>
  <c r="I383"/>
  <c r="H383"/>
  <c r="G383"/>
  <c r="F383"/>
  <c r="D383"/>
  <c r="C383"/>
  <c r="B383"/>
  <c r="B666"/>
  <c r="X382"/>
  <c r="W382"/>
  <c r="R382"/>
  <c r="S382"/>
  <c r="T382"/>
  <c r="O382"/>
  <c r="N382"/>
  <c r="M382"/>
  <c r="L382"/>
  <c r="K382"/>
  <c r="J382"/>
  <c r="I382"/>
  <c r="H382"/>
  <c r="G382"/>
  <c r="F382"/>
  <c r="D382"/>
  <c r="C382"/>
  <c r="B382"/>
  <c r="B665"/>
  <c r="X381"/>
  <c r="W381"/>
  <c r="R381"/>
  <c r="S381"/>
  <c r="T381"/>
  <c r="O381"/>
  <c r="N381"/>
  <c r="M381"/>
  <c r="L381"/>
  <c r="K381"/>
  <c r="J381"/>
  <c r="I381"/>
  <c r="H381"/>
  <c r="G381"/>
  <c r="F381"/>
  <c r="D381"/>
  <c r="C381"/>
  <c r="B381"/>
  <c r="B664"/>
  <c r="X380"/>
  <c r="W380"/>
  <c r="R380"/>
  <c r="S380"/>
  <c r="T380"/>
  <c r="O380"/>
  <c r="N380"/>
  <c r="M380"/>
  <c r="L380"/>
  <c r="K380"/>
  <c r="J380"/>
  <c r="I380"/>
  <c r="H380"/>
  <c r="G380"/>
  <c r="F380"/>
  <c r="D380"/>
  <c r="C380"/>
  <c r="B380"/>
  <c r="B663"/>
  <c r="X379"/>
  <c r="W379"/>
  <c r="R379"/>
  <c r="S379"/>
  <c r="T379"/>
  <c r="O379"/>
  <c r="N379"/>
  <c r="M379"/>
  <c r="L379"/>
  <c r="K379"/>
  <c r="J379"/>
  <c r="I379"/>
  <c r="H379"/>
  <c r="G379"/>
  <c r="F379"/>
  <c r="D379"/>
  <c r="C379"/>
  <c r="B379"/>
  <c r="B662"/>
  <c r="X378"/>
  <c r="W378"/>
  <c r="R378"/>
  <c r="S378"/>
  <c r="T378"/>
  <c r="O378"/>
  <c r="N378"/>
  <c r="M378"/>
  <c r="L378"/>
  <c r="K378"/>
  <c r="J378"/>
  <c r="I378"/>
  <c r="H378"/>
  <c r="G378"/>
  <c r="F378"/>
  <c r="D378"/>
  <c r="C378"/>
  <c r="B378"/>
  <c r="X377"/>
  <c r="W377"/>
  <c r="R377"/>
  <c r="S377"/>
  <c r="T377"/>
  <c r="O377"/>
  <c r="N377"/>
  <c r="M377"/>
  <c r="L377"/>
  <c r="K377"/>
  <c r="J377"/>
  <c r="I377"/>
  <c r="H377"/>
  <c r="G377"/>
  <c r="F377"/>
  <c r="D377"/>
  <c r="C377"/>
  <c r="B377"/>
  <c r="B661"/>
  <c r="X376"/>
  <c r="W376"/>
  <c r="R376"/>
  <c r="S376"/>
  <c r="T376"/>
  <c r="O376"/>
  <c r="N376"/>
  <c r="M376"/>
  <c r="L376"/>
  <c r="K376"/>
  <c r="J376"/>
  <c r="I376"/>
  <c r="H376"/>
  <c r="G376"/>
  <c r="F376"/>
  <c r="D376"/>
  <c r="C376"/>
  <c r="B376"/>
  <c r="B660"/>
  <c r="X375"/>
  <c r="W375"/>
  <c r="R375"/>
  <c r="S375"/>
  <c r="T375"/>
  <c r="O375"/>
  <c r="N375"/>
  <c r="M375"/>
  <c r="L375"/>
  <c r="K375"/>
  <c r="J375"/>
  <c r="I375"/>
  <c r="H375"/>
  <c r="G375"/>
  <c r="F375"/>
  <c r="D375"/>
  <c r="C375"/>
  <c r="B375"/>
  <c r="B659"/>
  <c r="X374"/>
  <c r="W374"/>
  <c r="R374"/>
  <c r="S374"/>
  <c r="T374"/>
  <c r="O374"/>
  <c r="N374"/>
  <c r="M374"/>
  <c r="L374"/>
  <c r="K374"/>
  <c r="J374"/>
  <c r="I374"/>
  <c r="H374"/>
  <c r="G374"/>
  <c r="F374"/>
  <c r="D374"/>
  <c r="C374"/>
  <c r="B374"/>
  <c r="B658"/>
  <c r="X373"/>
  <c r="W373"/>
  <c r="R373"/>
  <c r="S373"/>
  <c r="T373"/>
  <c r="O373"/>
  <c r="N373"/>
  <c r="M373"/>
  <c r="L373"/>
  <c r="K373"/>
  <c r="J373"/>
  <c r="I373"/>
  <c r="H373"/>
  <c r="G373"/>
  <c r="F373"/>
  <c r="D373"/>
  <c r="C373"/>
  <c r="B373"/>
  <c r="B657"/>
  <c r="X372"/>
  <c r="W372"/>
  <c r="R372"/>
  <c r="S372"/>
  <c r="T372"/>
  <c r="O372"/>
  <c r="N372"/>
  <c r="M372"/>
  <c r="L372"/>
  <c r="K372"/>
  <c r="J372"/>
  <c r="I372"/>
  <c r="H372"/>
  <c r="G372"/>
  <c r="F372"/>
  <c r="D372"/>
  <c r="C372"/>
  <c r="B372"/>
  <c r="B656"/>
  <c r="X371"/>
  <c r="W371"/>
  <c r="R371"/>
  <c r="S371"/>
  <c r="T371"/>
  <c r="O371"/>
  <c r="N371"/>
  <c r="M371"/>
  <c r="J371"/>
  <c r="I371"/>
  <c r="H371"/>
  <c r="G371"/>
  <c r="F371"/>
  <c r="D371"/>
  <c r="C371"/>
  <c r="B371"/>
  <c r="B655"/>
  <c r="X370"/>
  <c r="W370"/>
  <c r="R370"/>
  <c r="S370"/>
  <c r="T370"/>
  <c r="O370"/>
  <c r="N370"/>
  <c r="M370"/>
  <c r="L370"/>
  <c r="K370"/>
  <c r="J370"/>
  <c r="I370"/>
  <c r="H370"/>
  <c r="G370"/>
  <c r="F370"/>
  <c r="D370"/>
  <c r="C370"/>
  <c r="B370"/>
  <c r="B654"/>
  <c r="X369"/>
  <c r="W369"/>
  <c r="R369"/>
  <c r="S369"/>
  <c r="T369"/>
  <c r="O369"/>
  <c r="N369"/>
  <c r="M369"/>
  <c r="L369"/>
  <c r="K369"/>
  <c r="J369"/>
  <c r="I369"/>
  <c r="H369"/>
  <c r="G369"/>
  <c r="F369"/>
  <c r="D369"/>
  <c r="C369"/>
  <c r="B369"/>
  <c r="B653"/>
  <c r="X368"/>
  <c r="W368"/>
  <c r="R368"/>
  <c r="S368"/>
  <c r="T368"/>
  <c r="O368"/>
  <c r="N368"/>
  <c r="M368"/>
  <c r="L368"/>
  <c r="K368"/>
  <c r="J368"/>
  <c r="I368"/>
  <c r="H368"/>
  <c r="G368"/>
  <c r="F368"/>
  <c r="D368"/>
  <c r="C368"/>
  <c r="B368"/>
  <c r="B652"/>
  <c r="X367"/>
  <c r="W367"/>
  <c r="R367"/>
  <c r="S367"/>
  <c r="T367"/>
  <c r="O367"/>
  <c r="N367"/>
  <c r="M367"/>
  <c r="L367"/>
  <c r="K367"/>
  <c r="J367"/>
  <c r="I367"/>
  <c r="H367"/>
  <c r="G367"/>
  <c r="F367"/>
  <c r="D367"/>
  <c r="C367"/>
  <c r="B367"/>
  <c r="B651"/>
  <c r="X366"/>
  <c r="W366"/>
  <c r="R366"/>
  <c r="S366"/>
  <c r="T366"/>
  <c r="O366"/>
  <c r="N366"/>
  <c r="M366"/>
  <c r="L366"/>
  <c r="K366"/>
  <c r="J366"/>
  <c r="I366"/>
  <c r="H366"/>
  <c r="G366"/>
  <c r="F366"/>
  <c r="D366"/>
  <c r="C366"/>
  <c r="B366"/>
  <c r="B650"/>
  <c r="X365"/>
  <c r="W365"/>
  <c r="R365"/>
  <c r="S365"/>
  <c r="T365"/>
  <c r="O365"/>
  <c r="N365"/>
  <c r="M365"/>
  <c r="L365"/>
  <c r="K365"/>
  <c r="J365"/>
  <c r="I365"/>
  <c r="H365"/>
  <c r="G365"/>
  <c r="F365"/>
  <c r="D365"/>
  <c r="C365"/>
  <c r="B365"/>
  <c r="B649"/>
  <c r="X364"/>
  <c r="W364"/>
  <c r="R364"/>
  <c r="S364"/>
  <c r="T364"/>
  <c r="O364"/>
  <c r="N364"/>
  <c r="M364"/>
  <c r="L364"/>
  <c r="K364"/>
  <c r="J364"/>
  <c r="I364"/>
  <c r="H364"/>
  <c r="G364"/>
  <c r="F364"/>
  <c r="D364"/>
  <c r="C364"/>
  <c r="B364"/>
  <c r="B648"/>
  <c r="X363"/>
  <c r="W363"/>
  <c r="R363"/>
  <c r="S363"/>
  <c r="T363"/>
  <c r="O363"/>
  <c r="N363"/>
  <c r="M363"/>
  <c r="L363"/>
  <c r="K363"/>
  <c r="J363"/>
  <c r="I363"/>
  <c r="H363"/>
  <c r="G363"/>
  <c r="F363"/>
  <c r="D363"/>
  <c r="C363"/>
  <c r="B363"/>
  <c r="B647"/>
  <c r="X362"/>
  <c r="W362"/>
  <c r="R362"/>
  <c r="S362"/>
  <c r="T362"/>
  <c r="O362"/>
  <c r="N362"/>
  <c r="M362"/>
  <c r="L362"/>
  <c r="K362"/>
  <c r="J362"/>
  <c r="I362"/>
  <c r="H362"/>
  <c r="G362"/>
  <c r="F362"/>
  <c r="D362"/>
  <c r="C362"/>
  <c r="B362"/>
  <c r="B646"/>
  <c r="X361"/>
  <c r="W361"/>
  <c r="R361"/>
  <c r="S361"/>
  <c r="T361"/>
  <c r="O361"/>
  <c r="N361"/>
  <c r="M361"/>
  <c r="L361"/>
  <c r="K361"/>
  <c r="J361"/>
  <c r="I361"/>
  <c r="H361"/>
  <c r="G361"/>
  <c r="F361"/>
  <c r="D361"/>
  <c r="C361"/>
  <c r="B361"/>
  <c r="B645"/>
  <c r="X360"/>
  <c r="W360"/>
  <c r="R360"/>
  <c r="S360"/>
  <c r="T360"/>
  <c r="O360"/>
  <c r="N360"/>
  <c r="M360"/>
  <c r="L360"/>
  <c r="K360"/>
  <c r="J360"/>
  <c r="I360"/>
  <c r="H360"/>
  <c r="G360"/>
  <c r="F360"/>
  <c r="D360"/>
  <c r="C360"/>
  <c r="B360"/>
  <c r="B644"/>
  <c r="X359"/>
  <c r="W359"/>
  <c r="R359"/>
  <c r="S359"/>
  <c r="T359"/>
  <c r="O359"/>
  <c r="N359"/>
  <c r="M359"/>
  <c r="L359"/>
  <c r="K359"/>
  <c r="J359"/>
  <c r="I359"/>
  <c r="H359"/>
  <c r="G359"/>
  <c r="F359"/>
  <c r="D359"/>
  <c r="C359"/>
  <c r="B359"/>
  <c r="B643"/>
  <c r="X358"/>
  <c r="W358"/>
  <c r="R358"/>
  <c r="S358"/>
  <c r="T358"/>
  <c r="O358"/>
  <c r="N358"/>
  <c r="M358"/>
  <c r="L358"/>
  <c r="K358"/>
  <c r="J358"/>
  <c r="I358"/>
  <c r="H358"/>
  <c r="G358"/>
  <c r="F358"/>
  <c r="D358"/>
  <c r="C358"/>
  <c r="B358"/>
  <c r="B642"/>
  <c r="X357"/>
  <c r="W357"/>
  <c r="R357"/>
  <c r="S357"/>
  <c r="T357"/>
  <c r="O357"/>
  <c r="N357"/>
  <c r="M357"/>
  <c r="L357"/>
  <c r="K357"/>
  <c r="J357"/>
  <c r="I357"/>
  <c r="H357"/>
  <c r="G357"/>
  <c r="F357"/>
  <c r="D357"/>
  <c r="C357"/>
  <c r="B357"/>
  <c r="B641"/>
  <c r="X356"/>
  <c r="W356"/>
  <c r="R356"/>
  <c r="S356"/>
  <c r="T356"/>
  <c r="O356"/>
  <c r="N356"/>
  <c r="M356"/>
  <c r="L356"/>
  <c r="K356"/>
  <c r="J356"/>
  <c r="I356"/>
  <c r="H356"/>
  <c r="G356"/>
  <c r="F356"/>
  <c r="D356"/>
  <c r="C356"/>
  <c r="B356"/>
  <c r="B640"/>
  <c r="X355"/>
  <c r="W355"/>
  <c r="R355"/>
  <c r="S355"/>
  <c r="T355"/>
  <c r="O355"/>
  <c r="N355"/>
  <c r="M355"/>
  <c r="L355"/>
  <c r="K355"/>
  <c r="J355"/>
  <c r="I355"/>
  <c r="H355"/>
  <c r="G355"/>
  <c r="F355"/>
  <c r="D355"/>
  <c r="C355"/>
  <c r="B355"/>
  <c r="B639"/>
  <c r="X354"/>
  <c r="W354"/>
  <c r="R354"/>
  <c r="S354"/>
  <c r="T354"/>
  <c r="O354"/>
  <c r="N354"/>
  <c r="M354"/>
  <c r="L354"/>
  <c r="K354"/>
  <c r="J354"/>
  <c r="I354"/>
  <c r="H354"/>
  <c r="G354"/>
  <c r="F354"/>
  <c r="D354"/>
  <c r="C354"/>
  <c r="B354"/>
  <c r="B638"/>
  <c r="X353"/>
  <c r="W353"/>
  <c r="R353"/>
  <c r="S353"/>
  <c r="T353"/>
  <c r="O353"/>
  <c r="N353"/>
  <c r="M353"/>
  <c r="L353"/>
  <c r="K353"/>
  <c r="J353"/>
  <c r="I353"/>
  <c r="H353"/>
  <c r="G353"/>
  <c r="F353"/>
  <c r="D353"/>
  <c r="C353"/>
  <c r="B353"/>
  <c r="B637"/>
  <c r="X352"/>
  <c r="W352"/>
  <c r="R352"/>
  <c r="S352"/>
  <c r="T352"/>
  <c r="O352"/>
  <c r="N352"/>
  <c r="M352"/>
  <c r="L352"/>
  <c r="K352"/>
  <c r="J352"/>
  <c r="I352"/>
  <c r="H352"/>
  <c r="G352"/>
  <c r="F352"/>
  <c r="D352"/>
  <c r="C352"/>
  <c r="B352"/>
  <c r="B636"/>
  <c r="X351"/>
  <c r="W351"/>
  <c r="R351"/>
  <c r="S351"/>
  <c r="T351"/>
  <c r="O351"/>
  <c r="N351"/>
  <c r="M351"/>
  <c r="L351"/>
  <c r="K351"/>
  <c r="J351"/>
  <c r="I351"/>
  <c r="H351"/>
  <c r="G351"/>
  <c r="F351"/>
  <c r="D351"/>
  <c r="C351"/>
  <c r="B351"/>
  <c r="B635"/>
  <c r="X350"/>
  <c r="W350"/>
  <c r="R350"/>
  <c r="S350"/>
  <c r="T350"/>
  <c r="O350"/>
  <c r="N350"/>
  <c r="M350"/>
  <c r="L350"/>
  <c r="K350"/>
  <c r="J350"/>
  <c r="I350"/>
  <c r="H350"/>
  <c r="G350"/>
  <c r="F350"/>
  <c r="D350"/>
  <c r="C350"/>
  <c r="B350"/>
  <c r="B634"/>
  <c r="X349"/>
  <c r="W349"/>
  <c r="R349"/>
  <c r="S349"/>
  <c r="T349"/>
  <c r="O349"/>
  <c r="N349"/>
  <c r="M349"/>
  <c r="L349"/>
  <c r="K349"/>
  <c r="J349"/>
  <c r="I349"/>
  <c r="H349"/>
  <c r="G349"/>
  <c r="F349"/>
  <c r="D349"/>
  <c r="C349"/>
  <c r="B349"/>
  <c r="B633"/>
  <c r="X348"/>
  <c r="W348"/>
  <c r="R348"/>
  <c r="S348"/>
  <c r="T348"/>
  <c r="O348"/>
  <c r="N348"/>
  <c r="M348"/>
  <c r="L348"/>
  <c r="K348"/>
  <c r="J348"/>
  <c r="I348"/>
  <c r="H348"/>
  <c r="G348"/>
  <c r="F348"/>
  <c r="D348"/>
  <c r="C348"/>
  <c r="B348"/>
  <c r="B632"/>
  <c r="X347"/>
  <c r="W347"/>
  <c r="R347"/>
  <c r="S347"/>
  <c r="T347"/>
  <c r="O347"/>
  <c r="N347"/>
  <c r="M347"/>
  <c r="L347"/>
  <c r="K347"/>
  <c r="J347"/>
  <c r="I347"/>
  <c r="H347"/>
  <c r="G347"/>
  <c r="F347"/>
  <c r="D347"/>
  <c r="C347"/>
  <c r="B347"/>
  <c r="B631"/>
  <c r="X346"/>
  <c r="W346"/>
  <c r="R346"/>
  <c r="S346"/>
  <c r="T346"/>
  <c r="O346"/>
  <c r="N346"/>
  <c r="M346"/>
  <c r="L346"/>
  <c r="K346"/>
  <c r="J346"/>
  <c r="I346"/>
  <c r="H346"/>
  <c r="G346"/>
  <c r="F346"/>
  <c r="D346"/>
  <c r="C346"/>
  <c r="B346"/>
  <c r="B630"/>
  <c r="X345"/>
  <c r="W345"/>
  <c r="R345"/>
  <c r="S345"/>
  <c r="T345"/>
  <c r="O345"/>
  <c r="N345"/>
  <c r="M345"/>
  <c r="L345"/>
  <c r="K345"/>
  <c r="J345"/>
  <c r="I345"/>
  <c r="H345"/>
  <c r="G345"/>
  <c r="F345"/>
  <c r="D345"/>
  <c r="C345"/>
  <c r="B345"/>
  <c r="B629"/>
  <c r="X344"/>
  <c r="W344"/>
  <c r="R344"/>
  <c r="S344"/>
  <c r="T344"/>
  <c r="O344"/>
  <c r="N344"/>
  <c r="M344"/>
  <c r="L344"/>
  <c r="K344"/>
  <c r="J344"/>
  <c r="I344"/>
  <c r="H344"/>
  <c r="G344"/>
  <c r="F344"/>
  <c r="D344"/>
  <c r="C344"/>
  <c r="B344"/>
  <c r="B628"/>
  <c r="X343"/>
  <c r="W343"/>
  <c r="R343"/>
  <c r="S343"/>
  <c r="T343"/>
  <c r="O343"/>
  <c r="N343"/>
  <c r="M343"/>
  <c r="L343"/>
  <c r="K343"/>
  <c r="J343"/>
  <c r="I343"/>
  <c r="H343"/>
  <c r="G343"/>
  <c r="F343"/>
  <c r="D343"/>
  <c r="C343"/>
  <c r="B343"/>
  <c r="B627"/>
  <c r="X342"/>
  <c r="W342"/>
  <c r="R342"/>
  <c r="S342"/>
  <c r="T342"/>
  <c r="O342"/>
  <c r="N342"/>
  <c r="M342"/>
  <c r="L342"/>
  <c r="K342"/>
  <c r="J342"/>
  <c r="I342"/>
  <c r="H342"/>
  <c r="G342"/>
  <c r="F342"/>
  <c r="D342"/>
  <c r="C342"/>
  <c r="B342"/>
  <c r="B626"/>
  <c r="X341"/>
  <c r="W341"/>
  <c r="R341"/>
  <c r="S341"/>
  <c r="T341"/>
  <c r="O341"/>
  <c r="N341"/>
  <c r="M341"/>
  <c r="L341"/>
  <c r="K341"/>
  <c r="J341"/>
  <c r="I341"/>
  <c r="H341"/>
  <c r="G341"/>
  <c r="F341"/>
  <c r="D341"/>
  <c r="C341"/>
  <c r="B341"/>
  <c r="B625"/>
  <c r="X340"/>
  <c r="W340"/>
  <c r="R340"/>
  <c r="S340"/>
  <c r="T340"/>
  <c r="O340"/>
  <c r="N340"/>
  <c r="M340"/>
  <c r="L340"/>
  <c r="K340"/>
  <c r="J340"/>
  <c r="I340"/>
  <c r="H340"/>
  <c r="G340"/>
  <c r="F340"/>
  <c r="D340"/>
  <c r="C340"/>
  <c r="B340"/>
  <c r="B624"/>
  <c r="X339"/>
  <c r="W339"/>
  <c r="R339"/>
  <c r="S339"/>
  <c r="T339"/>
  <c r="O339"/>
  <c r="N339"/>
  <c r="M339"/>
  <c r="L339"/>
  <c r="K339"/>
  <c r="J339"/>
  <c r="I339"/>
  <c r="H339"/>
  <c r="G339"/>
  <c r="F339"/>
  <c r="D339"/>
  <c r="C339"/>
  <c r="B339"/>
  <c r="B623"/>
  <c r="X338"/>
  <c r="W338"/>
  <c r="R338"/>
  <c r="S338"/>
  <c r="T338"/>
  <c r="O338"/>
  <c r="N338"/>
  <c r="M338"/>
  <c r="L338"/>
  <c r="K338"/>
  <c r="J338"/>
  <c r="I338"/>
  <c r="H338"/>
  <c r="G338"/>
  <c r="F338"/>
  <c r="D338"/>
  <c r="C338"/>
  <c r="B338"/>
  <c r="B622"/>
  <c r="X337"/>
  <c r="W337"/>
  <c r="R337"/>
  <c r="S337"/>
  <c r="T337"/>
  <c r="O337"/>
  <c r="N337"/>
  <c r="M337"/>
  <c r="L337"/>
  <c r="K337"/>
  <c r="J337"/>
  <c r="I337"/>
  <c r="H337"/>
  <c r="G337"/>
  <c r="F337"/>
  <c r="D337"/>
  <c r="C337"/>
  <c r="B337"/>
  <c r="X336"/>
  <c r="W336"/>
  <c r="R336"/>
  <c r="S336"/>
  <c r="T336"/>
  <c r="O336"/>
  <c r="N336"/>
  <c r="M336"/>
  <c r="L336"/>
  <c r="K336"/>
  <c r="J336"/>
  <c r="I336"/>
  <c r="H336"/>
  <c r="G336"/>
  <c r="F336"/>
  <c r="D336"/>
  <c r="C336"/>
  <c r="B336"/>
  <c r="B620"/>
  <c r="X335"/>
  <c r="W335"/>
  <c r="R335"/>
  <c r="S335"/>
  <c r="T335"/>
  <c r="O335"/>
  <c r="N335"/>
  <c r="M335"/>
  <c r="L335"/>
  <c r="K335"/>
  <c r="J335"/>
  <c r="I335"/>
  <c r="H335"/>
  <c r="G335"/>
  <c r="F335"/>
  <c r="D335"/>
  <c r="C335"/>
  <c r="B335"/>
  <c r="B619"/>
  <c r="X334"/>
  <c r="W334"/>
  <c r="R334"/>
  <c r="S334"/>
  <c r="T334"/>
  <c r="O334"/>
  <c r="N334"/>
  <c r="M334"/>
  <c r="L334"/>
  <c r="K334"/>
  <c r="J334"/>
  <c r="I334"/>
  <c r="H334"/>
  <c r="G334"/>
  <c r="F334"/>
  <c r="D334"/>
  <c r="C334"/>
  <c r="B334"/>
  <c r="B618"/>
  <c r="X333"/>
  <c r="W333"/>
  <c r="R333"/>
  <c r="S333"/>
  <c r="T333"/>
  <c r="O333"/>
  <c r="N333"/>
  <c r="M333"/>
  <c r="L333"/>
  <c r="K333"/>
  <c r="J333"/>
  <c r="I333"/>
  <c r="H333"/>
  <c r="G333"/>
  <c r="F333"/>
  <c r="D333"/>
  <c r="C333"/>
  <c r="B333"/>
  <c r="B617"/>
  <c r="X332"/>
  <c r="W332"/>
  <c r="R332"/>
  <c r="S332"/>
  <c r="T332"/>
  <c r="O332"/>
  <c r="N332"/>
  <c r="M332"/>
  <c r="L332"/>
  <c r="K332"/>
  <c r="J332"/>
  <c r="I332"/>
  <c r="H332"/>
  <c r="G332"/>
  <c r="F332"/>
  <c r="D332"/>
  <c r="C332"/>
  <c r="B332"/>
  <c r="B616"/>
  <c r="X331"/>
  <c r="W331"/>
  <c r="R331"/>
  <c r="S331"/>
  <c r="T331"/>
  <c r="O331"/>
  <c r="N331"/>
  <c r="M331"/>
  <c r="L331"/>
  <c r="K331"/>
  <c r="J331"/>
  <c r="I331"/>
  <c r="H331"/>
  <c r="G331"/>
  <c r="F331"/>
  <c r="D331"/>
  <c r="C331"/>
  <c r="B331"/>
  <c r="B615"/>
  <c r="X330"/>
  <c r="W330"/>
  <c r="R330"/>
  <c r="S330"/>
  <c r="T330"/>
  <c r="O330"/>
  <c r="N330"/>
  <c r="M330"/>
  <c r="L330"/>
  <c r="K330"/>
  <c r="J330"/>
  <c r="I330"/>
  <c r="H330"/>
  <c r="G330"/>
  <c r="F330"/>
  <c r="D330"/>
  <c r="C330"/>
  <c r="B330"/>
  <c r="B614"/>
  <c r="X329"/>
  <c r="W329"/>
  <c r="R329"/>
  <c r="S329"/>
  <c r="T329"/>
  <c r="O329"/>
  <c r="N329"/>
  <c r="M329"/>
  <c r="L329"/>
  <c r="K329"/>
  <c r="J329"/>
  <c r="I329"/>
  <c r="H329"/>
  <c r="G329"/>
  <c r="F329"/>
  <c r="D329"/>
  <c r="C329"/>
  <c r="B329"/>
  <c r="B613"/>
  <c r="X328"/>
  <c r="W328"/>
  <c r="R328"/>
  <c r="S328"/>
  <c r="T328"/>
  <c r="O328"/>
  <c r="N328"/>
  <c r="M328"/>
  <c r="L328"/>
  <c r="K328"/>
  <c r="J328"/>
  <c r="I328"/>
  <c r="H328"/>
  <c r="G328"/>
  <c r="F328"/>
  <c r="D328"/>
  <c r="C328"/>
  <c r="B328"/>
  <c r="B612"/>
  <c r="X327"/>
  <c r="W327"/>
  <c r="R327"/>
  <c r="S327"/>
  <c r="T327"/>
  <c r="O327"/>
  <c r="N327"/>
  <c r="M327"/>
  <c r="L327"/>
  <c r="K327"/>
  <c r="J327"/>
  <c r="I327"/>
  <c r="H327"/>
  <c r="G327"/>
  <c r="F327"/>
  <c r="D327"/>
  <c r="C327"/>
  <c r="B327"/>
  <c r="B611"/>
  <c r="X326"/>
  <c r="W326"/>
  <c r="R326"/>
  <c r="S326"/>
  <c r="T326"/>
  <c r="O326"/>
  <c r="N326"/>
  <c r="M326"/>
  <c r="L326"/>
  <c r="K326"/>
  <c r="J326"/>
  <c r="I326"/>
  <c r="H326"/>
  <c r="G326"/>
  <c r="F326"/>
  <c r="D326"/>
  <c r="C326"/>
  <c r="B326"/>
  <c r="X325"/>
  <c r="W325"/>
  <c r="R325"/>
  <c r="S325"/>
  <c r="T325"/>
  <c r="O325"/>
  <c r="N325"/>
  <c r="M325"/>
  <c r="L325"/>
  <c r="K325"/>
  <c r="J325"/>
  <c r="I325"/>
  <c r="H325"/>
  <c r="G325"/>
  <c r="F325"/>
  <c r="D325"/>
  <c r="C325"/>
  <c r="B325"/>
  <c r="B609"/>
  <c r="X324"/>
  <c r="W324"/>
  <c r="R324"/>
  <c r="S324"/>
  <c r="T324"/>
  <c r="O324"/>
  <c r="N324"/>
  <c r="M324"/>
  <c r="L324"/>
  <c r="K324"/>
  <c r="J324"/>
  <c r="I324"/>
  <c r="H324"/>
  <c r="G324"/>
  <c r="F324"/>
  <c r="D324"/>
  <c r="C324"/>
  <c r="B324"/>
  <c r="B608"/>
  <c r="X323"/>
  <c r="W323"/>
  <c r="R323"/>
  <c r="S323"/>
  <c r="T323"/>
  <c r="O323"/>
  <c r="N323"/>
  <c r="M323"/>
  <c r="L323"/>
  <c r="K323"/>
  <c r="J323"/>
  <c r="I323"/>
  <c r="H323"/>
  <c r="G323"/>
  <c r="F323"/>
  <c r="D323"/>
  <c r="C323"/>
  <c r="B323"/>
  <c r="B607"/>
  <c r="X322"/>
  <c r="W322"/>
  <c r="R322"/>
  <c r="S322"/>
  <c r="T322"/>
  <c r="O322"/>
  <c r="N322"/>
  <c r="M322"/>
  <c r="L322"/>
  <c r="K322"/>
  <c r="J322"/>
  <c r="I322"/>
  <c r="H322"/>
  <c r="G322"/>
  <c r="F322"/>
  <c r="D322"/>
  <c r="C322"/>
  <c r="B322"/>
  <c r="B606"/>
  <c r="X321"/>
  <c r="W321"/>
  <c r="R321"/>
  <c r="S321"/>
  <c r="T321"/>
  <c r="O321"/>
  <c r="N321"/>
  <c r="M321"/>
  <c r="L321"/>
  <c r="K321"/>
  <c r="J321"/>
  <c r="I321"/>
  <c r="H321"/>
  <c r="G321"/>
  <c r="F321"/>
  <c r="D321"/>
  <c r="C321"/>
  <c r="B321"/>
  <c r="B605"/>
  <c r="X320"/>
  <c r="W320"/>
  <c r="R320"/>
  <c r="S320"/>
  <c r="T320"/>
  <c r="O320"/>
  <c r="N320"/>
  <c r="M320"/>
  <c r="L320"/>
  <c r="K320"/>
  <c r="J320"/>
  <c r="I320"/>
  <c r="H320"/>
  <c r="G320"/>
  <c r="F320"/>
  <c r="D320"/>
  <c r="C320"/>
  <c r="B320"/>
  <c r="B603"/>
  <c r="X319"/>
  <c r="W319"/>
  <c r="R319"/>
  <c r="R385"/>
  <c r="O319"/>
  <c r="N319"/>
  <c r="M319"/>
  <c r="L319"/>
  <c r="K319"/>
  <c r="J319"/>
  <c r="I319"/>
  <c r="H319"/>
  <c r="G319"/>
  <c r="F319"/>
  <c r="D319"/>
  <c r="C319"/>
  <c r="B319"/>
  <c r="B602"/>
  <c r="X317"/>
  <c r="X600"/>
  <c r="R317"/>
  <c r="S317"/>
  <c r="T317"/>
  <c r="E317"/>
  <c r="X316"/>
  <c r="X599"/>
  <c r="R316"/>
  <c r="S316"/>
  <c r="T316"/>
  <c r="E316"/>
  <c r="X315"/>
  <c r="X598"/>
  <c r="R315"/>
  <c r="S315"/>
  <c r="T315"/>
  <c r="E315"/>
  <c r="X314"/>
  <c r="X597"/>
  <c r="R314"/>
  <c r="S314"/>
  <c r="T314"/>
  <c r="E314"/>
  <c r="X313"/>
  <c r="X596"/>
  <c r="R313"/>
  <c r="S313"/>
  <c r="T313"/>
  <c r="E313"/>
  <c r="X312"/>
  <c r="X595"/>
  <c r="R312"/>
  <c r="S312"/>
  <c r="T312"/>
  <c r="E312"/>
  <c r="X311"/>
  <c r="X594"/>
  <c r="R311"/>
  <c r="S311"/>
  <c r="T311"/>
  <c r="E311"/>
  <c r="X310"/>
  <c r="X593"/>
  <c r="R310"/>
  <c r="S310"/>
  <c r="T310"/>
  <c r="E310"/>
  <c r="X309"/>
  <c r="X592"/>
  <c r="R309"/>
  <c r="S309"/>
  <c r="T309"/>
  <c r="E309"/>
  <c r="X308"/>
  <c r="X591"/>
  <c r="R308"/>
  <c r="S308"/>
  <c r="T308"/>
  <c r="E308"/>
  <c r="X307"/>
  <c r="X590"/>
  <c r="R307"/>
  <c r="S307"/>
  <c r="T307"/>
  <c r="E307"/>
  <c r="X306"/>
  <c r="X589"/>
  <c r="R306"/>
  <c r="S306"/>
  <c r="T306"/>
  <c r="E306"/>
  <c r="X305"/>
  <c r="X588"/>
  <c r="R305"/>
  <c r="S305"/>
  <c r="T305"/>
  <c r="E305"/>
  <c r="X304"/>
  <c r="X587"/>
  <c r="R304"/>
  <c r="S304"/>
  <c r="T304"/>
  <c r="E304"/>
  <c r="X303"/>
  <c r="X586"/>
  <c r="R303"/>
  <c r="S303"/>
  <c r="T303"/>
  <c r="E303"/>
  <c r="X302"/>
  <c r="X585"/>
  <c r="R302"/>
  <c r="S302"/>
  <c r="T302"/>
  <c r="E302"/>
  <c r="X301"/>
  <c r="X584"/>
  <c r="R301"/>
  <c r="S301"/>
  <c r="T301"/>
  <c r="E301"/>
  <c r="X300"/>
  <c r="X583"/>
  <c r="R300"/>
  <c r="S300"/>
  <c r="T300"/>
  <c r="E300"/>
  <c r="X299"/>
  <c r="X582"/>
  <c r="R299"/>
  <c r="S299"/>
  <c r="T299"/>
  <c r="E299"/>
  <c r="X298"/>
  <c r="X581"/>
  <c r="R298"/>
  <c r="S298"/>
  <c r="T298"/>
  <c r="E298"/>
  <c r="X297"/>
  <c r="X580"/>
  <c r="R297"/>
  <c r="S297"/>
  <c r="T297"/>
  <c r="E297"/>
  <c r="X296"/>
  <c r="X579"/>
  <c r="R296"/>
  <c r="S296"/>
  <c r="T296"/>
  <c r="E296"/>
  <c r="X295"/>
  <c r="X578"/>
  <c r="R295"/>
  <c r="S295"/>
  <c r="T295"/>
  <c r="L295"/>
  <c r="L578"/>
  <c r="K295"/>
  <c r="K578"/>
  <c r="E295"/>
  <c r="X294"/>
  <c r="X577"/>
  <c r="R294"/>
  <c r="S294"/>
  <c r="T294"/>
  <c r="E294"/>
  <c r="X293"/>
  <c r="X576"/>
  <c r="R293"/>
  <c r="S293"/>
  <c r="T293"/>
  <c r="E293"/>
  <c r="X292"/>
  <c r="X575"/>
  <c r="R292"/>
  <c r="S292"/>
  <c r="T292"/>
  <c r="E292"/>
  <c r="X291"/>
  <c r="X574"/>
  <c r="R291"/>
  <c r="S291"/>
  <c r="T291"/>
  <c r="E291"/>
  <c r="X290"/>
  <c r="X573"/>
  <c r="R290"/>
  <c r="S290"/>
  <c r="T290"/>
  <c r="E290"/>
  <c r="X289"/>
  <c r="X572"/>
  <c r="R289"/>
  <c r="S289"/>
  <c r="T289"/>
  <c r="E289"/>
  <c r="X288"/>
  <c r="X571"/>
  <c r="R288"/>
  <c r="S288"/>
  <c r="T288"/>
  <c r="E288"/>
  <c r="X287"/>
  <c r="X570"/>
  <c r="R287"/>
  <c r="S287"/>
  <c r="T287"/>
  <c r="E287"/>
  <c r="X286"/>
  <c r="X569"/>
  <c r="R286"/>
  <c r="S286"/>
  <c r="T286"/>
  <c r="X285"/>
  <c r="X568"/>
  <c r="R285"/>
  <c r="S285"/>
  <c r="T285"/>
  <c r="E285"/>
  <c r="E286"/>
  <c r="X284"/>
  <c r="X567"/>
  <c r="R284"/>
  <c r="S284"/>
  <c r="T284"/>
  <c r="E284"/>
  <c r="X283"/>
  <c r="X566"/>
  <c r="R283"/>
  <c r="S283"/>
  <c r="T283"/>
  <c r="E283"/>
  <c r="X282"/>
  <c r="X565"/>
  <c r="R282"/>
  <c r="S282"/>
  <c r="T282"/>
  <c r="E282"/>
  <c r="X281"/>
  <c r="X564"/>
  <c r="R281"/>
  <c r="S281"/>
  <c r="T281"/>
  <c r="E281"/>
  <c r="X280"/>
  <c r="X563"/>
  <c r="R280"/>
  <c r="S280"/>
  <c r="T280"/>
  <c r="E280"/>
  <c r="X279"/>
  <c r="X562"/>
  <c r="R279"/>
  <c r="S279"/>
  <c r="T279"/>
  <c r="E279"/>
  <c r="X278"/>
  <c r="X561"/>
  <c r="R278"/>
  <c r="S278"/>
  <c r="T278"/>
  <c r="E278"/>
  <c r="X277"/>
  <c r="X560"/>
  <c r="R277"/>
  <c r="S277"/>
  <c r="T277"/>
  <c r="L277"/>
  <c r="L560"/>
  <c r="K277"/>
  <c r="K560"/>
  <c r="E277"/>
  <c r="X276"/>
  <c r="X559"/>
  <c r="R276"/>
  <c r="S276"/>
  <c r="T276"/>
  <c r="E276"/>
  <c r="X275"/>
  <c r="X558"/>
  <c r="R275"/>
  <c r="S275"/>
  <c r="T275"/>
  <c r="E275"/>
  <c r="X274"/>
  <c r="X557"/>
  <c r="R274"/>
  <c r="S274"/>
  <c r="T274"/>
  <c r="E274"/>
  <c r="X273"/>
  <c r="X556"/>
  <c r="R273"/>
  <c r="S273"/>
  <c r="T273"/>
  <c r="E273"/>
  <c r="X272"/>
  <c r="X555"/>
  <c r="R272"/>
  <c r="S272"/>
  <c r="T272"/>
  <c r="E272"/>
  <c r="X271"/>
  <c r="X554"/>
  <c r="R271"/>
  <c r="S271"/>
  <c r="T271"/>
  <c r="L271"/>
  <c r="L554"/>
  <c r="K271"/>
  <c r="K554"/>
  <c r="E271"/>
  <c r="X270"/>
  <c r="X553"/>
  <c r="R270"/>
  <c r="S270"/>
  <c r="T270"/>
  <c r="E270"/>
  <c r="X269"/>
  <c r="X552"/>
  <c r="R269"/>
  <c r="S269"/>
  <c r="T269"/>
  <c r="E269"/>
  <c r="X268"/>
  <c r="X551"/>
  <c r="R268"/>
  <c r="S268"/>
  <c r="T268"/>
  <c r="E268"/>
  <c r="X267"/>
  <c r="X550"/>
  <c r="R267"/>
  <c r="S267"/>
  <c r="T267"/>
  <c r="E267"/>
  <c r="X266"/>
  <c r="X549"/>
  <c r="R266"/>
  <c r="S266"/>
  <c r="T266"/>
  <c r="E266"/>
  <c r="X265"/>
  <c r="X548"/>
  <c r="R265"/>
  <c r="S265"/>
  <c r="T265"/>
  <c r="E265"/>
  <c r="X264"/>
  <c r="X547"/>
  <c r="R264"/>
  <c r="S264"/>
  <c r="T264"/>
  <c r="E264"/>
  <c r="X263"/>
  <c r="X546"/>
  <c r="R263"/>
  <c r="S263"/>
  <c r="T263"/>
  <c r="E263"/>
  <c r="X262"/>
  <c r="X545"/>
  <c r="R262"/>
  <c r="S262"/>
  <c r="T262"/>
  <c r="E262"/>
  <c r="X261"/>
  <c r="X544"/>
  <c r="R261"/>
  <c r="S261"/>
  <c r="T261"/>
  <c r="E261"/>
  <c r="X260"/>
  <c r="X543"/>
  <c r="R260"/>
  <c r="S260"/>
  <c r="T260"/>
  <c r="E260"/>
  <c r="X259"/>
  <c r="X542"/>
  <c r="R259"/>
  <c r="S259"/>
  <c r="T259"/>
  <c r="E259"/>
  <c r="X258"/>
  <c r="X541"/>
  <c r="R258"/>
  <c r="S258"/>
  <c r="T258"/>
  <c r="E258"/>
  <c r="X257"/>
  <c r="X540"/>
  <c r="R257"/>
  <c r="S257"/>
  <c r="T257"/>
  <c r="E257"/>
  <c r="X256"/>
  <c r="X539"/>
  <c r="R256"/>
  <c r="S256"/>
  <c r="T256"/>
  <c r="E256"/>
  <c r="X255"/>
  <c r="X538"/>
  <c r="R255"/>
  <c r="S255"/>
  <c r="T255"/>
  <c r="E255"/>
  <c r="X254"/>
  <c r="X537"/>
  <c r="R254"/>
  <c r="S254"/>
  <c r="T254"/>
  <c r="E254"/>
  <c r="X253"/>
  <c r="X536"/>
  <c r="R253"/>
  <c r="S253"/>
  <c r="T253"/>
  <c r="E253"/>
  <c r="X252"/>
  <c r="X535"/>
  <c r="R252"/>
  <c r="S252"/>
  <c r="T252"/>
  <c r="E252"/>
  <c r="X251"/>
  <c r="X534"/>
  <c r="R251"/>
  <c r="S251"/>
  <c r="T251"/>
  <c r="E251"/>
  <c r="X250"/>
  <c r="X533"/>
  <c r="R250"/>
  <c r="S250"/>
  <c r="T250"/>
  <c r="E250"/>
  <c r="X249"/>
  <c r="X532"/>
  <c r="R249"/>
  <c r="S249"/>
  <c r="T249"/>
  <c r="E249"/>
  <c r="X248"/>
  <c r="X531"/>
  <c r="R248"/>
  <c r="S248"/>
  <c r="T248"/>
  <c r="E248"/>
  <c r="X247"/>
  <c r="X530"/>
  <c r="R247"/>
  <c r="S247"/>
  <c r="T247"/>
  <c r="R318"/>
  <c r="E247"/>
  <c r="R245"/>
  <c r="S245"/>
  <c r="T245"/>
  <c r="O245"/>
  <c r="N245"/>
  <c r="M245"/>
  <c r="L245"/>
  <c r="K245"/>
  <c r="J245"/>
  <c r="I245"/>
  <c r="H245"/>
  <c r="G245"/>
  <c r="F245"/>
  <c r="D245"/>
  <c r="C245"/>
  <c r="B245"/>
  <c r="R244"/>
  <c r="S244"/>
  <c r="T244"/>
  <c r="O244"/>
  <c r="N244"/>
  <c r="M244"/>
  <c r="L244"/>
  <c r="K244"/>
  <c r="J244"/>
  <c r="I244"/>
  <c r="H244"/>
  <c r="G244"/>
  <c r="F244"/>
  <c r="D244"/>
  <c r="C244"/>
  <c r="B244"/>
  <c r="R243"/>
  <c r="S243"/>
  <c r="T243"/>
  <c r="O243"/>
  <c r="N243"/>
  <c r="M243"/>
  <c r="L243"/>
  <c r="K243"/>
  <c r="J243"/>
  <c r="I243"/>
  <c r="H243"/>
  <c r="G243"/>
  <c r="F243"/>
  <c r="D243"/>
  <c r="C243"/>
  <c r="B243"/>
  <c r="R242"/>
  <c r="S242"/>
  <c r="T242"/>
  <c r="O242"/>
  <c r="N242"/>
  <c r="M242"/>
  <c r="L242"/>
  <c r="K242"/>
  <c r="J242"/>
  <c r="I242"/>
  <c r="H242"/>
  <c r="G242"/>
  <c r="F242"/>
  <c r="D242"/>
  <c r="C242"/>
  <c r="B242"/>
  <c r="R241"/>
  <c r="S241"/>
  <c r="T241"/>
  <c r="O241"/>
  <c r="N241"/>
  <c r="M241"/>
  <c r="L241"/>
  <c r="K241"/>
  <c r="J241"/>
  <c r="I241"/>
  <c r="H241"/>
  <c r="G241"/>
  <c r="F241"/>
  <c r="D241"/>
  <c r="C241"/>
  <c r="B241"/>
  <c r="R240"/>
  <c r="S240"/>
  <c r="T240"/>
  <c r="O240"/>
  <c r="N240"/>
  <c r="M240"/>
  <c r="L240"/>
  <c r="K240"/>
  <c r="J240"/>
  <c r="I240"/>
  <c r="H240"/>
  <c r="G240"/>
  <c r="F240"/>
  <c r="D240"/>
  <c r="C240"/>
  <c r="B240"/>
  <c r="R239"/>
  <c r="S239"/>
  <c r="T239"/>
  <c r="O239"/>
  <c r="N239"/>
  <c r="M239"/>
  <c r="L239"/>
  <c r="K239"/>
  <c r="J239"/>
  <c r="I239"/>
  <c r="H239"/>
  <c r="G239"/>
  <c r="F239"/>
  <c r="D239"/>
  <c r="C239"/>
  <c r="B239"/>
  <c r="R238"/>
  <c r="S238"/>
  <c r="T238"/>
  <c r="O238"/>
  <c r="N238"/>
  <c r="M238"/>
  <c r="L238"/>
  <c r="K238"/>
  <c r="J238"/>
  <c r="I238"/>
  <c r="H238"/>
  <c r="G238"/>
  <c r="F238"/>
  <c r="D238"/>
  <c r="C238"/>
  <c r="B238"/>
  <c r="R237"/>
  <c r="S237"/>
  <c r="T237"/>
  <c r="O237"/>
  <c r="N237"/>
  <c r="M237"/>
  <c r="L237"/>
  <c r="K237"/>
  <c r="J237"/>
  <c r="I237"/>
  <c r="H237"/>
  <c r="G237"/>
  <c r="F237"/>
  <c r="D237"/>
  <c r="C237"/>
  <c r="B237"/>
  <c r="R236"/>
  <c r="S236"/>
  <c r="T236"/>
  <c r="O236"/>
  <c r="N236"/>
  <c r="M236"/>
  <c r="L236"/>
  <c r="K236"/>
  <c r="J236"/>
  <c r="I236"/>
  <c r="H236"/>
  <c r="G236"/>
  <c r="F236"/>
  <c r="D236"/>
  <c r="C236"/>
  <c r="B236"/>
  <c r="R235"/>
  <c r="S235"/>
  <c r="T235"/>
  <c r="O235"/>
  <c r="N235"/>
  <c r="M235"/>
  <c r="L235"/>
  <c r="K235"/>
  <c r="J235"/>
  <c r="I235"/>
  <c r="H235"/>
  <c r="G235"/>
  <c r="F235"/>
  <c r="D235"/>
  <c r="C235"/>
  <c r="B235"/>
  <c r="R234"/>
  <c r="S234"/>
  <c r="T234"/>
  <c r="O234"/>
  <c r="O517"/>
  <c r="N234"/>
  <c r="M234"/>
  <c r="M517"/>
  <c r="L234"/>
  <c r="K234"/>
  <c r="K517"/>
  <c r="J234"/>
  <c r="I234"/>
  <c r="I517"/>
  <c r="H234"/>
  <c r="G234"/>
  <c r="G517"/>
  <c r="F234"/>
  <c r="D234"/>
  <c r="C234"/>
  <c r="C517"/>
  <c r="B234"/>
  <c r="R233"/>
  <c r="S233"/>
  <c r="T233"/>
  <c r="O233"/>
  <c r="O516"/>
  <c r="N233"/>
  <c r="M233"/>
  <c r="M516"/>
  <c r="L233"/>
  <c r="K233"/>
  <c r="K516"/>
  <c r="J233"/>
  <c r="I233"/>
  <c r="I516"/>
  <c r="H233"/>
  <c r="G233"/>
  <c r="G516"/>
  <c r="F233"/>
  <c r="D233"/>
  <c r="C233"/>
  <c r="C516"/>
  <c r="B233"/>
  <c r="R232"/>
  <c r="S232"/>
  <c r="T232"/>
  <c r="O232"/>
  <c r="O515"/>
  <c r="N232"/>
  <c r="M232"/>
  <c r="M515"/>
  <c r="L232"/>
  <c r="K232"/>
  <c r="K515"/>
  <c r="J232"/>
  <c r="I232"/>
  <c r="I515"/>
  <c r="H232"/>
  <c r="G232"/>
  <c r="G515"/>
  <c r="F232"/>
  <c r="D232"/>
  <c r="C232"/>
  <c r="C515"/>
  <c r="B232"/>
  <c r="R231"/>
  <c r="S231"/>
  <c r="T231"/>
  <c r="O231"/>
  <c r="O514"/>
  <c r="N231"/>
  <c r="M231"/>
  <c r="M514"/>
  <c r="L231"/>
  <c r="K231"/>
  <c r="K514"/>
  <c r="J231"/>
  <c r="I231"/>
  <c r="I514"/>
  <c r="H231"/>
  <c r="G231"/>
  <c r="G514"/>
  <c r="F231"/>
  <c r="D231"/>
  <c r="C231"/>
  <c r="C514"/>
  <c r="B231"/>
  <c r="R230"/>
  <c r="S230"/>
  <c r="T230"/>
  <c r="O230"/>
  <c r="O513"/>
  <c r="N230"/>
  <c r="M230"/>
  <c r="M513"/>
  <c r="L230"/>
  <c r="K230"/>
  <c r="K513"/>
  <c r="J230"/>
  <c r="I230"/>
  <c r="I513"/>
  <c r="H230"/>
  <c r="G230"/>
  <c r="G513"/>
  <c r="F230"/>
  <c r="D230"/>
  <c r="C230"/>
  <c r="C513"/>
  <c r="B230"/>
  <c r="R229"/>
  <c r="S229"/>
  <c r="T229"/>
  <c r="O229"/>
  <c r="O512"/>
  <c r="N229"/>
  <c r="M229"/>
  <c r="M512"/>
  <c r="L229"/>
  <c r="K229"/>
  <c r="K512"/>
  <c r="J229"/>
  <c r="I229"/>
  <c r="I512"/>
  <c r="H229"/>
  <c r="G229"/>
  <c r="G512"/>
  <c r="F229"/>
  <c r="D229"/>
  <c r="C229"/>
  <c r="C512"/>
  <c r="B229"/>
  <c r="R228"/>
  <c r="S228"/>
  <c r="T228"/>
  <c r="O228"/>
  <c r="O511"/>
  <c r="N228"/>
  <c r="M228"/>
  <c r="M511"/>
  <c r="J228"/>
  <c r="I228"/>
  <c r="I511"/>
  <c r="H228"/>
  <c r="G228"/>
  <c r="G511"/>
  <c r="F228"/>
  <c r="D228"/>
  <c r="C228"/>
  <c r="C511"/>
  <c r="B228"/>
  <c r="R227"/>
  <c r="S227"/>
  <c r="T227"/>
  <c r="O227"/>
  <c r="O510"/>
  <c r="N227"/>
  <c r="M227"/>
  <c r="M510"/>
  <c r="L227"/>
  <c r="K227"/>
  <c r="K510"/>
  <c r="J227"/>
  <c r="I227"/>
  <c r="I510"/>
  <c r="H227"/>
  <c r="G227"/>
  <c r="G510"/>
  <c r="F227"/>
  <c r="D227"/>
  <c r="C227"/>
  <c r="C510"/>
  <c r="B227"/>
  <c r="R226"/>
  <c r="S226"/>
  <c r="T226"/>
  <c r="O226"/>
  <c r="O509"/>
  <c r="N226"/>
  <c r="M226"/>
  <c r="M509"/>
  <c r="L226"/>
  <c r="K226"/>
  <c r="K509"/>
  <c r="J226"/>
  <c r="I226"/>
  <c r="I509"/>
  <c r="H226"/>
  <c r="G226"/>
  <c r="G509"/>
  <c r="F226"/>
  <c r="D226"/>
  <c r="C226"/>
  <c r="C509"/>
  <c r="B226"/>
  <c r="R225"/>
  <c r="S225"/>
  <c r="T225"/>
  <c r="O225"/>
  <c r="O508"/>
  <c r="N225"/>
  <c r="M225"/>
  <c r="M508"/>
  <c r="L225"/>
  <c r="K225"/>
  <c r="K508"/>
  <c r="J225"/>
  <c r="I225"/>
  <c r="I508"/>
  <c r="H225"/>
  <c r="G225"/>
  <c r="G508"/>
  <c r="F225"/>
  <c r="D225"/>
  <c r="C225"/>
  <c r="C508"/>
  <c r="B225"/>
  <c r="R224"/>
  <c r="S224"/>
  <c r="T224"/>
  <c r="O224"/>
  <c r="O507"/>
  <c r="N224"/>
  <c r="M224"/>
  <c r="M507"/>
  <c r="L224"/>
  <c r="K224"/>
  <c r="K507"/>
  <c r="J224"/>
  <c r="I224"/>
  <c r="I507"/>
  <c r="H224"/>
  <c r="G224"/>
  <c r="G507"/>
  <c r="F224"/>
  <c r="D224"/>
  <c r="C224"/>
  <c r="C507"/>
  <c r="B224"/>
  <c r="R223"/>
  <c r="S223"/>
  <c r="T223"/>
  <c r="O223"/>
  <c r="O506"/>
  <c r="N223"/>
  <c r="M223"/>
  <c r="M506"/>
  <c r="J223"/>
  <c r="I223"/>
  <c r="I506"/>
  <c r="H223"/>
  <c r="G223"/>
  <c r="G506"/>
  <c r="F223"/>
  <c r="D223"/>
  <c r="C223"/>
  <c r="C506"/>
  <c r="B223"/>
  <c r="R222"/>
  <c r="S222"/>
  <c r="T222"/>
  <c r="O222"/>
  <c r="O505"/>
  <c r="N222"/>
  <c r="M222"/>
  <c r="M505"/>
  <c r="L222"/>
  <c r="K222"/>
  <c r="K505"/>
  <c r="J222"/>
  <c r="I222"/>
  <c r="I505"/>
  <c r="H222"/>
  <c r="G222"/>
  <c r="G505"/>
  <c r="F222"/>
  <c r="D222"/>
  <c r="C222"/>
  <c r="C505"/>
  <c r="B222"/>
  <c r="R221"/>
  <c r="S221"/>
  <c r="T221"/>
  <c r="O221"/>
  <c r="O504"/>
  <c r="N221"/>
  <c r="M221"/>
  <c r="M504"/>
  <c r="L221"/>
  <c r="K221"/>
  <c r="K504"/>
  <c r="J221"/>
  <c r="I221"/>
  <c r="I504"/>
  <c r="H221"/>
  <c r="G221"/>
  <c r="G504"/>
  <c r="F221"/>
  <c r="D221"/>
  <c r="C221"/>
  <c r="C504"/>
  <c r="B221"/>
  <c r="R220"/>
  <c r="S220"/>
  <c r="T220"/>
  <c r="O220"/>
  <c r="O503"/>
  <c r="N220"/>
  <c r="M220"/>
  <c r="M503"/>
  <c r="L220"/>
  <c r="K220"/>
  <c r="K503"/>
  <c r="J220"/>
  <c r="I220"/>
  <c r="I503"/>
  <c r="H220"/>
  <c r="G220"/>
  <c r="G503"/>
  <c r="F220"/>
  <c r="D220"/>
  <c r="C220"/>
  <c r="C503"/>
  <c r="B220"/>
  <c r="R219"/>
  <c r="S219"/>
  <c r="T219"/>
  <c r="O219"/>
  <c r="O502"/>
  <c r="N219"/>
  <c r="M219"/>
  <c r="M502"/>
  <c r="L219"/>
  <c r="K219"/>
  <c r="K502"/>
  <c r="J219"/>
  <c r="I219"/>
  <c r="I502"/>
  <c r="H219"/>
  <c r="G219"/>
  <c r="G502"/>
  <c r="F219"/>
  <c r="D219"/>
  <c r="C219"/>
  <c r="C502"/>
  <c r="B219"/>
  <c r="R218"/>
  <c r="S218"/>
  <c r="T218"/>
  <c r="O218"/>
  <c r="O501"/>
  <c r="N218"/>
  <c r="M218"/>
  <c r="M501"/>
  <c r="L218"/>
  <c r="K218"/>
  <c r="K501"/>
  <c r="J218"/>
  <c r="I218"/>
  <c r="I501"/>
  <c r="H218"/>
  <c r="G218"/>
  <c r="G501"/>
  <c r="F218"/>
  <c r="D218"/>
  <c r="C218"/>
  <c r="C501"/>
  <c r="B218"/>
  <c r="R217"/>
  <c r="S217"/>
  <c r="T217"/>
  <c r="O217"/>
  <c r="O500"/>
  <c r="N217"/>
  <c r="M217"/>
  <c r="M500"/>
  <c r="L217"/>
  <c r="K217"/>
  <c r="K500"/>
  <c r="J217"/>
  <c r="I217"/>
  <c r="I500"/>
  <c r="H217"/>
  <c r="G217"/>
  <c r="G500"/>
  <c r="F217"/>
  <c r="D217"/>
  <c r="C217"/>
  <c r="C500"/>
  <c r="B217"/>
  <c r="R216"/>
  <c r="S216"/>
  <c r="T216"/>
  <c r="O216"/>
  <c r="O499"/>
  <c r="N216"/>
  <c r="M216"/>
  <c r="M499"/>
  <c r="L216"/>
  <c r="K216"/>
  <c r="K499"/>
  <c r="J216"/>
  <c r="I216"/>
  <c r="I499"/>
  <c r="H216"/>
  <c r="G216"/>
  <c r="G499"/>
  <c r="F216"/>
  <c r="D216"/>
  <c r="C216"/>
  <c r="C499"/>
  <c r="B216"/>
  <c r="R215"/>
  <c r="S215"/>
  <c r="T215"/>
  <c r="O215"/>
  <c r="O498"/>
  <c r="N215"/>
  <c r="M215"/>
  <c r="M498"/>
  <c r="L215"/>
  <c r="K215"/>
  <c r="K498"/>
  <c r="J215"/>
  <c r="I215"/>
  <c r="I498"/>
  <c r="H215"/>
  <c r="G215"/>
  <c r="G498"/>
  <c r="F215"/>
  <c r="D215"/>
  <c r="C215"/>
  <c r="C498"/>
  <c r="B215"/>
  <c r="R214"/>
  <c r="S214"/>
  <c r="T214"/>
  <c r="O214"/>
  <c r="O497"/>
  <c r="N214"/>
  <c r="M214"/>
  <c r="M497"/>
  <c r="L214"/>
  <c r="K214"/>
  <c r="K497"/>
  <c r="J214"/>
  <c r="J497"/>
  <c r="I214"/>
  <c r="I497"/>
  <c r="H214"/>
  <c r="H497"/>
  <c r="G214"/>
  <c r="G497"/>
  <c r="F214"/>
  <c r="F497"/>
  <c r="D214"/>
  <c r="D497"/>
  <c r="C214"/>
  <c r="C497"/>
  <c r="B214"/>
  <c r="B497"/>
  <c r="R213"/>
  <c r="S213"/>
  <c r="T213"/>
  <c r="O213"/>
  <c r="N213"/>
  <c r="N496"/>
  <c r="M213"/>
  <c r="L213"/>
  <c r="L496"/>
  <c r="K213"/>
  <c r="J213"/>
  <c r="J496"/>
  <c r="I213"/>
  <c r="H213"/>
  <c r="H496"/>
  <c r="G213"/>
  <c r="F213"/>
  <c r="F496"/>
  <c r="D213"/>
  <c r="D496"/>
  <c r="C213"/>
  <c r="B213"/>
  <c r="B496"/>
  <c r="R212"/>
  <c r="S212"/>
  <c r="T212"/>
  <c r="O212"/>
  <c r="N212"/>
  <c r="N495"/>
  <c r="M212"/>
  <c r="L212"/>
  <c r="L495"/>
  <c r="K212"/>
  <c r="J212"/>
  <c r="J495"/>
  <c r="I212"/>
  <c r="H212"/>
  <c r="H495"/>
  <c r="G212"/>
  <c r="F212"/>
  <c r="F495"/>
  <c r="D212"/>
  <c r="D495"/>
  <c r="C212"/>
  <c r="B212"/>
  <c r="B495"/>
  <c r="R211"/>
  <c r="S211"/>
  <c r="T211"/>
  <c r="O211"/>
  <c r="N211"/>
  <c r="N494"/>
  <c r="M211"/>
  <c r="L211"/>
  <c r="L494"/>
  <c r="K211"/>
  <c r="J211"/>
  <c r="J494"/>
  <c r="I211"/>
  <c r="H211"/>
  <c r="H494"/>
  <c r="G211"/>
  <c r="F211"/>
  <c r="F494"/>
  <c r="D211"/>
  <c r="D494"/>
  <c r="C211"/>
  <c r="B211"/>
  <c r="B494"/>
  <c r="R210"/>
  <c r="S210"/>
  <c r="T210"/>
  <c r="O210"/>
  <c r="N210"/>
  <c r="N493"/>
  <c r="M210"/>
  <c r="L210"/>
  <c r="L493"/>
  <c r="K210"/>
  <c r="J210"/>
  <c r="J493"/>
  <c r="I210"/>
  <c r="H210"/>
  <c r="H493"/>
  <c r="G210"/>
  <c r="F210"/>
  <c r="F493"/>
  <c r="D210"/>
  <c r="D493"/>
  <c r="C210"/>
  <c r="B210"/>
  <c r="B493"/>
  <c r="R209"/>
  <c r="S209"/>
  <c r="T209"/>
  <c r="O209"/>
  <c r="N209"/>
  <c r="N492"/>
  <c r="M209"/>
  <c r="L209"/>
  <c r="L492"/>
  <c r="K209"/>
  <c r="J209"/>
  <c r="J492"/>
  <c r="I209"/>
  <c r="H209"/>
  <c r="H492"/>
  <c r="G209"/>
  <c r="F209"/>
  <c r="F492"/>
  <c r="D209"/>
  <c r="D492"/>
  <c r="C209"/>
  <c r="B209"/>
  <c r="B492"/>
  <c r="R208"/>
  <c r="S208"/>
  <c r="T208"/>
  <c r="O208"/>
  <c r="N208"/>
  <c r="N491"/>
  <c r="M208"/>
  <c r="L208"/>
  <c r="L491"/>
  <c r="K208"/>
  <c r="J208"/>
  <c r="J491"/>
  <c r="I208"/>
  <c r="H208"/>
  <c r="H491"/>
  <c r="G208"/>
  <c r="F208"/>
  <c r="F491"/>
  <c r="D208"/>
  <c r="D491"/>
  <c r="C208"/>
  <c r="B208"/>
  <c r="B491"/>
  <c r="R207"/>
  <c r="S207"/>
  <c r="T207"/>
  <c r="O207"/>
  <c r="N207"/>
  <c r="N490"/>
  <c r="M207"/>
  <c r="L207"/>
  <c r="L490"/>
  <c r="K207"/>
  <c r="J207"/>
  <c r="J490"/>
  <c r="I207"/>
  <c r="H207"/>
  <c r="H490"/>
  <c r="G207"/>
  <c r="F207"/>
  <c r="F490"/>
  <c r="D207"/>
  <c r="D490"/>
  <c r="C207"/>
  <c r="B207"/>
  <c r="B490"/>
  <c r="R206"/>
  <c r="S206"/>
  <c r="T206"/>
  <c r="O206"/>
  <c r="N206"/>
  <c r="N489"/>
  <c r="M206"/>
  <c r="L206"/>
  <c r="L489"/>
  <c r="K206"/>
  <c r="J206"/>
  <c r="J489"/>
  <c r="I206"/>
  <c r="H206"/>
  <c r="H489"/>
  <c r="G206"/>
  <c r="F206"/>
  <c r="F489"/>
  <c r="D206"/>
  <c r="D489"/>
  <c r="C206"/>
  <c r="B206"/>
  <c r="B489"/>
  <c r="R205"/>
  <c r="S205"/>
  <c r="T205"/>
  <c r="O205"/>
  <c r="N205"/>
  <c r="N488"/>
  <c r="M205"/>
  <c r="J205"/>
  <c r="J488"/>
  <c r="I205"/>
  <c r="H205"/>
  <c r="H488"/>
  <c r="G205"/>
  <c r="F205"/>
  <c r="F488"/>
  <c r="D205"/>
  <c r="D488"/>
  <c r="C205"/>
  <c r="B205"/>
  <c r="B488"/>
  <c r="R204"/>
  <c r="S204"/>
  <c r="T204"/>
  <c r="O204"/>
  <c r="N204"/>
  <c r="N487"/>
  <c r="M204"/>
  <c r="L204"/>
  <c r="L487"/>
  <c r="K204"/>
  <c r="J204"/>
  <c r="J487"/>
  <c r="I204"/>
  <c r="H204"/>
  <c r="H487"/>
  <c r="G204"/>
  <c r="F204"/>
  <c r="F487"/>
  <c r="D204"/>
  <c r="D487"/>
  <c r="C204"/>
  <c r="B204"/>
  <c r="B487"/>
  <c r="R203"/>
  <c r="S203"/>
  <c r="T203"/>
  <c r="O203"/>
  <c r="N203"/>
  <c r="N486"/>
  <c r="M203"/>
  <c r="L203"/>
  <c r="L486"/>
  <c r="K203"/>
  <c r="J203"/>
  <c r="J486"/>
  <c r="I203"/>
  <c r="H203"/>
  <c r="H486"/>
  <c r="G203"/>
  <c r="F203"/>
  <c r="F486"/>
  <c r="D203"/>
  <c r="D486"/>
  <c r="C203"/>
  <c r="B203"/>
  <c r="B486"/>
  <c r="R202"/>
  <c r="S202"/>
  <c r="T202"/>
  <c r="O202"/>
  <c r="N202"/>
  <c r="N485"/>
  <c r="M202"/>
  <c r="L202"/>
  <c r="L485"/>
  <c r="K202"/>
  <c r="K485"/>
  <c r="J202"/>
  <c r="J485"/>
  <c r="I202"/>
  <c r="H202"/>
  <c r="H485"/>
  <c r="G202"/>
  <c r="F202"/>
  <c r="F485"/>
  <c r="D202"/>
  <c r="D485"/>
  <c r="C202"/>
  <c r="B202"/>
  <c r="B485"/>
  <c r="R201"/>
  <c r="S201"/>
  <c r="T201"/>
  <c r="O201"/>
  <c r="N201"/>
  <c r="N484"/>
  <c r="M201"/>
  <c r="L201"/>
  <c r="L484"/>
  <c r="K201"/>
  <c r="J201"/>
  <c r="J484"/>
  <c r="I201"/>
  <c r="H201"/>
  <c r="H484"/>
  <c r="G201"/>
  <c r="F201"/>
  <c r="F484"/>
  <c r="D201"/>
  <c r="D484"/>
  <c r="C201"/>
  <c r="B201"/>
  <c r="B484"/>
  <c r="R200"/>
  <c r="S200"/>
  <c r="T200"/>
  <c r="O200"/>
  <c r="N200"/>
  <c r="N483"/>
  <c r="M200"/>
  <c r="L200"/>
  <c r="L483"/>
  <c r="K200"/>
  <c r="J200"/>
  <c r="J483"/>
  <c r="I200"/>
  <c r="H200"/>
  <c r="H483"/>
  <c r="G200"/>
  <c r="F200"/>
  <c r="F483"/>
  <c r="D200"/>
  <c r="D483"/>
  <c r="C200"/>
  <c r="B200"/>
  <c r="B483"/>
  <c r="R199"/>
  <c r="S199"/>
  <c r="T199"/>
  <c r="O199"/>
  <c r="O482"/>
  <c r="N199"/>
  <c r="N482"/>
  <c r="M199"/>
  <c r="M482"/>
  <c r="J199"/>
  <c r="J482"/>
  <c r="I199"/>
  <c r="I482"/>
  <c r="H199"/>
  <c r="H482"/>
  <c r="G199"/>
  <c r="G482"/>
  <c r="F199"/>
  <c r="F482"/>
  <c r="D199"/>
  <c r="D482"/>
  <c r="C199"/>
  <c r="C482"/>
  <c r="B199"/>
  <c r="B482"/>
  <c r="R198"/>
  <c r="S198"/>
  <c r="T198"/>
  <c r="O198"/>
  <c r="O481"/>
  <c r="N198"/>
  <c r="N481"/>
  <c r="M198"/>
  <c r="M481"/>
  <c r="L198"/>
  <c r="L481"/>
  <c r="K198"/>
  <c r="K481"/>
  <c r="J198"/>
  <c r="J481"/>
  <c r="I198"/>
  <c r="I481"/>
  <c r="H198"/>
  <c r="H481"/>
  <c r="G198"/>
  <c r="G481"/>
  <c r="F198"/>
  <c r="F481"/>
  <c r="D198"/>
  <c r="D481"/>
  <c r="C198"/>
  <c r="C481"/>
  <c r="B198"/>
  <c r="B481"/>
  <c r="R197"/>
  <c r="S197"/>
  <c r="T197"/>
  <c r="O197"/>
  <c r="O480"/>
  <c r="N197"/>
  <c r="N480"/>
  <c r="M197"/>
  <c r="M480"/>
  <c r="L197"/>
  <c r="L480"/>
  <c r="K197"/>
  <c r="K480"/>
  <c r="J197"/>
  <c r="J480"/>
  <c r="I197"/>
  <c r="I480"/>
  <c r="H197"/>
  <c r="H480"/>
  <c r="G197"/>
  <c r="G480"/>
  <c r="F197"/>
  <c r="F480"/>
  <c r="D197"/>
  <c r="D480"/>
  <c r="C197"/>
  <c r="C480"/>
  <c r="B197"/>
  <c r="B480"/>
  <c r="R196"/>
  <c r="S196"/>
  <c r="T196"/>
  <c r="O196"/>
  <c r="O479"/>
  <c r="N196"/>
  <c r="N479"/>
  <c r="M196"/>
  <c r="M479"/>
  <c r="L196"/>
  <c r="L479"/>
  <c r="K196"/>
  <c r="K479"/>
  <c r="J196"/>
  <c r="J479"/>
  <c r="I196"/>
  <c r="I479"/>
  <c r="H196"/>
  <c r="H479"/>
  <c r="G196"/>
  <c r="G479"/>
  <c r="F196"/>
  <c r="F479"/>
  <c r="D196"/>
  <c r="D479"/>
  <c r="C196"/>
  <c r="C479"/>
  <c r="B196"/>
  <c r="B479"/>
  <c r="R195"/>
  <c r="S195"/>
  <c r="T195"/>
  <c r="O195"/>
  <c r="O478"/>
  <c r="N195"/>
  <c r="N478"/>
  <c r="M195"/>
  <c r="M478"/>
  <c r="L195"/>
  <c r="L478"/>
  <c r="K195"/>
  <c r="K478"/>
  <c r="J195"/>
  <c r="J478"/>
  <c r="I195"/>
  <c r="I478"/>
  <c r="H195"/>
  <c r="H478"/>
  <c r="G195"/>
  <c r="G478"/>
  <c r="F195"/>
  <c r="F478"/>
  <c r="D195"/>
  <c r="D478"/>
  <c r="C195"/>
  <c r="C478"/>
  <c r="B195"/>
  <c r="B478"/>
  <c r="R194"/>
  <c r="S194"/>
  <c r="T194"/>
  <c r="O194"/>
  <c r="O477"/>
  <c r="N194"/>
  <c r="N477"/>
  <c r="M194"/>
  <c r="M477"/>
  <c r="L194"/>
  <c r="L477"/>
  <c r="K194"/>
  <c r="K477"/>
  <c r="J194"/>
  <c r="J477"/>
  <c r="I194"/>
  <c r="I477"/>
  <c r="H194"/>
  <c r="H477"/>
  <c r="G194"/>
  <c r="G477"/>
  <c r="F194"/>
  <c r="F477"/>
  <c r="D194"/>
  <c r="D477"/>
  <c r="C194"/>
  <c r="C477"/>
  <c r="B194"/>
  <c r="B477"/>
  <c r="R193"/>
  <c r="S193"/>
  <c r="T193"/>
  <c r="O193"/>
  <c r="O476"/>
  <c r="N193"/>
  <c r="N476"/>
  <c r="M193"/>
  <c r="M476"/>
  <c r="L193"/>
  <c r="L476"/>
  <c r="K193"/>
  <c r="K476"/>
  <c r="J193"/>
  <c r="J476"/>
  <c r="I193"/>
  <c r="I476"/>
  <c r="H193"/>
  <c r="H476"/>
  <c r="G193"/>
  <c r="G476"/>
  <c r="F193"/>
  <c r="F476"/>
  <c r="D193"/>
  <c r="D476"/>
  <c r="C193"/>
  <c r="C476"/>
  <c r="B193"/>
  <c r="B476"/>
  <c r="R192"/>
  <c r="S192"/>
  <c r="T192"/>
  <c r="O192"/>
  <c r="O475"/>
  <c r="N192"/>
  <c r="N475"/>
  <c r="M192"/>
  <c r="M475"/>
  <c r="J192"/>
  <c r="J475"/>
  <c r="I192"/>
  <c r="I475"/>
  <c r="H192"/>
  <c r="H475"/>
  <c r="G192"/>
  <c r="G475"/>
  <c r="F192"/>
  <c r="F475"/>
  <c r="D192"/>
  <c r="D475"/>
  <c r="C192"/>
  <c r="C475"/>
  <c r="B192"/>
  <c r="B475"/>
  <c r="R191"/>
  <c r="S191"/>
  <c r="T191"/>
  <c r="O191"/>
  <c r="O474"/>
  <c r="N191"/>
  <c r="N474"/>
  <c r="M191"/>
  <c r="M474"/>
  <c r="J191"/>
  <c r="J474"/>
  <c r="I191"/>
  <c r="I474"/>
  <c r="H191"/>
  <c r="H474"/>
  <c r="G191"/>
  <c r="G474"/>
  <c r="F191"/>
  <c r="F474"/>
  <c r="D191"/>
  <c r="D474"/>
  <c r="C191"/>
  <c r="C474"/>
  <c r="B191"/>
  <c r="B474"/>
  <c r="R190"/>
  <c r="S190"/>
  <c r="T190"/>
  <c r="O190"/>
  <c r="O473"/>
  <c r="N190"/>
  <c r="N473"/>
  <c r="M190"/>
  <c r="M473"/>
  <c r="L190"/>
  <c r="L473"/>
  <c r="K190"/>
  <c r="K473"/>
  <c r="J190"/>
  <c r="J473"/>
  <c r="I190"/>
  <c r="I473"/>
  <c r="H190"/>
  <c r="H473"/>
  <c r="G190"/>
  <c r="G473"/>
  <c r="F190"/>
  <c r="F473"/>
  <c r="D190"/>
  <c r="D473"/>
  <c r="C190"/>
  <c r="C473"/>
  <c r="B190"/>
  <c r="B473"/>
  <c r="R189"/>
  <c r="S189"/>
  <c r="T189"/>
  <c r="O189"/>
  <c r="O472"/>
  <c r="N189"/>
  <c r="N472"/>
  <c r="M189"/>
  <c r="M472"/>
  <c r="L189"/>
  <c r="L472"/>
  <c r="K189"/>
  <c r="K472"/>
  <c r="J189"/>
  <c r="J472"/>
  <c r="I189"/>
  <c r="I472"/>
  <c r="H189"/>
  <c r="H472"/>
  <c r="G189"/>
  <c r="G472"/>
  <c r="F189"/>
  <c r="F472"/>
  <c r="D189"/>
  <c r="D472"/>
  <c r="C189"/>
  <c r="C472"/>
  <c r="B189"/>
  <c r="B472"/>
  <c r="R188"/>
  <c r="S188"/>
  <c r="T188"/>
  <c r="O188"/>
  <c r="O471"/>
  <c r="N188"/>
  <c r="N471"/>
  <c r="M188"/>
  <c r="M471"/>
  <c r="L188"/>
  <c r="L471"/>
  <c r="K188"/>
  <c r="K471"/>
  <c r="J188"/>
  <c r="J471"/>
  <c r="I188"/>
  <c r="I471"/>
  <c r="H188"/>
  <c r="H471"/>
  <c r="G188"/>
  <c r="G471"/>
  <c r="F188"/>
  <c r="F471"/>
  <c r="D188"/>
  <c r="D471"/>
  <c r="C188"/>
  <c r="C471"/>
  <c r="B188"/>
  <c r="B471"/>
  <c r="R187"/>
  <c r="S187"/>
  <c r="T187"/>
  <c r="O187"/>
  <c r="O470"/>
  <c r="N187"/>
  <c r="N470"/>
  <c r="M187"/>
  <c r="M470"/>
  <c r="L187"/>
  <c r="L470"/>
  <c r="K187"/>
  <c r="K470"/>
  <c r="J187"/>
  <c r="J470"/>
  <c r="I187"/>
  <c r="I470"/>
  <c r="H187"/>
  <c r="H470"/>
  <c r="G187"/>
  <c r="G470"/>
  <c r="F187"/>
  <c r="F470"/>
  <c r="D187"/>
  <c r="D470"/>
  <c r="C187"/>
  <c r="C470"/>
  <c r="B187"/>
  <c r="B470"/>
  <c r="B764"/>
  <c r="B840"/>
  <c r="B916"/>
  <c r="B996"/>
  <c r="R186"/>
  <c r="S186"/>
  <c r="T186"/>
  <c r="O186"/>
  <c r="O469"/>
  <c r="N186"/>
  <c r="N469"/>
  <c r="M186"/>
  <c r="M469"/>
  <c r="J186"/>
  <c r="J469"/>
  <c r="I186"/>
  <c r="I469"/>
  <c r="H186"/>
  <c r="H469"/>
  <c r="G186"/>
  <c r="G469"/>
  <c r="F186"/>
  <c r="F469"/>
  <c r="D186"/>
  <c r="D469"/>
  <c r="C186"/>
  <c r="C469"/>
  <c r="B186"/>
  <c r="B469"/>
  <c r="B763"/>
  <c r="B839"/>
  <c r="B915"/>
  <c r="B995"/>
  <c r="R185"/>
  <c r="S185"/>
  <c r="T185"/>
  <c r="O185"/>
  <c r="O468"/>
  <c r="N185"/>
  <c r="N468"/>
  <c r="M185"/>
  <c r="M468"/>
  <c r="L185"/>
  <c r="L468"/>
  <c r="K185"/>
  <c r="K468"/>
  <c r="J185"/>
  <c r="J468"/>
  <c r="I185"/>
  <c r="I468"/>
  <c r="H185"/>
  <c r="H468"/>
  <c r="G185"/>
  <c r="G468"/>
  <c r="F185"/>
  <c r="F468"/>
  <c r="D185"/>
  <c r="D468"/>
  <c r="C185"/>
  <c r="C468"/>
  <c r="B185"/>
  <c r="B468"/>
  <c r="B762"/>
  <c r="B838"/>
  <c r="B914"/>
  <c r="B994"/>
  <c r="R184"/>
  <c r="S184"/>
  <c r="T184"/>
  <c r="O184"/>
  <c r="O467"/>
  <c r="N184"/>
  <c r="N467"/>
  <c r="M184"/>
  <c r="M467"/>
  <c r="L184"/>
  <c r="L467"/>
  <c r="K184"/>
  <c r="K467"/>
  <c r="J184"/>
  <c r="J467"/>
  <c r="I184"/>
  <c r="I467"/>
  <c r="H184"/>
  <c r="H467"/>
  <c r="G184"/>
  <c r="G467"/>
  <c r="F184"/>
  <c r="F467"/>
  <c r="D184"/>
  <c r="D467"/>
  <c r="C184"/>
  <c r="C467"/>
  <c r="B184"/>
  <c r="B467"/>
  <c r="B761"/>
  <c r="B837"/>
  <c r="B913"/>
  <c r="B993"/>
  <c r="R183"/>
  <c r="S183"/>
  <c r="T183"/>
  <c r="O183"/>
  <c r="O466"/>
  <c r="N183"/>
  <c r="N466"/>
  <c r="M183"/>
  <c r="M466"/>
  <c r="L183"/>
  <c r="L466"/>
  <c r="K183"/>
  <c r="K466"/>
  <c r="J183"/>
  <c r="J466"/>
  <c r="I183"/>
  <c r="I466"/>
  <c r="H183"/>
  <c r="H466"/>
  <c r="G183"/>
  <c r="G466"/>
  <c r="F183"/>
  <c r="F466"/>
  <c r="D183"/>
  <c r="D466"/>
  <c r="C183"/>
  <c r="C466"/>
  <c r="B183"/>
  <c r="B466"/>
  <c r="B760"/>
  <c r="B836"/>
  <c r="B912"/>
  <c r="B992"/>
  <c r="R182"/>
  <c r="S182"/>
  <c r="T182"/>
  <c r="O182"/>
  <c r="O465"/>
  <c r="N182"/>
  <c r="N465"/>
  <c r="M182"/>
  <c r="M465"/>
  <c r="L182"/>
  <c r="L465"/>
  <c r="K182"/>
  <c r="K465"/>
  <c r="J182"/>
  <c r="J465"/>
  <c r="I182"/>
  <c r="I465"/>
  <c r="H182"/>
  <c r="H465"/>
  <c r="G182"/>
  <c r="G465"/>
  <c r="F182"/>
  <c r="F465"/>
  <c r="D182"/>
  <c r="D465"/>
  <c r="C182"/>
  <c r="C465"/>
  <c r="B182"/>
  <c r="B465"/>
  <c r="B759"/>
  <c r="B835"/>
  <c r="B911"/>
  <c r="B991"/>
  <c r="R181"/>
  <c r="S181"/>
  <c r="T181"/>
  <c r="O181"/>
  <c r="O464"/>
  <c r="N181"/>
  <c r="N464"/>
  <c r="M181"/>
  <c r="M464"/>
  <c r="L181"/>
  <c r="L464"/>
  <c r="K181"/>
  <c r="K464"/>
  <c r="J181"/>
  <c r="J464"/>
  <c r="I181"/>
  <c r="I464"/>
  <c r="H181"/>
  <c r="H464"/>
  <c r="G181"/>
  <c r="G464"/>
  <c r="F181"/>
  <c r="F464"/>
  <c r="D181"/>
  <c r="D464"/>
  <c r="C181"/>
  <c r="C464"/>
  <c r="B181"/>
  <c r="B464"/>
  <c r="B758"/>
  <c r="B834"/>
  <c r="B910"/>
  <c r="B990"/>
  <c r="R180"/>
  <c r="S180"/>
  <c r="T180"/>
  <c r="O180"/>
  <c r="O463"/>
  <c r="N180"/>
  <c r="N463"/>
  <c r="M180"/>
  <c r="M463"/>
  <c r="L180"/>
  <c r="L463"/>
  <c r="K180"/>
  <c r="K463"/>
  <c r="J180"/>
  <c r="J463"/>
  <c r="I180"/>
  <c r="I463"/>
  <c r="H180"/>
  <c r="H463"/>
  <c r="G180"/>
  <c r="G463"/>
  <c r="F180"/>
  <c r="F463"/>
  <c r="D180"/>
  <c r="D463"/>
  <c r="C180"/>
  <c r="C463"/>
  <c r="B180"/>
  <c r="B463"/>
  <c r="B757"/>
  <c r="B833"/>
  <c r="B909"/>
  <c r="B989"/>
  <c r="R179"/>
  <c r="S179"/>
  <c r="T179"/>
  <c r="O179"/>
  <c r="O462"/>
  <c r="N179"/>
  <c r="N462"/>
  <c r="M179"/>
  <c r="M462"/>
  <c r="L179"/>
  <c r="L462"/>
  <c r="K179"/>
  <c r="K462"/>
  <c r="J179"/>
  <c r="J462"/>
  <c r="I179"/>
  <c r="I462"/>
  <c r="H179"/>
  <c r="H462"/>
  <c r="G179"/>
  <c r="G462"/>
  <c r="F179"/>
  <c r="F462"/>
  <c r="D179"/>
  <c r="D462"/>
  <c r="C179"/>
  <c r="C462"/>
  <c r="B179"/>
  <c r="B462"/>
  <c r="B756"/>
  <c r="B832"/>
  <c r="B908"/>
  <c r="B988"/>
  <c r="R178"/>
  <c r="S178"/>
  <c r="T178"/>
  <c r="O178"/>
  <c r="O461"/>
  <c r="N178"/>
  <c r="N461"/>
  <c r="M178"/>
  <c r="M461"/>
  <c r="L178"/>
  <c r="L461"/>
  <c r="K178"/>
  <c r="K461"/>
  <c r="J178"/>
  <c r="J461"/>
  <c r="I178"/>
  <c r="I461"/>
  <c r="H178"/>
  <c r="H461"/>
  <c r="G178"/>
  <c r="G461"/>
  <c r="F178"/>
  <c r="F461"/>
  <c r="D178"/>
  <c r="D461"/>
  <c r="C178"/>
  <c r="C461"/>
  <c r="B178"/>
  <c r="B461"/>
  <c r="B755"/>
  <c r="B831"/>
  <c r="R177"/>
  <c r="S177"/>
  <c r="T177"/>
  <c r="O177"/>
  <c r="O460"/>
  <c r="N177"/>
  <c r="N460"/>
  <c r="M177"/>
  <c r="M460"/>
  <c r="L177"/>
  <c r="L460"/>
  <c r="K177"/>
  <c r="K460"/>
  <c r="J177"/>
  <c r="J460"/>
  <c r="I177"/>
  <c r="I460"/>
  <c r="H177"/>
  <c r="H460"/>
  <c r="G177"/>
  <c r="G460"/>
  <c r="F177"/>
  <c r="F460"/>
  <c r="D177"/>
  <c r="D460"/>
  <c r="C177"/>
  <c r="C460"/>
  <c r="B177"/>
  <c r="B460"/>
  <c r="B754"/>
  <c r="B830"/>
  <c r="B907"/>
  <c r="B986"/>
  <c r="R176"/>
  <c r="S176"/>
  <c r="T176"/>
  <c r="O176"/>
  <c r="O459"/>
  <c r="N176"/>
  <c r="N459"/>
  <c r="M176"/>
  <c r="M459"/>
  <c r="L176"/>
  <c r="L459"/>
  <c r="K176"/>
  <c r="K459"/>
  <c r="J176"/>
  <c r="J459"/>
  <c r="I176"/>
  <c r="I459"/>
  <c r="H176"/>
  <c r="H459"/>
  <c r="G176"/>
  <c r="G459"/>
  <c r="F176"/>
  <c r="F459"/>
  <c r="D176"/>
  <c r="D459"/>
  <c r="C176"/>
  <c r="C459"/>
  <c r="B176"/>
  <c r="B459"/>
  <c r="B753"/>
  <c r="B829"/>
  <c r="B906"/>
  <c r="B985"/>
  <c r="R175"/>
  <c r="R246"/>
  <c r="O175"/>
  <c r="O458"/>
  <c r="N175"/>
  <c r="N458"/>
  <c r="M175"/>
  <c r="M458"/>
  <c r="L175"/>
  <c r="L458"/>
  <c r="K175"/>
  <c r="K458"/>
  <c r="J175"/>
  <c r="J458"/>
  <c r="I175"/>
  <c r="I458"/>
  <c r="H175"/>
  <c r="H458"/>
  <c r="G175"/>
  <c r="G458"/>
  <c r="F175"/>
  <c r="F458"/>
  <c r="D175"/>
  <c r="D458"/>
  <c r="C175"/>
  <c r="C458"/>
  <c r="B175"/>
  <c r="B458"/>
  <c r="B752"/>
  <c r="B828"/>
  <c r="B905"/>
  <c r="B984"/>
  <c r="R173"/>
  <c r="S173"/>
  <c r="T173"/>
  <c r="T172"/>
  <c r="R172"/>
  <c r="S172"/>
  <c r="R171"/>
  <c r="S171"/>
  <c r="T171"/>
  <c r="T170"/>
  <c r="R170"/>
  <c r="S170"/>
  <c r="R169"/>
  <c r="S169"/>
  <c r="T169"/>
  <c r="T168"/>
  <c r="R168"/>
  <c r="S168"/>
  <c r="R167"/>
  <c r="S167"/>
  <c r="T167"/>
  <c r="T166"/>
  <c r="R166"/>
  <c r="S166"/>
  <c r="R165"/>
  <c r="S165"/>
  <c r="T165"/>
  <c r="T164"/>
  <c r="R164"/>
  <c r="S164"/>
  <c r="R163"/>
  <c r="S163"/>
  <c r="T163"/>
  <c r="T162"/>
  <c r="R162"/>
  <c r="S162"/>
  <c r="R161"/>
  <c r="S161"/>
  <c r="T161"/>
  <c r="T160"/>
  <c r="R160"/>
  <c r="S160"/>
  <c r="R159"/>
  <c r="S159"/>
  <c r="T159"/>
  <c r="T158"/>
  <c r="R158"/>
  <c r="S158"/>
  <c r="R157"/>
  <c r="S157"/>
  <c r="T157"/>
  <c r="T156"/>
  <c r="R156"/>
  <c r="S156"/>
  <c r="R155"/>
  <c r="S155"/>
  <c r="T155"/>
  <c r="T154"/>
  <c r="R154"/>
  <c r="S154"/>
  <c r="R153"/>
  <c r="S153"/>
  <c r="T153"/>
  <c r="T152"/>
  <c r="R152"/>
  <c r="S152"/>
  <c r="R151"/>
  <c r="S151"/>
  <c r="T151"/>
  <c r="T150"/>
  <c r="R150"/>
  <c r="S150"/>
  <c r="R149"/>
  <c r="S149"/>
  <c r="T149"/>
  <c r="T148"/>
  <c r="R148"/>
  <c r="S148"/>
  <c r="R147"/>
  <c r="S147"/>
  <c r="T147"/>
  <c r="T146"/>
  <c r="R146"/>
  <c r="S146"/>
  <c r="R145"/>
  <c r="S145"/>
  <c r="T145"/>
  <c r="T144"/>
  <c r="R144"/>
  <c r="S144"/>
  <c r="R143"/>
  <c r="S143"/>
  <c r="T143"/>
  <c r="T142"/>
  <c r="R142"/>
  <c r="S142"/>
  <c r="R141"/>
  <c r="S141"/>
  <c r="T141"/>
  <c r="T140"/>
  <c r="R140"/>
  <c r="S140"/>
  <c r="R139"/>
  <c r="S139"/>
  <c r="T139"/>
  <c r="T138"/>
  <c r="R138"/>
  <c r="S138"/>
  <c r="R137"/>
  <c r="S137"/>
  <c r="T137"/>
  <c r="T136"/>
  <c r="R136"/>
  <c r="S136"/>
  <c r="R135"/>
  <c r="S135"/>
  <c r="T135"/>
  <c r="T134"/>
  <c r="R134"/>
  <c r="S134"/>
  <c r="R133"/>
  <c r="S133"/>
  <c r="T133"/>
  <c r="T132"/>
  <c r="R132"/>
  <c r="S132"/>
  <c r="R131"/>
  <c r="S131"/>
  <c r="T131"/>
  <c r="T130"/>
  <c r="R130"/>
  <c r="S130"/>
  <c r="R129"/>
  <c r="S129"/>
  <c r="T129"/>
  <c r="T128"/>
  <c r="R128"/>
  <c r="S128"/>
  <c r="R127"/>
  <c r="S127"/>
  <c r="T127"/>
  <c r="T126"/>
  <c r="R126"/>
  <c r="S126"/>
  <c r="R125"/>
  <c r="S125"/>
  <c r="T125"/>
  <c r="T124"/>
  <c r="R124"/>
  <c r="S124"/>
  <c r="R123"/>
  <c r="S123"/>
  <c r="T123"/>
  <c r="T122"/>
  <c r="R122"/>
  <c r="S122"/>
  <c r="R121"/>
  <c r="S121"/>
  <c r="T121"/>
  <c r="T120"/>
  <c r="R120"/>
  <c r="S120"/>
  <c r="R119"/>
  <c r="S119"/>
  <c r="T119"/>
  <c r="T118"/>
  <c r="R118"/>
  <c r="S118"/>
  <c r="R117"/>
  <c r="S117"/>
  <c r="T117"/>
  <c r="T116"/>
  <c r="R116"/>
  <c r="S116"/>
  <c r="R115"/>
  <c r="S115"/>
  <c r="T115"/>
  <c r="T114"/>
  <c r="R114"/>
  <c r="S114"/>
  <c r="R113"/>
  <c r="S113"/>
  <c r="T113"/>
  <c r="T112"/>
  <c r="R112"/>
  <c r="S112"/>
  <c r="R111"/>
  <c r="S111"/>
  <c r="T111"/>
  <c r="T110"/>
  <c r="R110"/>
  <c r="S110"/>
  <c r="R109"/>
  <c r="S109"/>
  <c r="T109"/>
  <c r="T108"/>
  <c r="R108"/>
  <c r="S108"/>
  <c r="R107"/>
  <c r="S107"/>
  <c r="T107"/>
  <c r="T106"/>
  <c r="R106"/>
  <c r="S106"/>
  <c r="R105"/>
  <c r="S105"/>
  <c r="T105"/>
  <c r="T104"/>
  <c r="R104"/>
  <c r="S104"/>
  <c r="R103"/>
  <c r="R174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R86"/>
  <c r="T25"/>
  <c r="R25"/>
  <c r="S25"/>
  <c r="B25"/>
  <c r="B85"/>
  <c r="R24"/>
  <c r="S24"/>
  <c r="T24"/>
  <c r="B24"/>
  <c r="S23"/>
  <c r="T23"/>
  <c r="R23"/>
  <c r="B23"/>
  <c r="R22"/>
  <c r="S22"/>
  <c r="T22"/>
  <c r="B22"/>
  <c r="S21"/>
  <c r="T21"/>
  <c r="R21"/>
  <c r="B21"/>
  <c r="R20"/>
  <c r="S20"/>
  <c r="T20"/>
  <c r="B20"/>
  <c r="S19"/>
  <c r="T19"/>
  <c r="R19"/>
  <c r="B19"/>
  <c r="R18"/>
  <c r="S18"/>
  <c r="T18"/>
  <c r="B18"/>
  <c r="S17"/>
  <c r="T17"/>
  <c r="R17"/>
  <c r="B17"/>
  <c r="R16"/>
  <c r="S16"/>
  <c r="T16"/>
  <c r="B16"/>
  <c r="S15"/>
  <c r="T15"/>
  <c r="R15"/>
  <c r="R26"/>
  <c r="T13"/>
  <c r="R13"/>
  <c r="S13"/>
  <c r="R12"/>
  <c r="R14"/>
  <c r="R577" i="19"/>
  <c r="S577" s="1"/>
  <c r="T577" s="1"/>
  <c r="R576"/>
  <c r="S576" s="1"/>
  <c r="T576" s="1"/>
  <c r="R575"/>
  <c r="S575" s="1"/>
  <c r="T575" s="1"/>
  <c r="R574"/>
  <c r="S574" s="1"/>
  <c r="T574" s="1"/>
  <c r="R573"/>
  <c r="S573" s="1"/>
  <c r="T573" s="1"/>
  <c r="R572"/>
  <c r="S572" s="1"/>
  <c r="T572" s="1"/>
  <c r="R457"/>
  <c r="S457" s="1"/>
  <c r="T457" s="1"/>
  <c r="R458"/>
  <c r="S458" s="1"/>
  <c r="T458" s="1"/>
  <c r="R459"/>
  <c r="S459" s="1"/>
  <c r="T459" s="1"/>
  <c r="R462"/>
  <c r="S462" s="1"/>
  <c r="T462" s="1"/>
  <c r="R463"/>
  <c r="S463" s="1"/>
  <c r="T463" s="1"/>
  <c r="R464"/>
  <c r="S464" s="1"/>
  <c r="T464" s="1"/>
  <c r="R465"/>
  <c r="S465" s="1"/>
  <c r="T465" s="1"/>
  <c r="R469"/>
  <c r="S469" s="1"/>
  <c r="T469" s="1"/>
  <c r="R470"/>
  <c r="S470" s="1"/>
  <c r="T470" s="1"/>
  <c r="R473"/>
  <c r="S473" s="1"/>
  <c r="T473" s="1"/>
  <c r="R474"/>
  <c r="S474" s="1"/>
  <c r="T474" s="1"/>
  <c r="R475"/>
  <c r="S475" s="1"/>
  <c r="T475" s="1"/>
  <c r="R476"/>
  <c r="S476" s="1"/>
  <c r="T476" s="1"/>
  <c r="R477"/>
  <c r="S477" s="1"/>
  <c r="T477" s="1"/>
  <c r="R478"/>
  <c r="S478" s="1"/>
  <c r="T478" s="1"/>
  <c r="R480"/>
  <c r="S480" s="1"/>
  <c r="T480" s="1"/>
  <c r="R481"/>
  <c r="S481" s="1"/>
  <c r="T481" s="1"/>
  <c r="R482"/>
  <c r="S482" s="1"/>
  <c r="T482" s="1"/>
  <c r="R483"/>
  <c r="S483" s="1"/>
  <c r="T483" s="1"/>
  <c r="R467"/>
  <c r="S467" s="1"/>
  <c r="T467" s="1"/>
  <c r="R468"/>
  <c r="S468" s="1"/>
  <c r="T468" s="1"/>
  <c r="R453"/>
  <c r="R409"/>
  <c r="S409" s="1"/>
  <c r="T409" s="1"/>
  <c r="R412"/>
  <c r="S412" s="1"/>
  <c r="T412" s="1"/>
  <c r="R408"/>
  <c r="S408" s="1"/>
  <c r="T408" s="1"/>
  <c r="R402"/>
  <c r="S402" s="1"/>
  <c r="T402" s="1"/>
  <c r="R403"/>
  <c r="S403" s="1"/>
  <c r="T403" s="1"/>
  <c r="R405"/>
  <c r="S405" s="1"/>
  <c r="T405" s="1"/>
  <c r="R400"/>
  <c r="S400" s="1"/>
  <c r="T400" s="1"/>
  <c r="R401"/>
  <c r="S401" s="1"/>
  <c r="T401" s="1"/>
  <c r="R396"/>
  <c r="S396" s="1"/>
  <c r="T396" s="1"/>
  <c r="R397"/>
  <c r="S397" s="1"/>
  <c r="T397" s="1"/>
  <c r="R395"/>
  <c r="S395" s="1"/>
  <c r="T395" s="1"/>
  <c r="R390"/>
  <c r="S390" s="1"/>
  <c r="T390" s="1"/>
  <c r="R392"/>
  <c r="S392" s="1"/>
  <c r="T392" s="1"/>
  <c r="R387"/>
  <c r="S387" s="1"/>
  <c r="T387" s="1"/>
  <c r="R386"/>
  <c r="S386" s="1"/>
  <c r="T386" s="1"/>
  <c r="R383"/>
  <c r="S383" s="1"/>
  <c r="T383" s="1"/>
  <c r="R384"/>
  <c r="S384" s="1"/>
  <c r="T384" s="1"/>
  <c r="R382"/>
  <c r="S382" s="1"/>
  <c r="T382" s="1"/>
  <c r="R381"/>
  <c r="S381" s="1"/>
  <c r="T381" s="1"/>
  <c r="R380"/>
  <c r="S380" s="1"/>
  <c r="T380" s="1"/>
  <c r="R377"/>
  <c r="B16"/>
  <c r="B17"/>
  <c r="B18"/>
  <c r="B19"/>
  <c r="B20"/>
  <c r="B21"/>
  <c r="B22"/>
  <c r="B23"/>
  <c r="B24"/>
  <c r="B25"/>
  <c r="B83" s="1"/>
  <c r="R956"/>
  <c r="S956" s="1"/>
  <c r="T956" s="1"/>
  <c r="R955"/>
  <c r="S955" s="1"/>
  <c r="T955" s="1"/>
  <c r="R957"/>
  <c r="S957" s="1"/>
  <c r="T957" s="1"/>
  <c r="R958"/>
  <c r="S958" s="1"/>
  <c r="T958" s="1"/>
  <c r="R959"/>
  <c r="S959" s="1"/>
  <c r="T959" s="1"/>
  <c r="R960"/>
  <c r="S960" s="1"/>
  <c r="T960" s="1"/>
  <c r="R961"/>
  <c r="S961" s="1"/>
  <c r="T961" s="1"/>
  <c r="R962"/>
  <c r="S962" s="1"/>
  <c r="T962" s="1"/>
  <c r="R963"/>
  <c r="S963" s="1"/>
  <c r="T963" s="1"/>
  <c r="R964"/>
  <c r="S964" s="1"/>
  <c r="T964" s="1"/>
  <c r="R965"/>
  <c r="S965" s="1"/>
  <c r="T965" s="1"/>
  <c r="R966"/>
  <c r="S966" s="1"/>
  <c r="T966" s="1"/>
  <c r="R967"/>
  <c r="S967" s="1"/>
  <c r="T967" s="1"/>
  <c r="R968"/>
  <c r="S968" s="1"/>
  <c r="T968" s="1"/>
  <c r="R969"/>
  <c r="S969" s="1"/>
  <c r="T969" s="1"/>
  <c r="R970"/>
  <c r="S970" s="1"/>
  <c r="T970" s="1"/>
  <c r="R972"/>
  <c r="S972" s="1"/>
  <c r="T972" s="1"/>
  <c r="R975"/>
  <c r="S975" s="1"/>
  <c r="T975" s="1"/>
  <c r="R976"/>
  <c r="S976" s="1"/>
  <c r="T976" s="1"/>
  <c r="R979"/>
  <c r="S979" s="1"/>
  <c r="T979" s="1"/>
  <c r="R983"/>
  <c r="S983" s="1"/>
  <c r="T983" s="1"/>
  <c r="R984"/>
  <c r="S984" s="1"/>
  <c r="T984" s="1"/>
  <c r="R985"/>
  <c r="S985" s="1"/>
  <c r="T985" s="1"/>
  <c r="R986"/>
  <c r="S986" s="1"/>
  <c r="T986" s="1"/>
  <c r="R987"/>
  <c r="S987" s="1"/>
  <c r="T987" s="1"/>
  <c r="R988"/>
  <c r="S988" s="1"/>
  <c r="T988" s="1"/>
  <c r="R989"/>
  <c r="S989" s="1"/>
  <c r="T989" s="1"/>
  <c r="R990"/>
  <c r="S990" s="1"/>
  <c r="T990" s="1"/>
  <c r="R991"/>
  <c r="S991" s="1"/>
  <c r="T991" s="1"/>
  <c r="R992"/>
  <c r="S992" s="1"/>
  <c r="T992" s="1"/>
  <c r="R995"/>
  <c r="S995" s="1"/>
  <c r="T995" s="1"/>
  <c r="R996"/>
  <c r="S996" s="1"/>
  <c r="T996" s="1"/>
  <c r="R997"/>
  <c r="S997" s="1"/>
  <c r="T997" s="1"/>
  <c r="R998"/>
  <c r="S998" s="1"/>
  <c r="T998" s="1"/>
  <c r="R999"/>
  <c r="S999" s="1"/>
  <c r="T999" s="1"/>
  <c r="R1000"/>
  <c r="S1000" s="1"/>
  <c r="T1000" s="1"/>
  <c r="R1001"/>
  <c r="S1001" s="1"/>
  <c r="T1001" s="1"/>
  <c r="R1002"/>
  <c r="S1002" s="1"/>
  <c r="T1002" s="1"/>
  <c r="R1003"/>
  <c r="S1003" s="1"/>
  <c r="T1003" s="1"/>
  <c r="R953"/>
  <c r="R951"/>
  <c r="S951" s="1"/>
  <c r="T951" s="1"/>
  <c r="R948"/>
  <c r="S948" s="1"/>
  <c r="T948" s="1"/>
  <c r="R949"/>
  <c r="S949" s="1"/>
  <c r="T949" s="1"/>
  <c r="R950"/>
  <c r="S950" s="1"/>
  <c r="T950" s="1"/>
  <c r="R947"/>
  <c r="S947" s="1"/>
  <c r="T947" s="1"/>
  <c r="R1321"/>
  <c r="S1321" s="1"/>
  <c r="T1321" s="1"/>
  <c r="R1320"/>
  <c r="S1320" s="1"/>
  <c r="T1320" s="1"/>
  <c r="R1319"/>
  <c r="S1319" s="1"/>
  <c r="T1319" s="1"/>
  <c r="R1318"/>
  <c r="S1318" s="1"/>
  <c r="T1318" s="1"/>
  <c r="R1317"/>
  <c r="S1317" s="1"/>
  <c r="T1317" s="1"/>
  <c r="R1316"/>
  <c r="S1316" s="1"/>
  <c r="T1316" s="1"/>
  <c r="R1314"/>
  <c r="S1314" s="1"/>
  <c r="T1314" s="1"/>
  <c r="R1313"/>
  <c r="S1313" s="1"/>
  <c r="T1313" s="1"/>
  <c r="R1312"/>
  <c r="S1312" s="1"/>
  <c r="T1312" s="1"/>
  <c r="R1311"/>
  <c r="S1311" s="1"/>
  <c r="T1311" s="1"/>
  <c r="R1310"/>
  <c r="S1310" s="1"/>
  <c r="T1310" s="1"/>
  <c r="R1309"/>
  <c r="S1309" s="1"/>
  <c r="T1309" s="1"/>
  <c r="R1308"/>
  <c r="S1308" s="1"/>
  <c r="T1308" s="1"/>
  <c r="R1307"/>
  <c r="S1307" s="1"/>
  <c r="T1307" s="1"/>
  <c r="R1306"/>
  <c r="S1306" s="1"/>
  <c r="T1306" s="1"/>
  <c r="R1305"/>
  <c r="S1305" s="1"/>
  <c r="T1305" s="1"/>
  <c r="R1304"/>
  <c r="S1304" s="1"/>
  <c r="T1304" s="1"/>
  <c r="R1303"/>
  <c r="S1303" s="1"/>
  <c r="T1303" s="1"/>
  <c r="R1302"/>
  <c r="S1302" s="1"/>
  <c r="T1302" s="1"/>
  <c r="R1301"/>
  <c r="S1301" s="1"/>
  <c r="T1301" s="1"/>
  <c r="R1300"/>
  <c r="S1300" s="1"/>
  <c r="T1300" s="1"/>
  <c r="R1299"/>
  <c r="S1299" s="1"/>
  <c r="T1299" s="1"/>
  <c r="R1298"/>
  <c r="S1298" s="1"/>
  <c r="T1298" s="1"/>
  <c r="R1297"/>
  <c r="S1297" s="1"/>
  <c r="T1297" s="1"/>
  <c r="R1296"/>
  <c r="S1296" s="1"/>
  <c r="T1296" s="1"/>
  <c r="R1295"/>
  <c r="S1295" s="1"/>
  <c r="T1295" s="1"/>
  <c r="R1294"/>
  <c r="S1294" s="1"/>
  <c r="T1294" s="1"/>
  <c r="R1293"/>
  <c r="S1293" s="1"/>
  <c r="T1293" s="1"/>
  <c r="R1292"/>
  <c r="S1292" s="1"/>
  <c r="T1292" s="1"/>
  <c r="R1291"/>
  <c r="S1291" s="1"/>
  <c r="T1291" s="1"/>
  <c r="R1290"/>
  <c r="S1290" s="1"/>
  <c r="T1290" s="1"/>
  <c r="R1289"/>
  <c r="S1289" s="1"/>
  <c r="T1289" s="1"/>
  <c r="R1288"/>
  <c r="S1288" s="1"/>
  <c r="T1288" s="1"/>
  <c r="R1287"/>
  <c r="R1286"/>
  <c r="S1286" s="1"/>
  <c r="T1286" s="1"/>
  <c r="R1285"/>
  <c r="S1285" s="1"/>
  <c r="T1285" s="1"/>
  <c r="R1284"/>
  <c r="S1284" s="1"/>
  <c r="T1284" s="1"/>
  <c r="R1283"/>
  <c r="S1283" s="1"/>
  <c r="T1283" s="1"/>
  <c r="R1282"/>
  <c r="S1282" s="1"/>
  <c r="T1282" s="1"/>
  <c r="R1281"/>
  <c r="S1281" s="1"/>
  <c r="T1281" s="1"/>
  <c r="R1280"/>
  <c r="S1280" s="1"/>
  <c r="T1280" s="1"/>
  <c r="R1279"/>
  <c r="S1279" s="1"/>
  <c r="T1279" s="1"/>
  <c r="R1278"/>
  <c r="S1278" s="1"/>
  <c r="T1278" s="1"/>
  <c r="R1277"/>
  <c r="S1277" s="1"/>
  <c r="T1277" s="1"/>
  <c r="R1276"/>
  <c r="S1276" s="1"/>
  <c r="T1276" s="1"/>
  <c r="R1275"/>
  <c r="S1275" s="1"/>
  <c r="T1275" s="1"/>
  <c r="R1274"/>
  <c r="S1274" s="1"/>
  <c r="T1274" s="1"/>
  <c r="R1273"/>
  <c r="S1273" s="1"/>
  <c r="T1273" s="1"/>
  <c r="R1272"/>
  <c r="S1272" s="1"/>
  <c r="T1272" s="1"/>
  <c r="R1271"/>
  <c r="S1271" s="1"/>
  <c r="T1271" s="1"/>
  <c r="R1270"/>
  <c r="S1270" s="1"/>
  <c r="T1270" s="1"/>
  <c r="R1269"/>
  <c r="S1269" s="1"/>
  <c r="T1269" s="1"/>
  <c r="R1268"/>
  <c r="S1268" s="1"/>
  <c r="T1268" s="1"/>
  <c r="R1267"/>
  <c r="S1267" s="1"/>
  <c r="T1267" s="1"/>
  <c r="R1266"/>
  <c r="S1266" s="1"/>
  <c r="T1266" s="1"/>
  <c r="R1265"/>
  <c r="S1265" s="1"/>
  <c r="T1265" s="1"/>
  <c r="R1264"/>
  <c r="S1264" s="1"/>
  <c r="T1264" s="1"/>
  <c r="R1263"/>
  <c r="S1263" s="1"/>
  <c r="T1263" s="1"/>
  <c r="R1262"/>
  <c r="S1262" s="1"/>
  <c r="T1262" s="1"/>
  <c r="R1261"/>
  <c r="S1261" s="1"/>
  <c r="T1261" s="1"/>
  <c r="R1260"/>
  <c r="S1260" s="1"/>
  <c r="T1260" s="1"/>
  <c r="R1259"/>
  <c r="S1259" s="1"/>
  <c r="T1259" s="1"/>
  <c r="R1258"/>
  <c r="S1258" s="1"/>
  <c r="T1258" s="1"/>
  <c r="R1257"/>
  <c r="S1257" s="1"/>
  <c r="T1257" s="1"/>
  <c r="R1256"/>
  <c r="S1256" s="1"/>
  <c r="T1256" s="1"/>
  <c r="R1255"/>
  <c r="S1255" s="1"/>
  <c r="T1255" s="1"/>
  <c r="R1254"/>
  <c r="S1254" s="1"/>
  <c r="T1254" s="1"/>
  <c r="R1253"/>
  <c r="S1253" s="1"/>
  <c r="T1253" s="1"/>
  <c r="R1252"/>
  <c r="S1252" s="1"/>
  <c r="T1252" s="1"/>
  <c r="R1251"/>
  <c r="S1251" s="1"/>
  <c r="T1251" s="1"/>
  <c r="R1250"/>
  <c r="S1250" s="1"/>
  <c r="T1250" s="1"/>
  <c r="R1249"/>
  <c r="S1249" s="1"/>
  <c r="T1249" s="1"/>
  <c r="R1248"/>
  <c r="S1248" s="1"/>
  <c r="T1248" s="1"/>
  <c r="R1247"/>
  <c r="S1247" s="1"/>
  <c r="T1247" s="1"/>
  <c r="R1246"/>
  <c r="S1246" s="1"/>
  <c r="T1246" s="1"/>
  <c r="R1245"/>
  <c r="S1245" s="1"/>
  <c r="T1245" s="1"/>
  <c r="R1244"/>
  <c r="S1244" s="1"/>
  <c r="T1244" s="1"/>
  <c r="R1243"/>
  <c r="S1243" s="1"/>
  <c r="T1243" s="1"/>
  <c r="R1242"/>
  <c r="S1242" s="1"/>
  <c r="T1242" s="1"/>
  <c r="R1241"/>
  <c r="S1241" s="1"/>
  <c r="T1241" s="1"/>
  <c r="R1240"/>
  <c r="S1240" s="1"/>
  <c r="T1240" s="1"/>
  <c r="R1239"/>
  <c r="S1239" s="1"/>
  <c r="T1239" s="1"/>
  <c r="R1238"/>
  <c r="S1238" s="1"/>
  <c r="T1238" s="1"/>
  <c r="R1237"/>
  <c r="S1237" s="1"/>
  <c r="T1237" s="1"/>
  <c r="R1236"/>
  <c r="S1236" s="1"/>
  <c r="T1236" s="1"/>
  <c r="R1235"/>
  <c r="S1235" s="1"/>
  <c r="T1235" s="1"/>
  <c r="R1234"/>
  <c r="S1234" s="1"/>
  <c r="T1234" s="1"/>
  <c r="R1233"/>
  <c r="S1233" s="1"/>
  <c r="T1233" s="1"/>
  <c r="R1232"/>
  <c r="S1232" s="1"/>
  <c r="T1232" s="1"/>
  <c r="R1231"/>
  <c r="S1231" s="1"/>
  <c r="T1231" s="1"/>
  <c r="R1230"/>
  <c r="S1230" s="1"/>
  <c r="T1230" s="1"/>
  <c r="R1229"/>
  <c r="S1229" s="1"/>
  <c r="T1229" s="1"/>
  <c r="R1228"/>
  <c r="S1228" s="1"/>
  <c r="T1228" s="1"/>
  <c r="R1227"/>
  <c r="S1227" s="1"/>
  <c r="T1227" s="1"/>
  <c r="R1226"/>
  <c r="S1226" s="1"/>
  <c r="T1226" s="1"/>
  <c r="R1225"/>
  <c r="S1225" s="1"/>
  <c r="T1225" s="1"/>
  <c r="R1224"/>
  <c r="S1224" s="1"/>
  <c r="T1224" s="1"/>
  <c r="R1223"/>
  <c r="S1223" s="1"/>
  <c r="T1223" s="1"/>
  <c r="R1222"/>
  <c r="S1222" s="1"/>
  <c r="T1222" s="1"/>
  <c r="R1221"/>
  <c r="S1221" s="1"/>
  <c r="T1221" s="1"/>
  <c r="R1220"/>
  <c r="S1220" s="1"/>
  <c r="T1220" s="1"/>
  <c r="R1219"/>
  <c r="S1219" s="1"/>
  <c r="T1219" s="1"/>
  <c r="R1218"/>
  <c r="S1218" s="1"/>
  <c r="T1218" s="1"/>
  <c r="R1217"/>
  <c r="S1217" s="1"/>
  <c r="T1217" s="1"/>
  <c r="R1216"/>
  <c r="S1216" s="1"/>
  <c r="T1216" s="1"/>
  <c r="R1215"/>
  <c r="S1215" s="1"/>
  <c r="T1215" s="1"/>
  <c r="R1214"/>
  <c r="S1214" s="1"/>
  <c r="T1214" s="1"/>
  <c r="R1213"/>
  <c r="S1213" s="1"/>
  <c r="T1213" s="1"/>
  <c r="R1212"/>
  <c r="S1212" s="1"/>
  <c r="T1212" s="1"/>
  <c r="R1211"/>
  <c r="S1211" s="1"/>
  <c r="T1211" s="1"/>
  <c r="R1210"/>
  <c r="S1210" s="1"/>
  <c r="T1210" s="1"/>
  <c r="R1209"/>
  <c r="S1209" s="1"/>
  <c r="T1209" s="1"/>
  <c r="R1208"/>
  <c r="S1208" s="1"/>
  <c r="T1208" s="1"/>
  <c r="R1207"/>
  <c r="S1207" s="1"/>
  <c r="T1207" s="1"/>
  <c r="R1206"/>
  <c r="S1206" s="1"/>
  <c r="T1206" s="1"/>
  <c r="R1205"/>
  <c r="S1205" s="1"/>
  <c r="T1205" s="1"/>
  <c r="R1204"/>
  <c r="S1204" s="1"/>
  <c r="T1204" s="1"/>
  <c r="R1203"/>
  <c r="S1203" s="1"/>
  <c r="T1203" s="1"/>
  <c r="R1202"/>
  <c r="S1202" s="1"/>
  <c r="T1202" s="1"/>
  <c r="R1201"/>
  <c r="S1201" s="1"/>
  <c r="T1201" s="1"/>
  <c r="R1200"/>
  <c r="S1200" s="1"/>
  <c r="T1200" s="1"/>
  <c r="R1199"/>
  <c r="S1199" s="1"/>
  <c r="T1199" s="1"/>
  <c r="R1198"/>
  <c r="S1198" s="1"/>
  <c r="T1198" s="1"/>
  <c r="R1197"/>
  <c r="S1197" s="1"/>
  <c r="T1197" s="1"/>
  <c r="R1196"/>
  <c r="S1196" s="1"/>
  <c r="T1196" s="1"/>
  <c r="R1195"/>
  <c r="S1195" s="1"/>
  <c r="T1195" s="1"/>
  <c r="R1194"/>
  <c r="S1194" s="1"/>
  <c r="T1194" s="1"/>
  <c r="R1193"/>
  <c r="S1193" s="1"/>
  <c r="T1193" s="1"/>
  <c r="R1192"/>
  <c r="S1192" s="1"/>
  <c r="T1192" s="1"/>
  <c r="R1191"/>
  <c r="S1191" s="1"/>
  <c r="T1191" s="1"/>
  <c r="R1190"/>
  <c r="S1190" s="1"/>
  <c r="T1190" s="1"/>
  <c r="R1189"/>
  <c r="S1189" s="1"/>
  <c r="T1189" s="1"/>
  <c r="R1188"/>
  <c r="S1188" s="1"/>
  <c r="T1188" s="1"/>
  <c r="R1187"/>
  <c r="S1187" s="1"/>
  <c r="T1187" s="1"/>
  <c r="R1186"/>
  <c r="S1186" s="1"/>
  <c r="T1186" s="1"/>
  <c r="R1185"/>
  <c r="S1185" s="1"/>
  <c r="T1185" s="1"/>
  <c r="R1184"/>
  <c r="S1184" s="1"/>
  <c r="T1184" s="1"/>
  <c r="R1183"/>
  <c r="S1183" s="1"/>
  <c r="T1183" s="1"/>
  <c r="R1182"/>
  <c r="S1182" s="1"/>
  <c r="T1182" s="1"/>
  <c r="R1181"/>
  <c r="S1181" s="1"/>
  <c r="T1181" s="1"/>
  <c r="R1180"/>
  <c r="S1180" s="1"/>
  <c r="T1180" s="1"/>
  <c r="R1179"/>
  <c r="S1179" s="1"/>
  <c r="T1179" s="1"/>
  <c r="R1178"/>
  <c r="S1178" s="1"/>
  <c r="T1178" s="1"/>
  <c r="R1177"/>
  <c r="S1177" s="1"/>
  <c r="T1177" s="1"/>
  <c r="R1176"/>
  <c r="S1176" s="1"/>
  <c r="T1176" s="1"/>
  <c r="R1175"/>
  <c r="S1175" s="1"/>
  <c r="T1175" s="1"/>
  <c r="R1174"/>
  <c r="S1174" s="1"/>
  <c r="T1174" s="1"/>
  <c r="R1173"/>
  <c r="S1173" s="1"/>
  <c r="T1173" s="1"/>
  <c r="R1172"/>
  <c r="S1172" s="1"/>
  <c r="T1172" s="1"/>
  <c r="R1171"/>
  <c r="S1171" s="1"/>
  <c r="T1171" s="1"/>
  <c r="R1170"/>
  <c r="S1170" s="1"/>
  <c r="T1170" s="1"/>
  <c r="R1169"/>
  <c r="S1169" s="1"/>
  <c r="T1169" s="1"/>
  <c r="R1168"/>
  <c r="S1168" s="1"/>
  <c r="T1168" s="1"/>
  <c r="R1167"/>
  <c r="S1167" s="1"/>
  <c r="T1167" s="1"/>
  <c r="R1166"/>
  <c r="S1166" s="1"/>
  <c r="T1166" s="1"/>
  <c r="R1165"/>
  <c r="S1165" s="1"/>
  <c r="T1165" s="1"/>
  <c r="R1164"/>
  <c r="S1164" s="1"/>
  <c r="T1164" s="1"/>
  <c r="R1163"/>
  <c r="S1163" s="1"/>
  <c r="T1163" s="1"/>
  <c r="R1162"/>
  <c r="S1162" s="1"/>
  <c r="T1162" s="1"/>
  <c r="R1161"/>
  <c r="S1161" s="1"/>
  <c r="T1161" s="1"/>
  <c r="R1160"/>
  <c r="S1160" s="1"/>
  <c r="T1160" s="1"/>
  <c r="R1159"/>
  <c r="S1159" s="1"/>
  <c r="T1159" s="1"/>
  <c r="R1158"/>
  <c r="S1158" s="1"/>
  <c r="T1158" s="1"/>
  <c r="R1157"/>
  <c r="S1157" s="1"/>
  <c r="T1157" s="1"/>
  <c r="R1156"/>
  <c r="S1156" s="1"/>
  <c r="T1156" s="1"/>
  <c r="R1155"/>
  <c r="S1155" s="1"/>
  <c r="T1155" s="1"/>
  <c r="R1154"/>
  <c r="S1154" s="1"/>
  <c r="T1154" s="1"/>
  <c r="R1153"/>
  <c r="S1153" s="1"/>
  <c r="T1153" s="1"/>
  <c r="R1152"/>
  <c r="S1152" s="1"/>
  <c r="T1152" s="1"/>
  <c r="R1151"/>
  <c r="S1151" s="1"/>
  <c r="T1151" s="1"/>
  <c r="R1150"/>
  <c r="S1150" s="1"/>
  <c r="T1150" s="1"/>
  <c r="R1149"/>
  <c r="S1149" s="1"/>
  <c r="T1149" s="1"/>
  <c r="R1148"/>
  <c r="S1148" s="1"/>
  <c r="T1148" s="1"/>
  <c r="R1147"/>
  <c r="S1147" s="1"/>
  <c r="T1147" s="1"/>
  <c r="R1146"/>
  <c r="S1146" s="1"/>
  <c r="T1146" s="1"/>
  <c r="R1145"/>
  <c r="S1145" s="1"/>
  <c r="T1145" s="1"/>
  <c r="R1144"/>
  <c r="S1144" s="1"/>
  <c r="T1144" s="1"/>
  <c r="R1143"/>
  <c r="S1143" s="1"/>
  <c r="T1143" s="1"/>
  <c r="R1142"/>
  <c r="S1142" s="1"/>
  <c r="T1142" s="1"/>
  <c r="R1141"/>
  <c r="S1141" s="1"/>
  <c r="T1141" s="1"/>
  <c r="R1140"/>
  <c r="S1140" s="1"/>
  <c r="T1140" s="1"/>
  <c r="R1139"/>
  <c r="S1139" s="1"/>
  <c r="T1139" s="1"/>
  <c r="R1138"/>
  <c r="S1138" s="1"/>
  <c r="T1138" s="1"/>
  <c r="R1137"/>
  <c r="S1137" s="1"/>
  <c r="T1137" s="1"/>
  <c r="R1136"/>
  <c r="S1136" s="1"/>
  <c r="T1136" s="1"/>
  <c r="R1135"/>
  <c r="S1135" s="1"/>
  <c r="T1135" s="1"/>
  <c r="R1134"/>
  <c r="S1134" s="1"/>
  <c r="T1134" s="1"/>
  <c r="R1133"/>
  <c r="S1133" s="1"/>
  <c r="T1133" s="1"/>
  <c r="R1132"/>
  <c r="S1132" s="1"/>
  <c r="T1132" s="1"/>
  <c r="R1131"/>
  <c r="S1131" s="1"/>
  <c r="T1131" s="1"/>
  <c r="R1130"/>
  <c r="S1130" s="1"/>
  <c r="T1130" s="1"/>
  <c r="R1129"/>
  <c r="S1129" s="1"/>
  <c r="T1129" s="1"/>
  <c r="R1128"/>
  <c r="S1128" s="1"/>
  <c r="T1128" s="1"/>
  <c r="R1127"/>
  <c r="S1127" s="1"/>
  <c r="T1127" s="1"/>
  <c r="R1126"/>
  <c r="S1126" s="1"/>
  <c r="T1126" s="1"/>
  <c r="R1125"/>
  <c r="S1125" s="1"/>
  <c r="T1125" s="1"/>
  <c r="R1124"/>
  <c r="S1124" s="1"/>
  <c r="T1124" s="1"/>
  <c r="R1123"/>
  <c r="S1123" s="1"/>
  <c r="T1123" s="1"/>
  <c r="R1122"/>
  <c r="S1122" s="1"/>
  <c r="T1122" s="1"/>
  <c r="R1121"/>
  <c r="S1121" s="1"/>
  <c r="T1121" s="1"/>
  <c r="R1120"/>
  <c r="S1120" s="1"/>
  <c r="T1120" s="1"/>
  <c r="R1119"/>
  <c r="S1119" s="1"/>
  <c r="T1119" s="1"/>
  <c r="R1118"/>
  <c r="S1118" s="1"/>
  <c r="T1118" s="1"/>
  <c r="R1117"/>
  <c r="S1117" s="1"/>
  <c r="T1117" s="1"/>
  <c r="R1116"/>
  <c r="S1116" s="1"/>
  <c r="T1116" s="1"/>
  <c r="R1115"/>
  <c r="S1115" s="1"/>
  <c r="T1115" s="1"/>
  <c r="R1114"/>
  <c r="S1114" s="1"/>
  <c r="T1114" s="1"/>
  <c r="R1113"/>
  <c r="S1113" s="1"/>
  <c r="T1113" s="1"/>
  <c r="R1112"/>
  <c r="S1112" s="1"/>
  <c r="T1112" s="1"/>
  <c r="R1111"/>
  <c r="S1111" s="1"/>
  <c r="T1111" s="1"/>
  <c r="R1110"/>
  <c r="S1110" s="1"/>
  <c r="T1110" s="1"/>
  <c r="R1109"/>
  <c r="S1109" s="1"/>
  <c r="T1109" s="1"/>
  <c r="R1108"/>
  <c r="S1108" s="1"/>
  <c r="T1108" s="1"/>
  <c r="R1107"/>
  <c r="S1107" s="1"/>
  <c r="T1107" s="1"/>
  <c r="R1106"/>
  <c r="S1106" s="1"/>
  <c r="T1106" s="1"/>
  <c r="R1105"/>
  <c r="S1105" s="1"/>
  <c r="T1105" s="1"/>
  <c r="R1104"/>
  <c r="S1104" s="1"/>
  <c r="T1104" s="1"/>
  <c r="R1103"/>
  <c r="S1103" s="1"/>
  <c r="T1103" s="1"/>
  <c r="R1102"/>
  <c r="S1102" s="1"/>
  <c r="T1102" s="1"/>
  <c r="R1101"/>
  <c r="S1101" s="1"/>
  <c r="T1101" s="1"/>
  <c r="R1100"/>
  <c r="S1100" s="1"/>
  <c r="T1100" s="1"/>
  <c r="R1099"/>
  <c r="S1099" s="1"/>
  <c r="T1099" s="1"/>
  <c r="R1098"/>
  <c r="S1098" s="1"/>
  <c r="T1098" s="1"/>
  <c r="R1097"/>
  <c r="S1097" s="1"/>
  <c r="T1097" s="1"/>
  <c r="R1096"/>
  <c r="S1096" s="1"/>
  <c r="T1096" s="1"/>
  <c r="R1095"/>
  <c r="S1095" s="1"/>
  <c r="T1095" s="1"/>
  <c r="R1094"/>
  <c r="S1094" s="1"/>
  <c r="T1094" s="1"/>
  <c r="R1093"/>
  <c r="S1093" s="1"/>
  <c r="T1093" s="1"/>
  <c r="R1092"/>
  <c r="S1092" s="1"/>
  <c r="T1092" s="1"/>
  <c r="R1091"/>
  <c r="S1091" s="1"/>
  <c r="T1091" s="1"/>
  <c r="R1090"/>
  <c r="S1090" s="1"/>
  <c r="T1090" s="1"/>
  <c r="R1089"/>
  <c r="S1089" s="1"/>
  <c r="T1089" s="1"/>
  <c r="R1088"/>
  <c r="S1088" s="1"/>
  <c r="T1088" s="1"/>
  <c r="R1087"/>
  <c r="S1087" s="1"/>
  <c r="T1087" s="1"/>
  <c r="R1086"/>
  <c r="S1086" s="1"/>
  <c r="T1086" s="1"/>
  <c r="R1085"/>
  <c r="S1085" s="1"/>
  <c r="T1085" s="1"/>
  <c r="R1084"/>
  <c r="S1084" s="1"/>
  <c r="T1084" s="1"/>
  <c r="R1083"/>
  <c r="S1083" s="1"/>
  <c r="T1083" s="1"/>
  <c r="R1082"/>
  <c r="S1082" s="1"/>
  <c r="T1082" s="1"/>
  <c r="R1081"/>
  <c r="S1081" s="1"/>
  <c r="T1081" s="1"/>
  <c r="R1080"/>
  <c r="S1080" s="1"/>
  <c r="T1080" s="1"/>
  <c r="R1079"/>
  <c r="S1079" s="1"/>
  <c r="T1079" s="1"/>
  <c r="R1078"/>
  <c r="S1078" s="1"/>
  <c r="T1078" s="1"/>
  <c r="R1077"/>
  <c r="S1077" s="1"/>
  <c r="T1077" s="1"/>
  <c r="R1076"/>
  <c r="S1076" s="1"/>
  <c r="T1076" s="1"/>
  <c r="R1075"/>
  <c r="S1075" s="1"/>
  <c r="T1075" s="1"/>
  <c r="R1074"/>
  <c r="S1074" s="1"/>
  <c r="T1074" s="1"/>
  <c r="R1072"/>
  <c r="S1072" s="1"/>
  <c r="T1072" s="1"/>
  <c r="R1071"/>
  <c r="S1071" s="1"/>
  <c r="T1071" s="1"/>
  <c r="R1070"/>
  <c r="S1070" s="1"/>
  <c r="T1070" s="1"/>
  <c r="R1069"/>
  <c r="S1069" s="1"/>
  <c r="T1069" s="1"/>
  <c r="R1068"/>
  <c r="S1068" s="1"/>
  <c r="T1068" s="1"/>
  <c r="R1067"/>
  <c r="S1067" s="1"/>
  <c r="T1067" s="1"/>
  <c r="R1066"/>
  <c r="S1066" s="1"/>
  <c r="T1066" s="1"/>
  <c r="R1065"/>
  <c r="S1065" s="1"/>
  <c r="T1065" s="1"/>
  <c r="R1063"/>
  <c r="S1063" s="1"/>
  <c r="T1063" s="1"/>
  <c r="R1062"/>
  <c r="S1062" s="1"/>
  <c r="T1062" s="1"/>
  <c r="R1061"/>
  <c r="S1061" s="1"/>
  <c r="T1061" s="1"/>
  <c r="R1060"/>
  <c r="S1060" s="1"/>
  <c r="T1060" s="1"/>
  <c r="R1059"/>
  <c r="S1059" s="1"/>
  <c r="T1059" s="1"/>
  <c r="R1058"/>
  <c r="S1058" s="1"/>
  <c r="T1058" s="1"/>
  <c r="R1057"/>
  <c r="S1057" s="1"/>
  <c r="T1057" s="1"/>
  <c r="R1056"/>
  <c r="S1056" s="1"/>
  <c r="T1056" s="1"/>
  <c r="R1052"/>
  <c r="S1052" s="1"/>
  <c r="T1052" s="1"/>
  <c r="R1051"/>
  <c r="S1051" s="1"/>
  <c r="T1051" s="1"/>
  <c r="R1050"/>
  <c r="S1050" s="1"/>
  <c r="T1050" s="1"/>
  <c r="R1049"/>
  <c r="S1049" s="1"/>
  <c r="T1049" s="1"/>
  <c r="R1048"/>
  <c r="S1048" s="1"/>
  <c r="T1048" s="1"/>
  <c r="R1047"/>
  <c r="S1047" s="1"/>
  <c r="T1047" s="1"/>
  <c r="R1044"/>
  <c r="S1044" s="1"/>
  <c r="T1044" s="1"/>
  <c r="R1043"/>
  <c r="S1043" s="1"/>
  <c r="T1043" s="1"/>
  <c r="R1042"/>
  <c r="S1042" s="1"/>
  <c r="T1042" s="1"/>
  <c r="R1041"/>
  <c r="S1041" s="1"/>
  <c r="T1041" s="1"/>
  <c r="R1040"/>
  <c r="S1040" s="1"/>
  <c r="T1040" s="1"/>
  <c r="R1039"/>
  <c r="S1039" s="1"/>
  <c r="T1039" s="1"/>
  <c r="R1038"/>
  <c r="S1038" s="1"/>
  <c r="T1038" s="1"/>
  <c r="R1037"/>
  <c r="S1037" s="1"/>
  <c r="T1037" s="1"/>
  <c r="R1026"/>
  <c r="S1026" s="1"/>
  <c r="T1026" s="1"/>
  <c r="R1016"/>
  <c r="S1016" s="1"/>
  <c r="T1016" s="1"/>
  <c r="R1015"/>
  <c r="R28"/>
  <c r="S28" s="1"/>
  <c r="T28" s="1"/>
  <c r="R29"/>
  <c r="S29" s="1"/>
  <c r="T29" s="1"/>
  <c r="R30"/>
  <c r="S30" s="1"/>
  <c r="T30" s="1"/>
  <c r="R31"/>
  <c r="S31" s="1"/>
  <c r="T31" s="1"/>
  <c r="R32"/>
  <c r="S32" s="1"/>
  <c r="T32" s="1"/>
  <c r="R33"/>
  <c r="S33" s="1"/>
  <c r="T33" s="1"/>
  <c r="R34"/>
  <c r="S34" s="1"/>
  <c r="T34" s="1"/>
  <c r="R35"/>
  <c r="S35" s="1"/>
  <c r="T35" s="1"/>
  <c r="R36"/>
  <c r="S36" s="1"/>
  <c r="T36" s="1"/>
  <c r="R37"/>
  <c r="S37" s="1"/>
  <c r="T37" s="1"/>
  <c r="R38"/>
  <c r="S38" s="1"/>
  <c r="T38" s="1"/>
  <c r="R39"/>
  <c r="S39" s="1"/>
  <c r="T39" s="1"/>
  <c r="R40"/>
  <c r="S40" s="1"/>
  <c r="T40" s="1"/>
  <c r="R41"/>
  <c r="S41" s="1"/>
  <c r="T41" s="1"/>
  <c r="R42"/>
  <c r="S42" s="1"/>
  <c r="T42" s="1"/>
  <c r="R43"/>
  <c r="S43" s="1"/>
  <c r="T43" s="1"/>
  <c r="R44"/>
  <c r="S44" s="1"/>
  <c r="T44" s="1"/>
  <c r="R45"/>
  <c r="S45" s="1"/>
  <c r="T45" s="1"/>
  <c r="R46"/>
  <c r="S46" s="1"/>
  <c r="T46" s="1"/>
  <c r="R47"/>
  <c r="S47" s="1"/>
  <c r="T47" s="1"/>
  <c r="R48"/>
  <c r="S48" s="1"/>
  <c r="T48" s="1"/>
  <c r="R49"/>
  <c r="S49" s="1"/>
  <c r="T49" s="1"/>
  <c r="R50"/>
  <c r="S50" s="1"/>
  <c r="T50" s="1"/>
  <c r="R51"/>
  <c r="S51" s="1"/>
  <c r="T51" s="1"/>
  <c r="R52"/>
  <c r="S52" s="1"/>
  <c r="T52" s="1"/>
  <c r="R53"/>
  <c r="S53" s="1"/>
  <c r="T53" s="1"/>
  <c r="R54"/>
  <c r="S54" s="1"/>
  <c r="T54" s="1"/>
  <c r="R55"/>
  <c r="S55" s="1"/>
  <c r="T55" s="1"/>
  <c r="R56"/>
  <c r="S56" s="1"/>
  <c r="T56" s="1"/>
  <c r="R57"/>
  <c r="S57" s="1"/>
  <c r="T57" s="1"/>
  <c r="R58"/>
  <c r="S58" s="1"/>
  <c r="T58" s="1"/>
  <c r="R59"/>
  <c r="S59" s="1"/>
  <c r="T59" s="1"/>
  <c r="R60"/>
  <c r="S60" s="1"/>
  <c r="T60" s="1"/>
  <c r="R61"/>
  <c r="S61" s="1"/>
  <c r="T61" s="1"/>
  <c r="R62"/>
  <c r="S62" s="1"/>
  <c r="T62" s="1"/>
  <c r="R63"/>
  <c r="S63" s="1"/>
  <c r="T63" s="1"/>
  <c r="R64"/>
  <c r="S64" s="1"/>
  <c r="T64" s="1"/>
  <c r="R65"/>
  <c r="S65" s="1"/>
  <c r="T65" s="1"/>
  <c r="R66"/>
  <c r="S66" s="1"/>
  <c r="T66" s="1"/>
  <c r="R67"/>
  <c r="S67" s="1"/>
  <c r="T67" s="1"/>
  <c r="R68"/>
  <c r="S68" s="1"/>
  <c r="T68" s="1"/>
  <c r="R69"/>
  <c r="S69" s="1"/>
  <c r="T69" s="1"/>
  <c r="R70"/>
  <c r="S70" s="1"/>
  <c r="T70" s="1"/>
  <c r="R71"/>
  <c r="S71" s="1"/>
  <c r="T71" s="1"/>
  <c r="R72"/>
  <c r="S72" s="1"/>
  <c r="T72" s="1"/>
  <c r="R73"/>
  <c r="S73" s="1"/>
  <c r="T73" s="1"/>
  <c r="R74"/>
  <c r="S74" s="1"/>
  <c r="T74" s="1"/>
  <c r="R75"/>
  <c r="S75" s="1"/>
  <c r="T75" s="1"/>
  <c r="R76"/>
  <c r="S76" s="1"/>
  <c r="T76" s="1"/>
  <c r="R77"/>
  <c r="S77" s="1"/>
  <c r="T77" s="1"/>
  <c r="R78"/>
  <c r="S78" s="1"/>
  <c r="T78" s="1"/>
  <c r="R79"/>
  <c r="S79" s="1"/>
  <c r="T79" s="1"/>
  <c r="R80"/>
  <c r="S80" s="1"/>
  <c r="T80" s="1"/>
  <c r="R81"/>
  <c r="S81" s="1"/>
  <c r="T81" s="1"/>
  <c r="R82"/>
  <c r="S82" s="1"/>
  <c r="T82" s="1"/>
  <c r="R83"/>
  <c r="S83" s="1"/>
  <c r="T83" s="1"/>
  <c r="R84"/>
  <c r="S84" s="1"/>
  <c r="T84" s="1"/>
  <c r="R85"/>
  <c r="S85" s="1"/>
  <c r="T85" s="1"/>
  <c r="R27"/>
  <c r="S27" s="1"/>
  <c r="T27" s="1"/>
  <c r="R16"/>
  <c r="S16" s="1"/>
  <c r="T16" s="1"/>
  <c r="R17"/>
  <c r="S17" s="1"/>
  <c r="T17" s="1"/>
  <c r="R18"/>
  <c r="S18" s="1"/>
  <c r="T18" s="1"/>
  <c r="R19"/>
  <c r="S19" s="1"/>
  <c r="T19" s="1"/>
  <c r="R20"/>
  <c r="S20" s="1"/>
  <c r="T20" s="1"/>
  <c r="R21"/>
  <c r="S21" s="1"/>
  <c r="T21" s="1"/>
  <c r="R22"/>
  <c r="S22" s="1"/>
  <c r="T22" s="1"/>
  <c r="R23"/>
  <c r="S23" s="1"/>
  <c r="T23" s="1"/>
  <c r="R24"/>
  <c r="S24" s="1"/>
  <c r="T24" s="1"/>
  <c r="R25"/>
  <c r="S25" s="1"/>
  <c r="T25" s="1"/>
  <c r="R15"/>
  <c r="S15" s="1"/>
  <c r="T15" s="1"/>
  <c r="R944"/>
  <c r="S944" s="1"/>
  <c r="T944" s="1"/>
  <c r="R943"/>
  <c r="S943" s="1"/>
  <c r="T943" s="1"/>
  <c r="R941"/>
  <c r="S941" s="1"/>
  <c r="T941" s="1"/>
  <c r="R936"/>
  <c r="S936" s="1"/>
  <c r="T936" s="1"/>
  <c r="R937"/>
  <c r="S937" s="1"/>
  <c r="T937" s="1"/>
  <c r="R938"/>
  <c r="S938" s="1"/>
  <c r="T938" s="1"/>
  <c r="R940"/>
  <c r="S940" s="1"/>
  <c r="T940" s="1"/>
  <c r="R942"/>
  <c r="S942" s="1"/>
  <c r="T942" s="1"/>
  <c r="R935"/>
  <c r="S935" s="1"/>
  <c r="T935" s="1"/>
  <c r="R859"/>
  <c r="S859" s="1"/>
  <c r="T859" s="1"/>
  <c r="R860"/>
  <c r="S860" s="1"/>
  <c r="T860" s="1"/>
  <c r="R861"/>
  <c r="S861" s="1"/>
  <c r="T861" s="1"/>
  <c r="R862"/>
  <c r="S862" s="1"/>
  <c r="T862" s="1"/>
  <c r="R863"/>
  <c r="S863" s="1"/>
  <c r="T863" s="1"/>
  <c r="R864"/>
  <c r="S864" s="1"/>
  <c r="T864" s="1"/>
  <c r="R865"/>
  <c r="S865" s="1"/>
  <c r="T865" s="1"/>
  <c r="R866"/>
  <c r="S866" s="1"/>
  <c r="T866" s="1"/>
  <c r="R858"/>
  <c r="S858" s="1"/>
  <c r="T858" s="1"/>
  <c r="R855"/>
  <c r="S855" s="1"/>
  <c r="T855" s="1"/>
  <c r="R856"/>
  <c r="S856" s="1"/>
  <c r="T856" s="1"/>
  <c r="R830"/>
  <c r="S830" s="1"/>
  <c r="T830" s="1"/>
  <c r="R831"/>
  <c r="S831" s="1"/>
  <c r="T831" s="1"/>
  <c r="R832"/>
  <c r="S832" s="1"/>
  <c r="T832" s="1"/>
  <c r="R833"/>
  <c r="S833" s="1"/>
  <c r="T833" s="1"/>
  <c r="R834"/>
  <c r="S834" s="1"/>
  <c r="T834" s="1"/>
  <c r="R835"/>
  <c r="R837"/>
  <c r="S837" s="1"/>
  <c r="T837" s="1"/>
  <c r="R838"/>
  <c r="S838" s="1"/>
  <c r="T838" s="1"/>
  <c r="R839"/>
  <c r="S839" s="1"/>
  <c r="T839" s="1"/>
  <c r="R840"/>
  <c r="S840" s="1"/>
  <c r="T840" s="1"/>
  <c r="R841"/>
  <c r="S841" s="1"/>
  <c r="T841" s="1"/>
  <c r="R842"/>
  <c r="S842" s="1"/>
  <c r="T842" s="1"/>
  <c r="R843"/>
  <c r="S843" s="1"/>
  <c r="T843" s="1"/>
  <c r="R844"/>
  <c r="S844" s="1"/>
  <c r="T844" s="1"/>
  <c r="R845"/>
  <c r="S845" s="1"/>
  <c r="T845" s="1"/>
  <c r="R846"/>
  <c r="S846" s="1"/>
  <c r="T846" s="1"/>
  <c r="R847"/>
  <c r="S847" s="1"/>
  <c r="T847" s="1"/>
  <c r="R848"/>
  <c r="S848" s="1"/>
  <c r="T848" s="1"/>
  <c r="R849"/>
  <c r="S849" s="1"/>
  <c r="T849" s="1"/>
  <c r="R850"/>
  <c r="S850" s="1"/>
  <c r="T850" s="1"/>
  <c r="R851"/>
  <c r="S851" s="1"/>
  <c r="T851" s="1"/>
  <c r="R852"/>
  <c r="S852" s="1"/>
  <c r="T852" s="1"/>
  <c r="R853"/>
  <c r="S853" s="1"/>
  <c r="T853" s="1"/>
  <c r="R854"/>
  <c r="S854" s="1"/>
  <c r="T854" s="1"/>
  <c r="R812"/>
  <c r="S812" s="1"/>
  <c r="T812" s="1"/>
  <c r="R813"/>
  <c r="S813" s="1"/>
  <c r="T813" s="1"/>
  <c r="R814"/>
  <c r="S814" s="1"/>
  <c r="T814" s="1"/>
  <c r="R815"/>
  <c r="S815" s="1"/>
  <c r="T815" s="1"/>
  <c r="R816"/>
  <c r="S816" s="1"/>
  <c r="T816" s="1"/>
  <c r="R817"/>
  <c r="S817" s="1"/>
  <c r="T817" s="1"/>
  <c r="R818"/>
  <c r="S818" s="1"/>
  <c r="T818" s="1"/>
  <c r="R819"/>
  <c r="S819" s="1"/>
  <c r="T819" s="1"/>
  <c r="R820"/>
  <c r="S820" s="1"/>
  <c r="T820" s="1"/>
  <c r="R821"/>
  <c r="S821" s="1"/>
  <c r="T821" s="1"/>
  <c r="R822"/>
  <c r="S822" s="1"/>
  <c r="T822" s="1"/>
  <c r="R823"/>
  <c r="S823" s="1"/>
  <c r="T823" s="1"/>
  <c r="R825"/>
  <c r="S825" s="1"/>
  <c r="T825" s="1"/>
  <c r="R826"/>
  <c r="S826" s="1"/>
  <c r="T826" s="1"/>
  <c r="R827"/>
  <c r="S827" s="1"/>
  <c r="T827" s="1"/>
  <c r="R828"/>
  <c r="S828" s="1"/>
  <c r="T828" s="1"/>
  <c r="R829"/>
  <c r="S829" s="1"/>
  <c r="T829" s="1"/>
  <c r="R745"/>
  <c r="S745" s="1"/>
  <c r="T745" s="1"/>
  <c r="R746"/>
  <c r="S746" s="1"/>
  <c r="T746" s="1"/>
  <c r="R747"/>
  <c r="S747" s="1"/>
  <c r="T747" s="1"/>
  <c r="R748"/>
  <c r="S748" s="1"/>
  <c r="T748" s="1"/>
  <c r="R749"/>
  <c r="S749" s="1"/>
  <c r="T749" s="1"/>
  <c r="R750"/>
  <c r="S750" s="1"/>
  <c r="T750" s="1"/>
  <c r="R751"/>
  <c r="S751" s="1"/>
  <c r="T751" s="1"/>
  <c r="R752"/>
  <c r="S752" s="1"/>
  <c r="T752" s="1"/>
  <c r="R753"/>
  <c r="S753" s="1"/>
  <c r="T753" s="1"/>
  <c r="R754"/>
  <c r="S754" s="1"/>
  <c r="T754" s="1"/>
  <c r="R755"/>
  <c r="S755" s="1"/>
  <c r="T755" s="1"/>
  <c r="R756"/>
  <c r="S756" s="1"/>
  <c r="T756" s="1"/>
  <c r="R757"/>
  <c r="S757" s="1"/>
  <c r="T757" s="1"/>
  <c r="R758"/>
  <c r="S758" s="1"/>
  <c r="T758" s="1"/>
  <c r="R759"/>
  <c r="S759" s="1"/>
  <c r="T759" s="1"/>
  <c r="R760"/>
  <c r="S760" s="1"/>
  <c r="T760" s="1"/>
  <c r="R761"/>
  <c r="S761" s="1"/>
  <c r="T761" s="1"/>
  <c r="R762"/>
  <c r="S762" s="1"/>
  <c r="T762" s="1"/>
  <c r="R763"/>
  <c r="S763" s="1"/>
  <c r="T763" s="1"/>
  <c r="R764"/>
  <c r="S764" s="1"/>
  <c r="T764" s="1"/>
  <c r="R765"/>
  <c r="S765" s="1"/>
  <c r="T765" s="1"/>
  <c r="R766"/>
  <c r="S766" s="1"/>
  <c r="T766" s="1"/>
  <c r="R767"/>
  <c r="S767" s="1"/>
  <c r="T767" s="1"/>
  <c r="R768"/>
  <c r="S768" s="1"/>
  <c r="T768" s="1"/>
  <c r="R769"/>
  <c r="S769" s="1"/>
  <c r="T769" s="1"/>
  <c r="R770"/>
  <c r="S770" s="1"/>
  <c r="T770" s="1"/>
  <c r="R771"/>
  <c r="S771" s="1"/>
  <c r="T771" s="1"/>
  <c r="R772"/>
  <c r="S772" s="1"/>
  <c r="T772" s="1"/>
  <c r="R773"/>
  <c r="S773" s="1"/>
  <c r="T773" s="1"/>
  <c r="R774"/>
  <c r="S774" s="1"/>
  <c r="T774" s="1"/>
  <c r="R775"/>
  <c r="S775" s="1"/>
  <c r="T775" s="1"/>
  <c r="R776"/>
  <c r="S776" s="1"/>
  <c r="T776" s="1"/>
  <c r="R777"/>
  <c r="S777" s="1"/>
  <c r="T777" s="1"/>
  <c r="R778"/>
  <c r="S778" s="1"/>
  <c r="T778" s="1"/>
  <c r="R779"/>
  <c r="S779" s="1"/>
  <c r="T779" s="1"/>
  <c r="R780"/>
  <c r="S780" s="1"/>
  <c r="T780" s="1"/>
  <c r="R781"/>
  <c r="S781" s="1"/>
  <c r="T781" s="1"/>
  <c r="R782"/>
  <c r="S782" s="1"/>
  <c r="T782" s="1"/>
  <c r="R783"/>
  <c r="S783" s="1"/>
  <c r="T783" s="1"/>
  <c r="R784"/>
  <c r="S784" s="1"/>
  <c r="T784" s="1"/>
  <c r="R785"/>
  <c r="S785" s="1"/>
  <c r="T785" s="1"/>
  <c r="R786"/>
  <c r="S786" s="1"/>
  <c r="T786" s="1"/>
  <c r="R787"/>
  <c r="S787" s="1"/>
  <c r="T787" s="1"/>
  <c r="R788"/>
  <c r="S788" s="1"/>
  <c r="T788" s="1"/>
  <c r="R789"/>
  <c r="S789" s="1"/>
  <c r="T789" s="1"/>
  <c r="R790"/>
  <c r="S790" s="1"/>
  <c r="T790" s="1"/>
  <c r="R791"/>
  <c r="S791" s="1"/>
  <c r="T791" s="1"/>
  <c r="R792"/>
  <c r="S792" s="1"/>
  <c r="T792" s="1"/>
  <c r="R793"/>
  <c r="S793" s="1"/>
  <c r="T793" s="1"/>
  <c r="R794"/>
  <c r="S794" s="1"/>
  <c r="T794" s="1"/>
  <c r="R795"/>
  <c r="S795" s="1"/>
  <c r="T795" s="1"/>
  <c r="R796"/>
  <c r="S796" s="1"/>
  <c r="T796" s="1"/>
  <c r="R797"/>
  <c r="S797" s="1"/>
  <c r="T797" s="1"/>
  <c r="R798"/>
  <c r="S798" s="1"/>
  <c r="T798" s="1"/>
  <c r="R800"/>
  <c r="S800" s="1"/>
  <c r="T800" s="1"/>
  <c r="R801"/>
  <c r="S801" s="1"/>
  <c r="T801" s="1"/>
  <c r="R802"/>
  <c r="S802" s="1"/>
  <c r="T802" s="1"/>
  <c r="R803"/>
  <c r="S803" s="1"/>
  <c r="T803" s="1"/>
  <c r="R804"/>
  <c r="S804" s="1"/>
  <c r="T804" s="1"/>
  <c r="R805"/>
  <c r="S805" s="1"/>
  <c r="T805" s="1"/>
  <c r="R806"/>
  <c r="S806" s="1"/>
  <c r="T806" s="1"/>
  <c r="R807"/>
  <c r="S807" s="1"/>
  <c r="T807" s="1"/>
  <c r="R808"/>
  <c r="S808" s="1"/>
  <c r="T808" s="1"/>
  <c r="R809"/>
  <c r="S809" s="1"/>
  <c r="T809" s="1"/>
  <c r="R810"/>
  <c r="S810" s="1"/>
  <c r="T810" s="1"/>
  <c r="R811"/>
  <c r="S811" s="1"/>
  <c r="T811" s="1"/>
  <c r="B846"/>
  <c r="B910" s="1"/>
  <c r="B844"/>
  <c r="B908" s="1"/>
  <c r="R731"/>
  <c r="S731" s="1"/>
  <c r="T731" s="1"/>
  <c r="R732"/>
  <c r="S732" s="1"/>
  <c r="T732" s="1"/>
  <c r="R733"/>
  <c r="S733" s="1"/>
  <c r="T733" s="1"/>
  <c r="R734"/>
  <c r="S734" s="1"/>
  <c r="T734" s="1"/>
  <c r="R735"/>
  <c r="S735" s="1"/>
  <c r="T735" s="1"/>
  <c r="R736"/>
  <c r="S736" s="1"/>
  <c r="T736" s="1"/>
  <c r="R737"/>
  <c r="S737" s="1"/>
  <c r="T737" s="1"/>
  <c r="R738"/>
  <c r="S738" s="1"/>
  <c r="T738" s="1"/>
  <c r="R739"/>
  <c r="S739" s="1"/>
  <c r="T739" s="1"/>
  <c r="R740"/>
  <c r="S740" s="1"/>
  <c r="T740" s="1"/>
  <c r="R742"/>
  <c r="S742" s="1"/>
  <c r="T742" s="1"/>
  <c r="R744"/>
  <c r="S744" s="1"/>
  <c r="T744" s="1"/>
  <c r="B856"/>
  <c r="B811"/>
  <c r="B853" s="1"/>
  <c r="B801"/>
  <c r="B843" s="1"/>
  <c r="B907" s="1"/>
  <c r="B755"/>
  <c r="B812" s="1"/>
  <c r="R638"/>
  <c r="S638" s="1"/>
  <c r="T638" s="1"/>
  <c r="R639"/>
  <c r="S639" s="1"/>
  <c r="T639" s="1"/>
  <c r="R640"/>
  <c r="S640" s="1"/>
  <c r="T640" s="1"/>
  <c r="R641"/>
  <c r="S641" s="1"/>
  <c r="T641" s="1"/>
  <c r="R642"/>
  <c r="S642" s="1"/>
  <c r="T642" s="1"/>
  <c r="R643"/>
  <c r="S643" s="1"/>
  <c r="T643" s="1"/>
  <c r="R644"/>
  <c r="S644" s="1"/>
  <c r="T644" s="1"/>
  <c r="R645"/>
  <c r="S645" s="1"/>
  <c r="T645" s="1"/>
  <c r="R646"/>
  <c r="S646" s="1"/>
  <c r="T646" s="1"/>
  <c r="R647"/>
  <c r="S647" s="1"/>
  <c r="T647" s="1"/>
  <c r="R648"/>
  <c r="S648" s="1"/>
  <c r="T648" s="1"/>
  <c r="R649"/>
  <c r="S649" s="1"/>
  <c r="T649" s="1"/>
  <c r="R650"/>
  <c r="S650" s="1"/>
  <c r="T650" s="1"/>
  <c r="R651"/>
  <c r="S651" s="1"/>
  <c r="T651" s="1"/>
  <c r="R652"/>
  <c r="S652" s="1"/>
  <c r="T652" s="1"/>
  <c r="R654"/>
  <c r="S654" s="1"/>
  <c r="T654" s="1"/>
  <c r="R655"/>
  <c r="S655" s="1"/>
  <c r="T655" s="1"/>
  <c r="R656"/>
  <c r="S656" s="1"/>
  <c r="T656" s="1"/>
  <c r="R657"/>
  <c r="S657" s="1"/>
  <c r="T657" s="1"/>
  <c r="R658"/>
  <c r="S658" s="1"/>
  <c r="T658" s="1"/>
  <c r="R659"/>
  <c r="S659" s="1"/>
  <c r="T659" s="1"/>
  <c r="R660"/>
  <c r="S660" s="1"/>
  <c r="T660" s="1"/>
  <c r="R661"/>
  <c r="S661" s="1"/>
  <c r="T661" s="1"/>
  <c r="R663"/>
  <c r="S663" s="1"/>
  <c r="T663" s="1"/>
  <c r="R664"/>
  <c r="S664" s="1"/>
  <c r="T664" s="1"/>
  <c r="R665"/>
  <c r="S665" s="1"/>
  <c r="T665" s="1"/>
  <c r="R666"/>
  <c r="S666" s="1"/>
  <c r="T666" s="1"/>
  <c r="R667"/>
  <c r="S667" s="1"/>
  <c r="T667" s="1"/>
  <c r="R668"/>
  <c r="S668" s="1"/>
  <c r="T668" s="1"/>
  <c r="R669"/>
  <c r="S669" s="1"/>
  <c r="T669" s="1"/>
  <c r="R671"/>
  <c r="S671" s="1"/>
  <c r="T671" s="1"/>
  <c r="R672"/>
  <c r="S672" s="1"/>
  <c r="T672" s="1"/>
  <c r="R674"/>
  <c r="S674" s="1"/>
  <c r="T674" s="1"/>
  <c r="R675"/>
  <c r="S675" s="1"/>
  <c r="T675" s="1"/>
  <c r="R679"/>
  <c r="S679" s="1"/>
  <c r="T679" s="1"/>
  <c r="R680"/>
  <c r="S680" s="1"/>
  <c r="T680" s="1"/>
  <c r="R681"/>
  <c r="S681" s="1"/>
  <c r="T681" s="1"/>
  <c r="R682"/>
  <c r="S682" s="1"/>
  <c r="T682" s="1"/>
  <c r="R683"/>
  <c r="S683" s="1"/>
  <c r="T683" s="1"/>
  <c r="R684"/>
  <c r="S684" s="1"/>
  <c r="T684" s="1"/>
  <c r="R685"/>
  <c r="S685" s="1"/>
  <c r="T685" s="1"/>
  <c r="R686"/>
  <c r="S686" s="1"/>
  <c r="T686" s="1"/>
  <c r="R687"/>
  <c r="S687" s="1"/>
  <c r="T687" s="1"/>
  <c r="R688"/>
  <c r="S688" s="1"/>
  <c r="T688" s="1"/>
  <c r="R689"/>
  <c r="S689" s="1"/>
  <c r="T689" s="1"/>
  <c r="R690"/>
  <c r="S690" s="1"/>
  <c r="T690" s="1"/>
  <c r="R691"/>
  <c r="S691" s="1"/>
  <c r="T691" s="1"/>
  <c r="R692"/>
  <c r="S692" s="1"/>
  <c r="T692" s="1"/>
  <c r="R693"/>
  <c r="S693" s="1"/>
  <c r="T693" s="1"/>
  <c r="R694"/>
  <c r="S694" s="1"/>
  <c r="T694" s="1"/>
  <c r="R695"/>
  <c r="S695" s="1"/>
  <c r="T695" s="1"/>
  <c r="R696"/>
  <c r="S696" s="1"/>
  <c r="T696" s="1"/>
  <c r="R697"/>
  <c r="S697" s="1"/>
  <c r="T697" s="1"/>
  <c r="R698"/>
  <c r="S698" s="1"/>
  <c r="T698" s="1"/>
  <c r="R699"/>
  <c r="S699" s="1"/>
  <c r="T699" s="1"/>
  <c r="R700"/>
  <c r="S700" s="1"/>
  <c r="T700" s="1"/>
  <c r="R701"/>
  <c r="S701" s="1"/>
  <c r="T701" s="1"/>
  <c r="R702"/>
  <c r="S702" s="1"/>
  <c r="T702" s="1"/>
  <c r="R703"/>
  <c r="S703" s="1"/>
  <c r="T703" s="1"/>
  <c r="R704"/>
  <c r="S704" s="1"/>
  <c r="T704" s="1"/>
  <c r="R705"/>
  <c r="S705" s="1"/>
  <c r="T705" s="1"/>
  <c r="R707"/>
  <c r="S707" s="1"/>
  <c r="T707" s="1"/>
  <c r="R708"/>
  <c r="S708" s="1"/>
  <c r="T708" s="1"/>
  <c r="R709"/>
  <c r="S709" s="1"/>
  <c r="T709" s="1"/>
  <c r="R710"/>
  <c r="S710" s="1"/>
  <c r="T710" s="1"/>
  <c r="R711"/>
  <c r="S711" s="1"/>
  <c r="T711" s="1"/>
  <c r="R712"/>
  <c r="S712" s="1"/>
  <c r="T712" s="1"/>
  <c r="R713"/>
  <c r="S713" s="1"/>
  <c r="T713" s="1"/>
  <c r="R714"/>
  <c r="S714" s="1"/>
  <c r="T714" s="1"/>
  <c r="R715"/>
  <c r="S715" s="1"/>
  <c r="T715" s="1"/>
  <c r="R716"/>
  <c r="S716" s="1"/>
  <c r="T716" s="1"/>
  <c r="R717"/>
  <c r="S717" s="1"/>
  <c r="T717" s="1"/>
  <c r="R718"/>
  <c r="S718" s="1"/>
  <c r="T718" s="1"/>
  <c r="R719"/>
  <c r="S719" s="1"/>
  <c r="T719" s="1"/>
  <c r="R720"/>
  <c r="S720" s="1"/>
  <c r="T720" s="1"/>
  <c r="R721"/>
  <c r="S721" s="1"/>
  <c r="T721" s="1"/>
  <c r="R722"/>
  <c r="S722" s="1"/>
  <c r="T722" s="1"/>
  <c r="R723"/>
  <c r="S723" s="1"/>
  <c r="T723" s="1"/>
  <c r="R724"/>
  <c r="S724" s="1"/>
  <c r="T724" s="1"/>
  <c r="R725"/>
  <c r="S725" s="1"/>
  <c r="T725" s="1"/>
  <c r="R726"/>
  <c r="S726" s="1"/>
  <c r="T726" s="1"/>
  <c r="R727"/>
  <c r="S727" s="1"/>
  <c r="T727" s="1"/>
  <c r="R728"/>
  <c r="S728" s="1"/>
  <c r="T728" s="1"/>
  <c r="R729"/>
  <c r="S729" s="1"/>
  <c r="T729" s="1"/>
  <c r="R730"/>
  <c r="S730" s="1"/>
  <c r="T730" s="1"/>
  <c r="R619"/>
  <c r="S619" s="1"/>
  <c r="T619" s="1"/>
  <c r="R621"/>
  <c r="S621" s="1"/>
  <c r="T621" s="1"/>
  <c r="R622"/>
  <c r="S622" s="1"/>
  <c r="T622" s="1"/>
  <c r="R623"/>
  <c r="S623" s="1"/>
  <c r="T623" s="1"/>
  <c r="R624"/>
  <c r="S624" s="1"/>
  <c r="T624" s="1"/>
  <c r="R625"/>
  <c r="S625" s="1"/>
  <c r="T625" s="1"/>
  <c r="R626"/>
  <c r="S626" s="1"/>
  <c r="T626" s="1"/>
  <c r="R627"/>
  <c r="S627" s="1"/>
  <c r="T627" s="1"/>
  <c r="R628"/>
  <c r="S628" s="1"/>
  <c r="T628" s="1"/>
  <c r="R629"/>
  <c r="S629" s="1"/>
  <c r="T629" s="1"/>
  <c r="R630"/>
  <c r="S630" s="1"/>
  <c r="T630" s="1"/>
  <c r="R631"/>
  <c r="S631" s="1"/>
  <c r="T631" s="1"/>
  <c r="R632"/>
  <c r="S632" s="1"/>
  <c r="T632" s="1"/>
  <c r="R633"/>
  <c r="S633" s="1"/>
  <c r="T633" s="1"/>
  <c r="R634"/>
  <c r="S634" s="1"/>
  <c r="T634" s="1"/>
  <c r="R635"/>
  <c r="S635" s="1"/>
  <c r="T635" s="1"/>
  <c r="R636"/>
  <c r="S636" s="1"/>
  <c r="T636" s="1"/>
  <c r="R637"/>
  <c r="S637" s="1"/>
  <c r="T637" s="1"/>
  <c r="R557"/>
  <c r="S557" s="1"/>
  <c r="T557" s="1"/>
  <c r="R558"/>
  <c r="S558" s="1"/>
  <c r="T558" s="1"/>
  <c r="R559"/>
  <c r="S559" s="1"/>
  <c r="T559" s="1"/>
  <c r="R560"/>
  <c r="S560" s="1"/>
  <c r="T560" s="1"/>
  <c r="R561"/>
  <c r="S561" s="1"/>
  <c r="T561" s="1"/>
  <c r="R562"/>
  <c r="S562" s="1"/>
  <c r="T562" s="1"/>
  <c r="R563"/>
  <c r="S563" s="1"/>
  <c r="T563" s="1"/>
  <c r="R564"/>
  <c r="S564" s="1"/>
  <c r="T564" s="1"/>
  <c r="R565"/>
  <c r="S565" s="1"/>
  <c r="T565" s="1"/>
  <c r="R566"/>
  <c r="S566" s="1"/>
  <c r="T566" s="1"/>
  <c r="R567"/>
  <c r="S567" s="1"/>
  <c r="T567" s="1"/>
  <c r="R568"/>
  <c r="S568" s="1"/>
  <c r="T568" s="1"/>
  <c r="R570"/>
  <c r="S570" s="1"/>
  <c r="T570" s="1"/>
  <c r="R571"/>
  <c r="S571" s="1"/>
  <c r="T571" s="1"/>
  <c r="R578"/>
  <c r="S578" s="1"/>
  <c r="T578" s="1"/>
  <c r="R579"/>
  <c r="S579" s="1"/>
  <c r="T579" s="1"/>
  <c r="R580"/>
  <c r="S580" s="1"/>
  <c r="T580" s="1"/>
  <c r="R581"/>
  <c r="S581" s="1"/>
  <c r="T581" s="1"/>
  <c r="R582"/>
  <c r="S582" s="1"/>
  <c r="T582" s="1"/>
  <c r="R583"/>
  <c r="S583" s="1"/>
  <c r="T583" s="1"/>
  <c r="R584"/>
  <c r="S584" s="1"/>
  <c r="T584" s="1"/>
  <c r="R585"/>
  <c r="S585" s="1"/>
  <c r="T585" s="1"/>
  <c r="R586"/>
  <c r="S586" s="1"/>
  <c r="T586" s="1"/>
  <c r="R587"/>
  <c r="S587" s="1"/>
  <c r="T587" s="1"/>
  <c r="R588"/>
  <c r="S588" s="1"/>
  <c r="T588" s="1"/>
  <c r="R589"/>
  <c r="S589" s="1"/>
  <c r="T589" s="1"/>
  <c r="R590"/>
  <c r="S590" s="1"/>
  <c r="T590" s="1"/>
  <c r="R591"/>
  <c r="S591" s="1"/>
  <c r="T591" s="1"/>
  <c r="R592"/>
  <c r="S592" s="1"/>
  <c r="T592" s="1"/>
  <c r="R593"/>
  <c r="S593" s="1"/>
  <c r="T593" s="1"/>
  <c r="R594"/>
  <c r="S594" s="1"/>
  <c r="T594" s="1"/>
  <c r="R595"/>
  <c r="S595" s="1"/>
  <c r="T595" s="1"/>
  <c r="R596"/>
  <c r="S596" s="1"/>
  <c r="T596" s="1"/>
  <c r="R597"/>
  <c r="S597" s="1"/>
  <c r="T597" s="1"/>
  <c r="R598"/>
  <c r="S598" s="1"/>
  <c r="T598" s="1"/>
  <c r="R599"/>
  <c r="S599" s="1"/>
  <c r="T599" s="1"/>
  <c r="R600"/>
  <c r="S600" s="1"/>
  <c r="T600" s="1"/>
  <c r="R601"/>
  <c r="S601" s="1"/>
  <c r="T601" s="1"/>
  <c r="R602"/>
  <c r="S602" s="1"/>
  <c r="T602" s="1"/>
  <c r="R603"/>
  <c r="S603" s="1"/>
  <c r="T603" s="1"/>
  <c r="R604"/>
  <c r="S604" s="1"/>
  <c r="T604" s="1"/>
  <c r="R605"/>
  <c r="S605" s="1"/>
  <c r="T605" s="1"/>
  <c r="R606"/>
  <c r="S606" s="1"/>
  <c r="T606" s="1"/>
  <c r="R609"/>
  <c r="R610" s="1"/>
  <c r="R611"/>
  <c r="S611" s="1"/>
  <c r="T611" s="1"/>
  <c r="R612"/>
  <c r="S612" s="1"/>
  <c r="T612" s="1"/>
  <c r="R613"/>
  <c r="S613" s="1"/>
  <c r="T613" s="1"/>
  <c r="R614"/>
  <c r="S614" s="1"/>
  <c r="T614" s="1"/>
  <c r="R615"/>
  <c r="S615" s="1"/>
  <c r="T615" s="1"/>
  <c r="R616"/>
  <c r="S616" s="1"/>
  <c r="T616" s="1"/>
  <c r="R617"/>
  <c r="S617" s="1"/>
  <c r="T617" s="1"/>
  <c r="R618"/>
  <c r="S618" s="1"/>
  <c r="T618" s="1"/>
  <c r="R556"/>
  <c r="S556" s="1"/>
  <c r="T556" s="1"/>
  <c r="R532"/>
  <c r="S532" s="1"/>
  <c r="T532" s="1"/>
  <c r="R533"/>
  <c r="S533" s="1"/>
  <c r="T533" s="1"/>
  <c r="R534"/>
  <c r="S534" s="1"/>
  <c r="T534" s="1"/>
  <c r="R535"/>
  <c r="S535" s="1"/>
  <c r="T535" s="1"/>
  <c r="R536"/>
  <c r="S536" s="1"/>
  <c r="T536" s="1"/>
  <c r="R537"/>
  <c r="S537" s="1"/>
  <c r="T537" s="1"/>
  <c r="R538"/>
  <c r="S538" s="1"/>
  <c r="T538" s="1"/>
  <c r="R539"/>
  <c r="S539" s="1"/>
  <c r="T539" s="1"/>
  <c r="R540"/>
  <c r="S540" s="1"/>
  <c r="T540" s="1"/>
  <c r="R541"/>
  <c r="S541" s="1"/>
  <c r="T541" s="1"/>
  <c r="R542"/>
  <c r="S542" s="1"/>
  <c r="T542" s="1"/>
  <c r="R543"/>
  <c r="S543" s="1"/>
  <c r="T543" s="1"/>
  <c r="R544"/>
  <c r="S544" s="1"/>
  <c r="T544" s="1"/>
  <c r="R545"/>
  <c r="S545" s="1"/>
  <c r="T545" s="1"/>
  <c r="R531"/>
  <c r="S531" s="1"/>
  <c r="T531" s="1"/>
  <c r="R546"/>
  <c r="S546" s="1"/>
  <c r="T546" s="1"/>
  <c r="R547"/>
  <c r="S547" s="1"/>
  <c r="T547" s="1"/>
  <c r="R548"/>
  <c r="S548" s="1"/>
  <c r="T548" s="1"/>
  <c r="R549"/>
  <c r="S549" s="1"/>
  <c r="T549" s="1"/>
  <c r="R550"/>
  <c r="S550" s="1"/>
  <c r="T550" s="1"/>
  <c r="R551"/>
  <c r="S551" s="1"/>
  <c r="T551" s="1"/>
  <c r="R552"/>
  <c r="S552" s="1"/>
  <c r="T552" s="1"/>
  <c r="R553"/>
  <c r="S553" s="1"/>
  <c r="T553" s="1"/>
  <c r="R554"/>
  <c r="S554" s="1"/>
  <c r="T554" s="1"/>
  <c r="R518"/>
  <c r="S518" s="1"/>
  <c r="T518" s="1"/>
  <c r="R519"/>
  <c r="S519" s="1"/>
  <c r="T519" s="1"/>
  <c r="R520"/>
  <c r="S520" s="1"/>
  <c r="T520" s="1"/>
  <c r="R521"/>
  <c r="S521" s="1"/>
  <c r="T521" s="1"/>
  <c r="R522"/>
  <c r="S522" s="1"/>
  <c r="T522" s="1"/>
  <c r="R523"/>
  <c r="S523" s="1"/>
  <c r="T523" s="1"/>
  <c r="R524"/>
  <c r="S524" s="1"/>
  <c r="T524" s="1"/>
  <c r="R525"/>
  <c r="S525" s="1"/>
  <c r="T525" s="1"/>
  <c r="R526"/>
  <c r="S526" s="1"/>
  <c r="T526" s="1"/>
  <c r="R527"/>
  <c r="S527" s="1"/>
  <c r="T527" s="1"/>
  <c r="R528"/>
  <c r="S528" s="1"/>
  <c r="T528" s="1"/>
  <c r="R529"/>
  <c r="S529" s="1"/>
  <c r="T529" s="1"/>
  <c r="R530"/>
  <c r="S530" s="1"/>
  <c r="T530" s="1"/>
  <c r="R507"/>
  <c r="S507" s="1"/>
  <c r="T507" s="1"/>
  <c r="R508"/>
  <c r="S508" s="1"/>
  <c r="T508" s="1"/>
  <c r="R509"/>
  <c r="S509" s="1"/>
  <c r="T509" s="1"/>
  <c r="R510"/>
  <c r="S510" s="1"/>
  <c r="T510" s="1"/>
  <c r="R511"/>
  <c r="S511" s="1"/>
  <c r="T511" s="1"/>
  <c r="R512"/>
  <c r="S512" s="1"/>
  <c r="T512" s="1"/>
  <c r="R513"/>
  <c r="S513" s="1"/>
  <c r="T513" s="1"/>
  <c r="R514"/>
  <c r="S514" s="1"/>
  <c r="T514" s="1"/>
  <c r="R515"/>
  <c r="S515" s="1"/>
  <c r="T515" s="1"/>
  <c r="R516"/>
  <c r="S516" s="1"/>
  <c r="T516" s="1"/>
  <c r="R517"/>
  <c r="S517" s="1"/>
  <c r="T517" s="1"/>
  <c r="R506"/>
  <c r="S506" s="1"/>
  <c r="T506" s="1"/>
  <c r="R503"/>
  <c r="S503" s="1"/>
  <c r="T503" s="1"/>
  <c r="R504"/>
  <c r="S504" s="1"/>
  <c r="T504" s="1"/>
  <c r="R496"/>
  <c r="S496" s="1"/>
  <c r="T496" s="1"/>
  <c r="R497"/>
  <c r="S497" s="1"/>
  <c r="T497" s="1"/>
  <c r="R498"/>
  <c r="S498" s="1"/>
  <c r="T498" s="1"/>
  <c r="R499"/>
  <c r="S499" s="1"/>
  <c r="T499" s="1"/>
  <c r="R500"/>
  <c r="S500" s="1"/>
  <c r="T500" s="1"/>
  <c r="R501"/>
  <c r="S501" s="1"/>
  <c r="T501" s="1"/>
  <c r="R502"/>
  <c r="S502" s="1"/>
  <c r="T502" s="1"/>
  <c r="R495"/>
  <c r="S495" s="1"/>
  <c r="T495" s="1"/>
  <c r="R489"/>
  <c r="S489" s="1"/>
  <c r="T489" s="1"/>
  <c r="R490"/>
  <c r="S490" s="1"/>
  <c r="T490" s="1"/>
  <c r="R491"/>
  <c r="S491" s="1"/>
  <c r="T491" s="1"/>
  <c r="R492"/>
  <c r="S492" s="1"/>
  <c r="T492" s="1"/>
  <c r="R493"/>
  <c r="S493" s="1"/>
  <c r="T493" s="1"/>
  <c r="P487"/>
  <c r="R487" s="1"/>
  <c r="S487" s="1"/>
  <c r="T487" s="1"/>
  <c r="P486"/>
  <c r="R486" s="1"/>
  <c r="S12"/>
  <c r="T12" s="1"/>
  <c r="R13"/>
  <c r="S13" s="1"/>
  <c r="T13" s="1"/>
  <c r="S115"/>
  <c r="T115" s="1"/>
  <c r="S125"/>
  <c r="T125" s="1"/>
  <c r="S141"/>
  <c r="T141" s="1"/>
  <c r="S157"/>
  <c r="T157" s="1"/>
  <c r="S169"/>
  <c r="T169" s="1"/>
  <c r="R479"/>
  <c r="S479" s="1"/>
  <c r="T479" s="1"/>
  <c r="R472"/>
  <c r="S472" s="1"/>
  <c r="T472" s="1"/>
  <c r="R471"/>
  <c r="S471" s="1"/>
  <c r="T471" s="1"/>
  <c r="R466"/>
  <c r="S466" s="1"/>
  <c r="T466" s="1"/>
  <c r="R461"/>
  <c r="S461" s="1"/>
  <c r="T461" s="1"/>
  <c r="R460"/>
  <c r="S460" s="1"/>
  <c r="T460" s="1"/>
  <c r="R455"/>
  <c r="S455" s="1"/>
  <c r="T455" s="1"/>
  <c r="R454"/>
  <c r="S454" s="1"/>
  <c r="T454" s="1"/>
  <c r="X451"/>
  <c r="R451"/>
  <c r="S451" s="1"/>
  <c r="T451" s="1"/>
  <c r="X450"/>
  <c r="R450"/>
  <c r="S450" s="1"/>
  <c r="T450" s="1"/>
  <c r="X449"/>
  <c r="R449"/>
  <c r="S449" s="1"/>
  <c r="T449" s="1"/>
  <c r="X448"/>
  <c r="R448"/>
  <c r="S448" s="1"/>
  <c r="T448" s="1"/>
  <c r="X447"/>
  <c r="R447"/>
  <c r="S447" s="1"/>
  <c r="T447" s="1"/>
  <c r="R446"/>
  <c r="S446" s="1"/>
  <c r="T446" s="1"/>
  <c r="X445"/>
  <c r="R445"/>
  <c r="S445" s="1"/>
  <c r="T445" s="1"/>
  <c r="X444"/>
  <c r="R444"/>
  <c r="S444" s="1"/>
  <c r="T444" s="1"/>
  <c r="X443"/>
  <c r="R443"/>
  <c r="S443" s="1"/>
  <c r="T443" s="1"/>
  <c r="X442"/>
  <c r="R442"/>
  <c r="S442" s="1"/>
  <c r="T442" s="1"/>
  <c r="X441"/>
  <c r="R441"/>
  <c r="S441" s="1"/>
  <c r="T441" s="1"/>
  <c r="L441"/>
  <c r="K441"/>
  <c r="X440"/>
  <c r="R440"/>
  <c r="S440" s="1"/>
  <c r="T440" s="1"/>
  <c r="X439"/>
  <c r="R439"/>
  <c r="S439" s="1"/>
  <c r="T439" s="1"/>
  <c r="X438"/>
  <c r="R438"/>
  <c r="S438" s="1"/>
  <c r="T438" s="1"/>
  <c r="X437"/>
  <c r="R437"/>
  <c r="S437" s="1"/>
  <c r="T437" s="1"/>
  <c r="X436"/>
  <c r="R436"/>
  <c r="S436" s="1"/>
  <c r="T436" s="1"/>
  <c r="X435"/>
  <c r="R435"/>
  <c r="S435" s="1"/>
  <c r="T435" s="1"/>
  <c r="X434"/>
  <c r="R434"/>
  <c r="S434" s="1"/>
  <c r="T434" s="1"/>
  <c r="X433"/>
  <c r="R433"/>
  <c r="S433" s="1"/>
  <c r="T433" s="1"/>
  <c r="X432"/>
  <c r="R432"/>
  <c r="S432" s="1"/>
  <c r="T432" s="1"/>
  <c r="X431"/>
  <c r="R431"/>
  <c r="S431" s="1"/>
  <c r="T431" s="1"/>
  <c r="X430"/>
  <c r="R430"/>
  <c r="S430" s="1"/>
  <c r="T430" s="1"/>
  <c r="L430"/>
  <c r="K430"/>
  <c r="X429"/>
  <c r="R429"/>
  <c r="S429" s="1"/>
  <c r="T429" s="1"/>
  <c r="X428"/>
  <c r="R428"/>
  <c r="S428" s="1"/>
  <c r="T428" s="1"/>
  <c r="X427"/>
  <c r="R427"/>
  <c r="S427" s="1"/>
  <c r="T427" s="1"/>
  <c r="X426"/>
  <c r="R426"/>
  <c r="S426" s="1"/>
  <c r="T426" s="1"/>
  <c r="X425"/>
  <c r="R425"/>
  <c r="S425" s="1"/>
  <c r="T425" s="1"/>
  <c r="X424"/>
  <c r="R424"/>
  <c r="S424" s="1"/>
  <c r="T424" s="1"/>
  <c r="X423"/>
  <c r="R423"/>
  <c r="S423" s="1"/>
  <c r="T423" s="1"/>
  <c r="X422"/>
  <c r="R422"/>
  <c r="S422" s="1"/>
  <c r="T422" s="1"/>
  <c r="X421"/>
  <c r="R421"/>
  <c r="S421" s="1"/>
  <c r="T421" s="1"/>
  <c r="L421"/>
  <c r="K421"/>
  <c r="X420"/>
  <c r="R420"/>
  <c r="S420" s="1"/>
  <c r="T420" s="1"/>
  <c r="L420"/>
  <c r="K420"/>
  <c r="X419"/>
  <c r="R419"/>
  <c r="S419" s="1"/>
  <c r="T419" s="1"/>
  <c r="X418"/>
  <c r="R418"/>
  <c r="S418" s="1"/>
  <c r="T418" s="1"/>
  <c r="X417"/>
  <c r="R417"/>
  <c r="S417" s="1"/>
  <c r="T417" s="1"/>
  <c r="X416"/>
  <c r="R416"/>
  <c r="S416" s="1"/>
  <c r="T416" s="1"/>
  <c r="B707"/>
  <c r="B779" s="1"/>
  <c r="B825" s="1"/>
  <c r="B705"/>
  <c r="B778" s="1"/>
  <c r="B823" s="1"/>
  <c r="B704"/>
  <c r="B777" s="1"/>
  <c r="X412"/>
  <c r="L412"/>
  <c r="K412"/>
  <c r="J412"/>
  <c r="I412"/>
  <c r="H412"/>
  <c r="B703"/>
  <c r="B776" s="1"/>
  <c r="B822" s="1"/>
  <c r="X411"/>
  <c r="L411"/>
  <c r="K411"/>
  <c r="J411"/>
  <c r="I411"/>
  <c r="H411"/>
  <c r="B702"/>
  <c r="B775" s="1"/>
  <c r="X410"/>
  <c r="L410"/>
  <c r="K410"/>
  <c r="J410"/>
  <c r="I410"/>
  <c r="H410"/>
  <c r="B701"/>
  <c r="B774" s="1"/>
  <c r="X409"/>
  <c r="L409"/>
  <c r="K409"/>
  <c r="J409"/>
  <c r="I409"/>
  <c r="H409"/>
  <c r="B700"/>
  <c r="B773" s="1"/>
  <c r="B699"/>
  <c r="B772" s="1"/>
  <c r="B698"/>
  <c r="B771" s="1"/>
  <c r="B697"/>
  <c r="B770" s="1"/>
  <c r="X407"/>
  <c r="L407"/>
  <c r="K407"/>
  <c r="J407"/>
  <c r="I407"/>
  <c r="H407"/>
  <c r="B696"/>
  <c r="B769" s="1"/>
  <c r="B695"/>
  <c r="B768" s="1"/>
  <c r="B821" s="1"/>
  <c r="X406"/>
  <c r="R406"/>
  <c r="S406" s="1"/>
  <c r="T406" s="1"/>
  <c r="L406"/>
  <c r="K406"/>
  <c r="J406"/>
  <c r="I406"/>
  <c r="H406"/>
  <c r="B694"/>
  <c r="B767" s="1"/>
  <c r="B820" s="1"/>
  <c r="X405"/>
  <c r="L405"/>
  <c r="K405"/>
  <c r="J405"/>
  <c r="I405"/>
  <c r="H405"/>
  <c r="B692"/>
  <c r="B765" s="1"/>
  <c r="B819" s="1"/>
  <c r="B944" s="1"/>
  <c r="X404"/>
  <c r="R404"/>
  <c r="S404" s="1"/>
  <c r="T404" s="1"/>
  <c r="L404"/>
  <c r="K404"/>
  <c r="J404"/>
  <c r="I404"/>
  <c r="H404"/>
  <c r="B691"/>
  <c r="B818"/>
  <c r="X403"/>
  <c r="L403"/>
  <c r="K403"/>
  <c r="J403"/>
  <c r="I403"/>
  <c r="H403"/>
  <c r="B690"/>
  <c r="B764" s="1"/>
  <c r="B817" s="1"/>
  <c r="B868" s="1"/>
  <c r="X402"/>
  <c r="L402"/>
  <c r="K402"/>
  <c r="J402"/>
  <c r="I402"/>
  <c r="H402"/>
  <c r="B689"/>
  <c r="B763" s="1"/>
  <c r="B816" s="1"/>
  <c r="B940" s="1"/>
  <c r="X401"/>
  <c r="J401"/>
  <c r="I401"/>
  <c r="H401"/>
  <c r="B688"/>
  <c r="B762" s="1"/>
  <c r="B687"/>
  <c r="B761" s="1"/>
  <c r="B686"/>
  <c r="B760" s="1"/>
  <c r="X400"/>
  <c r="L400"/>
  <c r="K400"/>
  <c r="J400"/>
  <c r="I400"/>
  <c r="H400"/>
  <c r="B685"/>
  <c r="B759" s="1"/>
  <c r="B684"/>
  <c r="B758" s="1"/>
  <c r="B815" s="1"/>
  <c r="B866" s="1"/>
  <c r="B683"/>
  <c r="B757" s="1"/>
  <c r="B814" s="1"/>
  <c r="B865" s="1"/>
  <c r="B682"/>
  <c r="B756" s="1"/>
  <c r="B813" s="1"/>
  <c r="B864" s="1"/>
  <c r="B680"/>
  <c r="B754" s="1"/>
  <c r="B862"/>
  <c r="X399"/>
  <c r="L399"/>
  <c r="K399"/>
  <c r="J399"/>
  <c r="I399"/>
  <c r="H399"/>
  <c r="B675"/>
  <c r="B753" s="1"/>
  <c r="B674"/>
  <c r="B858"/>
  <c r="B672"/>
  <c r="B751" s="1"/>
  <c r="B855"/>
  <c r="X398"/>
  <c r="R398"/>
  <c r="S398" s="1"/>
  <c r="T398" s="1"/>
  <c r="L398"/>
  <c r="K398"/>
  <c r="J398"/>
  <c r="I398"/>
  <c r="H398"/>
  <c r="B671"/>
  <c r="B750" s="1"/>
  <c r="B854"/>
  <c r="X397"/>
  <c r="L397"/>
  <c r="K397"/>
  <c r="J397"/>
  <c r="I397"/>
  <c r="H397"/>
  <c r="B669"/>
  <c r="B810"/>
  <c r="B852" s="1"/>
  <c r="X396"/>
  <c r="L396"/>
  <c r="K396"/>
  <c r="J396"/>
  <c r="I396"/>
  <c r="H396"/>
  <c r="B668"/>
  <c r="B748" s="1"/>
  <c r="B809" s="1"/>
  <c r="B851" s="1"/>
  <c r="B667"/>
  <c r="B747" s="1"/>
  <c r="B808" s="1"/>
  <c r="B850" s="1"/>
  <c r="X394"/>
  <c r="L394"/>
  <c r="K394"/>
  <c r="J394"/>
  <c r="I394"/>
  <c r="H394"/>
  <c r="B666"/>
  <c r="B746" s="1"/>
  <c r="B807" s="1"/>
  <c r="B849" s="1"/>
  <c r="B913" s="1"/>
  <c r="X393"/>
  <c r="L393"/>
  <c r="K393"/>
  <c r="J393"/>
  <c r="I393"/>
  <c r="H393"/>
  <c r="B665"/>
  <c r="B745" s="1"/>
  <c r="B806" s="1"/>
  <c r="B848" s="1"/>
  <c r="B912" s="1"/>
  <c r="X392"/>
  <c r="L392"/>
  <c r="K392"/>
  <c r="J392"/>
  <c r="I392"/>
  <c r="H392"/>
  <c r="B664"/>
  <c r="B744" s="1"/>
  <c r="B805" s="1"/>
  <c r="B847" s="1"/>
  <c r="B911" s="1"/>
  <c r="X391"/>
  <c r="R391"/>
  <c r="S391" s="1"/>
  <c r="T391" s="1"/>
  <c r="L391"/>
  <c r="K391"/>
  <c r="J391"/>
  <c r="I391"/>
  <c r="H391"/>
  <c r="B663"/>
  <c r="B742" s="1"/>
  <c r="B803" s="1"/>
  <c r="B845" s="1"/>
  <c r="B909" s="1"/>
  <c r="B661"/>
  <c r="B739" s="1"/>
  <c r="B800" s="1"/>
  <c r="B842" s="1"/>
  <c r="B660"/>
  <c r="B738" s="1"/>
  <c r="B798" s="1"/>
  <c r="B841" s="1"/>
  <c r="B659"/>
  <c r="B737" s="1"/>
  <c r="B797" s="1"/>
  <c r="B840" s="1"/>
  <c r="X390"/>
  <c r="L390"/>
  <c r="K390"/>
  <c r="J390"/>
  <c r="I390"/>
  <c r="H390"/>
  <c r="B658"/>
  <c r="B736" s="1"/>
  <c r="B839"/>
  <c r="X389"/>
  <c r="L389"/>
  <c r="K389"/>
  <c r="J389"/>
  <c r="I389"/>
  <c r="H389"/>
  <c r="B657"/>
  <c r="B735" s="1"/>
  <c r="B796" s="1"/>
  <c r="B838" s="1"/>
  <c r="X388"/>
  <c r="L388"/>
  <c r="K388"/>
  <c r="J388"/>
  <c r="I388"/>
  <c r="H388"/>
  <c r="B656"/>
  <c r="B734" s="1"/>
  <c r="X387"/>
  <c r="L387"/>
  <c r="K387"/>
  <c r="J387"/>
  <c r="I387"/>
  <c r="H387"/>
  <c r="B655"/>
  <c r="B733" s="1"/>
  <c r="B793" s="1"/>
  <c r="B834" s="1"/>
  <c r="X386"/>
  <c r="L386"/>
  <c r="K386"/>
  <c r="J386"/>
  <c r="I386"/>
  <c r="H386"/>
  <c r="B654"/>
  <c r="B732" s="1"/>
  <c r="B792" s="1"/>
  <c r="B833" s="1"/>
  <c r="B891" s="1"/>
  <c r="B731"/>
  <c r="B729"/>
  <c r="B791" s="1"/>
  <c r="X385"/>
  <c r="L385"/>
  <c r="K385"/>
  <c r="J385"/>
  <c r="I385"/>
  <c r="H385"/>
  <c r="B728"/>
  <c r="B727"/>
  <c r="X384"/>
  <c r="L384"/>
  <c r="K384"/>
  <c r="J384"/>
  <c r="I384"/>
  <c r="H384"/>
  <c r="B726"/>
  <c r="X383"/>
  <c r="L383"/>
  <c r="K383"/>
  <c r="J383"/>
  <c r="I383"/>
  <c r="H383"/>
  <c r="X382"/>
  <c r="L382"/>
  <c r="K382"/>
  <c r="J382"/>
  <c r="I382"/>
  <c r="H382"/>
  <c r="X381"/>
  <c r="L381"/>
  <c r="K381"/>
  <c r="J381"/>
  <c r="I381"/>
  <c r="H381"/>
  <c r="X380"/>
  <c r="L380"/>
  <c r="K380"/>
  <c r="J380"/>
  <c r="I380"/>
  <c r="H380"/>
  <c r="X379"/>
  <c r="L379"/>
  <c r="K379"/>
  <c r="J379"/>
  <c r="I379"/>
  <c r="H379"/>
  <c r="X378"/>
  <c r="L378"/>
  <c r="K378"/>
  <c r="J378"/>
  <c r="I378"/>
  <c r="H378"/>
  <c r="X377"/>
  <c r="L377"/>
  <c r="K377"/>
  <c r="J377"/>
  <c r="I377"/>
  <c r="H377"/>
  <c r="B708"/>
  <c r="B780" s="1"/>
  <c r="B826" s="1"/>
  <c r="X375"/>
  <c r="H375"/>
  <c r="X374"/>
  <c r="H374"/>
  <c r="X373"/>
  <c r="H373"/>
  <c r="X306"/>
  <c r="R306"/>
  <c r="S306" s="1"/>
  <c r="T306" s="1"/>
  <c r="X305"/>
  <c r="R305"/>
  <c r="S305" s="1"/>
  <c r="T305" s="1"/>
  <c r="X304"/>
  <c r="R304"/>
  <c r="S304" s="1"/>
  <c r="T304" s="1"/>
  <c r="X303"/>
  <c r="R303"/>
  <c r="S303" s="1"/>
  <c r="T303" s="1"/>
  <c r="X302"/>
  <c r="R302"/>
  <c r="S302" s="1"/>
  <c r="T302" s="1"/>
  <c r="X301"/>
  <c r="R301"/>
  <c r="S301" s="1"/>
  <c r="T301" s="1"/>
  <c r="X300"/>
  <c r="R300"/>
  <c r="S300" s="1"/>
  <c r="T300" s="1"/>
  <c r="X299"/>
  <c r="R299"/>
  <c r="S299" s="1"/>
  <c r="T299" s="1"/>
  <c r="X298"/>
  <c r="R298"/>
  <c r="S298" s="1"/>
  <c r="T298" s="1"/>
  <c r="X297"/>
  <c r="R297"/>
  <c r="S297" s="1"/>
  <c r="T297" s="1"/>
  <c r="X296"/>
  <c r="X482" s="1"/>
  <c r="R296"/>
  <c r="S296" s="1"/>
  <c r="T296" s="1"/>
  <c r="X295"/>
  <c r="R295"/>
  <c r="S295" s="1"/>
  <c r="T295" s="1"/>
  <c r="X294"/>
  <c r="X479" s="1"/>
  <c r="R294"/>
  <c r="S294" s="1"/>
  <c r="T294" s="1"/>
  <c r="X293"/>
  <c r="X478" s="1"/>
  <c r="R293"/>
  <c r="S293" s="1"/>
  <c r="T293" s="1"/>
  <c r="L293"/>
  <c r="X292"/>
  <c r="X477" s="1"/>
  <c r="R292"/>
  <c r="S292" s="1"/>
  <c r="T292" s="1"/>
  <c r="X291"/>
  <c r="X476" s="1"/>
  <c r="R291"/>
  <c r="S291" s="1"/>
  <c r="T291" s="1"/>
  <c r="X290"/>
  <c r="R290"/>
  <c r="S290" s="1"/>
  <c r="T290" s="1"/>
  <c r="X289"/>
  <c r="R289"/>
  <c r="S289" s="1"/>
  <c r="T289" s="1"/>
  <c r="X288"/>
  <c r="R288"/>
  <c r="S288" s="1"/>
  <c r="T288" s="1"/>
  <c r="X287"/>
  <c r="R287"/>
  <c r="S287" s="1"/>
  <c r="T287" s="1"/>
  <c r="X286"/>
  <c r="R286"/>
  <c r="S286" s="1"/>
  <c r="T286" s="1"/>
  <c r="X285"/>
  <c r="R285"/>
  <c r="S285" s="1"/>
  <c r="T285" s="1"/>
  <c r="X284"/>
  <c r="R284"/>
  <c r="S284" s="1"/>
  <c r="T284" s="1"/>
  <c r="X283"/>
  <c r="R283"/>
  <c r="S283" s="1"/>
  <c r="T283" s="1"/>
  <c r="L283"/>
  <c r="X282"/>
  <c r="R282"/>
  <c r="S282" s="1"/>
  <c r="T282" s="1"/>
  <c r="X281"/>
  <c r="S281"/>
  <c r="T281" s="1"/>
  <c r="X280"/>
  <c r="R280"/>
  <c r="S280" s="1"/>
  <c r="T280" s="1"/>
  <c r="X279"/>
  <c r="R279"/>
  <c r="S279" s="1"/>
  <c r="T279" s="1"/>
  <c r="X278"/>
  <c r="R278"/>
  <c r="S278" s="1"/>
  <c r="T278" s="1"/>
  <c r="X277"/>
  <c r="R277"/>
  <c r="S277" s="1"/>
  <c r="T277" s="1"/>
  <c r="X276"/>
  <c r="R276"/>
  <c r="S276" s="1"/>
  <c r="T276" s="1"/>
  <c r="X275"/>
  <c r="R275"/>
  <c r="S275" s="1"/>
  <c r="T275" s="1"/>
  <c r="X274"/>
  <c r="R274"/>
  <c r="S274" s="1"/>
  <c r="T274" s="1"/>
  <c r="X273"/>
  <c r="R273"/>
  <c r="S273" s="1"/>
  <c r="T273" s="1"/>
  <c r="X272"/>
  <c r="R272"/>
  <c r="S272" s="1"/>
  <c r="T272" s="1"/>
  <c r="X271"/>
  <c r="R271"/>
  <c r="S271" s="1"/>
  <c r="T271" s="1"/>
  <c r="X270"/>
  <c r="R270"/>
  <c r="S270" s="1"/>
  <c r="T270" s="1"/>
  <c r="X269"/>
  <c r="R269"/>
  <c r="S269" s="1"/>
  <c r="T269" s="1"/>
  <c r="X268"/>
  <c r="R268"/>
  <c r="R266"/>
  <c r="S266" s="1"/>
  <c r="T266" s="1"/>
  <c r="L266"/>
  <c r="L306" s="1"/>
  <c r="H266"/>
  <c r="H306" s="1"/>
  <c r="R265"/>
  <c r="S265" s="1"/>
  <c r="T265" s="1"/>
  <c r="L265"/>
  <c r="L451" s="1"/>
  <c r="H265"/>
  <c r="H451" s="1"/>
  <c r="R264"/>
  <c r="S264" s="1"/>
  <c r="T264" s="1"/>
  <c r="L264"/>
  <c r="L450" s="1"/>
  <c r="H264"/>
  <c r="H450" s="1"/>
  <c r="R263"/>
  <c r="S263" s="1"/>
  <c r="T263" s="1"/>
  <c r="L263"/>
  <c r="L303" s="1"/>
  <c r="H263"/>
  <c r="H303" s="1"/>
  <c r="R262"/>
  <c r="S262" s="1"/>
  <c r="T262" s="1"/>
  <c r="L262"/>
  <c r="L302" s="1"/>
  <c r="H262"/>
  <c r="H302" s="1"/>
  <c r="R261"/>
  <c r="S261" s="1"/>
  <c r="T261" s="1"/>
  <c r="L301"/>
  <c r="H301"/>
  <c r="R259"/>
  <c r="S259" s="1"/>
  <c r="T259" s="1"/>
  <c r="L259"/>
  <c r="L300" s="1"/>
  <c r="H259"/>
  <c r="H300" s="1"/>
  <c r="R257"/>
  <c r="S257" s="1"/>
  <c r="T257" s="1"/>
  <c r="L257"/>
  <c r="L299" s="1"/>
  <c r="H257"/>
  <c r="H299" s="1"/>
  <c r="R256"/>
  <c r="S256" s="1"/>
  <c r="T256" s="1"/>
  <c r="L256"/>
  <c r="L298" s="1"/>
  <c r="H256"/>
  <c r="H298" s="1"/>
  <c r="R255"/>
  <c r="S255" s="1"/>
  <c r="T255" s="1"/>
  <c r="L255"/>
  <c r="L445" s="1"/>
  <c r="H255"/>
  <c r="H445" s="1"/>
  <c r="R254"/>
  <c r="S254" s="1"/>
  <c r="T254" s="1"/>
  <c r="L254"/>
  <c r="L444" s="1"/>
  <c r="H254"/>
  <c r="H444" s="1"/>
  <c r="R253"/>
  <c r="S253" s="1"/>
  <c r="T253" s="1"/>
  <c r="L253"/>
  <c r="L443" s="1"/>
  <c r="H253"/>
  <c r="H443" s="1"/>
  <c r="R251"/>
  <c r="S251" s="1"/>
  <c r="T251" s="1"/>
  <c r="L251"/>
  <c r="L297" s="1"/>
  <c r="H251"/>
  <c r="H297" s="1"/>
  <c r="R250"/>
  <c r="S250" s="1"/>
  <c r="T250" s="1"/>
  <c r="L250"/>
  <c r="L442" s="1"/>
  <c r="H250"/>
  <c r="H442" s="1"/>
  <c r="R249"/>
  <c r="S249" s="1"/>
  <c r="T249" s="1"/>
  <c r="H249"/>
  <c r="H441" s="1"/>
  <c r="R248"/>
  <c r="S248" s="1"/>
  <c r="T248" s="1"/>
  <c r="L248"/>
  <c r="L296" s="1"/>
  <c r="H248"/>
  <c r="H296" s="1"/>
  <c r="R246"/>
  <c r="S246" s="1"/>
  <c r="T246" s="1"/>
  <c r="L246"/>
  <c r="L295" s="1"/>
  <c r="H246"/>
  <c r="H295" s="1"/>
  <c r="R245"/>
  <c r="S245" s="1"/>
  <c r="T245" s="1"/>
  <c r="L245"/>
  <c r="L440" s="1"/>
  <c r="H245"/>
  <c r="H440" s="1"/>
  <c r="R244"/>
  <c r="S244" s="1"/>
  <c r="T244" s="1"/>
  <c r="L244"/>
  <c r="L294" s="1"/>
  <c r="H244"/>
  <c r="H294" s="1"/>
  <c r="R242"/>
  <c r="S242" s="1"/>
  <c r="T242" s="1"/>
  <c r="H242"/>
  <c r="H293" s="1"/>
  <c r="R240"/>
  <c r="S240" s="1"/>
  <c r="T240" s="1"/>
  <c r="L240"/>
  <c r="L292" s="1"/>
  <c r="H240"/>
  <c r="H292" s="1"/>
  <c r="R238"/>
  <c r="S238" s="1"/>
  <c r="T238" s="1"/>
  <c r="L238"/>
  <c r="L291" s="1"/>
  <c r="H238"/>
  <c r="H291" s="1"/>
  <c r="R237"/>
  <c r="S237" s="1"/>
  <c r="T237" s="1"/>
  <c r="L237"/>
  <c r="L439" s="1"/>
  <c r="H237"/>
  <c r="H439" s="1"/>
  <c r="R235"/>
  <c r="S235" s="1"/>
  <c r="T235" s="1"/>
  <c r="L235"/>
  <c r="L290" s="1"/>
  <c r="H235"/>
  <c r="H290" s="1"/>
  <c r="R234"/>
  <c r="S234" s="1"/>
  <c r="T234" s="1"/>
  <c r="L234"/>
  <c r="L289" s="1"/>
  <c r="H234"/>
  <c r="H289" s="1"/>
  <c r="R233"/>
  <c r="S233" s="1"/>
  <c r="T233" s="1"/>
  <c r="L233"/>
  <c r="L438" s="1"/>
  <c r="H233"/>
  <c r="H438" s="1"/>
  <c r="R232"/>
  <c r="S232" s="1"/>
  <c r="T232" s="1"/>
  <c r="L232"/>
  <c r="L437" s="1"/>
  <c r="H232"/>
  <c r="H437" s="1"/>
  <c r="R231"/>
  <c r="S231" s="1"/>
  <c r="T231" s="1"/>
  <c r="L231"/>
  <c r="L436" s="1"/>
  <c r="H231"/>
  <c r="H436" s="1"/>
  <c r="R230"/>
  <c r="S230" s="1"/>
  <c r="T230" s="1"/>
  <c r="J435"/>
  <c r="I435"/>
  <c r="H435"/>
  <c r="R229"/>
  <c r="S229" s="1"/>
  <c r="T229" s="1"/>
  <c r="L229"/>
  <c r="L434" s="1"/>
  <c r="H229"/>
  <c r="H434" s="1"/>
  <c r="R228"/>
  <c r="S228" s="1"/>
  <c r="T228" s="1"/>
  <c r="L228"/>
  <c r="L433" s="1"/>
  <c r="H228"/>
  <c r="H433" s="1"/>
  <c r="R227"/>
  <c r="S227" s="1"/>
  <c r="T227" s="1"/>
  <c r="L227"/>
  <c r="L432" s="1"/>
  <c r="H227"/>
  <c r="H432" s="1"/>
  <c r="R226"/>
  <c r="S226" s="1"/>
  <c r="T226" s="1"/>
  <c r="L226"/>
  <c r="L431" s="1"/>
  <c r="H226"/>
  <c r="H431" s="1"/>
  <c r="R225"/>
  <c r="S225" s="1"/>
  <c r="T225" s="1"/>
  <c r="L225"/>
  <c r="L288" s="1"/>
  <c r="H225"/>
  <c r="H288" s="1"/>
  <c r="R223"/>
  <c r="S223" s="1"/>
  <c r="T223" s="1"/>
  <c r="L223"/>
  <c r="L287" s="1"/>
  <c r="H223"/>
  <c r="H287" s="1"/>
  <c r="R221"/>
  <c r="S221" s="1"/>
  <c r="T221" s="1"/>
  <c r="L221"/>
  <c r="L286" s="1"/>
  <c r="H221"/>
  <c r="H286" s="1"/>
  <c r="R219"/>
  <c r="S219" s="1"/>
  <c r="T219" s="1"/>
  <c r="L219"/>
  <c r="L285" s="1"/>
  <c r="H219"/>
  <c r="H285" s="1"/>
  <c r="R218"/>
  <c r="S218" s="1"/>
  <c r="T218" s="1"/>
  <c r="H218"/>
  <c r="H430" s="1"/>
  <c r="R217"/>
  <c r="S217" s="1"/>
  <c r="T217" s="1"/>
  <c r="L217"/>
  <c r="L429" s="1"/>
  <c r="H217"/>
  <c r="H429" s="1"/>
  <c r="R216"/>
  <c r="S216" s="1"/>
  <c r="T216" s="1"/>
  <c r="L216"/>
  <c r="L428" s="1"/>
  <c r="H216"/>
  <c r="H428" s="1"/>
  <c r="R215"/>
  <c r="S215" s="1"/>
  <c r="T215" s="1"/>
  <c r="L215"/>
  <c r="L427" s="1"/>
  <c r="H215"/>
  <c r="H427" s="1"/>
  <c r="R214"/>
  <c r="S214" s="1"/>
  <c r="T214" s="1"/>
  <c r="L214"/>
  <c r="L426" s="1"/>
  <c r="H214"/>
  <c r="H426" s="1"/>
  <c r="R212"/>
  <c r="S212" s="1"/>
  <c r="T212" s="1"/>
  <c r="O212"/>
  <c r="M212"/>
  <c r="M432"/>
  <c r="M470" s="1"/>
  <c r="L212"/>
  <c r="L284" s="1"/>
  <c r="H212"/>
  <c r="H284" s="1"/>
  <c r="G212"/>
  <c r="F212"/>
  <c r="F432"/>
  <c r="R210"/>
  <c r="S210" s="1"/>
  <c r="T210" s="1"/>
  <c r="O210"/>
  <c r="M210"/>
  <c r="M431"/>
  <c r="M469" s="1"/>
  <c r="H210"/>
  <c r="H283" s="1"/>
  <c r="G210"/>
  <c r="F210"/>
  <c r="F431"/>
  <c r="R209"/>
  <c r="S209" s="1"/>
  <c r="T209" s="1"/>
  <c r="O209"/>
  <c r="O284" s="1"/>
  <c r="M209"/>
  <c r="M284" s="1"/>
  <c r="L209"/>
  <c r="L425" s="1"/>
  <c r="H209"/>
  <c r="H425" s="1"/>
  <c r="G209"/>
  <c r="F209"/>
  <c r="F284" s="1"/>
  <c r="R207"/>
  <c r="S207" s="1"/>
  <c r="T207" s="1"/>
  <c r="O207"/>
  <c r="M207"/>
  <c r="M283" s="1"/>
  <c r="L207"/>
  <c r="L282" s="1"/>
  <c r="H207"/>
  <c r="H282" s="1"/>
  <c r="G207"/>
  <c r="F207"/>
  <c r="F283" s="1"/>
  <c r="R206"/>
  <c r="S206" s="1"/>
  <c r="T206" s="1"/>
  <c r="O206"/>
  <c r="M206"/>
  <c r="L206"/>
  <c r="L424" s="1"/>
  <c r="H206"/>
  <c r="H424" s="1"/>
  <c r="G206"/>
  <c r="F206"/>
  <c r="R205"/>
  <c r="S205" s="1"/>
  <c r="T205" s="1"/>
  <c r="O205"/>
  <c r="O282" s="1"/>
  <c r="M205"/>
  <c r="M282" s="1"/>
  <c r="L205"/>
  <c r="L423" s="1"/>
  <c r="H205"/>
  <c r="H423" s="1"/>
  <c r="G205"/>
  <c r="F205"/>
  <c r="F282" s="1"/>
  <c r="R203"/>
  <c r="S203" s="1"/>
  <c r="T203" s="1"/>
  <c r="O203"/>
  <c r="M203"/>
  <c r="M430"/>
  <c r="L203"/>
  <c r="L281" s="1"/>
  <c r="H203"/>
  <c r="H281" s="1"/>
  <c r="G203"/>
  <c r="F203"/>
  <c r="F430"/>
  <c r="R202"/>
  <c r="S202" s="1"/>
  <c r="T202" s="1"/>
  <c r="O202"/>
  <c r="M202"/>
  <c r="M429"/>
  <c r="L202"/>
  <c r="L422" s="1"/>
  <c r="H202"/>
  <c r="H422" s="1"/>
  <c r="G202"/>
  <c r="F202"/>
  <c r="F429"/>
  <c r="R201"/>
  <c r="S201" s="1"/>
  <c r="T201" s="1"/>
  <c r="O201"/>
  <c r="M201"/>
  <c r="M281" s="1"/>
  <c r="M428" s="1"/>
  <c r="M466" s="1"/>
  <c r="H201"/>
  <c r="H421" s="1"/>
  <c r="G201"/>
  <c r="F201"/>
  <c r="F281" s="1"/>
  <c r="F428" s="1"/>
  <c r="R200"/>
  <c r="S200" s="1"/>
  <c r="T200" s="1"/>
  <c r="O200"/>
  <c r="M200"/>
  <c r="M427"/>
  <c r="M465" s="1"/>
  <c r="H200"/>
  <c r="H420" s="1"/>
  <c r="G200"/>
  <c r="F200"/>
  <c r="F427"/>
  <c r="R199"/>
  <c r="S199" s="1"/>
  <c r="T199" s="1"/>
  <c r="O199"/>
  <c r="M199"/>
  <c r="M426"/>
  <c r="M464" s="1"/>
  <c r="L199"/>
  <c r="L280" s="1"/>
  <c r="H199"/>
  <c r="H280" s="1"/>
  <c r="G199"/>
  <c r="F199"/>
  <c r="F426"/>
  <c r="R198"/>
  <c r="S198" s="1"/>
  <c r="T198" s="1"/>
  <c r="O198"/>
  <c r="M198"/>
  <c r="L198"/>
  <c r="L418" s="1"/>
  <c r="H198"/>
  <c r="H418" s="1"/>
  <c r="G198"/>
  <c r="F198"/>
  <c r="R197"/>
  <c r="S197" s="1"/>
  <c r="T197" s="1"/>
  <c r="O197"/>
  <c r="M197"/>
  <c r="M280" s="1"/>
  <c r="L197"/>
  <c r="L417" s="1"/>
  <c r="H197"/>
  <c r="H417" s="1"/>
  <c r="G197"/>
  <c r="F197"/>
  <c r="F280" s="1"/>
  <c r="R196"/>
  <c r="S196" s="1"/>
  <c r="T196" s="1"/>
  <c r="O196"/>
  <c r="M196"/>
  <c r="M425"/>
  <c r="L196"/>
  <c r="L416" s="1"/>
  <c r="H196"/>
  <c r="H416" s="1"/>
  <c r="G196"/>
  <c r="F196"/>
  <c r="F425"/>
  <c r="R194"/>
  <c r="S194" s="1"/>
  <c r="T194" s="1"/>
  <c r="O194"/>
  <c r="M194"/>
  <c r="H194"/>
  <c r="H279" s="1"/>
  <c r="G194"/>
  <c r="F194"/>
  <c r="B720"/>
  <c r="R192"/>
  <c r="S192" s="1"/>
  <c r="T192" s="1"/>
  <c r="O192"/>
  <c r="M192"/>
  <c r="M424"/>
  <c r="M461" s="1"/>
  <c r="L192"/>
  <c r="L278" s="1"/>
  <c r="H192"/>
  <c r="H278" s="1"/>
  <c r="G192"/>
  <c r="F192"/>
  <c r="F424"/>
  <c r="R190"/>
  <c r="S190" s="1"/>
  <c r="T190" s="1"/>
  <c r="O190"/>
  <c r="O279" s="1"/>
  <c r="M190"/>
  <c r="M279" s="1"/>
  <c r="M423" s="1"/>
  <c r="L190"/>
  <c r="L277" s="1"/>
  <c r="H190"/>
  <c r="H277" s="1"/>
  <c r="G190"/>
  <c r="F190"/>
  <c r="F279" s="1"/>
  <c r="F423" s="1"/>
  <c r="R188"/>
  <c r="S188" s="1"/>
  <c r="T188" s="1"/>
  <c r="O188"/>
  <c r="O278" s="1"/>
  <c r="M188"/>
  <c r="M278" s="1"/>
  <c r="L188"/>
  <c r="L276" s="1"/>
  <c r="H188"/>
  <c r="H276" s="1"/>
  <c r="G188"/>
  <c r="F188"/>
  <c r="F278" s="1"/>
  <c r="R187"/>
  <c r="S187" s="1"/>
  <c r="T187" s="1"/>
  <c r="O187"/>
  <c r="O277" s="1"/>
  <c r="M187"/>
  <c r="M277" s="1"/>
  <c r="M422" s="1"/>
  <c r="M459" s="1"/>
  <c r="L187"/>
  <c r="L275" s="1"/>
  <c r="H187"/>
  <c r="H275" s="1"/>
  <c r="G187"/>
  <c r="F187"/>
  <c r="F277" s="1"/>
  <c r="F422" s="1"/>
  <c r="R184"/>
  <c r="S184" s="1"/>
  <c r="T184" s="1"/>
  <c r="O184"/>
  <c r="O276" s="1"/>
  <c r="M184"/>
  <c r="M276" s="1"/>
  <c r="M421" s="1"/>
  <c r="L184"/>
  <c r="L274" s="1"/>
  <c r="H184"/>
  <c r="H274" s="1"/>
  <c r="G184"/>
  <c r="F184"/>
  <c r="F276" s="1"/>
  <c r="F421" s="1"/>
  <c r="R182"/>
  <c r="S182" s="1"/>
  <c r="T182" s="1"/>
  <c r="O182"/>
  <c r="O275" s="1"/>
  <c r="M182"/>
  <c r="M275" s="1"/>
  <c r="M420" s="1"/>
  <c r="M458" s="1"/>
  <c r="L182"/>
  <c r="L273" s="1"/>
  <c r="H182"/>
  <c r="H273" s="1"/>
  <c r="G182"/>
  <c r="F182"/>
  <c r="F275" s="1"/>
  <c r="F420" s="1"/>
  <c r="R180"/>
  <c r="S180" s="1"/>
  <c r="T180" s="1"/>
  <c r="O180"/>
  <c r="O274" s="1"/>
  <c r="M180"/>
  <c r="M274" s="1"/>
  <c r="M457"/>
  <c r="L180"/>
  <c r="L272" s="1"/>
  <c r="H180"/>
  <c r="H272" s="1"/>
  <c r="G180"/>
  <c r="F180"/>
  <c r="F274" s="1"/>
  <c r="R178"/>
  <c r="S178" s="1"/>
  <c r="T178" s="1"/>
  <c r="O178"/>
  <c r="O273" s="1"/>
  <c r="M178"/>
  <c r="M273" s="1"/>
  <c r="M418" s="1"/>
  <c r="M456" s="1"/>
  <c r="L178"/>
  <c r="L271" s="1"/>
  <c r="H178"/>
  <c r="H271" s="1"/>
  <c r="G178"/>
  <c r="F178"/>
  <c r="F273" s="1"/>
  <c r="F418" s="1"/>
  <c r="B712"/>
  <c r="R176"/>
  <c r="S176" s="1"/>
  <c r="T176" s="1"/>
  <c r="O176"/>
  <c r="O272" s="1"/>
  <c r="M176"/>
  <c r="M272" s="1"/>
  <c r="M417" s="1"/>
  <c r="L176"/>
  <c r="L270" s="1"/>
  <c r="H176"/>
  <c r="H270" s="1"/>
  <c r="G176"/>
  <c r="F176"/>
  <c r="F272" s="1"/>
  <c r="F417" s="1"/>
  <c r="R174"/>
  <c r="S174" s="1"/>
  <c r="T174" s="1"/>
  <c r="O174"/>
  <c r="O271" s="1"/>
  <c r="M174"/>
  <c r="M271" s="1"/>
  <c r="M416" s="1"/>
  <c r="M455" s="1"/>
  <c r="L174"/>
  <c r="L269" s="1"/>
  <c r="H174"/>
  <c r="H269" s="1"/>
  <c r="G174"/>
  <c r="F174"/>
  <c r="F271" s="1"/>
  <c r="F416" s="1"/>
  <c r="R172"/>
  <c r="O172"/>
  <c r="O270" s="1"/>
  <c r="M172"/>
  <c r="M270" s="1"/>
  <c r="L172"/>
  <c r="L268" s="1"/>
  <c r="H172"/>
  <c r="H268" s="1"/>
  <c r="G172"/>
  <c r="F172"/>
  <c r="F270" s="1"/>
  <c r="B709"/>
  <c r="B781" s="1"/>
  <c r="B827" s="1"/>
  <c r="S159"/>
  <c r="T159" s="1"/>
  <c r="S130"/>
  <c r="T130" s="1"/>
  <c r="S110"/>
  <c r="T110" s="1"/>
  <c r="S140"/>
  <c r="T140" s="1"/>
  <c r="S168"/>
  <c r="T168" s="1"/>
  <c r="S122"/>
  <c r="T122" s="1"/>
  <c r="J447"/>
  <c r="J444"/>
  <c r="I447"/>
  <c r="I442"/>
  <c r="K447"/>
  <c r="K451"/>
  <c r="K431"/>
  <c r="B711"/>
  <c r="B782" s="1"/>
  <c r="B829" s="1"/>
  <c r="B713"/>
  <c r="B783" s="1"/>
  <c r="B714"/>
  <c r="B784" s="1"/>
  <c r="B715"/>
  <c r="B785" s="1"/>
  <c r="B717"/>
  <c r="B787" s="1"/>
  <c r="B830" s="1"/>
  <c r="B882" s="1"/>
  <c r="B718"/>
  <c r="B788" s="1"/>
  <c r="B831" s="1"/>
  <c r="B883" s="1"/>
  <c r="B719"/>
  <c r="B884"/>
  <c r="B721"/>
  <c r="B789" s="1"/>
  <c r="B880"/>
  <c r="J418"/>
  <c r="I426"/>
  <c r="I430"/>
  <c r="K434"/>
  <c r="H449"/>
  <c r="L447"/>
  <c r="H447"/>
  <c r="K438"/>
  <c r="I443"/>
  <c r="J431"/>
  <c r="I440"/>
  <c r="J420"/>
  <c r="J426"/>
  <c r="K435"/>
  <c r="L435"/>
  <c r="B710"/>
  <c r="B828"/>
  <c r="B716"/>
  <c r="B786" s="1"/>
  <c r="R743"/>
  <c r="S953"/>
  <c r="T953" s="1"/>
  <c r="B57"/>
  <c r="B84"/>
  <c r="B52"/>
  <c r="C483" i="20"/>
  <c r="C272"/>
  <c r="C555"/>
  <c r="C484"/>
  <c r="C273"/>
  <c r="C556"/>
  <c r="C485"/>
  <c r="C274"/>
  <c r="C557"/>
  <c r="C486"/>
  <c r="C275"/>
  <c r="C558"/>
  <c r="C487"/>
  <c r="C276"/>
  <c r="C559"/>
  <c r="C488"/>
  <c r="C277"/>
  <c r="C560"/>
  <c r="C489"/>
  <c r="C278"/>
  <c r="C561"/>
  <c r="C490"/>
  <c r="C279"/>
  <c r="C562"/>
  <c r="C491"/>
  <c r="C280"/>
  <c r="C563"/>
  <c r="C492"/>
  <c r="C281"/>
  <c r="C564"/>
  <c r="C493"/>
  <c r="C282"/>
  <c r="C565"/>
  <c r="C494"/>
  <c r="C283"/>
  <c r="C566"/>
  <c r="C495"/>
  <c r="C284"/>
  <c r="C567"/>
  <c r="C496"/>
  <c r="C285"/>
  <c r="L497"/>
  <c r="L286"/>
  <c r="L569"/>
  <c r="N497"/>
  <c r="N286"/>
  <c r="N569"/>
  <c r="F498"/>
  <c r="F287"/>
  <c r="F570"/>
  <c r="H498"/>
  <c r="H287"/>
  <c r="H570"/>
  <c r="J498"/>
  <c r="J287"/>
  <c r="J570"/>
  <c r="L498"/>
  <c r="L287"/>
  <c r="L570"/>
  <c r="N498"/>
  <c r="N287"/>
  <c r="N570"/>
  <c r="F499"/>
  <c r="F288"/>
  <c r="F571"/>
  <c r="H499"/>
  <c r="H288"/>
  <c r="H571"/>
  <c r="J499"/>
  <c r="J288"/>
  <c r="J571"/>
  <c r="L499"/>
  <c r="L288"/>
  <c r="L571"/>
  <c r="N499"/>
  <c r="N288"/>
  <c r="N571"/>
  <c r="F500"/>
  <c r="F289"/>
  <c r="F572"/>
  <c r="H500"/>
  <c r="H289"/>
  <c r="H572"/>
  <c r="J500"/>
  <c r="J289"/>
  <c r="J572"/>
  <c r="L500"/>
  <c r="L289"/>
  <c r="L572"/>
  <c r="N500"/>
  <c r="N289"/>
  <c r="N572"/>
  <c r="F501"/>
  <c r="F290"/>
  <c r="F573"/>
  <c r="H501"/>
  <c r="H290"/>
  <c r="H573"/>
  <c r="J501"/>
  <c r="J290"/>
  <c r="J573"/>
  <c r="L501"/>
  <c r="L290"/>
  <c r="L573"/>
  <c r="N501"/>
  <c r="N290"/>
  <c r="N573"/>
  <c r="F502"/>
  <c r="F291"/>
  <c r="F574"/>
  <c r="H502"/>
  <c r="H291"/>
  <c r="H574"/>
  <c r="J502"/>
  <c r="J291"/>
  <c r="J574"/>
  <c r="L502"/>
  <c r="L291"/>
  <c r="L574"/>
  <c r="N502"/>
  <c r="N291"/>
  <c r="N574"/>
  <c r="F503"/>
  <c r="F292"/>
  <c r="F575"/>
  <c r="H503"/>
  <c r="H292"/>
  <c r="H575"/>
  <c r="J503"/>
  <c r="J292"/>
  <c r="J575"/>
  <c r="L503"/>
  <c r="L292"/>
  <c r="L575"/>
  <c r="N503"/>
  <c r="N292"/>
  <c r="N575"/>
  <c r="F504"/>
  <c r="F293"/>
  <c r="F576"/>
  <c r="H504"/>
  <c r="H293"/>
  <c r="H576"/>
  <c r="J504"/>
  <c r="J293"/>
  <c r="J576"/>
  <c r="L504"/>
  <c r="L293"/>
  <c r="L576"/>
  <c r="N504"/>
  <c r="N293"/>
  <c r="N576"/>
  <c r="F505"/>
  <c r="F294"/>
  <c r="F577"/>
  <c r="H505"/>
  <c r="H294"/>
  <c r="H577"/>
  <c r="J505"/>
  <c r="J294"/>
  <c r="J577"/>
  <c r="L505"/>
  <c r="L294"/>
  <c r="L577"/>
  <c r="N505"/>
  <c r="N294"/>
  <c r="N577"/>
  <c r="F506"/>
  <c r="F295"/>
  <c r="F578"/>
  <c r="H506"/>
  <c r="H295"/>
  <c r="H578"/>
  <c r="J506"/>
  <c r="J295"/>
  <c r="J578"/>
  <c r="N506"/>
  <c r="N295"/>
  <c r="N578"/>
  <c r="F507"/>
  <c r="F296"/>
  <c r="F579"/>
  <c r="H507"/>
  <c r="H296"/>
  <c r="H579"/>
  <c r="J507"/>
  <c r="J296"/>
  <c r="J579"/>
  <c r="L507"/>
  <c r="L296"/>
  <c r="L579"/>
  <c r="N507"/>
  <c r="N296"/>
  <c r="N579"/>
  <c r="F508"/>
  <c r="F297"/>
  <c r="F580"/>
  <c r="H508"/>
  <c r="H297"/>
  <c r="H580"/>
  <c r="J508"/>
  <c r="J297"/>
  <c r="J580"/>
  <c r="L508"/>
  <c r="L297"/>
  <c r="L580"/>
  <c r="N508"/>
  <c r="N297"/>
  <c r="N580"/>
  <c r="F509"/>
  <c r="F298"/>
  <c r="F581"/>
  <c r="H509"/>
  <c r="H298"/>
  <c r="H581"/>
  <c r="J509"/>
  <c r="J298"/>
  <c r="J581"/>
  <c r="L509"/>
  <c r="L298"/>
  <c r="L581"/>
  <c r="N509"/>
  <c r="N298"/>
  <c r="N581"/>
  <c r="F510"/>
  <c r="F299"/>
  <c r="F582"/>
  <c r="H510"/>
  <c r="H299"/>
  <c r="H582"/>
  <c r="J510"/>
  <c r="J299"/>
  <c r="J582"/>
  <c r="L510"/>
  <c r="L299"/>
  <c r="L582"/>
  <c r="N510"/>
  <c r="N299"/>
  <c r="N582"/>
  <c r="F511"/>
  <c r="F300"/>
  <c r="F583"/>
  <c r="H511"/>
  <c r="H300"/>
  <c r="H583"/>
  <c r="J511"/>
  <c r="J300"/>
  <c r="J583"/>
  <c r="N511"/>
  <c r="N300"/>
  <c r="N583"/>
  <c r="F512"/>
  <c r="F301"/>
  <c r="F584"/>
  <c r="H512"/>
  <c r="H301"/>
  <c r="H584"/>
  <c r="J512"/>
  <c r="J301"/>
  <c r="J584"/>
  <c r="L512"/>
  <c r="L301"/>
  <c r="L584"/>
  <c r="N512"/>
  <c r="N301"/>
  <c r="N584"/>
  <c r="F513"/>
  <c r="F302"/>
  <c r="F585"/>
  <c r="H513"/>
  <c r="H302"/>
  <c r="H585"/>
  <c r="J513"/>
  <c r="J302"/>
  <c r="J585"/>
  <c r="L513"/>
  <c r="L302"/>
  <c r="L585"/>
  <c r="N513"/>
  <c r="N302"/>
  <c r="N585"/>
  <c r="F514"/>
  <c r="F303"/>
  <c r="F586"/>
  <c r="H514"/>
  <c r="H303"/>
  <c r="H586"/>
  <c r="J514"/>
  <c r="J303"/>
  <c r="J586"/>
  <c r="L514"/>
  <c r="L303"/>
  <c r="L586"/>
  <c r="N514"/>
  <c r="N303"/>
  <c r="N586"/>
  <c r="F515"/>
  <c r="F304"/>
  <c r="F587"/>
  <c r="H515"/>
  <c r="H304"/>
  <c r="H587"/>
  <c r="J515"/>
  <c r="J304"/>
  <c r="J587"/>
  <c r="L515"/>
  <c r="L304"/>
  <c r="L587"/>
  <c r="N515"/>
  <c r="N304"/>
  <c r="N587"/>
  <c r="F516"/>
  <c r="F305"/>
  <c r="F588"/>
  <c r="H516"/>
  <c r="H305"/>
  <c r="H588"/>
  <c r="J516"/>
  <c r="J305"/>
  <c r="J588"/>
  <c r="L516"/>
  <c r="L305"/>
  <c r="L588"/>
  <c r="N516"/>
  <c r="N305"/>
  <c r="N588"/>
  <c r="F517"/>
  <c r="F306"/>
  <c r="F589"/>
  <c r="H517"/>
  <c r="H306"/>
  <c r="H589"/>
  <c r="J517"/>
  <c r="J306"/>
  <c r="J589"/>
  <c r="L517"/>
  <c r="L306"/>
  <c r="L589"/>
  <c r="N517"/>
  <c r="N306"/>
  <c r="N589"/>
  <c r="C518"/>
  <c r="C307"/>
  <c r="C590"/>
  <c r="F518"/>
  <c r="F307"/>
  <c r="F590"/>
  <c r="H518"/>
  <c r="H307"/>
  <c r="H590"/>
  <c r="J518"/>
  <c r="J307"/>
  <c r="J590"/>
  <c r="L518"/>
  <c r="L307"/>
  <c r="L590"/>
  <c r="N518"/>
  <c r="N307"/>
  <c r="N590"/>
  <c r="C519"/>
  <c r="C308"/>
  <c r="C591"/>
  <c r="F519"/>
  <c r="F308"/>
  <c r="F591"/>
  <c r="H519"/>
  <c r="H308"/>
  <c r="H591"/>
  <c r="J519"/>
  <c r="J308"/>
  <c r="J591"/>
  <c r="L519"/>
  <c r="L308"/>
  <c r="L591"/>
  <c r="N519"/>
  <c r="N308"/>
  <c r="N591"/>
  <c r="C520"/>
  <c r="C309"/>
  <c r="C592"/>
  <c r="F520"/>
  <c r="F309"/>
  <c r="F592"/>
  <c r="H520"/>
  <c r="H309"/>
  <c r="H592"/>
  <c r="J520"/>
  <c r="J309"/>
  <c r="J592"/>
  <c r="L520"/>
  <c r="L309"/>
  <c r="L592"/>
  <c r="N520"/>
  <c r="N309"/>
  <c r="N592"/>
  <c r="C521"/>
  <c r="C310"/>
  <c r="C593"/>
  <c r="F521"/>
  <c r="F310"/>
  <c r="F593"/>
  <c r="H521"/>
  <c r="H310"/>
  <c r="H593"/>
  <c r="J521"/>
  <c r="J310"/>
  <c r="J593"/>
  <c r="L521"/>
  <c r="L310"/>
  <c r="L593"/>
  <c r="N521"/>
  <c r="N310"/>
  <c r="N593"/>
  <c r="C522"/>
  <c r="C311"/>
  <c r="C594"/>
  <c r="F522"/>
  <c r="F311"/>
  <c r="F594"/>
  <c r="H522"/>
  <c r="H311"/>
  <c r="H594"/>
  <c r="J522"/>
  <c r="J311"/>
  <c r="J594"/>
  <c r="L522"/>
  <c r="L311"/>
  <c r="L594"/>
  <c r="N522"/>
  <c r="N311"/>
  <c r="N594"/>
  <c r="C523"/>
  <c r="C312"/>
  <c r="C595"/>
  <c r="F523"/>
  <c r="F312"/>
  <c r="F595"/>
  <c r="H523"/>
  <c r="H312"/>
  <c r="H595"/>
  <c r="J523"/>
  <c r="J312"/>
  <c r="J595"/>
  <c r="L523"/>
  <c r="L312"/>
  <c r="L595"/>
  <c r="N523"/>
  <c r="N312"/>
  <c r="N595"/>
  <c r="C524"/>
  <c r="C313"/>
  <c r="C596"/>
  <c r="F524"/>
  <c r="F313"/>
  <c r="F596"/>
  <c r="H524"/>
  <c r="H313"/>
  <c r="H596"/>
  <c r="J524"/>
  <c r="J313"/>
  <c r="J596"/>
  <c r="L524"/>
  <c r="L313"/>
  <c r="L596"/>
  <c r="N524"/>
  <c r="N313"/>
  <c r="N596"/>
  <c r="C525"/>
  <c r="C314"/>
  <c r="C597"/>
  <c r="F525"/>
  <c r="F314"/>
  <c r="F597"/>
  <c r="H525"/>
  <c r="H314"/>
  <c r="H597"/>
  <c r="J525"/>
  <c r="J314"/>
  <c r="J597"/>
  <c r="L525"/>
  <c r="L314"/>
  <c r="L597"/>
  <c r="N525"/>
  <c r="N314"/>
  <c r="N597"/>
  <c r="C526"/>
  <c r="C315"/>
  <c r="C598"/>
  <c r="F526"/>
  <c r="F315"/>
  <c r="F598"/>
  <c r="H526"/>
  <c r="H315"/>
  <c r="H598"/>
  <c r="J526"/>
  <c r="J315"/>
  <c r="J598"/>
  <c r="L526"/>
  <c r="L315"/>
  <c r="L598"/>
  <c r="N526"/>
  <c r="N315"/>
  <c r="N598"/>
  <c r="C527"/>
  <c r="C316"/>
  <c r="C599"/>
  <c r="F527"/>
  <c r="F316"/>
  <c r="F599"/>
  <c r="H527"/>
  <c r="H316"/>
  <c r="H599"/>
  <c r="J527"/>
  <c r="J316"/>
  <c r="J599"/>
  <c r="L527"/>
  <c r="L316"/>
  <c r="L599"/>
  <c r="N527"/>
  <c r="N316"/>
  <c r="N599"/>
  <c r="C528"/>
  <c r="C317"/>
  <c r="C600"/>
  <c r="F528"/>
  <c r="F317"/>
  <c r="F600"/>
  <c r="H528"/>
  <c r="H317"/>
  <c r="H600"/>
  <c r="J528"/>
  <c r="J317"/>
  <c r="J600"/>
  <c r="L528"/>
  <c r="L317"/>
  <c r="L600"/>
  <c r="N528"/>
  <c r="N317"/>
  <c r="N600"/>
  <c r="S12"/>
  <c r="T12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B247"/>
  <c r="B530"/>
  <c r="D247"/>
  <c r="D530"/>
  <c r="F247"/>
  <c r="F530"/>
  <c r="H247"/>
  <c r="H530"/>
  <c r="J247"/>
  <c r="J530"/>
  <c r="L247"/>
  <c r="L530"/>
  <c r="N247"/>
  <c r="N530"/>
  <c r="B248"/>
  <c r="B531"/>
  <c r="D248"/>
  <c r="D531"/>
  <c r="F248"/>
  <c r="F531"/>
  <c r="H248"/>
  <c r="H531"/>
  <c r="J248"/>
  <c r="J531"/>
  <c r="L248"/>
  <c r="L531"/>
  <c r="N248"/>
  <c r="N531"/>
  <c r="B249"/>
  <c r="B532"/>
  <c r="D249"/>
  <c r="D532"/>
  <c r="F249"/>
  <c r="F532"/>
  <c r="H249"/>
  <c r="H532"/>
  <c r="J249"/>
  <c r="J532"/>
  <c r="L249"/>
  <c r="L532"/>
  <c r="N249"/>
  <c r="N532"/>
  <c r="B250"/>
  <c r="B533"/>
  <c r="D250"/>
  <c r="D533"/>
  <c r="F250"/>
  <c r="F533"/>
  <c r="H250"/>
  <c r="H533"/>
  <c r="J250"/>
  <c r="J533"/>
  <c r="L250"/>
  <c r="L533"/>
  <c r="N250"/>
  <c r="N533"/>
  <c r="B251"/>
  <c r="B534"/>
  <c r="D251"/>
  <c r="D534"/>
  <c r="F251"/>
  <c r="F534"/>
  <c r="H251"/>
  <c r="H534"/>
  <c r="J251"/>
  <c r="J534"/>
  <c r="L251"/>
  <c r="L534"/>
  <c r="N251"/>
  <c r="N534"/>
  <c r="B252"/>
  <c r="B535"/>
  <c r="D252"/>
  <c r="D535"/>
  <c r="F252"/>
  <c r="F535"/>
  <c r="H252"/>
  <c r="H535"/>
  <c r="J252"/>
  <c r="J535"/>
  <c r="L252"/>
  <c r="L535"/>
  <c r="N252"/>
  <c r="N535"/>
  <c r="B253"/>
  <c r="B536"/>
  <c r="D253"/>
  <c r="D536"/>
  <c r="F253"/>
  <c r="F536"/>
  <c r="H253"/>
  <c r="H536"/>
  <c r="J253"/>
  <c r="J536"/>
  <c r="L253"/>
  <c r="L536"/>
  <c r="N253"/>
  <c r="N536"/>
  <c r="B254"/>
  <c r="B537"/>
  <c r="D254"/>
  <c r="D537"/>
  <c r="F254"/>
  <c r="F537"/>
  <c r="H254"/>
  <c r="H537"/>
  <c r="J254"/>
  <c r="J537"/>
  <c r="L254"/>
  <c r="L537"/>
  <c r="N254"/>
  <c r="N537"/>
  <c r="B255"/>
  <c r="B538"/>
  <c r="D255"/>
  <c r="D538"/>
  <c r="F255"/>
  <c r="F538"/>
  <c r="H255"/>
  <c r="H538"/>
  <c r="J255"/>
  <c r="J538"/>
  <c r="L255"/>
  <c r="L538"/>
  <c r="N255"/>
  <c r="N538"/>
  <c r="B256"/>
  <c r="B539"/>
  <c r="D256"/>
  <c r="D539"/>
  <c r="F256"/>
  <c r="F539"/>
  <c r="H256"/>
  <c r="H539"/>
  <c r="J256"/>
  <c r="J539"/>
  <c r="L256"/>
  <c r="L539"/>
  <c r="N256"/>
  <c r="N539"/>
  <c r="B257"/>
  <c r="B540"/>
  <c r="D257"/>
  <c r="D540"/>
  <c r="F257"/>
  <c r="F540"/>
  <c r="H257"/>
  <c r="H540"/>
  <c r="J257"/>
  <c r="J540"/>
  <c r="L257"/>
  <c r="L540"/>
  <c r="N257"/>
  <c r="N540"/>
  <c r="B258"/>
  <c r="B541"/>
  <c r="D258"/>
  <c r="D541"/>
  <c r="F258"/>
  <c r="F541"/>
  <c r="H258"/>
  <c r="H541"/>
  <c r="J258"/>
  <c r="J541"/>
  <c r="N258"/>
  <c r="N541"/>
  <c r="B259"/>
  <c r="B542"/>
  <c r="D259"/>
  <c r="D542"/>
  <c r="F259"/>
  <c r="F542"/>
  <c r="H259"/>
  <c r="H542"/>
  <c r="J259"/>
  <c r="J542"/>
  <c r="L259"/>
  <c r="L542"/>
  <c r="N259"/>
  <c r="N542"/>
  <c r="B260"/>
  <c r="B543"/>
  <c r="D260"/>
  <c r="D543"/>
  <c r="F260"/>
  <c r="F543"/>
  <c r="H260"/>
  <c r="H543"/>
  <c r="J260"/>
  <c r="J543"/>
  <c r="L260"/>
  <c r="L543"/>
  <c r="N260"/>
  <c r="N543"/>
  <c r="B261"/>
  <c r="B544"/>
  <c r="D261"/>
  <c r="D544"/>
  <c r="F261"/>
  <c r="F544"/>
  <c r="H261"/>
  <c r="H544"/>
  <c r="J261"/>
  <c r="J544"/>
  <c r="L261"/>
  <c r="L544"/>
  <c r="N261"/>
  <c r="N544"/>
  <c r="B262"/>
  <c r="B545"/>
  <c r="D262"/>
  <c r="D545"/>
  <c r="F262"/>
  <c r="F545"/>
  <c r="H262"/>
  <c r="H545"/>
  <c r="J262"/>
  <c r="J545"/>
  <c r="L262"/>
  <c r="L545"/>
  <c r="N262"/>
  <c r="N545"/>
  <c r="B263"/>
  <c r="B546"/>
  <c r="D263"/>
  <c r="D546"/>
  <c r="F263"/>
  <c r="F546"/>
  <c r="H263"/>
  <c r="H546"/>
  <c r="J263"/>
  <c r="J546"/>
  <c r="N263"/>
  <c r="N546"/>
  <c r="B264"/>
  <c r="B547"/>
  <c r="D264"/>
  <c r="D547"/>
  <c r="F264"/>
  <c r="F547"/>
  <c r="H264"/>
  <c r="H547"/>
  <c r="J264"/>
  <c r="J547"/>
  <c r="N264"/>
  <c r="N547"/>
  <c r="B265"/>
  <c r="B548"/>
  <c r="D265"/>
  <c r="D548"/>
  <c r="F265"/>
  <c r="F548"/>
  <c r="H265"/>
  <c r="H548"/>
  <c r="J265"/>
  <c r="J548"/>
  <c r="L265"/>
  <c r="L548"/>
  <c r="N265"/>
  <c r="N548"/>
  <c r="B266"/>
  <c r="B549"/>
  <c r="D266"/>
  <c r="D549"/>
  <c r="F266"/>
  <c r="F549"/>
  <c r="H266"/>
  <c r="H549"/>
  <c r="J266"/>
  <c r="J549"/>
  <c r="L266"/>
  <c r="L549"/>
  <c r="N266"/>
  <c r="N549"/>
  <c r="B267"/>
  <c r="B550"/>
  <c r="D267"/>
  <c r="D550"/>
  <c r="F267"/>
  <c r="F550"/>
  <c r="H267"/>
  <c r="H550"/>
  <c r="J267"/>
  <c r="J550"/>
  <c r="L267"/>
  <c r="L550"/>
  <c r="N267"/>
  <c r="N550"/>
  <c r="B268"/>
  <c r="B551"/>
  <c r="D268"/>
  <c r="D551"/>
  <c r="F268"/>
  <c r="F551"/>
  <c r="H268"/>
  <c r="H551"/>
  <c r="J268"/>
  <c r="J551"/>
  <c r="L268"/>
  <c r="L551"/>
  <c r="N268"/>
  <c r="N551"/>
  <c r="B269"/>
  <c r="B552"/>
  <c r="D269"/>
  <c r="D552"/>
  <c r="F269"/>
  <c r="F552"/>
  <c r="H269"/>
  <c r="H552"/>
  <c r="J269"/>
  <c r="J552"/>
  <c r="L269"/>
  <c r="L552"/>
  <c r="N269"/>
  <c r="N552"/>
  <c r="B270"/>
  <c r="B553"/>
  <c r="D270"/>
  <c r="D553"/>
  <c r="F270"/>
  <c r="F553"/>
  <c r="H270"/>
  <c r="H553"/>
  <c r="J270"/>
  <c r="J553"/>
  <c r="L270"/>
  <c r="L553"/>
  <c r="N270"/>
  <c r="N553"/>
  <c r="B271"/>
  <c r="B554"/>
  <c r="D271"/>
  <c r="D554"/>
  <c r="F271"/>
  <c r="F554"/>
  <c r="H271"/>
  <c r="H554"/>
  <c r="J271"/>
  <c r="J554"/>
  <c r="N271"/>
  <c r="N554"/>
  <c r="D272"/>
  <c r="D555"/>
  <c r="F272"/>
  <c r="F555"/>
  <c r="J272"/>
  <c r="J555"/>
  <c r="N272"/>
  <c r="N555"/>
  <c r="B273"/>
  <c r="B556"/>
  <c r="H273"/>
  <c r="H556"/>
  <c r="L273"/>
  <c r="L556"/>
  <c r="D274"/>
  <c r="D557"/>
  <c r="F274"/>
  <c r="F557"/>
  <c r="J274"/>
  <c r="J557"/>
  <c r="D275"/>
  <c r="D558"/>
  <c r="F275"/>
  <c r="F558"/>
  <c r="J275"/>
  <c r="J558"/>
  <c r="N275"/>
  <c r="N558"/>
  <c r="B276"/>
  <c r="B559"/>
  <c r="H276"/>
  <c r="H559"/>
  <c r="L276"/>
  <c r="L559"/>
  <c r="D277"/>
  <c r="D560"/>
  <c r="F277"/>
  <c r="F560"/>
  <c r="J277"/>
  <c r="J560"/>
  <c r="D278"/>
  <c r="D561"/>
  <c r="F278"/>
  <c r="F561"/>
  <c r="J278"/>
  <c r="J561"/>
  <c r="N278"/>
  <c r="N561"/>
  <c r="B279"/>
  <c r="B562"/>
  <c r="H279"/>
  <c r="H562"/>
  <c r="L279"/>
  <c r="L562"/>
  <c r="D280"/>
  <c r="D563"/>
  <c r="F280"/>
  <c r="F563"/>
  <c r="J280"/>
  <c r="J563"/>
  <c r="N280"/>
  <c r="N563"/>
  <c r="B281"/>
  <c r="B564"/>
  <c r="H281"/>
  <c r="H564"/>
  <c r="L281"/>
  <c r="L564"/>
  <c r="D282"/>
  <c r="D565"/>
  <c r="F282"/>
  <c r="F565"/>
  <c r="J282"/>
  <c r="J565"/>
  <c r="N282"/>
  <c r="N565"/>
  <c r="B283"/>
  <c r="B566"/>
  <c r="H283"/>
  <c r="H566"/>
  <c r="L283"/>
  <c r="L566"/>
  <c r="D284"/>
  <c r="D567"/>
  <c r="F284"/>
  <c r="F567"/>
  <c r="J284"/>
  <c r="J567"/>
  <c r="N284"/>
  <c r="N567"/>
  <c r="B285"/>
  <c r="H285"/>
  <c r="H568"/>
  <c r="L285"/>
  <c r="L568"/>
  <c r="K286"/>
  <c r="K569"/>
  <c r="O286"/>
  <c r="O569"/>
  <c r="C287"/>
  <c r="C570"/>
  <c r="G287"/>
  <c r="G570"/>
  <c r="K287"/>
  <c r="K570"/>
  <c r="O287"/>
  <c r="O570"/>
  <c r="C288"/>
  <c r="C571"/>
  <c r="G288"/>
  <c r="G571"/>
  <c r="K288"/>
  <c r="K571"/>
  <c r="O288"/>
  <c r="O571"/>
  <c r="C289"/>
  <c r="C572"/>
  <c r="G289"/>
  <c r="G572"/>
  <c r="K289"/>
  <c r="K572"/>
  <c r="O289"/>
  <c r="O572"/>
  <c r="C290"/>
  <c r="C573"/>
  <c r="G290"/>
  <c r="G573"/>
  <c r="K290"/>
  <c r="K573"/>
  <c r="O290"/>
  <c r="O573"/>
  <c r="C291"/>
  <c r="C574"/>
  <c r="G291"/>
  <c r="G574"/>
  <c r="K291"/>
  <c r="K574"/>
  <c r="O291"/>
  <c r="O574"/>
  <c r="C292"/>
  <c r="C575"/>
  <c r="G292"/>
  <c r="G575"/>
  <c r="K292"/>
  <c r="K575"/>
  <c r="O292"/>
  <c r="O575"/>
  <c r="C293"/>
  <c r="C576"/>
  <c r="G293"/>
  <c r="G576"/>
  <c r="K293"/>
  <c r="K576"/>
  <c r="O293"/>
  <c r="O576"/>
  <c r="C294"/>
  <c r="C577"/>
  <c r="G294"/>
  <c r="G577"/>
  <c r="K294"/>
  <c r="K577"/>
  <c r="O294"/>
  <c r="O577"/>
  <c r="C295"/>
  <c r="C578"/>
  <c r="G295"/>
  <c r="G578"/>
  <c r="M295"/>
  <c r="M578"/>
  <c r="I296"/>
  <c r="I579"/>
  <c r="M296"/>
  <c r="M579"/>
  <c r="I297"/>
  <c r="I580"/>
  <c r="M297"/>
  <c r="M580"/>
  <c r="I298"/>
  <c r="I581"/>
  <c r="M298"/>
  <c r="M581"/>
  <c r="I299"/>
  <c r="I582"/>
  <c r="M299"/>
  <c r="M582"/>
  <c r="I300"/>
  <c r="I583"/>
  <c r="O300"/>
  <c r="O583"/>
  <c r="C301"/>
  <c r="C584"/>
  <c r="G301"/>
  <c r="G584"/>
  <c r="K301"/>
  <c r="K584"/>
  <c r="O301"/>
  <c r="O584"/>
  <c r="C302"/>
  <c r="C585"/>
  <c r="G302"/>
  <c r="G585"/>
  <c r="K302"/>
  <c r="K585"/>
  <c r="O302"/>
  <c r="O585"/>
  <c r="C303"/>
  <c r="C586"/>
  <c r="G303"/>
  <c r="G586"/>
  <c r="K303"/>
  <c r="K586"/>
  <c r="O303"/>
  <c r="O586"/>
  <c r="C304"/>
  <c r="C587"/>
  <c r="G304"/>
  <c r="G587"/>
  <c r="K304"/>
  <c r="K587"/>
  <c r="O304"/>
  <c r="O587"/>
  <c r="C305"/>
  <c r="C588"/>
  <c r="G305"/>
  <c r="G588"/>
  <c r="K305"/>
  <c r="K588"/>
  <c r="O305"/>
  <c r="O588"/>
  <c r="C306"/>
  <c r="C589"/>
  <c r="G306"/>
  <c r="G589"/>
  <c r="K306"/>
  <c r="K589"/>
  <c r="O306"/>
  <c r="O589"/>
  <c r="G483"/>
  <c r="G272"/>
  <c r="G555"/>
  <c r="I483"/>
  <c r="I272"/>
  <c r="I555"/>
  <c r="K483"/>
  <c r="K272"/>
  <c r="K555"/>
  <c r="M483"/>
  <c r="M272"/>
  <c r="M555"/>
  <c r="O483"/>
  <c r="O272"/>
  <c r="O555"/>
  <c r="G484"/>
  <c r="G273"/>
  <c r="G556"/>
  <c r="I484"/>
  <c r="I273"/>
  <c r="I556"/>
  <c r="K484"/>
  <c r="K273"/>
  <c r="K556"/>
  <c r="M484"/>
  <c r="M273"/>
  <c r="M556"/>
  <c r="O484"/>
  <c r="O273"/>
  <c r="O556"/>
  <c r="G485"/>
  <c r="G274"/>
  <c r="G557"/>
  <c r="I485"/>
  <c r="I274"/>
  <c r="I557"/>
  <c r="M485"/>
  <c r="M274"/>
  <c r="M557"/>
  <c r="O485"/>
  <c r="O274"/>
  <c r="O557"/>
  <c r="G486"/>
  <c r="G275"/>
  <c r="G558"/>
  <c r="I486"/>
  <c r="I275"/>
  <c r="I558"/>
  <c r="K486"/>
  <c r="K275"/>
  <c r="K558"/>
  <c r="M486"/>
  <c r="M275"/>
  <c r="M558"/>
  <c r="O486"/>
  <c r="O275"/>
  <c r="O558"/>
  <c r="G487"/>
  <c r="G276"/>
  <c r="G559"/>
  <c r="I487"/>
  <c r="I276"/>
  <c r="I559"/>
  <c r="K487"/>
  <c r="K276"/>
  <c r="K559"/>
  <c r="M487"/>
  <c r="M276"/>
  <c r="M559"/>
  <c r="O487"/>
  <c r="O276"/>
  <c r="O559"/>
  <c r="G488"/>
  <c r="G277"/>
  <c r="G560"/>
  <c r="I488"/>
  <c r="I277"/>
  <c r="I560"/>
  <c r="M488"/>
  <c r="M277"/>
  <c r="M560"/>
  <c r="O488"/>
  <c r="O277"/>
  <c r="O560"/>
  <c r="G489"/>
  <c r="G278"/>
  <c r="G561"/>
  <c r="I489"/>
  <c r="I278"/>
  <c r="I561"/>
  <c r="K489"/>
  <c r="K278"/>
  <c r="K561"/>
  <c r="M489"/>
  <c r="M278"/>
  <c r="M561"/>
  <c r="O489"/>
  <c r="O278"/>
  <c r="O561"/>
  <c r="G490"/>
  <c r="G279"/>
  <c r="G562"/>
  <c r="I490"/>
  <c r="I279"/>
  <c r="I562"/>
  <c r="K490"/>
  <c r="K279"/>
  <c r="K562"/>
  <c r="M490"/>
  <c r="M279"/>
  <c r="M562"/>
  <c r="O490"/>
  <c r="O279"/>
  <c r="O562"/>
  <c r="G491"/>
  <c r="G280"/>
  <c r="G563"/>
  <c r="I491"/>
  <c r="I280"/>
  <c r="I563"/>
  <c r="K491"/>
  <c r="K280"/>
  <c r="K563"/>
  <c r="M491"/>
  <c r="M280"/>
  <c r="M563"/>
  <c r="O491"/>
  <c r="O280"/>
  <c r="O563"/>
  <c r="G492"/>
  <c r="G281"/>
  <c r="G564"/>
  <c r="I492"/>
  <c r="I281"/>
  <c r="I564"/>
  <c r="K492"/>
  <c r="K281"/>
  <c r="K564"/>
  <c r="M492"/>
  <c r="M281"/>
  <c r="M564"/>
  <c r="O492"/>
  <c r="O281"/>
  <c r="O564"/>
  <c r="G493"/>
  <c r="G282"/>
  <c r="G565"/>
  <c r="I493"/>
  <c r="I282"/>
  <c r="I565"/>
  <c r="K493"/>
  <c r="K282"/>
  <c r="K565"/>
  <c r="M493"/>
  <c r="M282"/>
  <c r="M565"/>
  <c r="O493"/>
  <c r="O282"/>
  <c r="O565"/>
  <c r="G494"/>
  <c r="G283"/>
  <c r="G566"/>
  <c r="I494"/>
  <c r="I283"/>
  <c r="I566"/>
  <c r="K494"/>
  <c r="K283"/>
  <c r="K566"/>
  <c r="M494"/>
  <c r="M283"/>
  <c r="M566"/>
  <c r="O494"/>
  <c r="O283"/>
  <c r="O566"/>
  <c r="G495"/>
  <c r="G284"/>
  <c r="G567"/>
  <c r="I495"/>
  <c r="I284"/>
  <c r="I567"/>
  <c r="K495"/>
  <c r="K284"/>
  <c r="K567"/>
  <c r="M495"/>
  <c r="M284"/>
  <c r="M567"/>
  <c r="O495"/>
  <c r="O284"/>
  <c r="O567"/>
  <c r="G496"/>
  <c r="G285"/>
  <c r="I496"/>
  <c r="I285"/>
  <c r="I568"/>
  <c r="K496"/>
  <c r="K285"/>
  <c r="K568"/>
  <c r="M496"/>
  <c r="M285"/>
  <c r="M568"/>
  <c r="O496"/>
  <c r="O285"/>
  <c r="O568"/>
  <c r="B498"/>
  <c r="B287"/>
  <c r="B570"/>
  <c r="D498"/>
  <c r="D287"/>
  <c r="D570"/>
  <c r="B499"/>
  <c r="B288"/>
  <c r="B571"/>
  <c r="D499"/>
  <c r="D288"/>
  <c r="D571"/>
  <c r="B500"/>
  <c r="B289"/>
  <c r="B572"/>
  <c r="D500"/>
  <c r="D289"/>
  <c r="D572"/>
  <c r="B501"/>
  <c r="B290"/>
  <c r="B573"/>
  <c r="D501"/>
  <c r="D290"/>
  <c r="D573"/>
  <c r="B502"/>
  <c r="B291"/>
  <c r="B574"/>
  <c r="D502"/>
  <c r="D291"/>
  <c r="D574"/>
  <c r="B503"/>
  <c r="B292"/>
  <c r="B575"/>
  <c r="D503"/>
  <c r="D292"/>
  <c r="D575"/>
  <c r="B504"/>
  <c r="B293"/>
  <c r="B576"/>
  <c r="D504"/>
  <c r="D293"/>
  <c r="D576"/>
  <c r="B505"/>
  <c r="B294"/>
  <c r="B577"/>
  <c r="D505"/>
  <c r="D294"/>
  <c r="D577"/>
  <c r="B506"/>
  <c r="B295"/>
  <c r="B578"/>
  <c r="D506"/>
  <c r="D295"/>
  <c r="D578"/>
  <c r="B507"/>
  <c r="B296"/>
  <c r="B579"/>
  <c r="D507"/>
  <c r="D296"/>
  <c r="D579"/>
  <c r="B508"/>
  <c r="B297"/>
  <c r="B580"/>
  <c r="D508"/>
  <c r="D297"/>
  <c r="D580"/>
  <c r="B509"/>
  <c r="B298"/>
  <c r="B581"/>
  <c r="D509"/>
  <c r="D298"/>
  <c r="D581"/>
  <c r="B510"/>
  <c r="B299"/>
  <c r="B582"/>
  <c r="D510"/>
  <c r="D299"/>
  <c r="D582"/>
  <c r="B511"/>
  <c r="B300"/>
  <c r="B583"/>
  <c r="D511"/>
  <c r="D300"/>
  <c r="D583"/>
  <c r="B512"/>
  <c r="B301"/>
  <c r="B584"/>
  <c r="D512"/>
  <c r="D301"/>
  <c r="D584"/>
  <c r="B513"/>
  <c r="B302"/>
  <c r="B585"/>
  <c r="D513"/>
  <c r="D302"/>
  <c r="D585"/>
  <c r="B514"/>
  <c r="B303"/>
  <c r="B586"/>
  <c r="D514"/>
  <c r="D303"/>
  <c r="D586"/>
  <c r="B515"/>
  <c r="B304"/>
  <c r="B587"/>
  <c r="D515"/>
  <c r="D304"/>
  <c r="D587"/>
  <c r="B516"/>
  <c r="B305"/>
  <c r="B588"/>
  <c r="D516"/>
  <c r="D305"/>
  <c r="D588"/>
  <c r="B517"/>
  <c r="B306"/>
  <c r="B589"/>
  <c r="D517"/>
  <c r="D306"/>
  <c r="D589"/>
  <c r="B518"/>
  <c r="B307"/>
  <c r="B590"/>
  <c r="D518"/>
  <c r="D307"/>
  <c r="D590"/>
  <c r="G307"/>
  <c r="G590"/>
  <c r="G518"/>
  <c r="I307"/>
  <c r="I590"/>
  <c r="I518"/>
  <c r="K307"/>
  <c r="K590"/>
  <c r="K518"/>
  <c r="M307"/>
  <c r="M590"/>
  <c r="M518"/>
  <c r="O307"/>
  <c r="O590"/>
  <c r="O518"/>
  <c r="B519"/>
  <c r="B308"/>
  <c r="B591"/>
  <c r="D519"/>
  <c r="D308"/>
  <c r="D591"/>
  <c r="G308"/>
  <c r="G591"/>
  <c r="G519"/>
  <c r="I308"/>
  <c r="I591"/>
  <c r="I519"/>
  <c r="K308"/>
  <c r="K591"/>
  <c r="K519"/>
  <c r="M308"/>
  <c r="M591"/>
  <c r="M519"/>
  <c r="O308"/>
  <c r="O591"/>
  <c r="O519"/>
  <c r="B520"/>
  <c r="B309"/>
  <c r="B592"/>
  <c r="D520"/>
  <c r="D309"/>
  <c r="D592"/>
  <c r="G309"/>
  <c r="G592"/>
  <c r="G520"/>
  <c r="I309"/>
  <c r="I592"/>
  <c r="I520"/>
  <c r="K309"/>
  <c r="K592"/>
  <c r="K520"/>
  <c r="M309"/>
  <c r="M592"/>
  <c r="M520"/>
  <c r="O309"/>
  <c r="O592"/>
  <c r="O520"/>
  <c r="B521"/>
  <c r="B310"/>
  <c r="B593"/>
  <c r="D521"/>
  <c r="D310"/>
  <c r="D593"/>
  <c r="G310"/>
  <c r="G593"/>
  <c r="G521"/>
  <c r="I310"/>
  <c r="I593"/>
  <c r="I521"/>
  <c r="K310"/>
  <c r="K593"/>
  <c r="K521"/>
  <c r="M310"/>
  <c r="M593"/>
  <c r="M521"/>
  <c r="O310"/>
  <c r="O593"/>
  <c r="O521"/>
  <c r="B522"/>
  <c r="B311"/>
  <c r="B594"/>
  <c r="D522"/>
  <c r="D311"/>
  <c r="D594"/>
  <c r="G522"/>
  <c r="G311"/>
  <c r="G594"/>
  <c r="I522"/>
  <c r="I311"/>
  <c r="I594"/>
  <c r="K522"/>
  <c r="K311"/>
  <c r="K594"/>
  <c r="M522"/>
  <c r="M311"/>
  <c r="M594"/>
  <c r="O522"/>
  <c r="O311"/>
  <c r="O594"/>
  <c r="B523"/>
  <c r="B312"/>
  <c r="B595"/>
  <c r="D523"/>
  <c r="D312"/>
  <c r="D595"/>
  <c r="G523"/>
  <c r="G312"/>
  <c r="G595"/>
  <c r="I523"/>
  <c r="I312"/>
  <c r="I595"/>
  <c r="K523"/>
  <c r="K312"/>
  <c r="K595"/>
  <c r="M523"/>
  <c r="M312"/>
  <c r="M595"/>
  <c r="O523"/>
  <c r="O312"/>
  <c r="O595"/>
  <c r="B524"/>
  <c r="B313"/>
  <c r="B596"/>
  <c r="D524"/>
  <c r="D313"/>
  <c r="D596"/>
  <c r="G524"/>
  <c r="G313"/>
  <c r="G596"/>
  <c r="I524"/>
  <c r="I313"/>
  <c r="I596"/>
  <c r="K524"/>
  <c r="K313"/>
  <c r="K596"/>
  <c r="M524"/>
  <c r="M313"/>
  <c r="M596"/>
  <c r="O524"/>
  <c r="O313"/>
  <c r="O596"/>
  <c r="B525"/>
  <c r="B314"/>
  <c r="B597"/>
  <c r="D525"/>
  <c r="D314"/>
  <c r="D597"/>
  <c r="G525"/>
  <c r="G314"/>
  <c r="G597"/>
  <c r="I525"/>
  <c r="I314"/>
  <c r="I597"/>
  <c r="K525"/>
  <c r="K314"/>
  <c r="K597"/>
  <c r="M525"/>
  <c r="M314"/>
  <c r="M597"/>
  <c r="O525"/>
  <c r="O314"/>
  <c r="O597"/>
  <c r="B526"/>
  <c r="B315"/>
  <c r="B598"/>
  <c r="D526"/>
  <c r="D315"/>
  <c r="D598"/>
  <c r="G526"/>
  <c r="G315"/>
  <c r="G598"/>
  <c r="I526"/>
  <c r="I315"/>
  <c r="I598"/>
  <c r="K526"/>
  <c r="K315"/>
  <c r="K598"/>
  <c r="M526"/>
  <c r="M315"/>
  <c r="M598"/>
  <c r="O526"/>
  <c r="O315"/>
  <c r="O598"/>
  <c r="B527"/>
  <c r="B316"/>
  <c r="B599"/>
  <c r="D527"/>
  <c r="D316"/>
  <c r="D599"/>
  <c r="G527"/>
  <c r="G316"/>
  <c r="G599"/>
  <c r="I527"/>
  <c r="I316"/>
  <c r="I599"/>
  <c r="K527"/>
  <c r="K316"/>
  <c r="K599"/>
  <c r="M527"/>
  <c r="M316"/>
  <c r="M599"/>
  <c r="O527"/>
  <c r="O316"/>
  <c r="O599"/>
  <c r="B528"/>
  <c r="B317"/>
  <c r="B600"/>
  <c r="D528"/>
  <c r="D317"/>
  <c r="D600"/>
  <c r="G528"/>
  <c r="G317"/>
  <c r="G600"/>
  <c r="I528"/>
  <c r="I317"/>
  <c r="I600"/>
  <c r="K528"/>
  <c r="K317"/>
  <c r="K600"/>
  <c r="M528"/>
  <c r="M317"/>
  <c r="M600"/>
  <c r="O528"/>
  <c r="O317"/>
  <c r="O600"/>
  <c r="C247"/>
  <c r="C530"/>
  <c r="G247"/>
  <c r="G530"/>
  <c r="I247"/>
  <c r="I530"/>
  <c r="K247"/>
  <c r="K530"/>
  <c r="M247"/>
  <c r="M530"/>
  <c r="O247"/>
  <c r="O530"/>
  <c r="C248"/>
  <c r="C531"/>
  <c r="G248"/>
  <c r="G531"/>
  <c r="I248"/>
  <c r="I531"/>
  <c r="K248"/>
  <c r="K531"/>
  <c r="M248"/>
  <c r="M531"/>
  <c r="O248"/>
  <c r="O531"/>
  <c r="C249"/>
  <c r="C532"/>
  <c r="G249"/>
  <c r="G532"/>
  <c r="I249"/>
  <c r="I532"/>
  <c r="K249"/>
  <c r="K532"/>
  <c r="M249"/>
  <c r="M532"/>
  <c r="O249"/>
  <c r="O532"/>
  <c r="C250"/>
  <c r="C533"/>
  <c r="G250"/>
  <c r="G533"/>
  <c r="I250"/>
  <c r="I533"/>
  <c r="K250"/>
  <c r="K533"/>
  <c r="M250"/>
  <c r="M533"/>
  <c r="O250"/>
  <c r="O533"/>
  <c r="C251"/>
  <c r="C534"/>
  <c r="G251"/>
  <c r="G534"/>
  <c r="I251"/>
  <c r="I534"/>
  <c r="K251"/>
  <c r="K534"/>
  <c r="M251"/>
  <c r="M534"/>
  <c r="O251"/>
  <c r="O534"/>
  <c r="C252"/>
  <c r="C535"/>
  <c r="G252"/>
  <c r="G535"/>
  <c r="I252"/>
  <c r="I535"/>
  <c r="K252"/>
  <c r="K535"/>
  <c r="M252"/>
  <c r="M535"/>
  <c r="O252"/>
  <c r="O535"/>
  <c r="C253"/>
  <c r="C536"/>
  <c r="G253"/>
  <c r="G536"/>
  <c r="I253"/>
  <c r="I536"/>
  <c r="K253"/>
  <c r="K536"/>
  <c r="M253"/>
  <c r="M536"/>
  <c r="O253"/>
  <c r="O536"/>
  <c r="C254"/>
  <c r="C537"/>
  <c r="G254"/>
  <c r="G537"/>
  <c r="I254"/>
  <c r="I537"/>
  <c r="K254"/>
  <c r="K537"/>
  <c r="M254"/>
  <c r="M537"/>
  <c r="O254"/>
  <c r="O537"/>
  <c r="C255"/>
  <c r="C538"/>
  <c r="G255"/>
  <c r="G538"/>
  <c r="I255"/>
  <c r="I538"/>
  <c r="K255"/>
  <c r="K538"/>
  <c r="M255"/>
  <c r="M538"/>
  <c r="O255"/>
  <c r="O538"/>
  <c r="C256"/>
  <c r="C539"/>
  <c r="G256"/>
  <c r="G539"/>
  <c r="I256"/>
  <c r="I539"/>
  <c r="K256"/>
  <c r="K539"/>
  <c r="M256"/>
  <c r="M539"/>
  <c r="O256"/>
  <c r="O539"/>
  <c r="C257"/>
  <c r="C540"/>
  <c r="G257"/>
  <c r="G540"/>
  <c r="I257"/>
  <c r="I540"/>
  <c r="K257"/>
  <c r="K540"/>
  <c r="M257"/>
  <c r="M540"/>
  <c r="O257"/>
  <c r="O540"/>
  <c r="C258"/>
  <c r="C541"/>
  <c r="G258"/>
  <c r="G541"/>
  <c r="I258"/>
  <c r="I541"/>
  <c r="M258"/>
  <c r="M541"/>
  <c r="O258"/>
  <c r="O541"/>
  <c r="C259"/>
  <c r="C542"/>
  <c r="G259"/>
  <c r="G542"/>
  <c r="I259"/>
  <c r="I542"/>
  <c r="K259"/>
  <c r="K542"/>
  <c r="M259"/>
  <c r="M542"/>
  <c r="O259"/>
  <c r="O542"/>
  <c r="C260"/>
  <c r="C543"/>
  <c r="G260"/>
  <c r="G543"/>
  <c r="I260"/>
  <c r="I543"/>
  <c r="K260"/>
  <c r="K543"/>
  <c r="M260"/>
  <c r="M543"/>
  <c r="O260"/>
  <c r="O543"/>
  <c r="C261"/>
  <c r="C544"/>
  <c r="G261"/>
  <c r="G544"/>
  <c r="I261"/>
  <c r="I544"/>
  <c r="K261"/>
  <c r="K544"/>
  <c r="M261"/>
  <c r="M544"/>
  <c r="O261"/>
  <c r="O544"/>
  <c r="C262"/>
  <c r="C545"/>
  <c r="G262"/>
  <c r="G545"/>
  <c r="I262"/>
  <c r="I545"/>
  <c r="K262"/>
  <c r="K545"/>
  <c r="M262"/>
  <c r="M545"/>
  <c r="O262"/>
  <c r="O545"/>
  <c r="C263"/>
  <c r="C546"/>
  <c r="G263"/>
  <c r="G546"/>
  <c r="I263"/>
  <c r="I546"/>
  <c r="M263"/>
  <c r="M546"/>
  <c r="O263"/>
  <c r="O546"/>
  <c r="C264"/>
  <c r="C547"/>
  <c r="G264"/>
  <c r="G547"/>
  <c r="I264"/>
  <c r="I547"/>
  <c r="M264"/>
  <c r="M547"/>
  <c r="O264"/>
  <c r="O547"/>
  <c r="C265"/>
  <c r="C548"/>
  <c r="G265"/>
  <c r="G548"/>
  <c r="I265"/>
  <c r="I548"/>
  <c r="K265"/>
  <c r="K548"/>
  <c r="M265"/>
  <c r="M548"/>
  <c r="O265"/>
  <c r="O548"/>
  <c r="C266"/>
  <c r="C549"/>
  <c r="G266"/>
  <c r="G549"/>
  <c r="I266"/>
  <c r="I549"/>
  <c r="K266"/>
  <c r="K549"/>
  <c r="M266"/>
  <c r="M549"/>
  <c r="O266"/>
  <c r="O549"/>
  <c r="C267"/>
  <c r="C550"/>
  <c r="G267"/>
  <c r="G550"/>
  <c r="I267"/>
  <c r="I550"/>
  <c r="K267"/>
  <c r="K550"/>
  <c r="M267"/>
  <c r="M550"/>
  <c r="O267"/>
  <c r="O550"/>
  <c r="C268"/>
  <c r="C551"/>
  <c r="G268"/>
  <c r="G551"/>
  <c r="I268"/>
  <c r="I551"/>
  <c r="K268"/>
  <c r="K551"/>
  <c r="M268"/>
  <c r="M551"/>
  <c r="O268"/>
  <c r="O551"/>
  <c r="C269"/>
  <c r="C552"/>
  <c r="G269"/>
  <c r="G552"/>
  <c r="I269"/>
  <c r="I552"/>
  <c r="K269"/>
  <c r="K552"/>
  <c r="M269"/>
  <c r="M552"/>
  <c r="O269"/>
  <c r="O552"/>
  <c r="C270"/>
  <c r="C553"/>
  <c r="G270"/>
  <c r="G553"/>
  <c r="I270"/>
  <c r="I553"/>
  <c r="K270"/>
  <c r="K553"/>
  <c r="M270"/>
  <c r="M553"/>
  <c r="O270"/>
  <c r="O553"/>
  <c r="C271"/>
  <c r="C554"/>
  <c r="G271"/>
  <c r="G554"/>
  <c r="I271"/>
  <c r="I554"/>
  <c r="M271"/>
  <c r="M554"/>
  <c r="O271"/>
  <c r="O554"/>
  <c r="B272"/>
  <c r="B555"/>
  <c r="H272"/>
  <c r="H555"/>
  <c r="L272"/>
  <c r="L555"/>
  <c r="D273"/>
  <c r="D556"/>
  <c r="F273"/>
  <c r="F556"/>
  <c r="J273"/>
  <c r="J556"/>
  <c r="N273"/>
  <c r="N556"/>
  <c r="B274"/>
  <c r="B557"/>
  <c r="H274"/>
  <c r="H557"/>
  <c r="N274"/>
  <c r="N557"/>
  <c r="B275"/>
  <c r="B558"/>
  <c r="H275"/>
  <c r="H558"/>
  <c r="L275"/>
  <c r="L558"/>
  <c r="D276"/>
  <c r="D559"/>
  <c r="F276"/>
  <c r="F559"/>
  <c r="J276"/>
  <c r="J559"/>
  <c r="N276"/>
  <c r="N559"/>
  <c r="B277"/>
  <c r="B560"/>
  <c r="H277"/>
  <c r="H560"/>
  <c r="N277"/>
  <c r="N560"/>
  <c r="B278"/>
  <c r="B561"/>
  <c r="H278"/>
  <c r="H561"/>
  <c r="L278"/>
  <c r="L561"/>
  <c r="D279"/>
  <c r="D562"/>
  <c r="F279"/>
  <c r="F562"/>
  <c r="J279"/>
  <c r="J562"/>
  <c r="N279"/>
  <c r="N562"/>
  <c r="B280"/>
  <c r="B563"/>
  <c r="H280"/>
  <c r="H563"/>
  <c r="L280"/>
  <c r="L563"/>
  <c r="D281"/>
  <c r="D564"/>
  <c r="F281"/>
  <c r="F564"/>
  <c r="J281"/>
  <c r="J564"/>
  <c r="N281"/>
  <c r="N564"/>
  <c r="B282"/>
  <c r="B565"/>
  <c r="H282"/>
  <c r="H565"/>
  <c r="L282"/>
  <c r="L565"/>
  <c r="D283"/>
  <c r="D566"/>
  <c r="F283"/>
  <c r="F566"/>
  <c r="J283"/>
  <c r="J566"/>
  <c r="N283"/>
  <c r="N566"/>
  <c r="B284"/>
  <c r="B567"/>
  <c r="H284"/>
  <c r="H567"/>
  <c r="L284"/>
  <c r="L567"/>
  <c r="D285"/>
  <c r="F285"/>
  <c r="J285"/>
  <c r="J568"/>
  <c r="N285"/>
  <c r="N568"/>
  <c r="M286"/>
  <c r="M569"/>
  <c r="I287"/>
  <c r="I570"/>
  <c r="M287"/>
  <c r="M570"/>
  <c r="I288"/>
  <c r="I571"/>
  <c r="M288"/>
  <c r="M571"/>
  <c r="I289"/>
  <c r="I572"/>
  <c r="M289"/>
  <c r="M572"/>
  <c r="I290"/>
  <c r="I573"/>
  <c r="M290"/>
  <c r="M573"/>
  <c r="I291"/>
  <c r="I574"/>
  <c r="M291"/>
  <c r="M574"/>
  <c r="I292"/>
  <c r="I575"/>
  <c r="M292"/>
  <c r="M575"/>
  <c r="I293"/>
  <c r="I576"/>
  <c r="M293"/>
  <c r="M576"/>
  <c r="I294"/>
  <c r="I577"/>
  <c r="M294"/>
  <c r="M577"/>
  <c r="I295"/>
  <c r="I578"/>
  <c r="O295"/>
  <c r="O578"/>
  <c r="C296"/>
  <c r="C579"/>
  <c r="G296"/>
  <c r="G579"/>
  <c r="K296"/>
  <c r="K579"/>
  <c r="O296"/>
  <c r="O579"/>
  <c r="C297"/>
  <c r="C580"/>
  <c r="G297"/>
  <c r="G580"/>
  <c r="K297"/>
  <c r="K580"/>
  <c r="O297"/>
  <c r="O580"/>
  <c r="C298"/>
  <c r="C581"/>
  <c r="G298"/>
  <c r="G581"/>
  <c r="K298"/>
  <c r="K581"/>
  <c r="O298"/>
  <c r="O581"/>
  <c r="C299"/>
  <c r="C582"/>
  <c r="G299"/>
  <c r="G582"/>
  <c r="K299"/>
  <c r="K582"/>
  <c r="O299"/>
  <c r="O582"/>
  <c r="C300"/>
  <c r="C583"/>
  <c r="G300"/>
  <c r="G583"/>
  <c r="M300"/>
  <c r="M583"/>
  <c r="I301"/>
  <c r="I584"/>
  <c r="M301"/>
  <c r="M584"/>
  <c r="I302"/>
  <c r="I585"/>
  <c r="M302"/>
  <c r="M585"/>
  <c r="I303"/>
  <c r="I586"/>
  <c r="M303"/>
  <c r="M586"/>
  <c r="I304"/>
  <c r="I587"/>
  <c r="M304"/>
  <c r="M587"/>
  <c r="I305"/>
  <c r="I588"/>
  <c r="M305"/>
  <c r="M588"/>
  <c r="I306"/>
  <c r="I589"/>
  <c r="M306"/>
  <c r="M589"/>
  <c r="B689"/>
  <c r="B687"/>
  <c r="B695"/>
  <c r="B766"/>
  <c r="B842"/>
  <c r="B918"/>
  <c r="B998"/>
  <c r="B691"/>
  <c r="B697"/>
  <c r="B768"/>
  <c r="B844"/>
  <c r="B920"/>
  <c r="B1000"/>
  <c r="B693"/>
  <c r="B930"/>
  <c r="B1011"/>
  <c r="B929"/>
  <c r="B1009"/>
  <c r="S458"/>
  <c r="T458"/>
  <c r="B688"/>
  <c r="B686"/>
  <c r="B694"/>
  <c r="B765"/>
  <c r="B841"/>
  <c r="B917"/>
  <c r="B997"/>
  <c r="B690"/>
  <c r="B696"/>
  <c r="B767"/>
  <c r="B843"/>
  <c r="B919"/>
  <c r="B999"/>
  <c r="B692"/>
  <c r="R604"/>
  <c r="S602"/>
  <c r="T602"/>
  <c r="R601"/>
  <c r="S530"/>
  <c r="T530"/>
  <c r="S726"/>
  <c r="T726"/>
  <c r="R825"/>
  <c r="S611"/>
  <c r="T611"/>
  <c r="S784"/>
  <c r="T784"/>
  <c r="S795"/>
  <c r="T795"/>
  <c r="S863"/>
  <c r="T863"/>
  <c r="S1032"/>
  <c r="T1032"/>
  <c r="S1048"/>
  <c r="T1048"/>
  <c r="S1061"/>
  <c r="T1061"/>
  <c r="S1114"/>
  <c r="T1114"/>
  <c r="S1118"/>
  <c r="T1118"/>
  <c r="S1120"/>
  <c r="T1120"/>
  <c r="S1122"/>
  <c r="T1122"/>
  <c r="F568"/>
  <c r="F569"/>
  <c r="F286"/>
  <c r="D568"/>
  <c r="D569"/>
  <c r="D286"/>
  <c r="B568"/>
  <c r="B569"/>
  <c r="B286"/>
  <c r="G568"/>
  <c r="G569"/>
  <c r="G286"/>
  <c r="C568"/>
  <c r="C569"/>
  <c r="C286"/>
  <c r="B722" i="19"/>
  <c r="B894"/>
  <c r="B723"/>
  <c r="B888"/>
  <c r="B724"/>
  <c r="B889"/>
  <c r="B725"/>
  <c r="B790" s="1"/>
  <c r="S175" i="20"/>
  <c r="T175"/>
  <c r="S319"/>
  <c r="T319"/>
  <c r="R610"/>
  <c r="R671"/>
  <c r="R723"/>
  <c r="R725"/>
  <c r="R773"/>
  <c r="R783"/>
  <c r="S792"/>
  <c r="T792"/>
  <c r="R860"/>
  <c r="R862"/>
  <c r="R981"/>
  <c r="R1010"/>
  <c r="R1047"/>
  <c r="R1060"/>
  <c r="R1111"/>
  <c r="S864" i="21"/>
  <c r="T864"/>
  <c r="R1042" i="20"/>
  <c r="R597" i="21"/>
  <c r="S469"/>
  <c r="T469"/>
  <c r="S535"/>
  <c r="T535"/>
  <c r="R595"/>
  <c r="S595"/>
  <c r="T595" s="1"/>
  <c r="R596"/>
  <c r="S596" s="1"/>
  <c r="T596" s="1"/>
  <c r="S539"/>
  <c r="T539"/>
  <c r="S674"/>
  <c r="T674"/>
  <c r="R741"/>
  <c r="S1015" i="19"/>
  <c r="T1015" s="1"/>
  <c r="S980"/>
  <c r="T980" s="1"/>
  <c r="S876"/>
  <c r="T876" s="1"/>
  <c r="B365"/>
  <c r="S1005"/>
  <c r="T1005" s="1"/>
  <c r="L305"/>
  <c r="S100"/>
  <c r="T100" s="1"/>
  <c r="S344"/>
  <c r="T344" s="1"/>
  <c r="S103"/>
  <c r="T103" s="1"/>
  <c r="S377"/>
  <c r="T377" s="1"/>
  <c r="B879"/>
  <c r="B885"/>
  <c r="B319"/>
  <c r="H304"/>
  <c r="B60"/>
  <c r="B33"/>
  <c r="B65"/>
  <c r="J450"/>
  <c r="B359"/>
  <c r="B340"/>
  <c r="B28"/>
  <c r="B32"/>
  <c r="B48"/>
  <c r="B64"/>
  <c r="B80"/>
  <c r="B37"/>
  <c r="B53"/>
  <c r="B69"/>
  <c r="B85"/>
  <c r="J448"/>
  <c r="K449"/>
  <c r="I449"/>
  <c r="B361"/>
  <c r="B339"/>
  <c r="B349"/>
  <c r="B317"/>
  <c r="B309"/>
  <c r="H448"/>
  <c r="B101"/>
  <c r="B34"/>
  <c r="B42"/>
  <c r="B50"/>
  <c r="B58"/>
  <c r="B66"/>
  <c r="B74"/>
  <c r="B82"/>
  <c r="B31"/>
  <c r="B39"/>
  <c r="B47"/>
  <c r="B55"/>
  <c r="B63"/>
  <c r="B71"/>
  <c r="B79"/>
  <c r="I419"/>
  <c r="I448"/>
  <c r="J449"/>
  <c r="S835"/>
  <c r="T835" s="1"/>
  <c r="S1010"/>
  <c r="T1010" s="1"/>
  <c r="S401" i="20"/>
  <c r="T401"/>
  <c r="S1030" i="19" l="1"/>
  <c r="T1030" s="1"/>
  <c r="R1036"/>
  <c r="L304"/>
  <c r="R706"/>
  <c r="I451"/>
  <c r="J419"/>
  <c r="R933"/>
  <c r="K448"/>
  <c r="I450"/>
  <c r="R952"/>
  <c r="B75"/>
  <c r="B67"/>
  <c r="B59"/>
  <c r="B51"/>
  <c r="B43"/>
  <c r="B35"/>
  <c r="B27"/>
  <c r="B78"/>
  <c r="B70"/>
  <c r="B62"/>
  <c r="B54"/>
  <c r="B46"/>
  <c r="B38"/>
  <c r="B30"/>
  <c r="B314"/>
  <c r="B332"/>
  <c r="B328"/>
  <c r="B352"/>
  <c r="B77"/>
  <c r="B61"/>
  <c r="B45"/>
  <c r="B29"/>
  <c r="B72"/>
  <c r="B56"/>
  <c r="B40"/>
  <c r="B315"/>
  <c r="B331"/>
  <c r="B81"/>
  <c r="B49"/>
  <c r="B76"/>
  <c r="B44"/>
  <c r="B100"/>
  <c r="B347"/>
  <c r="B313"/>
  <c r="S868"/>
  <c r="T868" s="1"/>
  <c r="B36"/>
  <c r="B68"/>
  <c r="B41"/>
  <c r="B73"/>
  <c r="K419"/>
  <c r="K450"/>
  <c r="J451"/>
  <c r="R171"/>
  <c r="S1287"/>
  <c r="T1287" s="1"/>
  <c r="R1365"/>
  <c r="R1011"/>
  <c r="S172"/>
  <c r="T172" s="1"/>
  <c r="R267"/>
  <c r="S268"/>
  <c r="T268" s="1"/>
  <c r="R307"/>
  <c r="S453"/>
  <c r="T453" s="1"/>
  <c r="R484"/>
  <c r="R415"/>
  <c r="R867"/>
  <c r="R836"/>
  <c r="R824"/>
  <c r="R670"/>
  <c r="R741"/>
  <c r="R26"/>
  <c r="R86"/>
  <c r="R799"/>
  <c r="H305"/>
  <c r="H419"/>
  <c r="R494"/>
  <c r="L449"/>
  <c r="R457" i="20"/>
  <c r="S386"/>
  <c r="T386" s="1"/>
  <c r="S954" i="19"/>
  <c r="T954" s="1"/>
  <c r="R1004"/>
  <c r="R1012" s="1"/>
  <c r="R102"/>
  <c r="R939"/>
  <c r="R376"/>
  <c r="R452"/>
  <c r="R1029"/>
  <c r="S1029" s="1"/>
  <c r="T1029" s="1"/>
  <c r="S933"/>
  <c r="T933" s="1"/>
  <c r="R653"/>
  <c r="R620"/>
  <c r="S609"/>
  <c r="T609" s="1"/>
  <c r="R1018"/>
  <c r="R14"/>
  <c r="R505"/>
  <c r="R608"/>
  <c r="R555"/>
  <c r="R678"/>
  <c r="R662"/>
  <c r="R673"/>
  <c r="R857"/>
  <c r="L419"/>
  <c r="L448"/>
  <c r="R1014"/>
  <c r="S945"/>
  <c r="T945" s="1"/>
  <c r="R946"/>
  <c r="S946" s="1"/>
  <c r="T946" s="1"/>
  <c r="B795"/>
  <c r="B837" s="1"/>
  <c r="B794"/>
  <c r="B835" s="1"/>
  <c r="S486"/>
  <c r="T486" s="1"/>
  <c r="R488"/>
  <c r="S1019"/>
  <c r="T1019" s="1"/>
  <c r="R485" l="1"/>
  <c r="R308"/>
  <c r="R934"/>
  <c r="R1368" l="1"/>
</calcChain>
</file>

<file path=xl/sharedStrings.xml><?xml version="1.0" encoding="utf-8"?>
<sst xmlns="http://schemas.openxmlformats.org/spreadsheetml/2006/main" count="54680" uniqueCount="2279">
  <si>
    <t>001</t>
  </si>
  <si>
    <t>002</t>
  </si>
  <si>
    <t>003</t>
  </si>
  <si>
    <t>005</t>
  </si>
  <si>
    <t>006</t>
  </si>
  <si>
    <t>018</t>
  </si>
  <si>
    <t>022</t>
  </si>
  <si>
    <t>023</t>
  </si>
  <si>
    <t>004</t>
  </si>
  <si>
    <t>021</t>
  </si>
  <si>
    <t>007</t>
  </si>
  <si>
    <t>008</t>
  </si>
  <si>
    <t>009</t>
  </si>
  <si>
    <t>017</t>
  </si>
  <si>
    <t>014</t>
  </si>
  <si>
    <t>016</t>
  </si>
  <si>
    <t>019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</si>
  <si>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</si>
  <si>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</si>
  <si>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</si>
  <si>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</si>
  <si>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</si>
  <si>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</si>
  <si>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</si>
  <si>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</si>
  <si>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</si>
  <si>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</si>
  <si>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035</t>
  </si>
  <si>
    <t>036</t>
  </si>
  <si>
    <t>040</t>
  </si>
  <si>
    <t>078</t>
  </si>
  <si>
    <t>055</t>
  </si>
  <si>
    <t>010</t>
  </si>
  <si>
    <t>011</t>
  </si>
  <si>
    <t>013</t>
  </si>
  <si>
    <t>015</t>
  </si>
  <si>
    <t>043</t>
  </si>
  <si>
    <t>044</t>
  </si>
  <si>
    <t>045</t>
  </si>
  <si>
    <t>012</t>
  </si>
  <si>
    <t>020</t>
  </si>
  <si>
    <t>077</t>
  </si>
  <si>
    <t>034</t>
  </si>
  <si>
    <t>052</t>
  </si>
  <si>
    <t>038</t>
  </si>
  <si>
    <t>048</t>
  </si>
  <si>
    <t>058</t>
  </si>
  <si>
    <t>076</t>
  </si>
  <si>
    <t>059</t>
  </si>
  <si>
    <t>063</t>
  </si>
  <si>
    <t>042</t>
  </si>
  <si>
    <t>066</t>
  </si>
  <si>
    <t>037</t>
  </si>
  <si>
    <t>050</t>
  </si>
  <si>
    <t>056</t>
  </si>
  <si>
    <t>099</t>
  </si>
  <si>
    <t>062</t>
  </si>
  <si>
    <t>039</t>
  </si>
  <si>
    <t>049</t>
  </si>
  <si>
    <t>041</t>
  </si>
  <si>
    <t>046</t>
  </si>
  <si>
    <t>047</t>
  </si>
  <si>
    <t>051</t>
  </si>
  <si>
    <t>053</t>
  </si>
  <si>
    <t>057</t>
  </si>
  <si>
    <t>069</t>
  </si>
  <si>
    <t>070</t>
  </si>
  <si>
    <t>071</t>
  </si>
  <si>
    <t>072</t>
  </si>
  <si>
    <t>081</t>
  </si>
  <si>
    <t>082</t>
  </si>
  <si>
    <t>083</t>
  </si>
  <si>
    <t>084</t>
  </si>
  <si>
    <t>085</t>
  </si>
  <si>
    <t>086</t>
  </si>
  <si>
    <t>087</t>
  </si>
  <si>
    <t>094</t>
  </si>
  <si>
    <t>095</t>
  </si>
  <si>
    <t>096</t>
  </si>
  <si>
    <t>097</t>
  </si>
  <si>
    <t>054</t>
  </si>
  <si>
    <t>064</t>
  </si>
  <si>
    <t>065</t>
  </si>
  <si>
    <t>067</t>
  </si>
  <si>
    <t>068</t>
  </si>
  <si>
    <t>073</t>
  </si>
  <si>
    <t>061</t>
  </si>
  <si>
    <t>074</t>
  </si>
  <si>
    <t>075</t>
  </si>
  <si>
    <t>079</t>
  </si>
  <si>
    <t>080</t>
  </si>
  <si>
    <t>088</t>
  </si>
  <si>
    <t>089</t>
  </si>
  <si>
    <t>091</t>
  </si>
  <si>
    <t>092</t>
  </si>
  <si>
    <t>093</t>
  </si>
  <si>
    <t>098</t>
  </si>
  <si>
    <t>980 Работа</t>
  </si>
  <si>
    <t>5114 Услуга</t>
  </si>
  <si>
    <t>уч.Шонабай</t>
  </si>
  <si>
    <t>060</t>
  </si>
  <si>
    <t>591010000</t>
  </si>
  <si>
    <t>33.12.19</t>
  </si>
  <si>
    <t>33.12.29</t>
  </si>
  <si>
    <t>53.10.11</t>
  </si>
  <si>
    <t>53.10.19</t>
  </si>
  <si>
    <t>84.11.12</t>
  </si>
  <si>
    <t>86.10.19</t>
  </si>
  <si>
    <t>Наименование          заказчика                                 (на русском                             языке)</t>
  </si>
  <si>
    <t>Сумма, утвержденная  для закупки, тенге</t>
  </si>
  <si>
    <t>Прогнозная сумма на второй год трехлетнего периода, тенге</t>
  </si>
  <si>
    <t>№</t>
  </si>
  <si>
    <t>Код товара, работы, услуги (в соответствии с КП ВЭД)</t>
  </si>
  <si>
    <t>94.12.10</t>
  </si>
  <si>
    <t>96.03.11</t>
  </si>
  <si>
    <t>Общие сведения</t>
  </si>
  <si>
    <t>Наименование заказчика                    (на государственном языке)</t>
  </si>
  <si>
    <t>715 Пара</t>
  </si>
  <si>
    <t>778 Упаковка</t>
  </si>
  <si>
    <t>61.10.12</t>
  </si>
  <si>
    <t>61.10.20</t>
  </si>
  <si>
    <t>62.01.29</t>
  </si>
  <si>
    <t>62.09.20</t>
  </si>
  <si>
    <t>65.12.21</t>
  </si>
  <si>
    <t>Краткая характеристика (описание) товаров, работ и услуг (на государственном языке)</t>
  </si>
  <si>
    <t>Краткая характеристика (описание) товаров, работ и услуг (на русском языке)</t>
  </si>
  <si>
    <t>Срок поставки товара, выполнения работ, оказания услуг</t>
  </si>
  <si>
    <t>Место поставки товара, выполнения работ, оказания услуг (код населенного пункта в соответствии с КАТО)</t>
  </si>
  <si>
    <t>Фонд</t>
  </si>
  <si>
    <t>Для государственных учреждений</t>
  </si>
  <si>
    <t>Источник финансирования</t>
  </si>
  <si>
    <t>Код ГУ</t>
  </si>
  <si>
    <t>13.92.11</t>
  </si>
  <si>
    <t>13.92.12</t>
  </si>
  <si>
    <t>13.92.13</t>
  </si>
  <si>
    <t>13.92.24</t>
  </si>
  <si>
    <t>01.23.12</t>
  </si>
  <si>
    <t>01.23.13</t>
  </si>
  <si>
    <t>01.23.14</t>
  </si>
  <si>
    <t>01.24.10</t>
  </si>
  <si>
    <t>01.24.21</t>
  </si>
  <si>
    <t>Груши</t>
  </si>
  <si>
    <t>01.24.23</t>
  </si>
  <si>
    <t>411 Приобретение товаров относящихся к основным средствам</t>
  </si>
  <si>
    <t>431 Капитальный ремонт помещений, зданий, сооружений</t>
  </si>
  <si>
    <t>452 Приобретение нематериальных активов</t>
  </si>
  <si>
    <t>796 Штука</t>
  </si>
  <si>
    <t>839 Комплект</t>
  </si>
  <si>
    <t>840 Секция</t>
  </si>
  <si>
    <t>870 Ампула</t>
  </si>
  <si>
    <t>872 Флакон</t>
  </si>
  <si>
    <t>01 Январь</t>
  </si>
  <si>
    <t xml:space="preserve">03 Март </t>
  </si>
  <si>
    <t>04 Апрель</t>
  </si>
  <si>
    <t>05 Май</t>
  </si>
  <si>
    <t>06 Июнь</t>
  </si>
  <si>
    <t>07 Июль</t>
  </si>
  <si>
    <t>08 Август</t>
  </si>
  <si>
    <t>09 Сентябрь</t>
  </si>
  <si>
    <t>10 Октябрь</t>
  </si>
  <si>
    <t>11 Ноябрь</t>
  </si>
  <si>
    <t>12 Декабрь</t>
  </si>
  <si>
    <t>006 Метр</t>
  </si>
  <si>
    <t>055 Метр квадратный</t>
  </si>
  <si>
    <t>22.29.22</t>
  </si>
  <si>
    <t>22.29.23</t>
  </si>
  <si>
    <t>22.29.25</t>
  </si>
  <si>
    <t>22.29.29</t>
  </si>
  <si>
    <t>Мебель офисная деревянная</t>
  </si>
  <si>
    <t>04 Национальный фонд</t>
  </si>
  <si>
    <t>10.41.54</t>
  </si>
  <si>
    <t>10.51.11</t>
  </si>
  <si>
    <t>Масло сливочное</t>
  </si>
  <si>
    <t>10.51.30</t>
  </si>
  <si>
    <t>10.51.40</t>
  </si>
  <si>
    <t>32.50.11</t>
  </si>
  <si>
    <t>32.50.13</t>
  </si>
  <si>
    <t>32.50.21</t>
  </si>
  <si>
    <t>32.50.30</t>
  </si>
  <si>
    <t>32.50.50</t>
  </si>
  <si>
    <t>32.91.11</t>
  </si>
  <si>
    <t>32.99.12</t>
  </si>
  <si>
    <t>32.99.14</t>
  </si>
  <si>
    <t>32.99.15</t>
  </si>
  <si>
    <t>32.99.59</t>
  </si>
  <si>
    <t xml:space="preserve">Наименование закупаемых товаров, работ, услуг (на государственном языке) </t>
  </si>
  <si>
    <t xml:space="preserve">Наименование закупаемых товаров, работ, услуг (на русском языке) </t>
  </si>
  <si>
    <t>Способ    закупок</t>
  </si>
  <si>
    <t>Вид предмета закупок</t>
  </si>
  <si>
    <t xml:space="preserve">Количество, объём </t>
  </si>
  <si>
    <t>Размер авансового платежа, %</t>
  </si>
  <si>
    <t>Специфика</t>
  </si>
  <si>
    <t>БИН заказчика</t>
  </si>
  <si>
    <t>РНН заказчика</t>
  </si>
  <si>
    <t>Финансовый год</t>
  </si>
  <si>
    <t>10.61.11</t>
  </si>
  <si>
    <t>10.61.21</t>
  </si>
  <si>
    <t>10.61.31</t>
  </si>
  <si>
    <t>10.61.32</t>
  </si>
  <si>
    <t>10.62.11</t>
  </si>
  <si>
    <t>10.71.11</t>
  </si>
  <si>
    <t>10.73.11</t>
  </si>
  <si>
    <t>10.81.12</t>
  </si>
  <si>
    <t>10.82.13</t>
  </si>
  <si>
    <t>13.20.31</t>
  </si>
  <si>
    <t>29.32.30</t>
  </si>
  <si>
    <t>26.51.64</t>
  </si>
  <si>
    <t>Прогнозная сумма на третий год трехлетнего периода, тенге</t>
  </si>
  <si>
    <t>Планируемый срок осуществления государственных закупок(месяц)</t>
  </si>
  <si>
    <t>Администратор бюджетной программы</t>
  </si>
  <si>
    <t xml:space="preserve">125 Взносы на обязательное страхование </t>
  </si>
  <si>
    <t>131 Приобретение продуктов питания</t>
  </si>
  <si>
    <t>132 Приобретение медикаментов и прочих средств медицинского назначения</t>
  </si>
  <si>
    <t>139 Приобретение прочих товаров</t>
  </si>
  <si>
    <t>141 Оплата коммунальных услуг</t>
  </si>
  <si>
    <t>142 Оплата услуг связи</t>
  </si>
  <si>
    <t>149 Прочие услуги и работы</t>
  </si>
  <si>
    <t>151 Командировки и служебные разъезды внутри страны</t>
  </si>
  <si>
    <t>159 Прочие текущие затраты</t>
  </si>
  <si>
    <t>1 Бюджет</t>
  </si>
  <si>
    <t>2 Внешние займы</t>
  </si>
  <si>
    <t>3 Деньги от реализации ГУ товаров (работ, услуг), остающихся в их распоряжении</t>
  </si>
  <si>
    <t>4 Спонсорская и благотворительная помощь</t>
  </si>
  <si>
    <t>23.49.12</t>
  </si>
  <si>
    <t>23.61.11</t>
  </si>
  <si>
    <t>23.65.11</t>
  </si>
  <si>
    <t>23.69.19</t>
  </si>
  <si>
    <t>81.29.11</t>
  </si>
  <si>
    <t>81.29.12</t>
  </si>
  <si>
    <t>33.14.19</t>
  </si>
  <si>
    <t>25.71.11</t>
  </si>
  <si>
    <t>25.73.30</t>
  </si>
  <si>
    <t>25.91.11</t>
  </si>
  <si>
    <t>25.93.14</t>
  </si>
  <si>
    <t>25.93.18</t>
  </si>
  <si>
    <t>Товар</t>
  </si>
  <si>
    <t>Работа</t>
  </si>
  <si>
    <t>Услуга</t>
  </si>
  <si>
    <t>01.21.11</t>
  </si>
  <si>
    <t>01.22.12</t>
  </si>
  <si>
    <t>21.20.11</t>
  </si>
  <si>
    <t>21.20.12</t>
  </si>
  <si>
    <t>21.20.13</t>
  </si>
  <si>
    <t>21.20.24</t>
  </si>
  <si>
    <t>22.23.14</t>
  </si>
  <si>
    <t>27.90.20</t>
  </si>
  <si>
    <t>27.90.31</t>
  </si>
  <si>
    <t>27.90.40</t>
  </si>
  <si>
    <t>13.93.12</t>
  </si>
  <si>
    <t>13.96.16</t>
  </si>
  <si>
    <t>13.99.11</t>
  </si>
  <si>
    <t>13.99.19</t>
  </si>
  <si>
    <t>Цена за единицу, тенге</t>
  </si>
  <si>
    <t>Единица измерения (в соответствии с ОКЕИ)</t>
  </si>
  <si>
    <t>Годовой план государственных закупок товаров, работ и услуг</t>
  </si>
  <si>
    <t>Администратор бюджетных программ</t>
  </si>
  <si>
    <t>Программа</t>
  </si>
  <si>
    <t>Подпрограмма</t>
  </si>
  <si>
    <t>31.00.11</t>
  </si>
  <si>
    <t>31.00.12</t>
  </si>
  <si>
    <t>Мебель для сидения в основном с деревянным каркасом</t>
  </si>
  <si>
    <t>31.02.10</t>
  </si>
  <si>
    <t>31.09.11</t>
  </si>
  <si>
    <t>31.09.12</t>
  </si>
  <si>
    <t>31.09.13</t>
  </si>
  <si>
    <t>31.09.14</t>
  </si>
  <si>
    <t>32.20.15</t>
  </si>
  <si>
    <t>31.01.11</t>
  </si>
  <si>
    <t>31.01.12</t>
  </si>
  <si>
    <t>31.01.13</t>
  </si>
  <si>
    <t>31.03.12</t>
  </si>
  <si>
    <t>26.11.11</t>
  </si>
  <si>
    <t>17.12.20</t>
  </si>
  <si>
    <t>21.10.51</t>
  </si>
  <si>
    <t>21.10.54</t>
  </si>
  <si>
    <t>10.51.56</t>
  </si>
  <si>
    <t>10.11.31</t>
  </si>
  <si>
    <t>10.12.20</t>
  </si>
  <si>
    <t>20.20.14</t>
  </si>
  <si>
    <t>20.30.21</t>
  </si>
  <si>
    <t>20.41.32</t>
  </si>
  <si>
    <t>20.41.41</t>
  </si>
  <si>
    <t>20.41.44</t>
  </si>
  <si>
    <t>20.52.10</t>
  </si>
  <si>
    <t>20.53.10</t>
  </si>
  <si>
    <t>10.82.23</t>
  </si>
  <si>
    <t>10.83.11</t>
  </si>
  <si>
    <t>10.83.13</t>
  </si>
  <si>
    <t>10.84.30</t>
  </si>
  <si>
    <t>10.85.13</t>
  </si>
  <si>
    <t>10.89.13</t>
  </si>
  <si>
    <t>28.94.22</t>
  </si>
  <si>
    <t>29.31.22</t>
  </si>
  <si>
    <t>29.31.23</t>
  </si>
  <si>
    <t>25.99.23</t>
  </si>
  <si>
    <t>25.99.29</t>
  </si>
  <si>
    <t>26.20.11</t>
  </si>
  <si>
    <t>26.40.31</t>
  </si>
  <si>
    <t>26.40.41</t>
  </si>
  <si>
    <t>26.40.43</t>
  </si>
  <si>
    <t>01.25.90</t>
  </si>
  <si>
    <t>01.28.19</t>
  </si>
  <si>
    <t>01.47.21</t>
  </si>
  <si>
    <t>01.49.21</t>
  </si>
  <si>
    <t>5 Временно размещенные деньги физических и юридических лиц</t>
  </si>
  <si>
    <t>6 Аккредитивы</t>
  </si>
  <si>
    <t>01 Республиканский бюджет</t>
  </si>
  <si>
    <t>02 Областной бюджет</t>
  </si>
  <si>
    <t>03 Районный бюджет</t>
  </si>
  <si>
    <t>01 Конкурс</t>
  </si>
  <si>
    <t>02 Конкурс посредством электронных закупок</t>
  </si>
  <si>
    <t>G Товар</t>
  </si>
  <si>
    <t>R Работа</t>
  </si>
  <si>
    <t>S Услуга</t>
  </si>
  <si>
    <t>111 Миллилитр (куб. см.)</t>
  </si>
  <si>
    <t>112 Литр (куб. дм.)</t>
  </si>
  <si>
    <t>113 Метр кубический</t>
  </si>
  <si>
    <t>166 Килограмм</t>
  </si>
  <si>
    <t>74.90.20</t>
  </si>
  <si>
    <t>80.20.10</t>
  </si>
  <si>
    <t>Тип пункта плана</t>
  </si>
  <si>
    <t>01 Закупки, не превышающие финансовый год</t>
  </si>
  <si>
    <t>02 Закупки, превышающие финансовый год</t>
  </si>
  <si>
    <t>03 Закупки всчет условной экономии</t>
  </si>
  <si>
    <t>03 Конкурс с применением двухэтапных процедур</t>
  </si>
  <si>
    <t>04 Конкурс с применением двухэтапных процедур посредством электронных закупок</t>
  </si>
  <si>
    <t>05 Запрос ценовых предложений посредством электронных закупок</t>
  </si>
  <si>
    <t>06 Из одного источника</t>
  </si>
  <si>
    <t>07 Из одного источника посредством электронных закупок</t>
  </si>
  <si>
    <t xml:space="preserve">08 На организованных электронных торгах </t>
  </si>
  <si>
    <t xml:space="preserve">09 Через открытые товарные биржи </t>
  </si>
  <si>
    <t xml:space="preserve">10 Особый порядок </t>
  </si>
  <si>
    <t>11 Специальный порядок</t>
  </si>
  <si>
    <t>12 Без применения норм Закона (статья 4 Закона «О государственных закупках»)</t>
  </si>
  <si>
    <t>13 Изменение договора (пп. 3) п. 2 ст. 39 Закона «О государственных закупках»)</t>
  </si>
  <si>
    <t>14 Продление договора (п. 9 ст. 5 Закона «О государственных закупках»)</t>
  </si>
  <si>
    <t>35.14.10</t>
  </si>
  <si>
    <t>36.00.11</t>
  </si>
  <si>
    <t>37.00.20</t>
  </si>
  <si>
    <t>28.23.25</t>
  </si>
  <si>
    <t>28.25.12</t>
  </si>
  <si>
    <t>Оборудование для кондиционирования воздуха</t>
  </si>
  <si>
    <t>28.25.13</t>
  </si>
  <si>
    <t>59.20.33</t>
  </si>
  <si>
    <t>01.13.19</t>
  </si>
  <si>
    <t>01.13.31</t>
  </si>
  <si>
    <t>01.13.32</t>
  </si>
  <si>
    <t>01.13.33</t>
  </si>
  <si>
    <t>01.13.34</t>
  </si>
  <si>
    <t>01.13.41</t>
  </si>
  <si>
    <t>01.13.42</t>
  </si>
  <si>
    <t>Чеснок</t>
  </si>
  <si>
    <t>01.13.43</t>
  </si>
  <si>
    <t>01.13.49</t>
  </si>
  <si>
    <t>01.13.51</t>
  </si>
  <si>
    <t>27.20.22</t>
  </si>
  <si>
    <t>27.20.23</t>
  </si>
  <si>
    <t>27.32.13</t>
  </si>
  <si>
    <t>27.33.13</t>
  </si>
  <si>
    <t>27.40.12</t>
  </si>
  <si>
    <t>27.40.33</t>
  </si>
  <si>
    <t>27.40.39</t>
  </si>
  <si>
    <t>27.51.11</t>
  </si>
  <si>
    <t>27.51.13</t>
  </si>
  <si>
    <t>27.52.14</t>
  </si>
  <si>
    <t>10.20.14</t>
  </si>
  <si>
    <t>10.20.23</t>
  </si>
  <si>
    <t>10.20.25</t>
  </si>
  <si>
    <t>23.41.11</t>
  </si>
  <si>
    <t>23.41.12</t>
  </si>
  <si>
    <t>23.42.10</t>
  </si>
  <si>
    <t>15.20.12</t>
  </si>
  <si>
    <t>16.29.12</t>
  </si>
  <si>
    <t>090</t>
  </si>
  <si>
    <t>58.29.31</t>
  </si>
  <si>
    <t>01.11.75</t>
  </si>
  <si>
    <t>01.11.79</t>
  </si>
  <si>
    <t>22.11.15</t>
  </si>
  <si>
    <t>13.10.62</t>
  </si>
  <si>
    <t>14.12.30</t>
  </si>
  <si>
    <t>15.12.12</t>
  </si>
  <si>
    <t>Услуги почтовые прочие</t>
  </si>
  <si>
    <t>20.59.30</t>
  </si>
  <si>
    <t>20.59.52</t>
  </si>
  <si>
    <t>20.59.54</t>
  </si>
  <si>
    <t>01.25.11</t>
  </si>
  <si>
    <t>17.21.15</t>
  </si>
  <si>
    <t>17.22.12</t>
  </si>
  <si>
    <t>17.23.11</t>
  </si>
  <si>
    <t>17.23.13</t>
  </si>
  <si>
    <t>17.23.14</t>
  </si>
  <si>
    <t>17.29.99</t>
  </si>
  <si>
    <t>19.20.21</t>
  </si>
  <si>
    <t>19.20.22</t>
  </si>
  <si>
    <t>19.20.23</t>
  </si>
  <si>
    <t>10.13.14</t>
  </si>
  <si>
    <t>03.00.64</t>
  </si>
  <si>
    <t>38.11.69</t>
  </si>
  <si>
    <t>28.14.12</t>
  </si>
  <si>
    <t>84.13.18</t>
  </si>
  <si>
    <t>84.25.19</t>
  </si>
  <si>
    <t>61.10.49</t>
  </si>
  <si>
    <t>01.13.12</t>
  </si>
  <si>
    <t>85.59.19</t>
  </si>
  <si>
    <t>86.90.15</t>
  </si>
  <si>
    <t>10.20.32</t>
  </si>
  <si>
    <t>10.32.11</t>
  </si>
  <si>
    <t>10.32.19</t>
  </si>
  <si>
    <t>10.39.16</t>
  </si>
  <si>
    <t>10.39.21</t>
  </si>
  <si>
    <t>10.39.22</t>
  </si>
  <si>
    <t>71.20.14</t>
  </si>
  <si>
    <t>71.20.19</t>
  </si>
  <si>
    <t>39.00.14</t>
  </si>
  <si>
    <t>43.22.12</t>
  </si>
  <si>
    <t>апельсины</t>
  </si>
  <si>
    <t>Варенье,джем</t>
  </si>
  <si>
    <t>Мясо птицы</t>
  </si>
  <si>
    <t>огурцы</t>
  </si>
  <si>
    <t xml:space="preserve">бананы </t>
  </si>
  <si>
    <t xml:space="preserve">капуста </t>
  </si>
  <si>
    <t xml:space="preserve">киви </t>
  </si>
  <si>
    <t xml:space="preserve">помидоры </t>
  </si>
  <si>
    <t xml:space="preserve">Рыба </t>
  </si>
  <si>
    <t>филе минтая,мороженое</t>
  </si>
  <si>
    <t xml:space="preserve">Сыр </t>
  </si>
  <si>
    <t>замороженые</t>
  </si>
  <si>
    <t xml:space="preserve"> яблоки </t>
  </si>
  <si>
    <t>свежие</t>
  </si>
  <si>
    <t>март</t>
  </si>
  <si>
    <t>фасованные</t>
  </si>
  <si>
    <t>свежая белокочанная</t>
  </si>
  <si>
    <t xml:space="preserve">Колбаса </t>
  </si>
  <si>
    <t>копченая</t>
  </si>
  <si>
    <t xml:space="preserve">Масло сливочное </t>
  </si>
  <si>
    <t>жир.72%</t>
  </si>
  <si>
    <t>зрелые</t>
  </si>
  <si>
    <t>свежие,зрелые</t>
  </si>
  <si>
    <t>сычужный,твердый</t>
  </si>
  <si>
    <t>ягоды</t>
  </si>
  <si>
    <t>Карамель</t>
  </si>
  <si>
    <t>крупа манная</t>
  </si>
  <si>
    <t>крупа перловая</t>
  </si>
  <si>
    <t>горох</t>
  </si>
  <si>
    <t>крупа ячневая</t>
  </si>
  <si>
    <t>крупа пшеничная</t>
  </si>
  <si>
    <t>макароны</t>
  </si>
  <si>
    <t>Сельдь</t>
  </si>
  <si>
    <t>Сахар</t>
  </si>
  <si>
    <t>Соль</t>
  </si>
  <si>
    <t xml:space="preserve">Творожные сырки </t>
  </si>
  <si>
    <t>Какао</t>
  </si>
  <si>
    <t>фасоль</t>
  </si>
  <si>
    <t>Сухофрукты</t>
  </si>
  <si>
    <t>Чернослив</t>
  </si>
  <si>
    <t>Чай</t>
  </si>
  <si>
    <t>лимоны</t>
  </si>
  <si>
    <t xml:space="preserve"> капуста морская</t>
  </si>
  <si>
    <t>Мед</t>
  </si>
  <si>
    <t>баклажаны</t>
  </si>
  <si>
    <t>Зелень -лук</t>
  </si>
  <si>
    <t>Зелень-укроп</t>
  </si>
  <si>
    <t>Зелень-петрушка</t>
  </si>
  <si>
    <t>лимонная кислота</t>
  </si>
  <si>
    <t>апрель-июнь</t>
  </si>
  <si>
    <t>рис</t>
  </si>
  <si>
    <t>очищенный</t>
  </si>
  <si>
    <t>крупа гречневая</t>
  </si>
  <si>
    <t>очищенная</t>
  </si>
  <si>
    <t xml:space="preserve"> пшено</t>
  </si>
  <si>
    <t>шлифованное</t>
  </si>
  <si>
    <t>хлопья овсяные Геркулес</t>
  </si>
  <si>
    <t>1 сорт</t>
  </si>
  <si>
    <t>шлифованная</t>
  </si>
  <si>
    <t>колотый шлифованный</t>
  </si>
  <si>
    <t>Масло подсолнечное</t>
  </si>
  <si>
    <t xml:space="preserve">Молоко </t>
  </si>
  <si>
    <t>натуральное,пастеризованное,         жир.3,2%</t>
  </si>
  <si>
    <t xml:space="preserve">Кефир </t>
  </si>
  <si>
    <t>жирность 2,5%</t>
  </si>
  <si>
    <t xml:space="preserve">Мука </t>
  </si>
  <si>
    <t>пшеничная  1сорт</t>
  </si>
  <si>
    <t>Мясо говядины</t>
  </si>
  <si>
    <t xml:space="preserve">Сок овощной </t>
  </si>
  <si>
    <t>томатный</t>
  </si>
  <si>
    <t>соленая</t>
  </si>
  <si>
    <t>песок,рафинированный</t>
  </si>
  <si>
    <t xml:space="preserve">Сметана </t>
  </si>
  <si>
    <t>жир.20%</t>
  </si>
  <si>
    <t>Сок фруктовый</t>
  </si>
  <si>
    <t>в ассортименте</t>
  </si>
  <si>
    <t>пищевая ,йодированная</t>
  </si>
  <si>
    <t xml:space="preserve">Хлеб </t>
  </si>
  <si>
    <t>из пшеничной муки 1 с</t>
  </si>
  <si>
    <t xml:space="preserve">из ржаной муки </t>
  </si>
  <si>
    <t>Яйца</t>
  </si>
  <si>
    <t xml:space="preserve">Дрожжи </t>
  </si>
  <si>
    <t>сухие пекарные</t>
  </si>
  <si>
    <t>порошок,натуральный</t>
  </si>
  <si>
    <t xml:space="preserve">Кофе </t>
  </si>
  <si>
    <t>растворимый,фасованный</t>
  </si>
  <si>
    <t>абрикосы</t>
  </si>
  <si>
    <t>черный,гранулированный</t>
  </si>
  <si>
    <t>Специи:</t>
  </si>
  <si>
    <t>Приправа для 1 и 2 блюд</t>
  </si>
  <si>
    <t xml:space="preserve">зеленый горошек </t>
  </si>
  <si>
    <t>консервированный,стерилизованный</t>
  </si>
  <si>
    <t xml:space="preserve">томатная паста </t>
  </si>
  <si>
    <t>сушёная</t>
  </si>
  <si>
    <t xml:space="preserve">кальмары </t>
  </si>
  <si>
    <t>разделанные,свежемороженные</t>
  </si>
  <si>
    <t>натуральный</t>
  </si>
  <si>
    <t xml:space="preserve">Майонез </t>
  </si>
  <si>
    <t>жир.67%</t>
  </si>
  <si>
    <t xml:space="preserve">Перец  </t>
  </si>
  <si>
    <t>фасованные в ассортименте</t>
  </si>
  <si>
    <t xml:space="preserve">Огурцы </t>
  </si>
  <si>
    <t>консервир.2-х лит</t>
  </si>
  <si>
    <t>свежий,крупный</t>
  </si>
  <si>
    <t xml:space="preserve">Крахмал </t>
  </si>
  <si>
    <t>картофельный</t>
  </si>
  <si>
    <t>фасованная</t>
  </si>
  <si>
    <t xml:space="preserve">картофель </t>
  </si>
  <si>
    <t>репчатый</t>
  </si>
  <si>
    <t xml:space="preserve">лук </t>
  </si>
  <si>
    <t xml:space="preserve">морковь </t>
  </si>
  <si>
    <t>свежий,столовый</t>
  </si>
  <si>
    <t>свежая,столовая</t>
  </si>
  <si>
    <t xml:space="preserve">свекла </t>
  </si>
  <si>
    <t>консервы рыбные</t>
  </si>
  <si>
    <t>натуральные,с добавлением масла</t>
  </si>
  <si>
    <t xml:space="preserve">поливитаминный препарат </t>
  </si>
  <si>
    <t xml:space="preserve"> в сиропе</t>
  </si>
  <si>
    <t xml:space="preserve"> в таблетках</t>
  </si>
  <si>
    <t>с фруктово-ягодной начинкой</t>
  </si>
  <si>
    <t>июль-сентябрь</t>
  </si>
  <si>
    <t>мандарины</t>
  </si>
  <si>
    <t>июнь</t>
  </si>
  <si>
    <t>июль</t>
  </si>
  <si>
    <t>октябрь-декабрь</t>
  </si>
  <si>
    <t>сладкий</t>
  </si>
  <si>
    <t>жир.4,5%</t>
  </si>
  <si>
    <t>куры 1 кат</t>
  </si>
  <si>
    <t>рафинированное,ёмкостью 1 л</t>
  </si>
  <si>
    <t>конц.25%</t>
  </si>
  <si>
    <t>куриные,свежие,1 кат</t>
  </si>
  <si>
    <t>в ассортименте,содер.нат.сока не менее 55%</t>
  </si>
  <si>
    <t>1 категории</t>
  </si>
  <si>
    <t>жир 4,5%</t>
  </si>
  <si>
    <t>декабрь</t>
  </si>
  <si>
    <t>май-июнь</t>
  </si>
  <si>
    <t>услуга</t>
  </si>
  <si>
    <t>обязательное страхование гражданско- правовой ответственности владельцев а/транспортных средств</t>
  </si>
  <si>
    <t>ноябрь</t>
  </si>
  <si>
    <t>февраль</t>
  </si>
  <si>
    <t>481400024740</t>
  </si>
  <si>
    <t>2563253</t>
  </si>
  <si>
    <t>02 Февраль</t>
  </si>
  <si>
    <t>Подписка на периодические печатные издания</t>
  </si>
  <si>
    <t>в течении года</t>
  </si>
  <si>
    <t>АИ-95 жаңармайы</t>
  </si>
  <si>
    <t>бензин АИ-95</t>
  </si>
  <si>
    <t>АИ-95</t>
  </si>
  <si>
    <t>АИ-80 жаңармайы</t>
  </si>
  <si>
    <t>бензин АИ-80</t>
  </si>
  <si>
    <t>АИ-80</t>
  </si>
  <si>
    <t>жидкость тормозная</t>
  </si>
  <si>
    <t>DOT-4</t>
  </si>
  <si>
    <t>апрель</t>
  </si>
  <si>
    <t>тосол</t>
  </si>
  <si>
    <t>А-40</t>
  </si>
  <si>
    <t>Легковой автомобиль Газ31105</t>
  </si>
  <si>
    <t>Легковой автомобиль ВАЗ 21074, микроавтобус Газель 322132,грузовой автомобиль УАЗ 3963</t>
  </si>
  <si>
    <t>Легковой автомобиль Газ31106</t>
  </si>
  <si>
    <t>Легковой автомобиль ВАЗ 21074, микроавтобус Газель 322132,грузовой автомобиль УАЗ 3964</t>
  </si>
  <si>
    <t>Диадез 5 л (концентрат)</t>
  </si>
  <si>
    <t>дез.ср-во №300(табл)</t>
  </si>
  <si>
    <t xml:space="preserve">део-бактер 1 литр </t>
  </si>
  <si>
    <t>Дезинфицирующие средства</t>
  </si>
  <si>
    <t xml:space="preserve">офаль5 л (готовый р-р) </t>
  </si>
  <si>
    <t xml:space="preserve">офаль5 л (дайын ерітінді) </t>
  </si>
  <si>
    <t>май</t>
  </si>
  <si>
    <t>дезапрев 1 л</t>
  </si>
  <si>
    <t>клорилли 5 л</t>
  </si>
  <si>
    <t>мистраль(концентрат) 1л</t>
  </si>
  <si>
    <t xml:space="preserve">эригид форте 5 л </t>
  </si>
  <si>
    <t>Авто.Шина185*75R16</t>
  </si>
  <si>
    <t>Аккумулятор6СТ62</t>
  </si>
  <si>
    <t>Амортизаторы(Скопино)</t>
  </si>
  <si>
    <t xml:space="preserve">Сцепление в сборе лепестковое </t>
  </si>
  <si>
    <t xml:space="preserve">Вал карданный </t>
  </si>
  <si>
    <t>Редуктор заднего моста Газель</t>
  </si>
  <si>
    <t>Рессора(пятилистовая )</t>
  </si>
  <si>
    <t>Радиатор основной</t>
  </si>
  <si>
    <t>Генератор65а (Катэк)</t>
  </si>
  <si>
    <t>Рулевая колонка( с гуром)</t>
  </si>
  <si>
    <t>Отопитель салона в сборе</t>
  </si>
  <si>
    <t>Стартер (Батэ)</t>
  </si>
  <si>
    <t>запасные чати для автомобиля Газель 322122</t>
  </si>
  <si>
    <t>Автошина 175*70R13</t>
  </si>
  <si>
    <t>Генератор ВАЗ(КАТЭК) инжектор</t>
  </si>
  <si>
    <t>Комплект диск сцеплен.ВАЗ(лада-имидж</t>
  </si>
  <si>
    <t>Редуктор заднего моста ВАЗ смаслом</t>
  </si>
  <si>
    <t>Стартер ВАЗ(КАТЭК)</t>
  </si>
  <si>
    <t>Радиатор печки Ваз медный (3-х ряд)</t>
  </si>
  <si>
    <t>Радиатор основной Ваз (медный )</t>
  </si>
  <si>
    <t>Карданный вал в сборе ВАЗ</t>
  </si>
  <si>
    <t xml:space="preserve">Колодки тормозные ВАЗ (перед,задн) </t>
  </si>
  <si>
    <t>Коленчатый вал в сборе ВАЗ(с вкладышами)</t>
  </si>
  <si>
    <t>Амортизатор ВАЗ (скопино)</t>
  </si>
  <si>
    <t>Головка блока ВАЗ со шпильками в сборе</t>
  </si>
  <si>
    <t>запасные чати для автомобиля Ваз 21074</t>
  </si>
  <si>
    <t>Автошина 225*70R16</t>
  </si>
  <si>
    <t>АккумуляЯтор 6ст62</t>
  </si>
  <si>
    <t>Амортизатор УАЗ(КАТЭК)</t>
  </si>
  <si>
    <t xml:space="preserve">Генератор УАЗ(КАТЭК) </t>
  </si>
  <si>
    <t>Трамблер б\к УАЗ (старый Оскол)</t>
  </si>
  <si>
    <t>Карданый вал (пер.зад)</t>
  </si>
  <si>
    <t>Карбюратор К-151-е (Россия)</t>
  </si>
  <si>
    <t xml:space="preserve">Радиатор основной  </t>
  </si>
  <si>
    <t>Головка блока УАЗ в сборе с клапанами</t>
  </si>
  <si>
    <t>Бак топливный</t>
  </si>
  <si>
    <t>Картер КПП УАЗ0452.00.1701015</t>
  </si>
  <si>
    <t>Коробка раздаточная УАЗ (косозубая)3909.00</t>
  </si>
  <si>
    <t>Мост передний УАЗ 3151.20</t>
  </si>
  <si>
    <t>Поворотный кулак сборе УАЗ(УМЗ)</t>
  </si>
  <si>
    <t>Рулевое управление УАЗ в сборе с ГУР</t>
  </si>
  <si>
    <t>Стартер</t>
  </si>
  <si>
    <t>запасные чати для автомобиля УАЗ 3962</t>
  </si>
  <si>
    <t>Диск тормозной передний ГАЗ-31105</t>
  </si>
  <si>
    <t>Рессора ГАЗ-31105 (6 -ти листовая)</t>
  </si>
  <si>
    <t>Блок управления ГАЗ-31105(BOSCH)</t>
  </si>
  <si>
    <t>Распредвал ГАЗ-31105(инжектор)</t>
  </si>
  <si>
    <t>Комплект натяжного устройства Газ-31105</t>
  </si>
  <si>
    <t>ДМРВ ГАЗ-31105</t>
  </si>
  <si>
    <t>Амортизатор ГАЗ-31105(Скопино)</t>
  </si>
  <si>
    <t>Карбюратор К-151Е (Россия)</t>
  </si>
  <si>
    <t>запасные чати для автомобиля ГАЗ31105</t>
  </si>
  <si>
    <t>Антистеплер</t>
  </si>
  <si>
    <t>Ватман  А 1 200 г* кв.м</t>
  </si>
  <si>
    <t>Диск CD-RW</t>
  </si>
  <si>
    <t>Закладки липкие по 25 лист.5 цветов</t>
  </si>
  <si>
    <t>Картридж для ксерокса</t>
  </si>
  <si>
    <t>Картридж для лазерного принт.</t>
  </si>
  <si>
    <t>Книга учёта 192 л Б/Б</t>
  </si>
  <si>
    <t>Макательница  круглая 70 мм</t>
  </si>
  <si>
    <t>Набор  канцелярский чёрный  16 предметов</t>
  </si>
  <si>
    <t xml:space="preserve">Обложка для тетрадей п/э 40 мк </t>
  </si>
  <si>
    <t>Папка  конверт с  кнопкой А4 180 мк</t>
  </si>
  <si>
    <t>Ручка шариковая тонкая линия письма синяя</t>
  </si>
  <si>
    <t>Скотч разный</t>
  </si>
  <si>
    <t xml:space="preserve">факсқа арналған қағаз </t>
  </si>
  <si>
    <t>бумага для факса</t>
  </si>
  <si>
    <t>250 гр.</t>
  </si>
  <si>
    <t xml:space="preserve">кеңсе қағазы </t>
  </si>
  <si>
    <t>бумага офисная</t>
  </si>
  <si>
    <t xml:space="preserve">Бумага офисная А4  2,5 кг., 500л., бумага с белизной 103%, по ISO 2470 (D65/10) класса С. </t>
  </si>
  <si>
    <t>дырокол</t>
  </si>
  <si>
    <t>Дырокол с металлическим корпусом, оснащенный ограничительной линейкой. Пробивная способность - 25 листов.</t>
  </si>
  <si>
    <t>күнтізбелік</t>
  </si>
  <si>
    <t>ежедневник</t>
  </si>
  <si>
    <t>Блокнот в жестком переплете, на каз/рус.яз.A5 2012</t>
  </si>
  <si>
    <t>зажим</t>
  </si>
  <si>
    <t>32 мм.</t>
  </si>
  <si>
    <t>19 мм.</t>
  </si>
  <si>
    <t>51 мм.</t>
  </si>
  <si>
    <t>Корректор (штрих)</t>
  </si>
  <si>
    <t xml:space="preserve"> корректор на водной основе, в пластиковом флаконе,20мл</t>
  </si>
  <si>
    <t xml:space="preserve">Жай қарындаш </t>
  </si>
  <si>
    <t>Карандаш простой</t>
  </si>
  <si>
    <t>Высококачественный чернографитный карандаш, деревянный, ТМ</t>
  </si>
  <si>
    <t>Аудармалы күнтезбе</t>
  </si>
  <si>
    <t>Календарь перекидной</t>
  </si>
  <si>
    <t>Календарь настольный перекидной - 2012г. Казахстан</t>
  </si>
  <si>
    <t xml:space="preserve"> 30 см сызғыш</t>
  </si>
  <si>
    <t>Линейка 30 см</t>
  </si>
  <si>
    <t>Линейка - 30см. Цветная</t>
  </si>
  <si>
    <t>Папка "На подпись"</t>
  </si>
  <si>
    <t>Формат: 250*350 Папка "На подпись"</t>
  </si>
  <si>
    <t>Өшіргіш</t>
  </si>
  <si>
    <t>Ластик</t>
  </si>
  <si>
    <t xml:space="preserve">Мәтіндік маркер  </t>
  </si>
  <si>
    <t>Маркер  текстовые</t>
  </si>
  <si>
    <t>Маркер текстовый, со скошенным наконечником, толщина письма от 1-5 мм., серебряный цвет</t>
  </si>
  <si>
    <t>Қайшы</t>
  </si>
  <si>
    <t>Ножницы</t>
  </si>
  <si>
    <t>Ножницы 195 мм</t>
  </si>
  <si>
    <t>Степлер</t>
  </si>
  <si>
    <t>Степлер - №24/6 до 20 листов</t>
  </si>
  <si>
    <t>Стик</t>
  </si>
  <si>
    <t>Флажки для заметок цветные</t>
  </si>
  <si>
    <t>Скобы №24/6</t>
  </si>
  <si>
    <t>Точилка</t>
  </si>
  <si>
    <t>Предназначено: для карандаша Материал: металл,c контейнером</t>
  </si>
  <si>
    <t xml:space="preserve">қарындаш  желiмі </t>
  </si>
  <si>
    <t xml:space="preserve">Клей карандаш </t>
  </si>
  <si>
    <t>Клей карандаш 35 гр</t>
  </si>
  <si>
    <t>Краска штемпельная</t>
  </si>
  <si>
    <t>Краска штемпельная фиолетовая 30 мл</t>
  </si>
  <si>
    <t>Файл (мультифор)</t>
  </si>
  <si>
    <t>Тетрадь  48 листов</t>
  </si>
  <si>
    <t>Тетрадь общая 48 листов, листы из белой бумаги</t>
  </si>
  <si>
    <t xml:space="preserve">Тетрадь общая 96 листов </t>
  </si>
  <si>
    <t>Тетрадь общая 96 листов ,листы из белой бумаги</t>
  </si>
  <si>
    <t xml:space="preserve">Тетрадь общая 96 листов,листы из белой бумаги </t>
  </si>
  <si>
    <t>тетрадь в клетку со спиральным переплетом, объем от 96 листов А4 Б/Б</t>
  </si>
  <si>
    <t xml:space="preserve">Тетрадь 96 листов </t>
  </si>
  <si>
    <t xml:space="preserve">Ручка шариковая автомат </t>
  </si>
  <si>
    <t>Ручка шариковая автомат синий стержень</t>
  </si>
  <si>
    <t xml:space="preserve">Ручка шариковая </t>
  </si>
  <si>
    <t>Скрепки  28 мм</t>
  </si>
  <si>
    <t>Скрепки цветные картонная упаковка 28 мм (в коробке)</t>
  </si>
  <si>
    <t>Стержень синий   объёмный ( пласт.корпус) для ручки-автомат</t>
  </si>
  <si>
    <t>Стержень синий 135 мм для шариковой ручки</t>
  </si>
  <si>
    <t xml:space="preserve">Стержень для ручки  </t>
  </si>
  <si>
    <t xml:space="preserve">Портфель кожзам чёрный  с наплечным  ремнём используется для каждодневной работы с бумагами:для хранения, передачи и транспортировки документов. Документы надёжно защищены от повреждений,пыли и влаги. Формат:А4. </t>
  </si>
  <si>
    <t xml:space="preserve">Портфель </t>
  </si>
  <si>
    <t>Папкасы тіркегіш</t>
  </si>
  <si>
    <t>папка-регистратор</t>
  </si>
  <si>
    <t>Папка  пластиковая</t>
  </si>
  <si>
    <t>Папка  пластиковая на резинке 0,55 мм чёрная</t>
  </si>
  <si>
    <t xml:space="preserve">Папка  </t>
  </si>
  <si>
    <t xml:space="preserve">Обложка для тетрадей </t>
  </si>
  <si>
    <t xml:space="preserve">Макательница  </t>
  </si>
  <si>
    <t xml:space="preserve">Набор  канцелярский </t>
  </si>
  <si>
    <t xml:space="preserve">Книга учёта </t>
  </si>
  <si>
    <t>средства моющие</t>
  </si>
  <si>
    <t>стиральный порошок</t>
  </si>
  <si>
    <t>Ингалятор НебулайзерLD210</t>
  </si>
  <si>
    <t>Таблица для определения зрения с лампой подсветки( аппарат Ротта)</t>
  </si>
  <si>
    <t>Стул врача стоматологаZ-364 /jada 6649/ с абдоминальным упором и подставкой д\я ног</t>
  </si>
  <si>
    <t>Лампа д\я проектора BENQMP776ST</t>
  </si>
  <si>
    <t>Пульт активный микшерный4-канальный</t>
  </si>
  <si>
    <t>Колонка акустическая 150-200 ватт</t>
  </si>
  <si>
    <t>Холодильник</t>
  </si>
  <si>
    <t>Стиральная машинка Автомат10кг</t>
  </si>
  <si>
    <t>Инверторный аппарат для сварки  плавящимся электродом</t>
  </si>
  <si>
    <t>Контейнер для мусора 950*1050*700 с крышкой</t>
  </si>
  <si>
    <t xml:space="preserve">Приборы для медицинских  целей </t>
  </si>
  <si>
    <t>Ингалятор НебулайзерLD211</t>
  </si>
  <si>
    <t>Кондиционер бытовой FS 07H</t>
  </si>
  <si>
    <t>Мебель медицинская стоматологическая</t>
  </si>
  <si>
    <t>приспособления офтальмологические</t>
  </si>
  <si>
    <t>лампы осветительные узконаправленного света</t>
  </si>
  <si>
    <t>аппаратура звуковоспроизводящая прочая</t>
  </si>
  <si>
    <t>устройства  для усиления звука</t>
  </si>
  <si>
    <t>Холодильники  бытовые</t>
  </si>
  <si>
    <t>Машины стиральные  бытовые</t>
  </si>
  <si>
    <t>Оборудование электрическое для пайки и сварки</t>
  </si>
  <si>
    <t xml:space="preserve">Изделия хозяйственные </t>
  </si>
  <si>
    <t>Мебель деревянная для спальни</t>
  </si>
  <si>
    <t xml:space="preserve">Мебель деревянная </t>
  </si>
  <si>
    <t>Ковры и покрытия текстильные  тканые</t>
  </si>
  <si>
    <t>Мебель из прочих материалов</t>
  </si>
  <si>
    <t>Мебель металлическая</t>
  </si>
  <si>
    <t xml:space="preserve">Мебель медицинская </t>
  </si>
  <si>
    <t>матрац</t>
  </si>
  <si>
    <t>простынь</t>
  </si>
  <si>
    <t>пододеяльник</t>
  </si>
  <si>
    <t>наволочка</t>
  </si>
  <si>
    <t>Одеяло</t>
  </si>
  <si>
    <t>Плед</t>
  </si>
  <si>
    <t>полотенце махровое</t>
  </si>
  <si>
    <t>полотенце вафельное</t>
  </si>
  <si>
    <t>спец. Одежда ( сантехник,раб.по обслуживанию здания)</t>
  </si>
  <si>
    <t>фартук габардиновый(перекидной)</t>
  </si>
  <si>
    <t>галоши резиновые(азиатские)</t>
  </si>
  <si>
    <t>колпак д/повара х/б</t>
  </si>
  <si>
    <t>Портьерная ткань (шёлк,велюр,гобелен,флок)</t>
  </si>
  <si>
    <t>Капрон</t>
  </si>
  <si>
    <t>скатерть</t>
  </si>
  <si>
    <t xml:space="preserve">Мебель для сидения </t>
  </si>
  <si>
    <t xml:space="preserve">подушки </t>
  </si>
  <si>
    <t>подушки перьевые</t>
  </si>
  <si>
    <t>бельё постельное</t>
  </si>
  <si>
    <t>Одежда рабочая</t>
  </si>
  <si>
    <t>обувь из резины</t>
  </si>
  <si>
    <t>Ёмкость для утилизации шприцев 6,0</t>
  </si>
  <si>
    <t>Фартуки одноразовые</t>
  </si>
  <si>
    <t>Ёмкость для утилизации шприцев 6,2</t>
  </si>
  <si>
    <t>Ёмкость для утилизации шприцев 6,1</t>
  </si>
  <si>
    <t>Ёмкость для утилизации шприцев 6,</t>
  </si>
  <si>
    <t>приспособления терапевтические</t>
  </si>
  <si>
    <t>Подгузники для взрослых № 1 (55- 80 см)</t>
  </si>
  <si>
    <t>подгузники для детей №5 ( 11-25 кг )</t>
  </si>
  <si>
    <t>изделия гигиенические</t>
  </si>
  <si>
    <t>Бак наплитный 25 лит</t>
  </si>
  <si>
    <t>Бак наплитный 30 лит</t>
  </si>
  <si>
    <t>Бак наплитный 40 лит</t>
  </si>
  <si>
    <t>Бокалы</t>
  </si>
  <si>
    <t>Ведро пластмассовое с крышкой</t>
  </si>
  <si>
    <t>Ведро эмалированное с крышкой</t>
  </si>
  <si>
    <t>Веселки большие</t>
  </si>
  <si>
    <t>Доска разделочная</t>
  </si>
  <si>
    <t>Кастрюля эмалированная  5 лит.</t>
  </si>
  <si>
    <t>Кастрюля эмалированная 3 лит.</t>
  </si>
  <si>
    <t>Ковш аллюминевый 3 лит.</t>
  </si>
  <si>
    <t>Ковш эмал.3 лит.</t>
  </si>
  <si>
    <t>Ложки столовые</t>
  </si>
  <si>
    <t xml:space="preserve">Мантница </t>
  </si>
  <si>
    <t>Набор ножей  нерж.</t>
  </si>
  <si>
    <t>Открывашка</t>
  </si>
  <si>
    <t>Разнос  пластмассовый</t>
  </si>
  <si>
    <t>Разнос эмалированный</t>
  </si>
  <si>
    <t>Скалка для теста</t>
  </si>
  <si>
    <t>Сковорода 3 лит</t>
  </si>
  <si>
    <t>Сковорода 5 лит</t>
  </si>
  <si>
    <t>Тарелки 1 бл.</t>
  </si>
  <si>
    <t>Тарелки 2 бл.</t>
  </si>
  <si>
    <t>Хлебница пластмассовая</t>
  </si>
  <si>
    <t xml:space="preserve">Чайник эмалированный </t>
  </si>
  <si>
    <t>Таз пластмассовый5 л</t>
  </si>
  <si>
    <t>Бак оцинкованный 50л</t>
  </si>
  <si>
    <t>Биотуалет</t>
  </si>
  <si>
    <t>Ведро оцинкованное10л</t>
  </si>
  <si>
    <t>Ведро пластмассовое 7л</t>
  </si>
  <si>
    <t>Веник просяной</t>
  </si>
  <si>
    <t>Гель  для сантехники густой с антибактериальным эффектом 500 мл</t>
  </si>
  <si>
    <t>Горшок д/я цветов 200*430</t>
  </si>
  <si>
    <t>Горшок д/я цветов с поддоном 190 мм</t>
  </si>
  <si>
    <t>Горшок д/я цветов с поддоном 220 мм</t>
  </si>
  <si>
    <t>Замок врезной</t>
  </si>
  <si>
    <t>Замок врезной с ручкой</t>
  </si>
  <si>
    <t>Замок навесной</t>
  </si>
  <si>
    <t>Квачи для туалета</t>
  </si>
  <si>
    <t>Лейка д\я пол.комнатн.растений</t>
  </si>
  <si>
    <t>Набор садовый</t>
  </si>
  <si>
    <t>Навесы</t>
  </si>
  <si>
    <t>Ночная ваза</t>
  </si>
  <si>
    <t>Освежитель воздуха 400мл</t>
  </si>
  <si>
    <t>Перчатки резиновые</t>
  </si>
  <si>
    <t>Перчатки х\б</t>
  </si>
  <si>
    <t>Пленка полиэтиленовая</t>
  </si>
  <si>
    <t>Потолочная гардина</t>
  </si>
  <si>
    <t>Совок с длинной ручкой</t>
  </si>
  <si>
    <t>Совок для мусора</t>
  </si>
  <si>
    <t>Средство для мытья полов с антибактериальнм эффектом 700мл</t>
  </si>
  <si>
    <t>Средство д/ стекол  с тригер. 500 мл</t>
  </si>
  <si>
    <t>Таз большой30л</t>
  </si>
  <si>
    <t>Таз пластмассовый 10л</t>
  </si>
  <si>
    <t>Урна пластмассовая средняя</t>
  </si>
  <si>
    <t xml:space="preserve">Швабра </t>
  </si>
  <si>
    <t>Щетка для мытья стен</t>
  </si>
  <si>
    <t>Щетка для пола</t>
  </si>
  <si>
    <t>Паста чистящая для санузлов</t>
  </si>
  <si>
    <t>Труба д-100 2- метровая</t>
  </si>
  <si>
    <t>Отвод д-100</t>
  </si>
  <si>
    <t>Полуотвод  д-100</t>
  </si>
  <si>
    <t>Муфта  д-100</t>
  </si>
  <si>
    <t xml:space="preserve">Тройник косой  д-100Х100    </t>
  </si>
  <si>
    <t>Тройник косой  д-100Х50</t>
  </si>
  <si>
    <t>Переход д-100Х50</t>
  </si>
  <si>
    <t xml:space="preserve">Труба д-50- 2-метровая   </t>
  </si>
  <si>
    <t xml:space="preserve">Отвод д-50  </t>
  </si>
  <si>
    <t xml:space="preserve">Полу отвод д-50  </t>
  </si>
  <si>
    <t xml:space="preserve">Муфта д-50        </t>
  </si>
  <si>
    <t>Тройник косой д-50Х50</t>
  </si>
  <si>
    <t>Заглушка д-50</t>
  </si>
  <si>
    <t>Заглушка д-100</t>
  </si>
  <si>
    <t>Гофросифон с выпуском для мойки д-40</t>
  </si>
  <si>
    <t>Сифон для ванны.</t>
  </si>
  <si>
    <t>Раковина «Тюльпан» с пьедесталом в комплекте с сифоном, выпуском, сместителем, крепежом</t>
  </si>
  <si>
    <t>Смеситель для ванны поворотный</t>
  </si>
  <si>
    <t>Смеситель  для мойки поворотный</t>
  </si>
  <si>
    <t xml:space="preserve">Кран Маевского бронзовый   </t>
  </si>
  <si>
    <t xml:space="preserve">Вентиль бронзовый д-15      </t>
  </si>
  <si>
    <t xml:space="preserve">Вентиль бронзовый д-20         </t>
  </si>
  <si>
    <t xml:space="preserve">Задвижка чугунная д-50     </t>
  </si>
  <si>
    <t xml:space="preserve">Задвижка чугунная д-80         </t>
  </si>
  <si>
    <t xml:space="preserve">Задвижка чугунная д-100                                                                                                                                                                                                                       </t>
  </si>
  <si>
    <t>Вентиль бронзовый пожарный с резьбой под полу гайку д-50</t>
  </si>
  <si>
    <t>Труба водогазопроводная д-15</t>
  </si>
  <si>
    <t>Сгон д-15</t>
  </si>
  <si>
    <t>Бочонок д-15</t>
  </si>
  <si>
    <t>Сгон д-20</t>
  </si>
  <si>
    <t>Бочонок д-20</t>
  </si>
  <si>
    <t>Шланг для смесителя длинной 40 см.</t>
  </si>
  <si>
    <t>Шланг для смывного бачка - 1 метр</t>
  </si>
  <si>
    <t>Шланг с лейкой для ванны</t>
  </si>
  <si>
    <t>Шланг поливочный резиновый д-15</t>
  </si>
  <si>
    <t>Хомут д-15</t>
  </si>
  <si>
    <t>Хомут д-20</t>
  </si>
  <si>
    <t>Угольник стальной 30Х30</t>
  </si>
  <si>
    <t>Дивертор (переключатель душа)</t>
  </si>
  <si>
    <t>Муфта разъемная д-15</t>
  </si>
  <si>
    <t>Муфта разъемная д-20</t>
  </si>
  <si>
    <t>Гусак поворотного смесителя для ванны</t>
  </si>
  <si>
    <t>Радиатор чугунный 8-секционный</t>
  </si>
  <si>
    <t>Щиток сварочный</t>
  </si>
  <si>
    <t>Электроды ОК-46</t>
  </si>
  <si>
    <t>Вентиль д-40</t>
  </si>
  <si>
    <t>Уголок д-32</t>
  </si>
  <si>
    <t>Муфта д-25</t>
  </si>
  <si>
    <t>Муфта д-32</t>
  </si>
  <si>
    <t>Муфта д-40</t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</si>
  <si>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Труба д-20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</si>
  <si>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Труба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</si>
  <si>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</si>
  <si>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</si>
  <si>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д-32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</si>
  <si>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</si>
  <si>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</si>
  <si>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д-40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</si>
  <si>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Муфта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</si>
  <si>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Переходы 20Х25</t>
    </r>
  </si>
  <si>
    <t>Переходы 20Х32</t>
  </si>
  <si>
    <t>Переходы 20Х40</t>
  </si>
  <si>
    <t>Переходы 25Х32</t>
  </si>
  <si>
    <t>Переходы 25Х40</t>
  </si>
  <si>
    <t>Валик Вестан180мм03-0-13</t>
  </si>
  <si>
    <t>Водоэмульсия"Белоснежная" 15кг "Гауди"</t>
  </si>
  <si>
    <t>Грунтовка Гауди ПраймерЭКО 10л</t>
  </si>
  <si>
    <t>Жидкие гвоздиDB MONTAFEGIX310ml</t>
  </si>
  <si>
    <t>Затирка GeresitCE33Super5kgWhite</t>
  </si>
  <si>
    <t>Кисть444№4</t>
  </si>
  <si>
    <t>Кисть444№5</t>
  </si>
  <si>
    <t>Кисть круглая№18 01-0-118</t>
  </si>
  <si>
    <t>КлейMoment125ml</t>
  </si>
  <si>
    <t>Клей д\я кафеляGeresit CM15 25kg</t>
  </si>
  <si>
    <t>Клей д\я обоевМомент винилHenkel500</t>
  </si>
  <si>
    <t>КлейПВА№801 стандарт</t>
  </si>
  <si>
    <t xml:space="preserve">Магнит для мебели большой </t>
  </si>
  <si>
    <t>Магнит для мебели мал.</t>
  </si>
  <si>
    <t>Олифа 1л</t>
  </si>
  <si>
    <t>Саморез16</t>
  </si>
  <si>
    <t>Саморез21</t>
  </si>
  <si>
    <t>Саморез35</t>
  </si>
  <si>
    <t>Саморез41</t>
  </si>
  <si>
    <t>Саморез76</t>
  </si>
  <si>
    <t>Сердцевина д\я замков</t>
  </si>
  <si>
    <t>Эмаль ПФ-115"лакра " белая,2,8кг</t>
  </si>
  <si>
    <t>Эмаль ПФ-115"лакра " голубая,2,8кг</t>
  </si>
  <si>
    <t>Эмаль ПФ-115"лакра " желтая,2,8кг</t>
  </si>
  <si>
    <t>Эмаль ПФ-115"лакра " зеленая,2,8кг</t>
  </si>
  <si>
    <t>Эмаль ПФ-115"лакра " красная,2,8кг</t>
  </si>
  <si>
    <t>Эмаль ПФ-115"лакра " синий,2,8кг</t>
  </si>
  <si>
    <t>Эмаль коричневая 2,8кг ОПТИМАРостовские краски</t>
  </si>
  <si>
    <t>Линолеум3м</t>
  </si>
  <si>
    <t>Цемент</t>
  </si>
  <si>
    <t>Плинтус платиковый с кабель каналом</t>
  </si>
  <si>
    <t>Крепления д.я плинтусов</t>
  </si>
  <si>
    <t>Доска обрезная (сосна)50*200-6м м3</t>
  </si>
  <si>
    <t>Доска обрезная25м3</t>
  </si>
  <si>
    <t>Алинекс25кг</t>
  </si>
  <si>
    <t>Ацетон0,5л</t>
  </si>
  <si>
    <t>Еврогипс</t>
  </si>
  <si>
    <t>Гвозди100</t>
  </si>
  <si>
    <t>Гвозди70</t>
  </si>
  <si>
    <t>Шифер 1,25*1,75 8волн</t>
  </si>
  <si>
    <t>Профлист 0,7ммшир100дл630см</t>
  </si>
  <si>
    <t>Кафель настенный (Россия)</t>
  </si>
  <si>
    <t>Пленка витражная</t>
  </si>
  <si>
    <t>Сетка москитная</t>
  </si>
  <si>
    <t>Затирка д\я швов(мешок)</t>
  </si>
  <si>
    <t>Аккумулятор9вольт (типаКрона)180мАч</t>
  </si>
  <si>
    <t>Лоток для инструментов (786-1140)</t>
  </si>
  <si>
    <t>Маска для ингалятора ( Небулайзер)</t>
  </si>
  <si>
    <t>Наконечник микромоторный НУ 40 угловой /Сапфир/</t>
  </si>
  <si>
    <t xml:space="preserve">Наконечник турбинный  PANA-MAX SU M4 высокоростной стоматологический </t>
  </si>
  <si>
    <t>Наконечник турбинный 4-х канальный НТС-300</t>
  </si>
  <si>
    <t>Наконечник турбинный 4-х канальный НТС-300-05</t>
  </si>
  <si>
    <t>Тепловая пушка электрическая</t>
  </si>
  <si>
    <t>Шнур колоночный 10-метровый</t>
  </si>
  <si>
    <t>Стойка напольная для микрофона</t>
  </si>
  <si>
    <t>Трещотка(деревянная , расписная,состоит из 12 деревянных пластин)</t>
  </si>
  <si>
    <t>Рубель простой ( деревянный, расписной 12 порожков, с ручкой)</t>
  </si>
  <si>
    <t>Дуга с колокольчиками ( дуга на ручке, деревянная, расписная 2-х уровневая)</t>
  </si>
  <si>
    <t>Погремушка ( деревянная ,расписная)</t>
  </si>
  <si>
    <t>Ложки с колокольчиками ( деревянные,расписные,с колокольчиками по бокам)</t>
  </si>
  <si>
    <t>Свистульки расписные ( деревянные,расписные в виде кошки, матрёшки)</t>
  </si>
  <si>
    <t>Балалайка средняя декоративная ( деревянная, расписная ,объёмная, средняя)</t>
  </si>
  <si>
    <t>Карусель ( деревянный петух,крутящийся на  палке с лентами)</t>
  </si>
  <si>
    <t>Цимбалы расписные ( деревянные,, расписные с ключом для настройки с медиатром )</t>
  </si>
  <si>
    <t>Колокольчик валдайский ( малый,средний, большой)</t>
  </si>
  <si>
    <t>Комплект  таблетница -кассетница( для раздачи таблеток)</t>
  </si>
  <si>
    <t>Коврик резиновый диэлектрический</t>
  </si>
  <si>
    <t>Штатив  универсальный ( для   капельного введения растворов в вену)</t>
  </si>
  <si>
    <t>ЭлектротитанAriston100l</t>
  </si>
  <si>
    <t>Ложки веерные(комплект из10 шт.)</t>
  </si>
  <si>
    <t>Вилки евро</t>
  </si>
  <si>
    <t>Вилки обычные</t>
  </si>
  <si>
    <t>Выключатели внутренние</t>
  </si>
  <si>
    <t>Выключатели наружные</t>
  </si>
  <si>
    <t>Изолента ПХВ</t>
  </si>
  <si>
    <t>Изолнета ХБ</t>
  </si>
  <si>
    <t>Индекатор УН</t>
  </si>
  <si>
    <t xml:space="preserve">Кабель АВВ </t>
  </si>
  <si>
    <t>Лампы 100вт</t>
  </si>
  <si>
    <t>Лампы 500вт</t>
  </si>
  <si>
    <t>Лампы 60вт</t>
  </si>
  <si>
    <t>Лампы галогенные для прожекторов</t>
  </si>
  <si>
    <t>Лампы ДРЛ</t>
  </si>
  <si>
    <t>Набор инструмента (электрика)</t>
  </si>
  <si>
    <t>Плафоны</t>
  </si>
  <si>
    <t>Розетки внутренние</t>
  </si>
  <si>
    <t>Розетки наружные</t>
  </si>
  <si>
    <t>Фонарики светодиодные</t>
  </si>
  <si>
    <t>Эл.паяльник</t>
  </si>
  <si>
    <t>электрокабель</t>
  </si>
  <si>
    <t>Нитки 40/2 400 Yards</t>
  </si>
  <si>
    <t>нитки 45 лл.белые</t>
  </si>
  <si>
    <t>нитки 45 лл.черные</t>
  </si>
  <si>
    <t>иглы ручные №7</t>
  </si>
  <si>
    <t>иглы маш.№90</t>
  </si>
  <si>
    <t>иглы маш.№ 100</t>
  </si>
  <si>
    <t>ткань " канва"</t>
  </si>
  <si>
    <t>канва</t>
  </si>
  <si>
    <t>ножницы портные</t>
  </si>
  <si>
    <t>План государственных закупок  2012 года</t>
  </si>
  <si>
    <t>Оплата за воду</t>
  </si>
  <si>
    <t>Оплата за канализацию</t>
  </si>
  <si>
    <t>Оплата за электроэнергию</t>
  </si>
  <si>
    <t>Оплата за теплоэнергию</t>
  </si>
  <si>
    <t>Негізгі телефон</t>
  </si>
  <si>
    <t>Основной телефон</t>
  </si>
  <si>
    <t>Модем бойынша деректерді жіберу</t>
  </si>
  <si>
    <t>Передача данных по модему</t>
  </si>
  <si>
    <t>Қалааралық сөйлесулер</t>
  </si>
  <si>
    <t>Междугородние переговоры</t>
  </si>
  <si>
    <t>61.10.21</t>
  </si>
  <si>
    <t>Параллельный телефон</t>
  </si>
  <si>
    <t>Байланыстың басқа түрлері (абонир. жәшігі.)</t>
  </si>
  <si>
    <t>Прочие виды связи (абонир.ящ.)</t>
  </si>
  <si>
    <t>Услуги ГТС прочие</t>
  </si>
  <si>
    <t xml:space="preserve">Байланыстың басқа түрлері </t>
  </si>
  <si>
    <t xml:space="preserve">Прочие виды связи </t>
  </si>
  <si>
    <t>всего 139</t>
  </si>
  <si>
    <t>январь-февраль</t>
  </si>
  <si>
    <t>Виноград</t>
  </si>
  <si>
    <t>Икра кабачковая</t>
  </si>
  <si>
    <t xml:space="preserve"> Курага</t>
  </si>
  <si>
    <t xml:space="preserve"> Изюм</t>
  </si>
  <si>
    <t>рожки 1 сорт</t>
  </si>
  <si>
    <t>паутинка 1 сорт</t>
  </si>
  <si>
    <t>жир.15% весовая</t>
  </si>
  <si>
    <t>760640000018</t>
  </si>
  <si>
    <t>КГУ "Петропавловский детский психоневрологический дом-интернат" акимата СКО Министерства труда и социальной защиты населения РК</t>
  </si>
  <si>
    <t>Қазақстан республикасы Еңбек және халықты әлеуметтік қорғау министрлігі Солтүстік Қазақстан облысы әкімдігінің "Петропавл балалар психоневрологиялық интернат-үйі"коммуналдық мемлекеттік мекемесі</t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</si>
  <si>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</si>
  <si>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</si>
  <si>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</si>
  <si>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</si>
  <si>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</si>
  <si>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</si>
  <si>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</si>
  <si>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</si>
  <si>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>256</t>
  </si>
  <si>
    <t>Противопожарная обработка крыши</t>
  </si>
  <si>
    <t>работы по обработке огнезащитным составом деревянных конструкций кровли крыши здания(2500 кв.м)</t>
  </si>
  <si>
    <t>Услуги банка</t>
  </si>
  <si>
    <t>финансовые услуги</t>
  </si>
  <si>
    <t>Медосмотр годовой сотрудников</t>
  </si>
  <si>
    <t>услуги по медосмотру сотрудников</t>
  </si>
  <si>
    <t>Камерная обработка белья</t>
  </si>
  <si>
    <t>постельные принадлежности (матрац, подушка,одеяло)</t>
  </si>
  <si>
    <t>постельные принадлежности (матрац. подушка,одеяло)</t>
  </si>
  <si>
    <t>октябрь</t>
  </si>
  <si>
    <t>Баканализы  при отправке опекаемых</t>
  </si>
  <si>
    <t>мазок из носоглотки на дифтерию,бакпосев на кишечную патогенную миклофлору</t>
  </si>
  <si>
    <t>Услуги веб-сайта</t>
  </si>
  <si>
    <t>обслуживание веб сайта</t>
  </si>
  <si>
    <t>Услуга по изготовлению фирменных бланков</t>
  </si>
  <si>
    <t>Услуга по изготовлению бланков-приказов</t>
  </si>
  <si>
    <t>Услуга по изготовлению Форм Т-2 Личная карточка</t>
  </si>
  <si>
    <t>Услуги по экспертному обследованию тех.состояния теплоустановок</t>
  </si>
  <si>
    <t xml:space="preserve">Услуги по экспертному обследованию тех.состояния теплоустановок </t>
  </si>
  <si>
    <t>Услуги по электротехническому измерению электрооборудования</t>
  </si>
  <si>
    <t>Услуги по программному обеспечению Зарплата Мастер</t>
  </si>
  <si>
    <t>6 Запрос ценовых предложений посредством электронных закупок</t>
  </si>
  <si>
    <t>5115 Услуга</t>
  </si>
  <si>
    <t>Размещение отходов на полигоне ТБО</t>
  </si>
  <si>
    <t>Услуга по переосвидетельствованию огнетушителей</t>
  </si>
  <si>
    <t>Переосвидетельствование огнетушителей</t>
  </si>
  <si>
    <t>Услуга по перезарядке огнетушителей</t>
  </si>
  <si>
    <t>перезарядка огнетушителей</t>
  </si>
  <si>
    <t>Утилизация шприцов</t>
  </si>
  <si>
    <t>Поверка и юстировка весов</t>
  </si>
  <si>
    <t xml:space="preserve"> Установка и обновление Антивирусной программы Касперского</t>
  </si>
  <si>
    <t>август</t>
  </si>
  <si>
    <t xml:space="preserve">Замер освещённости </t>
  </si>
  <si>
    <t>Изготовление  информационных стендов 90*140 см.</t>
  </si>
  <si>
    <t>Опрессовка и промывка системы отопления</t>
  </si>
  <si>
    <t>Обслуживание и ремонт оргтехники,заправка картриджей</t>
  </si>
  <si>
    <t>Обслуживание и ремонт холодильного, кухонного и прачечного оборудования,автотранспорта</t>
  </si>
  <si>
    <t>Монтаж бытовых кондиционеров</t>
  </si>
  <si>
    <t>Участие в семинаре   секретаря-референта на гос.язык</t>
  </si>
  <si>
    <t>Монтаж  прибора  учёта тепла ВКТ-7 ДУ80/80</t>
  </si>
  <si>
    <t>Изготовление проекта на монтаж  теплового счётчика</t>
  </si>
  <si>
    <t>Поверка  манометров</t>
  </si>
  <si>
    <t>Услуги по электротехническому измерению электрооборудования и заземляющих устройств</t>
  </si>
  <si>
    <t>Услуги по пищеблоку</t>
  </si>
  <si>
    <t>Участие в семинаре  по социальной работе</t>
  </si>
  <si>
    <t xml:space="preserve"> семинар по социальной работе</t>
  </si>
  <si>
    <t>Участие в семинаре Новая методика  работы с МСФООС ( главный  бухгалтер)</t>
  </si>
  <si>
    <t>Курсовая переподготовка Новая методика  работы с МСФООС ( главный  бухгалтер)</t>
  </si>
  <si>
    <t>13 Без применения норм Закона (статья 4 Закона «О государственных закупках»)</t>
  </si>
  <si>
    <t>Участие в семинаре Новая методика  работы с МСФООС ( бухгалтер)</t>
  </si>
  <si>
    <t>Курсовая переподготовка  Новая методика  работы с МСФООС ( бухгалтер)</t>
  </si>
  <si>
    <t>14 Без применения норм Закона (статья 4 Закона «О государственных закупках»)</t>
  </si>
  <si>
    <t>Услуга по изготовлению бланков и книг учёта</t>
  </si>
  <si>
    <t>Услуги по канализации</t>
  </si>
  <si>
    <t>Участие в семинаре -проведение и организация гос.закупок</t>
  </si>
  <si>
    <t>Семинар -проведение и организация гос.закупок</t>
  </si>
  <si>
    <t>Услуги по вывозу твердых бытовых отходов</t>
  </si>
  <si>
    <t>Дезинфекция (по договору)</t>
  </si>
  <si>
    <t>услуги на работы по по дезинфекции и дератизации помещений (9600 кв.м)</t>
  </si>
  <si>
    <t>Услуги по мониторингу средств пожарной сигнализации</t>
  </si>
  <si>
    <t>мониторинг средств пожарной сигнализации</t>
  </si>
  <si>
    <t>Погрузка и вывоз снега</t>
  </si>
  <si>
    <t>вывоз снега с погрузкой фронтальным погрузчиком Т-150 и перекидка снега шнекоротким очистителем</t>
  </si>
  <si>
    <t xml:space="preserve">вывоз снега с погрузкой фронтальным погрузчиком Т-150 и перекидка снега </t>
  </si>
  <si>
    <t>Текущий ремонт    библиотеки и коридоров Областного филиала общественного объединения Казахского общества слепых и кабинетов 1 этажа административного корпуса</t>
  </si>
  <si>
    <t>май,июнь</t>
  </si>
  <si>
    <t>Командировочные расходы</t>
  </si>
  <si>
    <t>Услуги на погребение</t>
  </si>
  <si>
    <t>Техосмотр автотранспорта</t>
  </si>
  <si>
    <t>Платежи за загрязнение окружающей среды</t>
  </si>
  <si>
    <t>Теплосчётчик  ВКТ 7 -КАРАТ-РС  с двумя расходомерами</t>
  </si>
  <si>
    <t>Программное обеспечение Office Basic Edition 2010</t>
  </si>
  <si>
    <t xml:space="preserve">Капитальный ремонт   лестничных маршей в здании,экспертиза проектно-сметной документации, </t>
  </si>
  <si>
    <t>апрель, май</t>
  </si>
  <si>
    <t>Октябрь</t>
  </si>
  <si>
    <t>Июль</t>
  </si>
  <si>
    <t>Февраль</t>
  </si>
  <si>
    <t>Апрель</t>
  </si>
  <si>
    <t>Аминазин 0,025 №10</t>
  </si>
  <si>
    <t>Аминазин 0,05 №10</t>
  </si>
  <si>
    <t>Аминазин 0,1 №10</t>
  </si>
  <si>
    <t>Аминазин 2,5%-2,0 №10(амп)</t>
  </si>
  <si>
    <t>Галоперидол форте 5 мг № 50</t>
  </si>
  <si>
    <t>Депакин(энкорат) хроно 300 мг № 100</t>
  </si>
  <si>
    <t>Депакин(энкорат) хроно 500 мг № 50</t>
  </si>
  <si>
    <t>Карбамазепин 200 мг №50(табл)</t>
  </si>
  <si>
    <t>Конвулекс 300 мг №100 (капсулы)</t>
  </si>
  <si>
    <t>Конвулекс 300 мг 100,0 тамшы (капли)</t>
  </si>
  <si>
    <t>Ламиктал 50 мг № 30(табл)</t>
  </si>
  <si>
    <t>Нозепам 10 мг №50 (табл)</t>
  </si>
  <si>
    <t>Реланиум 2,0 №1</t>
  </si>
  <si>
    <t>Рисполепт 1 мг\1 мл-30,0</t>
  </si>
  <si>
    <t>Сонапакс 10 мг №60(драже)</t>
  </si>
  <si>
    <t>Сонапакс 25 мг №60(драже)</t>
  </si>
  <si>
    <t>Топамакс 25 мг № 60</t>
  </si>
  <si>
    <t>Феназепам 1 мг №50(табл)</t>
  </si>
  <si>
    <t>Циклодол 2 мг №50</t>
  </si>
  <si>
    <t>Банка вакуумная "Чудо"для массажа № 2</t>
  </si>
  <si>
    <t>"Дикуля"б\м для массажа</t>
  </si>
  <si>
    <t>Долгит 5%- 50,0 крем</t>
  </si>
  <si>
    <t>Долобене 50,0 гель</t>
  </si>
  <si>
    <t>Доктор МОМ 20,0 мазь</t>
  </si>
  <si>
    <t>"Джонсонс бэби" масло 200,0</t>
  </si>
  <si>
    <t>Капсикам мазь 50,0</t>
  </si>
  <si>
    <t>Кетонал гель 2,5%-50,0</t>
  </si>
  <si>
    <t>Кетонал гель 2,5%-50,1</t>
  </si>
  <si>
    <t>Крем массажный "Балет"</t>
  </si>
  <si>
    <t>Лиотон 1000 МЕ 50,0 гель</t>
  </si>
  <si>
    <t>"Софья" крем с пчелиным ядом 125,0</t>
  </si>
  <si>
    <t>"Софья " крем с экстрактом пиявок</t>
  </si>
  <si>
    <t>Травмалгон 911+  100,0</t>
  </si>
  <si>
    <t>Троксевазин 2%- 40,0 гель</t>
  </si>
  <si>
    <t>Фастум гель 50,0</t>
  </si>
  <si>
    <t>Финалгон 20,0 мазь</t>
  </si>
  <si>
    <t>Хондроитин 911+ гель-бальзам 100,0</t>
  </si>
  <si>
    <t>Эвкалипт 50,0 мазь для наружн.примен-я и ингал.</t>
  </si>
  <si>
    <t>Эфирное масло лимона 10,0</t>
  </si>
  <si>
    <t>Эфирное масло мандарина 10,0</t>
  </si>
  <si>
    <t>Эфирное масло можжевельника 10,0</t>
  </si>
  <si>
    <t>Эфирное масло мяты 10,0</t>
  </si>
  <si>
    <t>Эфирное масло розы 10,0</t>
  </si>
  <si>
    <t>Альвеолекс антисепт.компресс</t>
  </si>
  <si>
    <t>Артикаин (убистезин форте) 4%-1,8</t>
  </si>
  <si>
    <t>Викасол 1,0 № 10</t>
  </si>
  <si>
    <t>Гемостаб гемостатическая жидкость 13,0</t>
  </si>
  <si>
    <t xml:space="preserve">Девит С паста  </t>
  </si>
  <si>
    <t>Игла к шприцу карпульному</t>
  </si>
  <si>
    <t>Каналонаполнитель №50</t>
  </si>
  <si>
    <t>Корневые иглы (комплект) №100</t>
  </si>
  <si>
    <t>Нити файлы негнущ. нелом. Н тип №15,20</t>
  </si>
  <si>
    <t>Лидокаин аэрозоль 10%-38,0</t>
  </si>
  <si>
    <t>Темпопро-дентин паста (для врем-х пломб)</t>
  </si>
  <si>
    <t>Прайм-дента пломб материал</t>
  </si>
  <si>
    <t>Пульпоэкстрактор №100</t>
  </si>
  <si>
    <t>Уницем пломб. материал</t>
  </si>
  <si>
    <t>Штифты титановые  6 шт</t>
  </si>
  <si>
    <t>Эвикрол  пломб. материал(комплект)</t>
  </si>
  <si>
    <t>Амбробене 7,5 мг\мл-100,0 раствор</t>
  </si>
  <si>
    <t>Витаминный сбор 2,0 №10</t>
  </si>
  <si>
    <t>Гидрокортизон 1%-10,0 мазь</t>
  </si>
  <si>
    <t>Грудной  1,5 №20</t>
  </si>
  <si>
    <t xml:space="preserve">Дуба кора 100,0 </t>
  </si>
  <si>
    <t>Желчегонный ф\чай 1,5 №20</t>
  </si>
  <si>
    <t>Зверобой 1,5 №20</t>
  </si>
  <si>
    <t>Иммунный с вит комплексом №20 ф\чай</t>
  </si>
  <si>
    <t>Календула цветки 50,0</t>
  </si>
  <si>
    <t>Печеночный 50,0</t>
  </si>
  <si>
    <t>Противогриппозный  50,0 ф\чай</t>
  </si>
  <si>
    <t>Ромашка цветки 1,0 №20</t>
  </si>
  <si>
    <t>Тысячелистника трава 1,0 № 20</t>
  </si>
  <si>
    <t>Черемуха плоды 2,0 №20</t>
  </si>
  <si>
    <t>"Кызыл май"50,0 полифитовое масло</t>
  </si>
  <si>
    <t>"Скорая помощь" 30,0 аэрозоль</t>
  </si>
  <si>
    <t>Актовегин 200 мг -5,0№5</t>
  </si>
  <si>
    <t>Актовегин 200 мг №50</t>
  </si>
  <si>
    <t>Альбуцид(сульфацил) 20%-10,0</t>
  </si>
  <si>
    <t>Алфавит № 60 "Школьник"</t>
  </si>
  <si>
    <t>Амбробене 15мг\5 мл-100,0 сироп(амбро,амброксол)</t>
  </si>
  <si>
    <t>Аминалон 250 мг №50</t>
  </si>
  <si>
    <t>Амоксиклав 375 мг №15</t>
  </si>
  <si>
    <t>Ампициллина натриевая соль 0,5</t>
  </si>
  <si>
    <t>Анальгин 50%-2,0№10</t>
  </si>
  <si>
    <t>Анаферон №20 детский</t>
  </si>
  <si>
    <t>Анаферон №20 для взрослых</t>
  </si>
  <si>
    <t>Аскорбиновая кисл.5%-2,0 №10</t>
  </si>
  <si>
    <t>Аскорбиновая кислота 0,1 №10 с глюкозой</t>
  </si>
  <si>
    <t>Аскорбиновая кислота (ангро)</t>
  </si>
  <si>
    <t>Аскорутин №10</t>
  </si>
  <si>
    <t>Аспаркам №50</t>
  </si>
  <si>
    <t>Ацикловир 200 мг №20 табл.</t>
  </si>
  <si>
    <t>Биопарокс аэрозоль 10,0</t>
  </si>
  <si>
    <t>Бисакодил 0,1 №10 свечи</t>
  </si>
  <si>
    <t>Бриллиантовая зелень 1%-20,0</t>
  </si>
  <si>
    <t>Бромгексин 0,08%-120,0 (казахстанск.)</t>
  </si>
  <si>
    <t>Бронхолитин 125,0</t>
  </si>
  <si>
    <t>Вивабон 120,0</t>
  </si>
  <si>
    <t>Витамин В1 5%-1,0 №10</t>
  </si>
  <si>
    <t>Витамин В6 5%-1,0 №10</t>
  </si>
  <si>
    <t>Витрум тинейджер №60</t>
  </si>
  <si>
    <t>Вишневского линимент бальзамический 40.0</t>
  </si>
  <si>
    <t>Водорода перекись 3%-50,0 капли</t>
  </si>
  <si>
    <t>Гематоген детский 40,0</t>
  </si>
  <si>
    <t>Гентамицин 4%-2,0 №10</t>
  </si>
  <si>
    <t>Гентамицин 0,1%-15,0 мазь</t>
  </si>
  <si>
    <t>Герперакс(герпевир,ацикловир) 2,5%-15,0 мазь</t>
  </si>
  <si>
    <t>Глицин 100мг №50</t>
  </si>
  <si>
    <t>Горчичник №10 детский</t>
  </si>
  <si>
    <t>Диазолин 0,1 №10</t>
  </si>
  <si>
    <t>Диакарб 250 мг № 30</t>
  </si>
  <si>
    <t>Диклофенак таб. 25 мг №50</t>
  </si>
  <si>
    <t>Дибазол 1%-2,0 №10</t>
  </si>
  <si>
    <t>Димедрол 1%-1,0 №10</t>
  </si>
  <si>
    <t>Дицинон 250 мг № 10 табл</t>
  </si>
  <si>
    <t>Доктор МОМ 100,0 сироп</t>
  </si>
  <si>
    <t>Дюфалак 500,0 суспензия</t>
  </si>
  <si>
    <t>Ибуфен 100 мг/5 мл-100,0</t>
  </si>
  <si>
    <t>Иммунокинд № 150 табл.гомеопат.</t>
  </si>
  <si>
    <t>Ингалипт 30,0 аэрозоль</t>
  </si>
  <si>
    <t>Кларигет 250мг №10</t>
  </si>
  <si>
    <t>Клотримазол 1%-20,0 крем</t>
  </si>
  <si>
    <t>Корвалол 25,0</t>
  </si>
  <si>
    <t>Лазолван №50 табл.</t>
  </si>
  <si>
    <t>Лактив-ратиофарм 2,0 №10 порошок</t>
  </si>
  <si>
    <t>Левомеколь 40,0 мазь</t>
  </si>
  <si>
    <t>Левомицетин 0,25%-10,0 гл. капли.</t>
  </si>
  <si>
    <t>Л-тироксин 50мг №50</t>
  </si>
  <si>
    <t>Л-тироксин 100 мг №50</t>
  </si>
  <si>
    <t>Люголя раствор с глицерином 25,0</t>
  </si>
  <si>
    <t>Мезим форте №20</t>
  </si>
  <si>
    <t>Метрогил дента 20,0 гель</t>
  </si>
  <si>
    <t>Натрия хлорид 0,9%-200,0</t>
  </si>
  <si>
    <t>Неодекс (капли)  5,0мл.</t>
  </si>
  <si>
    <t>Нимесил 2,0 №30</t>
  </si>
  <si>
    <t>Новокаин 0,5%-5,0 №10</t>
  </si>
  <si>
    <t>Но-шпа 40 мг №100</t>
  </si>
  <si>
    <t>Оксамп-натрий 0,5</t>
  </si>
  <si>
    <t>Оксолиновая  мазь  0,25% 10,0 гр.</t>
  </si>
  <si>
    <t>Панангин №50 драже.</t>
  </si>
  <si>
    <t>Пантенол 116,0 аэрозоль</t>
  </si>
  <si>
    <t>Пантокальцин  0,25 №50</t>
  </si>
  <si>
    <t>Папаверина г\хл 2%-2,0 №10</t>
  </si>
  <si>
    <t>Пенталгин № 10</t>
  </si>
  <si>
    <t>Пихтовое масло 40,0</t>
  </si>
  <si>
    <t>Полиоксидоний 3 мг №5</t>
  </si>
  <si>
    <t>Преднизолон 30 мг - 1,0 №3</t>
  </si>
  <si>
    <t>Проспан 100,0 сироп от кашля</t>
  </si>
  <si>
    <t>Регидрон 27,9 ( ОRS ) порошок</t>
  </si>
  <si>
    <t>Рибоксин 0,2 №50</t>
  </si>
  <si>
    <t>Синафлана мазь 0,025%- 15,0</t>
  </si>
  <si>
    <t>Синомарин 100,0 спрей для детей</t>
  </si>
  <si>
    <t>Синомарин 125,0 спрей для взрослых</t>
  </si>
  <si>
    <t>Синтомицина линимент 5%-25,0</t>
  </si>
  <si>
    <t>Сироп солодкового корня 150,0</t>
  </si>
  <si>
    <t>Стрептоцидовая мазь 5%-25,0</t>
  </si>
  <si>
    <t>Сумамед 250 мг №6</t>
  </si>
  <si>
    <t>Трависил №16 леденцы(в ассортименте)</t>
  </si>
  <si>
    <t>Триампур композитум 25 мг № 50</t>
  </si>
  <si>
    <t>Уголь активированный 0,25 №10</t>
  </si>
  <si>
    <t>Фастин В  мазь 30,0</t>
  </si>
  <si>
    <t>Фенкарол 25 мг №20</t>
  </si>
  <si>
    <t>Хилак форте 100,0 капли</t>
  </si>
  <si>
    <t>Цеф III-1,0</t>
  </si>
  <si>
    <t>Цефазолина натриевая соль 1,0</t>
  </si>
  <si>
    <t>Циннабсин № 100</t>
  </si>
  <si>
    <t>Ципролет 500 мг № 10</t>
  </si>
  <si>
    <t>Чайное дерево 10,0 масло эфирное</t>
  </si>
  <si>
    <t>Эуфиллин 2,4 %-5,0 №10</t>
  </si>
  <si>
    <t>Эспумизан 40 мг\5мл-100,0 эмульсия</t>
  </si>
  <si>
    <t>Эспумизан 40 мг №25 капс</t>
  </si>
  <si>
    <t>Бинт 5*10 стерильный</t>
  </si>
  <si>
    <t>Бинт 5*10 нестерильный</t>
  </si>
  <si>
    <t>Бинт 7*14 нестерильный</t>
  </si>
  <si>
    <t>Бумажные платочки №10</t>
  </si>
  <si>
    <t>Вата 50,0 прессованная</t>
  </si>
  <si>
    <t>Вата 100,0 н\стерильная</t>
  </si>
  <si>
    <t>Ватные палочки №200</t>
  </si>
  <si>
    <t>Катетер Нелатона №14,№16,№18</t>
  </si>
  <si>
    <t>Лейкопластырь медицинский катуш. 2*500</t>
  </si>
  <si>
    <t>Лейкопластырь медицинский катуш. 4*500</t>
  </si>
  <si>
    <t>Маски хирургические</t>
  </si>
  <si>
    <t>Марля 5м*90см</t>
  </si>
  <si>
    <t>Перчатки латекс нестерильные размер М</t>
  </si>
  <si>
    <t>Присыпка детская 50,0 "Аdema"</t>
  </si>
  <si>
    <t xml:space="preserve">Салфетки стерильные марлевые </t>
  </si>
  <si>
    <t>Салфетки спиртовые 65*30 мм одноразовые</t>
  </si>
  <si>
    <t>Шприц 2,0 одноразовый</t>
  </si>
  <si>
    <t>Шприц 5,0 одноразовый</t>
  </si>
  <si>
    <t>Аптечка автомобильная в пласт.футляре</t>
  </si>
  <si>
    <t>аптечка универсальная</t>
  </si>
  <si>
    <t>январь</t>
  </si>
  <si>
    <t>Услуги по мониторингу средств охранной сигнализации</t>
  </si>
  <si>
    <t>мониторинг средств охранной сигнализации</t>
  </si>
  <si>
    <t>всего 149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</si>
  <si>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800*700*1850 с матрасом</t>
    </r>
  </si>
  <si>
    <r>
      <rPr>
        <b/>
        <sz val="9"/>
        <color indexed="8"/>
        <rFont val="Calibri"/>
        <family val="2"/>
        <charset val="204"/>
      </rPr>
      <t>Парта школьная2х мес</t>
    </r>
    <r>
      <rPr>
        <sz val="9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</si>
  <si>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9"/>
        <color indexed="8"/>
        <rFont val="Calibri"/>
        <family val="2"/>
        <charset val="204"/>
      </rPr>
      <t>Пенал закрытый с антресолью</t>
    </r>
    <r>
      <rPr>
        <sz val="9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</si>
  <si>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9"/>
        <color indexed="8"/>
        <rFont val="Calibri"/>
        <family val="2"/>
        <charset val="204"/>
      </rPr>
      <t>Стол трапеция</t>
    </r>
    <r>
      <rPr>
        <sz val="9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</si>
  <si>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9"/>
        <color indexed="8"/>
        <rFont val="Calibri"/>
        <family val="2"/>
        <charset val="204"/>
      </rPr>
      <t>Стол письменный</t>
    </r>
    <r>
      <rPr>
        <sz val="9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</si>
  <si>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9"/>
        <color indexed="8"/>
        <rFont val="Calibri"/>
        <family val="2"/>
        <charset val="204"/>
      </rPr>
      <t>Стулс 1 мягким элементом</t>
    </r>
    <r>
      <rPr>
        <sz val="9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</si>
  <si>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9"/>
        <color indexed="8"/>
        <rFont val="Calibri"/>
        <family val="2"/>
        <charset val="204"/>
      </rPr>
      <t>Стул школьный</t>
    </r>
    <r>
      <rPr>
        <sz val="9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</si>
  <si>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9"/>
        <color indexed="8"/>
        <rFont val="Calibri"/>
        <family val="2"/>
        <charset val="204"/>
      </rPr>
      <t>Стулья офисные</t>
    </r>
    <r>
      <rPr>
        <sz val="9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</si>
  <si>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t xml:space="preserve">Мебель офисная </t>
  </si>
  <si>
    <r>
      <rPr>
        <b/>
        <sz val="9"/>
        <color indexed="8"/>
        <rFont val="Calibri"/>
        <family val="2"/>
        <charset val="204"/>
      </rPr>
      <t>Тумбочка под телевизор</t>
    </r>
    <r>
      <rPr>
        <sz val="9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</si>
  <si>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9"/>
        <color indexed="8"/>
        <rFont val="Calibri"/>
        <family val="2"/>
        <charset val="204"/>
      </rPr>
      <t>Тумбочка прикроватная</t>
    </r>
    <r>
      <rPr>
        <sz val="9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</si>
  <si>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9"/>
        <color indexed="8"/>
        <rFont val="Calibri"/>
        <family val="2"/>
        <charset val="204"/>
      </rPr>
      <t>Шкаф комбинированный</t>
    </r>
    <r>
      <rPr>
        <sz val="9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</si>
  <si>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9"/>
        <color indexed="8"/>
        <rFont val="Calibri"/>
        <family val="2"/>
        <charset val="204"/>
      </rPr>
      <t>Шкаф плательный с антресолью</t>
    </r>
    <r>
      <rPr>
        <sz val="9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</si>
  <si>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9"/>
        <color indexed="8"/>
        <rFont val="Calibri"/>
        <family val="2"/>
        <charset val="204"/>
      </rPr>
      <t>Шкаф книжный с антресолью</t>
    </r>
    <r>
      <rPr>
        <sz val="9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</si>
  <si>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9"/>
        <color indexed="8"/>
        <rFont val="Calibri"/>
        <family val="2"/>
        <charset val="204"/>
      </rPr>
      <t>Шкафы для раздевалки</t>
    </r>
    <r>
      <rPr>
        <sz val="9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</si>
  <si>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9"/>
        <color indexed="8"/>
        <rFont val="Calibri"/>
        <family val="2"/>
        <charset val="204"/>
      </rPr>
      <t xml:space="preserve">Ковер 2*3 </t>
    </r>
    <r>
      <rPr>
        <sz val="9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</si>
  <si>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Ковер3*4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</si>
  <si>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 2*4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</si>
  <si>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 xml:space="preserve">Ковровая дорожка1,2 </t>
    </r>
    <r>
      <rPr>
        <sz val="9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</si>
  <si>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дорожка1,5</t>
    </r>
    <r>
      <rPr>
        <sz val="9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</si>
  <si>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Детские стульчики</t>
    </r>
    <r>
      <rPr>
        <sz val="9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</si>
  <si>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t>Мебель для сидения в основном с металлическим каркасом</t>
  </si>
  <si>
    <r>
      <rPr>
        <b/>
        <sz val="9"/>
        <color indexed="8"/>
        <rFont val="Calibri"/>
        <family val="2"/>
        <charset val="204"/>
      </rPr>
      <t>Конференц-стол</t>
    </r>
    <r>
      <rPr>
        <sz val="9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</si>
  <si>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t>31.01.14</t>
  </si>
  <si>
    <t>31.01.15</t>
  </si>
  <si>
    <t>31.01.16</t>
  </si>
  <si>
    <r>
      <rPr>
        <b/>
        <sz val="9"/>
        <color indexed="8"/>
        <rFont val="Calibri"/>
        <family val="2"/>
        <charset val="204"/>
      </rPr>
      <t xml:space="preserve">Стеллаж </t>
    </r>
    <r>
      <rPr>
        <sz val="9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</si>
  <si>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9"/>
        <color indexed="8"/>
        <rFont val="Calibri"/>
        <family val="2"/>
        <charset val="204"/>
      </rPr>
      <t>Стол 80*80</t>
    </r>
    <r>
      <rPr>
        <sz val="9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</si>
  <si>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rPr>
        <b/>
        <sz val="9"/>
        <color indexed="8"/>
        <rFont val="Calibri"/>
        <family val="2"/>
        <charset val="204"/>
      </rPr>
      <t>Кресло офисное</t>
    </r>
    <r>
      <rPr>
        <sz val="9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</si>
  <si>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</si>
  <si>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9"/>
        <color indexed="8"/>
        <rFont val="Calibri"/>
        <family val="2"/>
        <charset val="204"/>
      </rPr>
      <t>Столы производственные</t>
    </r>
    <r>
      <rPr>
        <sz val="9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</si>
  <si>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9"/>
        <color indexed="8"/>
        <rFont val="Calibri"/>
        <family val="2"/>
        <charset val="204"/>
      </rPr>
      <t>Тумбочка физиокабинета</t>
    </r>
    <r>
      <rPr>
        <sz val="9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</si>
  <si>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9"/>
        <color indexed="8"/>
        <rFont val="Calibri"/>
        <family val="2"/>
        <charset val="204"/>
      </rPr>
      <t>Шкаф д\я документов</t>
    </r>
    <r>
      <rPr>
        <sz val="9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</si>
  <si>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</si>
  <si>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</si>
  <si>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</si>
  <si>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t>Подсалфетники</t>
  </si>
  <si>
    <t>Крючки для потол.гардин</t>
  </si>
  <si>
    <t>Сотовое грязезащитное покрытие "Чистопласт"материал ПВХ,Н 14 мм,цвет по согласованию</t>
  </si>
  <si>
    <t>Блэндер погружной с чашой напряжение 230 В,мощность 260 Вт,срок службы 1500 циклов,время непрерыв.работы 1 мин,кол-во скоростей не менее 2х</t>
  </si>
  <si>
    <t>2,1*2,1,ткань полиэстер "мимоза",сертификат СТ КZ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</si>
  <si>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</si>
  <si>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color indexed="8"/>
        <rFont val="Calibri"/>
        <family val="2"/>
        <charset val="204"/>
      </rPr>
      <t xml:space="preserve">Стеллаж 600 </t>
    </r>
    <r>
      <rPr>
        <sz val="9"/>
        <color indexed="8"/>
        <rFont val="Calibri"/>
        <family val="2"/>
        <charset val="204"/>
      </rPr>
      <t>открытый,металлический,д120*в200*глубина60,см</t>
    </r>
  </si>
  <si>
    <r>
      <t xml:space="preserve">Стеллаж офисный </t>
    </r>
    <r>
      <rPr>
        <sz val="9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</si>
  <si>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t>Директор</t>
  </si>
  <si>
    <t>Карабаева С.С.</t>
  </si>
  <si>
    <t>Веб-сайт қызметтері</t>
  </si>
  <si>
    <t>Тұрмыстық қатты қалдықтарды шығару</t>
  </si>
  <si>
    <t>Дезинфекциялау (келісіммен)</t>
  </si>
  <si>
    <t xml:space="preserve"> Өрт хабарлау құралдарының мониторингін жасау қызметі</t>
  </si>
  <si>
    <t xml:space="preserve">Күзеттік хабарлау құралдарының мониторингін жасау қызметі </t>
  </si>
  <si>
    <t xml:space="preserve">Шатырды өрттен қорғау бұйымдарымен өңдеу </t>
  </si>
  <si>
    <t xml:space="preserve">  банк" қызметтері</t>
  </si>
  <si>
    <t>қызметшілерді жылдық мед.қараудан өткізу</t>
  </si>
  <si>
    <t>Төсек-орынды камералық өңдеу</t>
  </si>
  <si>
    <t xml:space="preserve">Тәрбиеленушілерді жөнелту кезіндегі баканализдер  </t>
  </si>
  <si>
    <t xml:space="preserve">  фирмалық  бланкілерді жасау қызметі</t>
  </si>
  <si>
    <t>Бұйрық-бланкілерін жасау қызметі</t>
  </si>
  <si>
    <t xml:space="preserve">  Т-2 Жеке  карточка нысанын жасау қызметі</t>
  </si>
  <si>
    <t>жылу жүйелері жағдайын тексеру қызметтері</t>
  </si>
  <si>
    <t>Электр құралдарының өлшемін өлшеу қызметтері</t>
  </si>
  <si>
    <t xml:space="preserve"> Жалақы Шебер бағдарламасын қамтамасыз ету қызметі</t>
  </si>
  <si>
    <t xml:space="preserve"> ҚТҚ полигонға орнааластыру қызметі</t>
  </si>
  <si>
    <t xml:space="preserve">  Өртсөндіргіштерді қайта куәліктендіру қызметі</t>
  </si>
  <si>
    <t xml:space="preserve">  Өртсөндіргештерді қайта толтыру қызметі</t>
  </si>
  <si>
    <t>Шприцтерді кәдеге жарату</t>
  </si>
  <si>
    <t>Таразыларды иексеру және юстировка жасау</t>
  </si>
  <si>
    <t>Вирусқа қарсы Касперский бағдарламасын орнату және жаңарту</t>
  </si>
  <si>
    <t>Жарықтандыруды өлшеу</t>
  </si>
  <si>
    <t xml:space="preserve">  90*140 см.ақпарат тақтайшасын жасау</t>
  </si>
  <si>
    <t>Жылу жүйесін жуу және опрессовка жасау</t>
  </si>
  <si>
    <t>Оргтехника, картридждерді жөндеу мен толтыру</t>
  </si>
  <si>
    <t>Автокөлікті, асүй, жуу, қатыру құралдарын жөндеу және қызмет көрсету</t>
  </si>
  <si>
    <t>Тұрмыстық кондиционерлерді орнату</t>
  </si>
  <si>
    <t>Хатшы-референттің семинарға қатысуы</t>
  </si>
  <si>
    <t>Монтаж  прибора  учёта тепла ВКТ-7 ДУ80/80 жылуды есептеу құралын орнату</t>
  </si>
  <si>
    <t>Жылуды есептеу құралын орнату жобасын жасау</t>
  </si>
  <si>
    <t>Манометрлерді тексеру</t>
  </si>
  <si>
    <t>Электроқұралдар мен жерлендіру құралдарын өлшеу қызметтері</t>
  </si>
  <si>
    <t>Асүй қызметтері</t>
  </si>
  <si>
    <t>Әлеуметтік жұмыс семинарына қатысу</t>
  </si>
  <si>
    <t xml:space="preserve">  МСФООС ( бас  бухгалтер) Жаңа жұмыс әдісі семинарына қатысу</t>
  </si>
  <si>
    <t>Бланкілер мен есеп кітаптарын жасау қызметтері</t>
  </si>
  <si>
    <t>Канализация қызметтері</t>
  </si>
  <si>
    <t>Мемлекеттік сатып алуды ұымдастыру және өткізу семинарына қатысу</t>
  </si>
  <si>
    <t>Қатты тұрмыстық қалдықтарды шығару қызметтері</t>
  </si>
  <si>
    <t>Дезинфекциялау (шарт бойынша)</t>
  </si>
  <si>
    <t xml:space="preserve">Өрт хабарлау құралдарының мониторингін жасау қызметтері </t>
  </si>
  <si>
    <t xml:space="preserve">Қорғау  құралдарының мониторингін жасау қызметтері </t>
  </si>
  <si>
    <t>Қарды жүктеу және шығару</t>
  </si>
  <si>
    <t xml:space="preserve">Қазақ зағыптар қоғамының облыстық филиалы 1 қабаттағы кітапханасы мен коридорларын және әкімдік корпусы ағымдық жөндеу жұмыстары </t>
  </si>
  <si>
    <t>Іссапар шығындары</t>
  </si>
  <si>
    <t>Жерлеу қызметтері</t>
  </si>
  <si>
    <t>Автокөліктерді техникалық қараудан өткізу</t>
  </si>
  <si>
    <t>Қоршаған ортаны ластау төлемдері</t>
  </si>
  <si>
    <t xml:space="preserve">  ВКТ 7 -КАРАТ-РС жылу есептеу құралы екі шығынесептеуішпен  </t>
  </si>
  <si>
    <t xml:space="preserve">  Office Basic Edition 2010 бағдарламалық қызмет</t>
  </si>
  <si>
    <t xml:space="preserve">Басқыш марштарын күрделі жөндеу, жобалық-сметалық құжаттарды сараптау  </t>
  </si>
  <si>
    <t>Банка вакуумды "Чудо"сылауға № 2</t>
  </si>
  <si>
    <t>"Дикуля"б\м сылауға</t>
  </si>
  <si>
    <t>"Джонсонс бэби" майы 200,0</t>
  </si>
  <si>
    <t>"Софья" крем ара уымен 125,0</t>
  </si>
  <si>
    <t>"Софья " крем с сүлікпен</t>
  </si>
  <si>
    <t>Эвкалипт 50,0 мазь жағуға ингал.</t>
  </si>
  <si>
    <t>Эфирлі мандарин майы 10,0</t>
  </si>
  <si>
    <t>Эфирлі майы можжевельник  10,0</t>
  </si>
  <si>
    <t xml:space="preserve">  мята эфирлі майы 10,0</t>
  </si>
  <si>
    <t xml:space="preserve">  раушан эфирлі майы 10,0</t>
  </si>
  <si>
    <t>Гемостаб гемостат сұйғы 13,0</t>
  </si>
  <si>
    <t>Темпопро-дентин паста (уақытша  пломб)</t>
  </si>
  <si>
    <t>Кеудеге  1,5 №20</t>
  </si>
  <si>
    <t xml:space="preserve">Емен қабығы 100,0 </t>
  </si>
  <si>
    <t>Өт қуатын ф\шай 1,5 №20</t>
  </si>
  <si>
    <t>Календула гүлі 50,0</t>
  </si>
  <si>
    <t>Бауырға 50,0</t>
  </si>
  <si>
    <t>Тұмауға қарсы  50,0 ф\шай</t>
  </si>
  <si>
    <t>Сарғалдақ гүлі1,0 №20</t>
  </si>
  <si>
    <t>Мойыл 2,0 №20</t>
  </si>
  <si>
    <t>"Кызыл май"50,0 полифит майы</t>
  </si>
  <si>
    <t>"Жедел көмек" 30,0 аэрозоль</t>
  </si>
  <si>
    <t>Гематоген балаларға40,0</t>
  </si>
  <si>
    <t>Проспан 100,0 шәрбет жөтелденсироп от кашля</t>
  </si>
  <si>
    <t>Регидрон 27,9 ( ОRS ) ұнтақ</t>
  </si>
  <si>
    <t>Синомарин 100,0 спрей балаларға</t>
  </si>
  <si>
    <t>Синомарин 125,0 спрей ересектерге</t>
  </si>
  <si>
    <t>Шәрбет солодок тамыры 150,0</t>
  </si>
  <si>
    <t>Хилак форте 100,0 тамшы</t>
  </si>
  <si>
    <t>Цефазолин натрий тұзы 1,0</t>
  </si>
  <si>
    <t>Цефазолин натриевий тұзы 1,0</t>
  </si>
  <si>
    <t>Шай ағашы 10,0   эфир майы</t>
  </si>
  <si>
    <t>Бинт 5*10 стерильденген</t>
  </si>
  <si>
    <t>Бинт 5*10 стерильденмеген</t>
  </si>
  <si>
    <t xml:space="preserve">Бинт 7*14 стерильденбеген </t>
  </si>
  <si>
    <t>Қағаз орамал №10</t>
  </si>
  <si>
    <t>Мақта 50,0 пресстелген</t>
  </si>
  <si>
    <t xml:space="preserve">Мақта 100,0 стерильденбеген </t>
  </si>
  <si>
    <t>Мақта таяқшалары №200</t>
  </si>
  <si>
    <t>Лейкопластырь медициналық катуш. 2*500</t>
  </si>
  <si>
    <t>Лейкопластырь медициналық катуш. 4*500</t>
  </si>
  <si>
    <t xml:space="preserve">Хирургиялық маскалар </t>
  </si>
  <si>
    <t>Стерильденбеген латексвті перчатка</t>
  </si>
  <si>
    <t xml:space="preserve">  50,0 "Аdema" балалар присыпкасы</t>
  </si>
  <si>
    <t>Стерильдеген марлі салфетка</t>
  </si>
  <si>
    <t>65*30Стерильдеген марлі салфетка</t>
  </si>
  <si>
    <t xml:space="preserve">  65*30 мм спиртті бірреткі салфетка </t>
  </si>
  <si>
    <t xml:space="preserve">Бірреткі шприц 2,0  </t>
  </si>
  <si>
    <t xml:space="preserve">Бірреткі шприц 2,0 </t>
  </si>
  <si>
    <t xml:space="preserve">Бірреткі шприц 5,0  </t>
  </si>
  <si>
    <t xml:space="preserve">Қапталған автокөлік аптечкасы </t>
  </si>
  <si>
    <t>универсалды аптечка</t>
  </si>
  <si>
    <t xml:space="preserve">  веб -сайтта қызмет көрсету</t>
  </si>
  <si>
    <t xml:space="preserve">  (9600 ш.м) алаңды дезинфекциялау және дератизациялау жұмыстарын жүргізу қызметі</t>
  </si>
  <si>
    <t xml:space="preserve"> Өрт хабарлау құралдарының мониторингін жасау </t>
  </si>
  <si>
    <t xml:space="preserve">Күзеттік хабарлау құралдарының мониторингін жасау  </t>
  </si>
  <si>
    <t xml:space="preserve"> (2500 кв.м) ағаштан жасалған шатыр алаңын өртке қарсы бұйыммен өңдеу жұмыстары</t>
  </si>
  <si>
    <t>қаржы қызметтері</t>
  </si>
  <si>
    <t>қызметшілерді жылдық мед.қараудан өткізу қызметтері</t>
  </si>
  <si>
    <t>төсек-орын  (матрац, жастық, көрпе)</t>
  </si>
  <si>
    <t>дифтериялы мұрыннан алынатын қырынды, шек-қарын микрофлорасы бактер. себу патогенді микрофлорасы</t>
  </si>
  <si>
    <t>веб-сайт қызметін көрсету</t>
  </si>
  <si>
    <t>Әлеуметтік жұмыс семинары</t>
  </si>
  <si>
    <t xml:space="preserve">  МСФООС ( бас  бухгалтер) Жаңа жұмыс әдісі қайта дайындау курстары </t>
  </si>
  <si>
    <t>Мемлекеттік сатып алуды ұымдастыру және өткізу семинары</t>
  </si>
  <si>
    <t>Дезинфекциялау және дератизация жұмыстарын өткізу қызметтері (9600 ш.м.)</t>
  </si>
  <si>
    <t>Өрт хабарлау құралдарының мониторингі</t>
  </si>
  <si>
    <t>Т-150 майдандық тиегішпен қарды жүктеу және шығару</t>
  </si>
  <si>
    <t>для  HP LaserJet M1120MFP</t>
  </si>
  <si>
    <t>для  HP LaserJet M1132MFP</t>
  </si>
  <si>
    <t>для  Samsung ML 1665</t>
  </si>
  <si>
    <t>для HP LaserJet 1018</t>
  </si>
  <si>
    <t>для Саnon LBP 3010</t>
  </si>
  <si>
    <t>для HP LaserJet 1010</t>
  </si>
  <si>
    <t>для HP DeskJet 21 чёрный</t>
  </si>
  <si>
    <t>для HP DeskJet 22 цветной</t>
  </si>
  <si>
    <t>запасные части для автомобиля Газель 322122</t>
  </si>
  <si>
    <t>запасные части для автомобиля Ваз 21074</t>
  </si>
  <si>
    <t>запасные части для автомобиля УАЗ 3962</t>
  </si>
  <si>
    <t>запасные части для автомобиля ГАЗ31105</t>
  </si>
  <si>
    <t>Картридж для лазерного принтера</t>
  </si>
  <si>
    <t>Набор садовый: 3 грабли-ручки пластмассовые,основная длина 25 см</t>
  </si>
  <si>
    <t>Пленка полиэтиленовая прозрачная двойная,ширина 1 м</t>
  </si>
  <si>
    <t>Биотуалет-пластмассовое ведро с крышкой,высота 35 см</t>
  </si>
  <si>
    <t>Нож консервный с одной стороны,открывашка для банок-с другой</t>
  </si>
  <si>
    <t>Набор ножей  кухонных из нержавеющей стали</t>
  </si>
  <si>
    <t>Подсалфетники металлические</t>
  </si>
  <si>
    <t>н/порт</t>
  </si>
  <si>
    <t>порт</t>
  </si>
  <si>
    <t>перезарядка огнетушителей 20 шт</t>
  </si>
  <si>
    <t>Переосвидетельствование огнетушителей 20 шт</t>
  </si>
  <si>
    <t>Изготовление  информационных стендов 90*140 см 10 шт</t>
  </si>
  <si>
    <t>Шум,освещённость,микроклимат</t>
  </si>
  <si>
    <t>Автокөлік иелерін міндетті түрде азаматтық-құқықтық жауапкершілігін сақтандыру</t>
  </si>
  <si>
    <t xml:space="preserve">  ВАЗ 21074 жеңіл а/көлігі, микроавтобус Газель 322132, жүк а/көлігі УАЗ 3963</t>
  </si>
  <si>
    <t>Жеңіл а/көлік Газ31105</t>
  </si>
  <si>
    <t>Ашытқы</t>
  </si>
  <si>
    <t>арпа жармасы</t>
  </si>
  <si>
    <t>бұршақ</t>
  </si>
  <si>
    <t>күріш</t>
  </si>
  <si>
    <t>күнбағыс майы</t>
  </si>
  <si>
    <t>Ұн</t>
  </si>
  <si>
    <t>көкөніс шырыны</t>
  </si>
  <si>
    <t>құрғақ пісіруге</t>
  </si>
  <si>
    <t>Өлшеп оралған, әр түрлі</t>
  </si>
  <si>
    <t>жеміс-жидек қосылған</t>
  </si>
  <si>
    <t>тазартылған</t>
  </si>
  <si>
    <t>жарып майдаланған</t>
  </si>
  <si>
    <t>жылтыратқан</t>
  </si>
  <si>
    <t xml:space="preserve">тазартылан </t>
  </si>
  <si>
    <t>тазартылған, сыймдылығы 1 л</t>
  </si>
  <si>
    <t xml:space="preserve">   1сорт бидайдан</t>
  </si>
  <si>
    <t>томаттан</t>
  </si>
  <si>
    <t>апельсин</t>
  </si>
  <si>
    <t>жас</t>
  </si>
  <si>
    <t xml:space="preserve">банан </t>
  </si>
  <si>
    <t>баялды</t>
  </si>
  <si>
    <t>жүзім</t>
  </si>
  <si>
    <t>алмұрт</t>
  </si>
  <si>
    <t>жасыл пияз</t>
  </si>
  <si>
    <t>жасыл аскөк</t>
  </si>
  <si>
    <t>көк жасылша</t>
  </si>
  <si>
    <t>жасыл бұршақ</t>
  </si>
  <si>
    <t>консервировленген,стерилбденген</t>
  </si>
  <si>
    <t>кәді уылдырығы</t>
  </si>
  <si>
    <t>үнтақ, табиғи</t>
  </si>
  <si>
    <t>ертілетін, өлшеп оралған</t>
  </si>
  <si>
    <t>мүшеленіп қатырылған</t>
  </si>
  <si>
    <t>шұжық</t>
  </si>
  <si>
    <t>сүрленген</t>
  </si>
  <si>
    <t>теңіз оамжапырағы</t>
  </si>
  <si>
    <t>кептірілген</t>
  </si>
  <si>
    <t>орамжапырақ</t>
  </si>
  <si>
    <t>жас ақ басты</t>
  </si>
  <si>
    <t>айран</t>
  </si>
  <si>
    <t>майлығы 2,5%</t>
  </si>
  <si>
    <t>піскен</t>
  </si>
  <si>
    <t>картоптан</t>
  </si>
  <si>
    <t>қарақұмық жармасы</t>
  </si>
  <si>
    <t>бидай жармасы</t>
  </si>
  <si>
    <t>майдаланған</t>
  </si>
  <si>
    <t>лимон қышқылы</t>
  </si>
  <si>
    <t xml:space="preserve">Өлшеп оралған,  </t>
  </si>
  <si>
    <t>лимон</t>
  </si>
  <si>
    <t>пияз</t>
  </si>
  <si>
    <t>түйінді</t>
  </si>
  <si>
    <t>мандарин</t>
  </si>
  <si>
    <t>сары май</t>
  </si>
  <si>
    <t>майлығы 72%</t>
  </si>
  <si>
    <t>майлығы 67%</t>
  </si>
  <si>
    <t>макарондар</t>
  </si>
  <si>
    <t>бал</t>
  </si>
  <si>
    <t>табиғи</t>
  </si>
  <si>
    <t>сүт</t>
  </si>
  <si>
    <t>табиғи,пастеризделген,         майл.3,2%</t>
  </si>
  <si>
    <t>сәбіз</t>
  </si>
  <si>
    <t>1 категорилы</t>
  </si>
  <si>
    <t>құс еті</t>
  </si>
  <si>
    <t>тауық 1 кат</t>
  </si>
  <si>
    <t>қияр</t>
  </si>
  <si>
    <t>консервлен.2 лит</t>
  </si>
  <si>
    <t>бұрыш</t>
  </si>
  <si>
    <t>тәтті</t>
  </si>
  <si>
    <t>қызанақ</t>
  </si>
  <si>
    <t>жас, піскен</t>
  </si>
  <si>
    <t>дәмдеуіштер:</t>
  </si>
  <si>
    <t xml:space="preserve">  для 1 және 2 тағамдарға арналған</t>
  </si>
  <si>
    <t>тары</t>
  </si>
  <si>
    <t>тұзды</t>
  </si>
  <si>
    <t>балық</t>
  </si>
  <si>
    <t>минтай қара еті, қатырылған</t>
  </si>
  <si>
    <t>қант</t>
  </si>
  <si>
    <t>құмды,рафинирілген</t>
  </si>
  <si>
    <t>қызылша</t>
  </si>
  <si>
    <t>жас, асүйге арналған</t>
  </si>
  <si>
    <t>қаймақ</t>
  </si>
  <si>
    <t>майл.15% өлшенген</t>
  </si>
  <si>
    <t>жеміс шырыны</t>
  </si>
  <si>
    <t>әр түрлі</t>
  </si>
  <si>
    <t>тұз</t>
  </si>
  <si>
    <t>ас ,йодталған</t>
  </si>
  <si>
    <t>кептірілген жемістер</t>
  </si>
  <si>
    <t>өрік</t>
  </si>
  <si>
    <t>қара өрік</t>
  </si>
  <si>
    <t>Ірімшік сырогі</t>
  </si>
  <si>
    <t>майл. 4,5%</t>
  </si>
  <si>
    <t>сычужды, қатты</t>
  </si>
  <si>
    <t xml:space="preserve">томат пастасы </t>
  </si>
  <si>
    <t>сарымсақ</t>
  </si>
  <si>
    <t>жас, ірі</t>
  </si>
  <si>
    <t>нан</t>
  </si>
  <si>
    <t>ақ нан 1 с</t>
  </si>
  <si>
    <t>қара нан</t>
  </si>
  <si>
    <t>шай</t>
  </si>
  <si>
    <t>қара, түйіршік</t>
  </si>
  <si>
    <t>алма</t>
  </si>
  <si>
    <t>жұмыртқа</t>
  </si>
  <si>
    <t>тауық, ірі, жас 1 кат.</t>
  </si>
  <si>
    <t>өлшеп оралған</t>
  </si>
  <si>
    <t>орам жапырақ</t>
  </si>
  <si>
    <t>сүрленгкн</t>
  </si>
  <si>
    <t>майл.72%</t>
  </si>
  <si>
    <t>жидектер</t>
  </si>
  <si>
    <t>қатырылған</t>
  </si>
  <si>
    <t>манка ұнтағы</t>
  </si>
  <si>
    <t xml:space="preserve"> Геркулес арпа ұнтағы</t>
  </si>
  <si>
    <t>жылтырланған</t>
  </si>
  <si>
    <t>жарылған, майдаланған</t>
  </si>
  <si>
    <t xml:space="preserve"> майдаланған</t>
  </si>
  <si>
    <t>макарон</t>
  </si>
  <si>
    <t>рафинирілген, сыйымдыл 1 л</t>
  </si>
  <si>
    <t>майл. 72%</t>
  </si>
  <si>
    <t>табиғи,пастеризілген,         майл. 3,2%</t>
  </si>
  <si>
    <t>майл. 2,5%</t>
  </si>
  <si>
    <t>ұн</t>
  </si>
  <si>
    <t>бидай 1сорт</t>
  </si>
  <si>
    <t>сиыр еті</t>
  </si>
  <si>
    <t>1 категориялы</t>
  </si>
  <si>
    <t>майл.20%</t>
  </si>
  <si>
    <t>қара бидайдан</t>
  </si>
  <si>
    <t>ұнтақ, табиғи</t>
  </si>
  <si>
    <t>еритін, өлшеп оралған</t>
  </si>
  <si>
    <t xml:space="preserve">жас </t>
  </si>
  <si>
    <t>абрикос</t>
  </si>
  <si>
    <t>Дәмдеуіштер:</t>
  </si>
  <si>
    <t xml:space="preserve">  1 және 2 тағамдарға</t>
  </si>
  <si>
    <t>консервленген,стерильденген</t>
  </si>
  <si>
    <t>майл.67%</t>
  </si>
  <si>
    <t>өлшеп оралған, әртүрлі</t>
  </si>
  <si>
    <t>консервленген 2 л</t>
  </si>
  <si>
    <t>картоп</t>
  </si>
  <si>
    <t>жас, ас үйге</t>
  </si>
  <si>
    <t>жас, асүйге</t>
  </si>
  <si>
    <t>консервленгкн балық</t>
  </si>
  <si>
    <t>табиғи, май қосылған</t>
  </si>
  <si>
    <t xml:space="preserve">поливитаминді препарат </t>
  </si>
  <si>
    <t>шәрбетте</t>
  </si>
  <si>
    <t>таблеткада</t>
  </si>
  <si>
    <t>Периодикалық басылымдарға жазылу</t>
  </si>
  <si>
    <t>Тежегіш сұйығы</t>
  </si>
  <si>
    <t xml:space="preserve">Дезинфекциялау құралдары </t>
  </si>
  <si>
    <t>дез.құр. №300(табл)</t>
  </si>
  <si>
    <t xml:space="preserve">  Газель 322122 автокөлік қосалқы бөлшектері</t>
  </si>
  <si>
    <t xml:space="preserve">  Ваз 21074 автокөлік қосалқы бөлшектері</t>
  </si>
  <si>
    <t xml:space="preserve"> УАЗ 3962 автолкөлігі қосалқы бөлшектері</t>
  </si>
  <si>
    <t xml:space="preserve">  ГАЗ31105 автокөлігі қосалқы бөлшектері</t>
  </si>
  <si>
    <t>Папка "Қол қоюға"</t>
  </si>
  <si>
    <t>Тескіш</t>
  </si>
  <si>
    <t>қысқыш</t>
  </si>
  <si>
    <t xml:space="preserve"> желімді қыстырғыш 25 пар..5 түсті</t>
  </si>
  <si>
    <t>Картридж  ксероксқа</t>
  </si>
  <si>
    <t>Картридж лазернлі принт.</t>
  </si>
  <si>
    <t>Есеп кітабы</t>
  </si>
  <si>
    <t xml:space="preserve">  штемпель бояуы</t>
  </si>
  <si>
    <t>Кеңсе жинағы</t>
  </si>
  <si>
    <t>Дәптер тыстыры</t>
  </si>
  <si>
    <t>Папка  пластиктен</t>
  </si>
  <si>
    <t>Папка тіркегіш</t>
  </si>
  <si>
    <t xml:space="preserve">Қалам шарикті автомат </t>
  </si>
  <si>
    <t xml:space="preserve"> шарикті қалам </t>
  </si>
  <si>
    <t xml:space="preserve">  №24/6 тұтқалар</t>
  </si>
  <si>
    <t>Скотч әр түрлі</t>
  </si>
  <si>
    <t>Қалам өзектері</t>
  </si>
  <si>
    <t xml:space="preserve">  96 парақтыық дәптер </t>
  </si>
  <si>
    <t xml:space="preserve">   48 парақтық дәптер</t>
  </si>
  <si>
    <t xml:space="preserve">   96 парақтық дәптер</t>
  </si>
  <si>
    <t>Ұштауыш</t>
  </si>
  <si>
    <t>Түзеткіш (штрих)</t>
  </si>
  <si>
    <t xml:space="preserve"> офис қағазы А4  2,5 кг., 500л., ақшыл қағаз103%, по ISO 2470 (D65/10) класса С. </t>
  </si>
  <si>
    <t xml:space="preserve">  2012 ж. Қазахстан үстел күнтізбелігі</t>
  </si>
  <si>
    <t>Жоғары сапалы қараграфит. қарындаш ағаштан  ТМ</t>
  </si>
  <si>
    <t xml:space="preserve">  192 л Б/Б есеп кітабы</t>
  </si>
  <si>
    <t xml:space="preserve">  Күлгін түсті штемпель бояуы</t>
  </si>
  <si>
    <t>Сызғыш - 30см.түрлі түсті</t>
  </si>
  <si>
    <t>Мәтіндік маркер, қиғаштап кесілген , жазу қалыңдығы от 1-5 мм., күміс түрлі</t>
  </si>
  <si>
    <t>Кеңсе жинағы, қаратүсті 16 зат</t>
  </si>
  <si>
    <t>Қайшы 195 мм</t>
  </si>
  <si>
    <t>Дәптер тыстыры п/э 40 мк</t>
  </si>
  <si>
    <t xml:space="preserve">   кнопкалы  папка конверт А 4 180 мк</t>
  </si>
  <si>
    <t>Резеңкелі қара папка  пластиктен</t>
  </si>
  <si>
    <t xml:space="preserve">Теріемес бұйымнан жасалған қара портфель иыққа асынатын қайыспен күнделікті қағаздарды сақтау және қолдану, жеткізу үшін. Құжаттар шаңнан, ылғалдан нақты қорғайды. Формат:А4. </t>
  </si>
  <si>
    <t>Қалам шарикті автомат көк түсті</t>
  </si>
  <si>
    <t xml:space="preserve"> Жұқа сызықты көк түсті шарикті қалам </t>
  </si>
  <si>
    <t>Скрепкалар  28 мм</t>
  </si>
  <si>
    <t xml:space="preserve"> Түрлі-түсті  28 мм (қорапта) скрекпкалар</t>
  </si>
  <si>
    <t>Степлер - №24/6 до 20 парақ</t>
  </si>
  <si>
    <t>Көк түсті қалам өзектері автомат-қаламдарға (пласт. қор)</t>
  </si>
  <si>
    <t>135 мм көк түсті қалам өзектері</t>
  </si>
  <si>
    <t>жазу жалауы түрлі түсті</t>
  </si>
  <si>
    <t xml:space="preserve">  96 парақтыық тор сызықты дәптер </t>
  </si>
  <si>
    <t xml:space="preserve">   Ақ қағазды 48 парақтық дәптер</t>
  </si>
  <si>
    <t xml:space="preserve">   Ақ қағазды 96 парақтық дәптер</t>
  </si>
  <si>
    <t>Қолданылады:  Материал қарындашына: темір контейн.</t>
  </si>
  <si>
    <t>Түзеткіш (штрих) негізі судан жас. пласт.флаконда 20 мл.</t>
  </si>
  <si>
    <t>жуу бұйымдары</t>
  </si>
  <si>
    <t>жуу ұнтағы</t>
  </si>
  <si>
    <t>Ауа салқындату құралдары</t>
  </si>
  <si>
    <t xml:space="preserve">  FS 07H тұрмыстық кондиционер</t>
  </si>
  <si>
    <t xml:space="preserve">  медициналық аспаптар      </t>
  </si>
  <si>
    <t xml:space="preserve">  офтальмология құралдары</t>
  </si>
  <si>
    <t xml:space="preserve"> жарықпен көз көру қабілетін тексеру кестесі (  Ротт аппараты)</t>
  </si>
  <si>
    <t xml:space="preserve">  стоматологиялық медицина жиһазы</t>
  </si>
  <si>
    <t xml:space="preserve"> Z-364 /jada 6649/  стоматолог орындығы  абдоминальды аяқ қойғышымен  </t>
  </si>
  <si>
    <t>дәлдеп жарық бергіш шам</t>
  </si>
  <si>
    <t xml:space="preserve">  BENQMP776ST проектор шамы</t>
  </si>
  <si>
    <t>дыбысшығару аппаратурасы басқа да</t>
  </si>
  <si>
    <t xml:space="preserve">  дыбыс ұлғайту құрылымы</t>
  </si>
  <si>
    <t xml:space="preserve">  акустическалық колонка 150-200 ватт</t>
  </si>
  <si>
    <t>Тұрмыстық тоңазытқыш</t>
  </si>
  <si>
    <t>Тоңазытқыш</t>
  </si>
  <si>
    <t>Тұрмыстық жуу маниналары</t>
  </si>
  <si>
    <t>Жуу машинасы Автомат10кг</t>
  </si>
  <si>
    <t xml:space="preserve">Электр күшімен пісіру мен жалғау құрылымдары  </t>
  </si>
  <si>
    <t xml:space="preserve">Пісіруге арналған инверторлы балқитын электрод  аппараты </t>
  </si>
  <si>
    <t>Шарушылық бұйымдар</t>
  </si>
  <si>
    <t xml:space="preserve">  950*1050*700 қоқысқа арналған контейнер қақпағымен</t>
  </si>
  <si>
    <t>Ұйқы бөлмеге арналған ағаштан жасалған жиһаз</t>
  </si>
  <si>
    <t>1 орындық кереуеттер</t>
  </si>
  <si>
    <t>Ағаш жиһаздар</t>
  </si>
  <si>
    <t xml:space="preserve"> 2-орындық мектеп партасы</t>
  </si>
  <si>
    <t>антресольді жабық пенал</t>
  </si>
  <si>
    <t>үстел-трапеция</t>
  </si>
  <si>
    <t>жазу үстелі</t>
  </si>
  <si>
    <t xml:space="preserve">  отыру жиһазы ағаштан</t>
  </si>
  <si>
    <t xml:space="preserve"> 1жұмсақ  элементті орындық</t>
  </si>
  <si>
    <t>ағаш каркасы отыруға арналған отыру жиһазы</t>
  </si>
  <si>
    <t>мектеп орындығы</t>
  </si>
  <si>
    <t>Ағаш кеңселік жиһаз</t>
  </si>
  <si>
    <t>кеңсе орындықтары</t>
  </si>
  <si>
    <t>ағаш жиһаздар</t>
  </si>
  <si>
    <t xml:space="preserve">  телевизор асты тумбочка</t>
  </si>
  <si>
    <t>кереует қасы тумбочка</t>
  </si>
  <si>
    <t>аралас шкаф</t>
  </si>
  <si>
    <t>антресольді көйлек шкафы</t>
  </si>
  <si>
    <t>антресольді кітап шкафы</t>
  </si>
  <si>
    <t>шешіну шкафы</t>
  </si>
  <si>
    <t xml:space="preserve">Клемдер және тоқылымды маталар </t>
  </si>
  <si>
    <t xml:space="preserve">  2*3 кілем</t>
  </si>
  <si>
    <t>Кілем 3*4</t>
  </si>
  <si>
    <t>Кілем  2*4</t>
  </si>
  <si>
    <t>кілемді төсеніш 1,3</t>
  </si>
  <si>
    <t>кілемді төсеніш 1,6</t>
  </si>
  <si>
    <t>жұмсақ банкеткалар</t>
  </si>
  <si>
    <t xml:space="preserve">  ағаш каркасты отыруға арналған жиһаз</t>
  </si>
  <si>
    <t>балалар орындығы</t>
  </si>
  <si>
    <t xml:space="preserve"> басқа  материалдардан жасалған жиһаз </t>
  </si>
  <si>
    <t>Конференц үстелі</t>
  </si>
  <si>
    <t>Кеңселік ағаш жиһаз</t>
  </si>
  <si>
    <t>кеңсе креслосы</t>
  </si>
  <si>
    <t>Стеллаж 800</t>
  </si>
  <si>
    <t>Стеллаж600</t>
  </si>
  <si>
    <t>Үстел 80*80</t>
  </si>
  <si>
    <t xml:space="preserve">Кеңселік стеллаж  </t>
  </si>
  <si>
    <t xml:space="preserve">  компьютер үстелі</t>
  </si>
  <si>
    <t>Металдан жасалған жиһаз</t>
  </si>
  <si>
    <t xml:space="preserve">  СПРП-6-6(1600*600*850ММ) үсті тот баспайтын құрыштан жасалған өндірістік үстелдер   )</t>
  </si>
  <si>
    <t>Ағаш каркасты негізінде  отыруға арналған жиһаз</t>
  </si>
  <si>
    <t xml:space="preserve">  1м\э орындық</t>
  </si>
  <si>
    <t>медициналық жиһаздар</t>
  </si>
  <si>
    <t xml:space="preserve"> физиокабинет тумбочкасы</t>
  </si>
  <si>
    <t>кеңсе жиһазы ағаштан</t>
  </si>
  <si>
    <t xml:space="preserve">  SL85T құжаттар шкафы</t>
  </si>
  <si>
    <t>медициналық жиһаз</t>
  </si>
  <si>
    <t xml:space="preserve">  медициналық шкаф, 2-есікті әйнектен   атермальді әйнек төсеулі ШПМ-4</t>
  </si>
  <si>
    <t xml:space="preserve">  ШМС-2Т медициналық шкаф</t>
  </si>
  <si>
    <t>отыру жиһазы</t>
  </si>
  <si>
    <t xml:space="preserve"> Өлшемы:1950*850*800Н, темір аяқты, хромдалған, жиһаз флок-велюр матасымен қапталған диван </t>
  </si>
  <si>
    <t>жастықтар</t>
  </si>
  <si>
    <t>мамық жастықтар</t>
  </si>
  <si>
    <t>төсекорын</t>
  </si>
  <si>
    <t>ақжайма</t>
  </si>
  <si>
    <t>сейсеп</t>
  </si>
  <si>
    <t>жастықтыс</t>
  </si>
  <si>
    <t>көрпе</t>
  </si>
  <si>
    <t>түкті орамал</t>
  </si>
  <si>
    <t xml:space="preserve">  вафельді орамал</t>
  </si>
  <si>
    <t>жұмыс киімі</t>
  </si>
  <si>
    <t>Арнайы киім ( сантехник, нысанды күту жұмысшысы )</t>
  </si>
  <si>
    <t>алжапқыш габардиннен (аудармалы)</t>
  </si>
  <si>
    <t>резеңкелі аяқ киім</t>
  </si>
  <si>
    <t>галош резинадан (азиат)</t>
  </si>
  <si>
    <t xml:space="preserve">  т/қ аспазшы қалпағы</t>
  </si>
  <si>
    <t>Портьерлі мата (жібек,велюр,гобелен,флок)</t>
  </si>
  <si>
    <t>дастархан</t>
  </si>
  <si>
    <t xml:space="preserve">  6,1 шприцтерді кәдеге жарату ыдысы</t>
  </si>
  <si>
    <t xml:space="preserve">  6,0 шприцтерді кәдеге жарату ыдысы</t>
  </si>
  <si>
    <t xml:space="preserve">  терапевт тәсілдемелері</t>
  </si>
  <si>
    <t>бірреткі алжапқыштар</t>
  </si>
  <si>
    <t xml:space="preserve">  гигиеналық бұйымдар</t>
  </si>
  <si>
    <t xml:space="preserve">  № 1 (55- 80 см) ересектер жаялығы</t>
  </si>
  <si>
    <t xml:space="preserve">  №5 ( 11-25 кг ) балалар жаялықтары</t>
  </si>
  <si>
    <t xml:space="preserve">  25 лит плита үсті бак</t>
  </si>
  <si>
    <t xml:space="preserve">  30 лит плита үсті бак</t>
  </si>
  <si>
    <t xml:space="preserve">  40 лит плита үсті бак</t>
  </si>
  <si>
    <t>Бокалдар</t>
  </si>
  <si>
    <t xml:space="preserve">  пластмассалық шелек тұтқасымен  </t>
  </si>
  <si>
    <t xml:space="preserve">  эмальды шелек тұтқасымен </t>
  </si>
  <si>
    <t>үлкен көңілшектер</t>
  </si>
  <si>
    <t>бұзу тақтайшасы</t>
  </si>
  <si>
    <t xml:space="preserve">  эмальді кәстрөл  5 лит.</t>
  </si>
  <si>
    <t xml:space="preserve">  эмальді кәстрөл  3 лит.</t>
  </si>
  <si>
    <t xml:space="preserve">  3 лит.алюминий ожауы</t>
  </si>
  <si>
    <t>ас қасықтар</t>
  </si>
  <si>
    <t>Тот баспайтын пышақтар жинағы</t>
  </si>
  <si>
    <t>ашылғыш</t>
  </si>
  <si>
    <t>Подсафетники</t>
  </si>
  <si>
    <t xml:space="preserve">   пластмассалық таратқыш</t>
  </si>
  <si>
    <t xml:space="preserve">  эмальді таратқыш</t>
  </si>
  <si>
    <t>оқтау</t>
  </si>
  <si>
    <t xml:space="preserve"> 3 лит таба</t>
  </si>
  <si>
    <t xml:space="preserve"> 5 лит таба</t>
  </si>
  <si>
    <t xml:space="preserve">  пластмассалық елеген 5 л</t>
  </si>
  <si>
    <t>Тәрелке 1 бл.</t>
  </si>
  <si>
    <t>Тәрелке 2 бл.</t>
  </si>
  <si>
    <t xml:space="preserve">  пластмассалық нансалғыш</t>
  </si>
  <si>
    <t xml:space="preserve"> эмальді шәйнек </t>
  </si>
  <si>
    <t>цинкленген   50л бак</t>
  </si>
  <si>
    <t>Биодәретхана</t>
  </si>
  <si>
    <t xml:space="preserve">  оцинкленгкн 10л шелек</t>
  </si>
  <si>
    <t xml:space="preserve">  пластмассалы щелек 7л</t>
  </si>
  <si>
    <t xml:space="preserve">эмальді тұтқалы шелек </t>
  </si>
  <si>
    <t>тары сыпырғышы</t>
  </si>
  <si>
    <t xml:space="preserve">  500 мл бактерияға қарсы әсерлі қою гель сантехникалық</t>
  </si>
  <si>
    <t xml:space="preserve"> 200*430 гүл құмырасы</t>
  </si>
  <si>
    <t>190 мм гүл құмырасы</t>
  </si>
  <si>
    <t>220 мм гүл құмырасы</t>
  </si>
  <si>
    <t>ойма құлып</t>
  </si>
  <si>
    <t>ойма құлып тұтқалы</t>
  </si>
  <si>
    <t>ілетін құлып</t>
  </si>
  <si>
    <t xml:space="preserve"> әжетханалық квачтер</t>
  </si>
  <si>
    <t xml:space="preserve">  шаңыфрақ гардин ілгектері</t>
  </si>
  <si>
    <t>Крючки д.я потол.гардин</t>
  </si>
  <si>
    <t xml:space="preserve">  бөлме гүлдерін суару ыдысы</t>
  </si>
  <si>
    <t>бақша жинақтары</t>
  </si>
  <si>
    <t>Топсалар</t>
  </si>
  <si>
    <t>Түнгі құмыра</t>
  </si>
  <si>
    <t>ауа тазартқыш 400мл</t>
  </si>
  <si>
    <t xml:space="preserve">  резиналы бессаусақ қолқап</t>
  </si>
  <si>
    <t xml:space="preserve">  т/қ бессаусақ қолқап</t>
  </si>
  <si>
    <t xml:space="preserve">  полиэтилен плеенкасы</t>
  </si>
  <si>
    <t>шаңырақ гардинасы</t>
  </si>
  <si>
    <t>ұзын сапты қалақ</t>
  </si>
  <si>
    <t>қоқыс қалағы</t>
  </si>
  <si>
    <t xml:space="preserve">  700мл әсерлі бактерияға қарсы еден жуу бұйымы</t>
  </si>
  <si>
    <t xml:space="preserve">  500 мл тригерлі шыны жуу бұйымы</t>
  </si>
  <si>
    <t xml:space="preserve"> 30л үлкен елеген</t>
  </si>
  <si>
    <t xml:space="preserve">  10л пластмассалық елеген</t>
  </si>
  <si>
    <t xml:space="preserve">  пластмассалы орташа урнасы  </t>
  </si>
  <si>
    <t xml:space="preserve">  қабырға жуу қылшасы</t>
  </si>
  <si>
    <t>еденге арналған қылша</t>
  </si>
  <si>
    <t>дәретхана жүйесін тазалау пастасы</t>
  </si>
  <si>
    <t xml:space="preserve">  д-100 2- метрлік құбыр</t>
  </si>
  <si>
    <t>Жалюзи вертикальные</t>
  </si>
  <si>
    <t>Сотовое грязезащитное покрытие "Чистопласт"</t>
  </si>
  <si>
    <t xml:space="preserve">  электр жылу зеңбірегі</t>
  </si>
  <si>
    <t xml:space="preserve">  10-метрлік жалғау жіп</t>
  </si>
  <si>
    <t xml:space="preserve">  микрофонды еденде орнату құралы </t>
  </si>
  <si>
    <t>Трещотка (ағаш , әсемделген,состоит из 12 ағаш тақт. тұрады)</t>
  </si>
  <si>
    <t>Қоңыраулы доға  ( сапты доға, ағаш,әсемдір. 2- қабат)</t>
  </si>
  <si>
    <t>Сылдырлақ ( ағаш , әсемдір.)</t>
  </si>
  <si>
    <t>Қасық сылдырл. ( ағаш, әсемд., сылдырл. жақтарымен)</t>
  </si>
  <si>
    <t xml:space="preserve">Әсемд. ысқырықтар (ағаш, әсемд. мысықтәрізді, матрешка) </t>
  </si>
  <si>
    <t>Балалайка орташа декоративті ( ағаш, әсемдір. ,көлемді, орташа)</t>
  </si>
  <si>
    <t>Карусель ( ағаш әтеш  ,айналмалы ленталы таяқпен )</t>
  </si>
  <si>
    <t>Цимбалдар әсемдір.  ( ағаш, әсемдір. кілт, медиатор  с ключом для настройки с медиатром )</t>
  </si>
  <si>
    <t xml:space="preserve"> Валдай қоңырауы ( кіңші,орта, үлкен)</t>
  </si>
  <si>
    <t>Желпі қасықтары  (жинақ 10 данадан  )</t>
  </si>
  <si>
    <t xml:space="preserve">   таблетница -кассетница жинағы (   таблетка таратуға)</t>
  </si>
  <si>
    <t xml:space="preserve">  резина төсеніші диэлектрлі </t>
  </si>
  <si>
    <t>Ішкі сөндіргіштер</t>
  </si>
  <si>
    <t>Сыртқы сөндіргіштер</t>
  </si>
  <si>
    <t xml:space="preserve">  прожекторге арн. галоген шамдары</t>
  </si>
  <si>
    <t>Сайман жинағы (электрик)</t>
  </si>
  <si>
    <t>Розеткалар ішкі</t>
  </si>
  <si>
    <t>Розеткалар сыртқы</t>
  </si>
  <si>
    <t>Жіптер 40/2 400 Yards</t>
  </si>
  <si>
    <t>жіптер 45 лл.ақ</t>
  </si>
  <si>
    <t>жіптер 45 лл.қара</t>
  </si>
  <si>
    <t>қол инелер №7</t>
  </si>
  <si>
    <t>инелер маш.№90</t>
  </si>
  <si>
    <t>мата " канва"</t>
  </si>
  <si>
    <t>тігінші қайшысы</t>
  </si>
  <si>
    <t>су төлемдері</t>
  </si>
  <si>
    <t xml:space="preserve">  канализация төлемдері</t>
  </si>
  <si>
    <t>Жылу төлемдері</t>
  </si>
  <si>
    <r>
      <rPr>
        <b/>
        <sz val="10"/>
        <color indexed="8"/>
        <rFont val="Calibri"/>
        <family val="2"/>
        <charset val="204"/>
      </rPr>
      <t>Кровать односпальная</t>
    </r>
    <r>
      <rPr>
        <sz val="10"/>
        <color indexed="8"/>
        <rFont val="Calibri"/>
        <family val="2"/>
        <charset val="204"/>
      </rPr>
      <t xml:space="preserve"> 800*700*1850 с матрасом</t>
    </r>
  </si>
  <si>
    <r>
      <rPr>
        <b/>
        <sz val="10"/>
        <color indexed="8"/>
        <rFont val="Calibri"/>
        <family val="2"/>
        <charset val="204"/>
      </rPr>
      <t>Парта школьная2х мес</t>
    </r>
    <r>
      <rPr>
        <sz val="10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</si>
  <si>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10"/>
        <color indexed="8"/>
        <rFont val="Calibri"/>
        <family val="2"/>
        <charset val="204"/>
      </rPr>
      <t>Пенал закрытый с антресолью</t>
    </r>
    <r>
      <rPr>
        <sz val="10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</si>
  <si>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10"/>
        <color indexed="8"/>
        <rFont val="Calibri"/>
        <family val="2"/>
        <charset val="204"/>
      </rPr>
      <t>Стол трапеция</t>
    </r>
    <r>
      <rPr>
        <sz val="10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</si>
  <si>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10"/>
        <color indexed="8"/>
        <rFont val="Calibri"/>
        <family val="2"/>
        <charset val="204"/>
      </rPr>
      <t>Стол письменный</t>
    </r>
    <r>
      <rPr>
        <sz val="10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</si>
  <si>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</si>
  <si>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</si>
  <si>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10"/>
        <color indexed="8"/>
        <rFont val="Calibri"/>
        <family val="2"/>
        <charset val="204"/>
      </rPr>
      <t>Стул школьный</t>
    </r>
    <r>
      <rPr>
        <sz val="10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</si>
  <si>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10"/>
        <color indexed="8"/>
        <rFont val="Calibri"/>
        <family val="2"/>
        <charset val="204"/>
      </rPr>
      <t>Стулья офисные</t>
    </r>
    <r>
      <rPr>
        <sz val="10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</si>
  <si>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r>
      <rPr>
        <b/>
        <sz val="10"/>
        <color indexed="8"/>
        <rFont val="Calibri"/>
        <family val="2"/>
        <charset val="204"/>
      </rPr>
      <t>Тумбочка под телевизор</t>
    </r>
    <r>
      <rPr>
        <sz val="10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</si>
  <si>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10"/>
        <color indexed="8"/>
        <rFont val="Calibri"/>
        <family val="2"/>
        <charset val="204"/>
      </rPr>
      <t>Тумбочка прикроватная</t>
    </r>
    <r>
      <rPr>
        <sz val="10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</si>
  <si>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10"/>
        <color indexed="8"/>
        <rFont val="Calibri"/>
        <family val="2"/>
        <charset val="204"/>
      </rPr>
      <t>Шкаф комбинированный</t>
    </r>
    <r>
      <rPr>
        <sz val="10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</si>
  <si>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10"/>
        <color indexed="8"/>
        <rFont val="Calibri"/>
        <family val="2"/>
        <charset val="204"/>
      </rPr>
      <t>Шкаф плательный с антресолью</t>
    </r>
    <r>
      <rPr>
        <sz val="10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</si>
  <si>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10"/>
        <color indexed="8"/>
        <rFont val="Calibri"/>
        <family val="2"/>
        <charset val="204"/>
      </rPr>
      <t>Шкаф книжный с антресолью</t>
    </r>
    <r>
      <rPr>
        <sz val="10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</si>
  <si>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размер550*550*1550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</si>
  <si>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</si>
  <si>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10"/>
        <color indexed="8"/>
        <rFont val="Calibri"/>
        <family val="2"/>
        <charset val="204"/>
      </rPr>
      <t xml:space="preserve">Ковер 2*3 </t>
    </r>
    <r>
      <rPr>
        <sz val="10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</si>
  <si>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Ковер3*4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</si>
  <si>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 2*4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</si>
  <si>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 xml:space="preserve">Ковровая дорожка1,2 </t>
    </r>
    <r>
      <rPr>
        <sz val="10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</si>
  <si>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Ковровая дорожка1,5</t>
    </r>
    <r>
      <rPr>
        <sz val="10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</si>
  <si>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t xml:space="preserve">Банкетки мягкие </t>
    </r>
    <r>
      <rPr>
        <sz val="10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</si>
  <si>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10"/>
        <color indexed="8"/>
        <rFont val="Calibri"/>
        <family val="2"/>
        <charset val="204"/>
      </rPr>
      <t>Детские стульчики</t>
    </r>
    <r>
      <rPr>
        <sz val="10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</si>
  <si>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r>
      <rPr>
        <b/>
        <sz val="10"/>
        <color indexed="8"/>
        <rFont val="Calibri"/>
        <family val="2"/>
        <charset val="204"/>
      </rPr>
      <t>Конференц-стол</t>
    </r>
    <r>
      <rPr>
        <sz val="10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</si>
  <si>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r>
      <rPr>
        <b/>
        <sz val="10"/>
        <color indexed="8"/>
        <rFont val="Calibri"/>
        <family val="2"/>
        <charset val="204"/>
      </rPr>
      <t>Кресло офисное</t>
    </r>
    <r>
      <rPr>
        <sz val="10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</si>
  <si>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10"/>
        <color indexed="8"/>
        <rFont val="Calibri"/>
        <family val="2"/>
        <charset val="204"/>
      </rPr>
      <t xml:space="preserve">Стеллаж </t>
    </r>
    <r>
      <rPr>
        <sz val="10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</si>
  <si>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10"/>
        <color indexed="8"/>
        <rFont val="Calibri"/>
        <family val="2"/>
        <charset val="204"/>
      </rPr>
      <t xml:space="preserve">Стеллаж 600 </t>
    </r>
    <r>
      <rPr>
        <sz val="10"/>
        <color indexed="8"/>
        <rFont val="Calibri"/>
        <family val="2"/>
        <charset val="204"/>
      </rPr>
      <t>открытый,металлический,д120*в200*глубина60,см</t>
    </r>
  </si>
  <si>
    <r>
      <rPr>
        <b/>
        <sz val="10"/>
        <color indexed="8"/>
        <rFont val="Calibri"/>
        <family val="2"/>
        <charset val="204"/>
      </rPr>
      <t>Стол 80*80</t>
    </r>
    <r>
      <rPr>
        <sz val="10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</si>
  <si>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t xml:space="preserve">Стеллаж офисный </t>
    </r>
    <r>
      <rPr>
        <sz val="10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</si>
  <si>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r>
      <rPr>
        <b/>
        <sz val="10"/>
        <color indexed="8"/>
        <rFont val="Calibri"/>
        <family val="2"/>
        <charset val="204"/>
      </rPr>
      <t>Стол компьютерный</t>
    </r>
    <r>
      <rPr>
        <sz val="10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</si>
  <si>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10"/>
        <color indexed="8"/>
        <rFont val="Calibri"/>
        <family val="2"/>
        <charset val="204"/>
      </rPr>
      <t>Столы производственные</t>
    </r>
    <r>
      <rPr>
        <sz val="10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</si>
  <si>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 410*590*550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</si>
  <si>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</si>
  <si>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10"/>
        <color indexed="8"/>
        <rFont val="Calibri"/>
        <family val="2"/>
        <charset val="204"/>
      </rPr>
      <t>Шкаф д\я документов</t>
    </r>
    <r>
      <rPr>
        <sz val="10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</si>
  <si>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</si>
  <si>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</si>
  <si>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размеры:1950*850*800Н, ножки металлические, хромированные.Обтянут мебельной тканью - флок-велюр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</si>
  <si>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</si>
  <si>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Труба д-20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</si>
  <si>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Труба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</si>
  <si>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</si>
  <si>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</si>
  <si>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д-32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</si>
  <si>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</si>
  <si>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</si>
  <si>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д-40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</si>
  <si>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Муфта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</si>
  <si>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Переходы 20Х25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</si>
  <si>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</si>
  <si>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</si>
  <si>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</si>
  <si>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</si>
  <si>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</si>
  <si>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</si>
  <si>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</si>
  <si>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</si>
  <si>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 xml:space="preserve"> в таблетках №30</t>
  </si>
  <si>
    <t>жак</t>
  </si>
  <si>
    <t>картофель</t>
  </si>
  <si>
    <t>свежий</t>
  </si>
  <si>
    <t>всего 131 015</t>
  </si>
  <si>
    <t>всего 131 011</t>
  </si>
  <si>
    <t>подушки халафайдер</t>
  </si>
  <si>
    <t>заправка и ремонт картриджей</t>
  </si>
  <si>
    <t xml:space="preserve"> ремонт  картриджей</t>
  </si>
  <si>
    <t xml:space="preserve">заправка(110 шт) и ремонт(вала 45 шт) картриджей </t>
  </si>
  <si>
    <t xml:space="preserve"> ремонт  картриджей(платы форматера 6 шт)</t>
  </si>
  <si>
    <t>02 февраль</t>
  </si>
  <si>
    <t>Услуга по изготовлению  книг учёта</t>
  </si>
  <si>
    <t>Обслуживание и ремонт холодильного оборудования</t>
  </si>
  <si>
    <t>Обслуживание и ремонт кухонного оборудования</t>
  </si>
  <si>
    <t>Обслуживание и ремонт  прачечного оборудования</t>
  </si>
  <si>
    <t>Обслуживание и ремонт автотранспорта</t>
  </si>
  <si>
    <t>изготовление информационных табличек 12*30 см 14 шт</t>
  </si>
  <si>
    <t xml:space="preserve">  12*30 см 14 даналар ақпараттық кестелердiң жасауы</t>
  </si>
  <si>
    <t>изготовление информационных табличек 12*30 см</t>
  </si>
  <si>
    <t xml:space="preserve">  12*30 см  ақпараттық кестелердiң жасауы</t>
  </si>
  <si>
    <r>
      <rPr>
        <b/>
        <sz val="9"/>
        <color indexed="8"/>
        <rFont val="Calibri"/>
        <family val="2"/>
        <charset val="204"/>
      </rPr>
      <t xml:space="preserve">Шкафы </t>
    </r>
    <r>
      <rPr>
        <sz val="9"/>
        <color indexed="8"/>
        <rFont val="Calibri"/>
        <family val="2"/>
        <charset val="204"/>
      </rPr>
      <t xml:space="preserve"> размер550*550*1550 закрытый со штангой для одежды,с полкой для головных уборов,материал ЛДСП,на дверцах внутренний замок</t>
    </r>
  </si>
  <si>
    <t xml:space="preserve">   100*90 см.ақпарат тақтайшасын жасау</t>
  </si>
  <si>
    <t>Изготовление  информационных стендов  100*90 см.</t>
  </si>
  <si>
    <t>Изготовление  информационных стендов 100*90 см 3 шт</t>
  </si>
  <si>
    <t xml:space="preserve">  100*90  см.ақпарат тақтайшасын жасау</t>
  </si>
  <si>
    <t>Изготовление  информационных стендов 100*90  см.</t>
  </si>
  <si>
    <t>Изготовление  информационных стендов 100*90 см 6 шт</t>
  </si>
  <si>
    <t xml:space="preserve">  100*90  см.ақпарат тақтайшасын жасау 6 дан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</si>
  <si>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800*400*1850 с матрасом</t>
    </r>
  </si>
  <si>
    <r>
      <rPr>
        <b/>
        <sz val="9"/>
        <color indexed="8"/>
        <rFont val="Calibri"/>
        <family val="2"/>
        <charset val="204"/>
      </rPr>
      <t>Шкаф книжный с антресолью,</t>
    </r>
    <r>
      <rPr>
        <sz val="9"/>
        <color indexed="8"/>
        <rFont val="Calibri"/>
        <family val="2"/>
        <charset val="204"/>
      </rPr>
      <t xml:space="preserve"> открытый со стеклянными дверями, с закрытой нижней частью 800*440*2000</t>
    </r>
  </si>
  <si>
    <t>домбра казахская</t>
  </si>
  <si>
    <t>домбыра қазақ</t>
  </si>
  <si>
    <t>Обслуживание и ремонт оргтехники</t>
  </si>
  <si>
    <t>Оргтехника,  жөндеу мен толтыру</t>
  </si>
  <si>
    <t>Обслуживание и ремонт компьютеров и  оргтехники</t>
  </si>
  <si>
    <t>АИ-92</t>
  </si>
  <si>
    <t>бензин АИ-92</t>
  </si>
  <si>
    <t>зубчатая рейка 30*12</t>
  </si>
  <si>
    <t>тiстi тақтайша</t>
  </si>
  <si>
    <t>ловитель верхний</t>
  </si>
  <si>
    <t>аулағыш жоғарғы</t>
  </si>
  <si>
    <t>силовая балка с крепёжным профилем</t>
  </si>
  <si>
    <t>тiреу профильмен күш беретiн арқалық</t>
  </si>
  <si>
    <t>комплект роликовых опор</t>
  </si>
  <si>
    <t>роликтi тiректердiң комплектi</t>
  </si>
  <si>
    <t>ролик поддерживающий</t>
  </si>
  <si>
    <t>ролик қолдайтын</t>
  </si>
  <si>
    <t>комплект направляющих устройств</t>
  </si>
  <si>
    <t>бағдарлаушы құрылымдардың комплектi</t>
  </si>
  <si>
    <t>профлист полимерный окантованный металлическим уголком</t>
  </si>
  <si>
    <t>профлист полимерный окантованный металлическим уголком 50*50</t>
  </si>
  <si>
    <t>полимерлiк бұлықталған металлдық бұрышпен профилдi тақта</t>
  </si>
  <si>
    <t>привод Sliding 1300 со встроенным блоком управления</t>
  </si>
  <si>
    <t>кiрiстiрiлген басқару блогiмен ерiксiз келтiру</t>
  </si>
  <si>
    <t>комплект крепления рейки привода</t>
  </si>
  <si>
    <t>ерiксiз келтiрудi тақтайшаның бекiткiшiн комплект</t>
  </si>
  <si>
    <t>ловитель нижний с задвижкой</t>
  </si>
  <si>
    <t>төменгi жапқышпен аулағыш</t>
  </si>
  <si>
    <t>Изготовление печати и штампов</t>
  </si>
  <si>
    <t xml:space="preserve">   Мөрдiң жасауы және штамп</t>
  </si>
  <si>
    <t>Изготовление печати-1 шт и штампов-2 шт</t>
  </si>
  <si>
    <t xml:space="preserve"> Мөрдiң-1 дан жасауы және штамп-2 дан</t>
  </si>
  <si>
    <t>Курсовая переподготовка  Новая методика  работы с МСФООС ( бухгалтер-2 чел)</t>
  </si>
  <si>
    <t xml:space="preserve"> жылуды есептеу құралын орнату</t>
  </si>
  <si>
    <t>Контейнер металлический для мусора 950*1050*700 ,объём 0,75 куб м</t>
  </si>
  <si>
    <t xml:space="preserve"> в сиропе №200,0</t>
  </si>
  <si>
    <t>сироп</t>
  </si>
  <si>
    <t>Адвантан 0,1%-10,0 мазь</t>
  </si>
  <si>
    <t>Адвантан 0,1%-10,0 мазь жирная</t>
  </si>
  <si>
    <t>актовегин 200 мг №50</t>
  </si>
  <si>
    <t>алфавит  №60 "Школьник"</t>
  </si>
  <si>
    <t>амизон 250 мг №20</t>
  </si>
  <si>
    <t>"Золотая звезда"4,0 бальзам</t>
  </si>
  <si>
    <t>зонд энтерального питания №10 с пробкой</t>
  </si>
  <si>
    <t xml:space="preserve">нафазолин 0,05%-10,0 </t>
  </si>
  <si>
    <t>церебролизин 1%-1,0№10</t>
  </si>
  <si>
    <t>энцефабол 80,5 мг/5мл-200,0 суспензия</t>
  </si>
  <si>
    <t>сабын сұйық</t>
  </si>
  <si>
    <t>мыло жидкое</t>
  </si>
  <si>
    <t>сабын туалет</t>
  </si>
  <si>
    <t>мыло туалетное</t>
  </si>
  <si>
    <t>киiмдiктiң иықтары</t>
  </si>
  <si>
    <t>плечики для одежды</t>
  </si>
  <si>
    <t>тiс шөткесi</t>
  </si>
  <si>
    <t>зубная щётка</t>
  </si>
  <si>
    <t xml:space="preserve">                   Годовой план государственных закупок товаров, работ и услуг</t>
  </si>
  <si>
    <t>Стул детский</t>
  </si>
  <si>
    <t>Орындық бала</t>
  </si>
  <si>
    <t xml:space="preserve">  Орындық бала</t>
  </si>
  <si>
    <t xml:space="preserve">Стул детский на металлическом каркасе из трубы профильной 20х20мм, с толщиной стенки 1,2мм.
</t>
  </si>
  <si>
    <t>үстел түскi ас бала</t>
  </si>
  <si>
    <t xml:space="preserve">  үстел түскi ас бала</t>
  </si>
  <si>
    <t>Стол обеденный детский</t>
  </si>
  <si>
    <t xml:space="preserve">Стол обеденный детский каркас металлический,профильная квадратная труба d 20*20*1,2 мм
</t>
  </si>
  <si>
    <t>услуги по изготовлению информационных табличек</t>
  </si>
  <si>
    <t>услуги по изготовлению информационных табличек 2 шт 20*30</t>
  </si>
  <si>
    <t xml:space="preserve">   Ақпараттық кестелердiң жасауы бойынша қызметтiң мемлекеттiк сатып алуы</t>
  </si>
  <si>
    <t>Ақпараттық кестелердiң жасауы бойынша қызметтiң мемлекеттiк сатып алуы 2 дан 20*30</t>
  </si>
  <si>
    <t>тiс пастасы</t>
  </si>
  <si>
    <t>зубная паста</t>
  </si>
  <si>
    <t>зубная паста 100g для детей 4-10 лет</t>
  </si>
  <si>
    <t>зубная паста 100g для детей 11-18 лет</t>
  </si>
  <si>
    <t>4-10 жылдардың балалары үшiн тiс пастасы 100g</t>
  </si>
  <si>
    <t>11-18 жылдардың балалары үшiн тiс пастасы 100g</t>
  </si>
  <si>
    <t>Шнур колоночный 10-метровый speakon-jack-2шт,jack-jack-2шт</t>
  </si>
  <si>
    <t>Конвулекс 300мг 100 (капли)</t>
  </si>
  <si>
    <t xml:space="preserve">02 Февраль </t>
  </si>
  <si>
    <t>Конвулекс 300 мг №100 (капли)</t>
  </si>
  <si>
    <t xml:space="preserve">макароны </t>
  </si>
  <si>
    <t>макарон паутинка 1 с</t>
  </si>
  <si>
    <t>макарон рожки 1 с</t>
  </si>
  <si>
    <t>Плинтус с комплектующими</t>
  </si>
  <si>
    <t>Iрге бастырғы комплект жасайтын</t>
  </si>
  <si>
    <t>Набор  канцелярский деревянный  9 предметов</t>
  </si>
  <si>
    <t>Кеңсе жинағы, 9 зат</t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</si>
  <si>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1,2 30% хлопка ,70 % пропилен.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</si>
  <si>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1,5 30% хлопка ,70 % пропилен. цвет по согласованию с заказчиком</t>
    </r>
  </si>
  <si>
    <t>кілемді төсеніш 1,2</t>
  </si>
  <si>
    <t>кілемді төсеніш 1,5</t>
  </si>
  <si>
    <t>комплект спец. одежды ( сантехник,раб.по обслуживанию здания)</t>
  </si>
  <si>
    <t>Капроновая ткань (из полиэстера)</t>
  </si>
  <si>
    <t>клеёнка виниловая</t>
  </si>
  <si>
    <t>клеёнка винил</t>
  </si>
  <si>
    <t>Электротитан100 l</t>
  </si>
  <si>
    <t>Электротитан 100 l</t>
  </si>
  <si>
    <t>калькулятор настольный</t>
  </si>
  <si>
    <t>калькулятор столға қоятын</t>
  </si>
  <si>
    <t>калькулятор настольный 16 разрядный</t>
  </si>
  <si>
    <t>флеш накопитель</t>
  </si>
  <si>
    <t>флеш накопитель 4,0</t>
  </si>
  <si>
    <t>07 июль</t>
  </si>
  <si>
    <t>Затирка 5kgWhite</t>
  </si>
  <si>
    <t>Клей д\я обоев винил 500</t>
  </si>
  <si>
    <t>Жидкие гвозди 310ml</t>
  </si>
  <si>
    <t>Бокалы с ручкой из небьющегося стекла</t>
  </si>
  <si>
    <t>Сынбайтын шыныдан қаламымен бокалдары</t>
  </si>
  <si>
    <t>Ведро пластмассовое с крышкой 7 л</t>
  </si>
  <si>
    <t xml:space="preserve">  пластмассалық шелек тұтқасымен  7 л</t>
  </si>
  <si>
    <t>Тақтай өңдеу ағаш</t>
  </si>
  <si>
    <t>Доска разделочная деревянная,30*20</t>
  </si>
  <si>
    <t>Ведро эмалированное с крышкой,10 л</t>
  </si>
  <si>
    <t xml:space="preserve">  эмальды шелек тұтқасымен 10 л</t>
  </si>
  <si>
    <t>Ведро эмалированное с крышкой 10 л</t>
  </si>
  <si>
    <t>Мантница аллюмини 5 лге</t>
  </si>
  <si>
    <t>Мантница аллюминиевая на 5 л</t>
  </si>
  <si>
    <t>Таз аллюминиевый 10 л</t>
  </si>
  <si>
    <t>Аллюмини 10 л-шi леген</t>
  </si>
  <si>
    <t xml:space="preserve"> Аллюмини 10 л-шi леген</t>
  </si>
  <si>
    <t xml:space="preserve"> эмальді шәйнек 3 л</t>
  </si>
  <si>
    <t>Чайник эмалированный 3 л</t>
  </si>
  <si>
    <t>Кеңселік жиһаз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</si>
  <si>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</si>
  <si>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2000*850*800Н, ножки металлические, хромированные.</t>
    </r>
  </si>
  <si>
    <t xml:space="preserve"> Өлшемы:2000*850*800Н, темір аяқты, хромдалған, </t>
  </si>
  <si>
    <t>Работы по текущему ремонту 4 канализационных колодцев</t>
  </si>
  <si>
    <t>4 канализациялық құдықтардың ағымдағы жөндеуi бойынша жұмыстар</t>
  </si>
  <si>
    <t>лестница-стремянка</t>
  </si>
  <si>
    <t>лестница-стремянка телескопическая AL21260А 4*4м</t>
  </si>
  <si>
    <t>саты - үзеңгi телескопиялық</t>
  </si>
  <si>
    <t xml:space="preserve">саты - үзеңгi </t>
  </si>
  <si>
    <t>семга тоңазытылған</t>
  </si>
  <si>
    <r>
      <t xml:space="preserve">Стеллаж </t>
    </r>
    <r>
      <rPr>
        <sz val="9"/>
        <color indexed="8"/>
        <rFont val="Calibri"/>
        <family val="2"/>
        <charset val="204"/>
      </rPr>
      <t xml:space="preserve"> универсальный сборно-разборный  Арт№4415,1750*500*2000-10 шт.,универсальные сборно-разборные стеллажи для продовольственного склада Арт№77111: размер 2800*800*1500-1 шт;размер 1900*400*1500-1 шт;размер 2000*800*1500-1 шт</t>
    </r>
  </si>
  <si>
    <t>сёмга свежемороженая филе</t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</si>
  <si>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</t>
    </r>
  </si>
  <si>
    <t>Тепловая пушка электрическая , S обогрева не менее 200 кв м,мощность 15 кВт, напряжение 220 В</t>
  </si>
  <si>
    <t>вазоны:античный АРТ №006 цвет серый гранит-2 шт,с каз.орн. АРТ №7324 цвет красный гранит-3 шт</t>
  </si>
  <si>
    <t>Вазондар</t>
  </si>
  <si>
    <t>вазоны</t>
  </si>
  <si>
    <t>Элементы архитектурного дизайна:фонарь уличный АРТ№070-2 шт,лавка АРТ №035-2 шт</t>
  </si>
  <si>
    <t>Сәулеттiк дизайнның элементтерi</t>
  </si>
  <si>
    <t>Элементы архитектурного дизайна</t>
  </si>
  <si>
    <t>Элементы архитектурного дизайна фасада:козырёк-ш1300мм,в400мм,проф.труба 40*20*1,5мм</t>
  </si>
  <si>
    <t>Сәулеттiк дизайнның элементтерi күнқағар</t>
  </si>
  <si>
    <t>Модулдiк қоршаулар</t>
  </si>
  <si>
    <t>Модульные ограждения</t>
  </si>
  <si>
    <t>Модульные ограждения размеры: направляющая 25*25*2000мм,стойка 40*40*1200мм,крышка круг 32*32</t>
  </si>
  <si>
    <t xml:space="preserve">  Оргтехника үшiн Тумба</t>
  </si>
  <si>
    <t>Оргтехника үшiн Тумба</t>
  </si>
  <si>
    <t>Тумба для оргтехники</t>
  </si>
  <si>
    <t xml:space="preserve">Тумба для оргтехники 800*440*730
</t>
  </si>
  <si>
    <t xml:space="preserve">Рабочее место компьютерное 1800*1200*750
</t>
  </si>
  <si>
    <t>Рабочее место компьютерное</t>
  </si>
  <si>
    <t>Жұмыс орыны компьютер</t>
  </si>
  <si>
    <t xml:space="preserve">Пенал книжный со стеклом в рамке 400*440*2000
</t>
  </si>
  <si>
    <t xml:space="preserve">Пенал книжный со стеклом в рамке </t>
  </si>
  <si>
    <t>Кiтап шынымен қаламсауыт шеңберiнде</t>
  </si>
  <si>
    <t xml:space="preserve">Книжный шкаф с сейфовым замком 800*440*2000
</t>
  </si>
  <si>
    <t>Книжный шкаф с сейфовым замком</t>
  </si>
  <si>
    <t>Сейф құлыбымен кiтап шкафы</t>
  </si>
  <si>
    <t xml:space="preserve">шкаф плательный 800*580*2000
</t>
  </si>
  <si>
    <t>шкаф плательный</t>
  </si>
  <si>
    <t>шкаф көйлектiк</t>
  </si>
  <si>
    <t xml:space="preserve">Кресло офисное Дипломат, ткань,пластик
</t>
  </si>
  <si>
    <t>Кресло офисное</t>
  </si>
  <si>
    <t>Кресло кеңсе</t>
  </si>
  <si>
    <t xml:space="preserve">Кресло офисное Орман кожзам,пластик
</t>
  </si>
  <si>
    <t>мыло жидкое, объём 200мл</t>
  </si>
  <si>
    <t>мыло туалетное 100 г</t>
  </si>
  <si>
    <t>туалетная бумага</t>
  </si>
  <si>
    <t>мочалка банная</t>
  </si>
  <si>
    <t>дәретхананың қағазы</t>
  </si>
  <si>
    <t>жөке монша</t>
  </si>
  <si>
    <t>мочалка банная 25*12 см</t>
  </si>
  <si>
    <t>халат медицинский</t>
  </si>
  <si>
    <t>шапан медициналық</t>
  </si>
  <si>
    <t>костюм медицинского работника</t>
  </si>
  <si>
    <t>медициналық жұмыскердің костюмі</t>
  </si>
  <si>
    <t>стул мягкий</t>
  </si>
  <si>
    <t>орындық жұмсақ</t>
  </si>
  <si>
    <t xml:space="preserve">Люстры 5ти рожковая
</t>
  </si>
  <si>
    <t>Люстры 5ти рожковая</t>
  </si>
  <si>
    <t>5ти люстры рожковая</t>
  </si>
  <si>
    <t>Стол письменный</t>
  </si>
  <si>
    <t>Үстел жазба</t>
  </si>
  <si>
    <t xml:space="preserve"> Үстел жазба</t>
  </si>
  <si>
    <t xml:space="preserve">Стол письменный 1200*700*730
</t>
  </si>
  <si>
    <t>Стол компьютерный</t>
  </si>
  <si>
    <t>Үстел компьютерный</t>
  </si>
  <si>
    <t xml:space="preserve">Стол компьютерный 1400*700*730
</t>
  </si>
  <si>
    <t>Шкаф для документов</t>
  </si>
  <si>
    <t>Шкаф құжаттар үшін</t>
  </si>
  <si>
    <t xml:space="preserve">Шкаф для документов 800*440*1200
</t>
  </si>
  <si>
    <t xml:space="preserve">шкаф плательный 800*440*2000
</t>
  </si>
  <si>
    <t>изготовление проектно-сметной документации на кап ремонт лест.маршей</t>
  </si>
  <si>
    <t>Қызмет атқарудың мемлекеттік сатып ал- техникалық және коммерческих өзге кәсіби</t>
  </si>
  <si>
    <t>изготовление проектно-сметной документации на кап ремонт медблока</t>
  </si>
  <si>
    <t>изготовление проектно-сметной документации на кап ремонт коридора филиала ОО КОС</t>
  </si>
  <si>
    <r>
      <rPr>
        <b/>
        <sz val="9"/>
        <color indexed="8"/>
        <rFont val="Calibri"/>
        <family val="2"/>
        <charset val="204"/>
      </rPr>
      <t>Кровать медицинская палатная</t>
    </r>
    <r>
      <rPr>
        <sz val="9"/>
        <color indexed="8"/>
        <rFont val="Calibri"/>
        <family val="2"/>
        <charset val="204"/>
      </rPr>
      <t>, спальное место 840*1900</t>
    </r>
  </si>
  <si>
    <t>Кровать медицинская палатная</t>
  </si>
  <si>
    <t>Кереует медициналық Палата</t>
  </si>
  <si>
    <t>Входная группа 1200*970*2100</t>
  </si>
  <si>
    <t xml:space="preserve">Входная группа </t>
  </si>
  <si>
    <t xml:space="preserve">Кіретін топ </t>
  </si>
  <si>
    <t>искуственные деревья</t>
  </si>
  <si>
    <t>искуственные тал-шыбықтар</t>
  </si>
  <si>
    <t>гигиенические прокладки 4 капли</t>
  </si>
  <si>
    <t xml:space="preserve"> 4 тамшының гигиенические төсемелері</t>
  </si>
  <si>
    <t>4 тамшының гигиенические төсемелері</t>
  </si>
  <si>
    <t xml:space="preserve">стул мягкий (кабинет директора)
</t>
  </si>
  <si>
    <t>Техосмотр автотранспорта- 2 машины УАЗ 3962,ВАЗ 21074</t>
  </si>
  <si>
    <t>Услуги по захоронению 1 чел</t>
  </si>
  <si>
    <t xml:space="preserve"> Установка и обновление Антивирусной программы Касперского </t>
  </si>
  <si>
    <t xml:space="preserve"> Установка и обновление Антивирусной программы Касперского  на 6 комп</t>
  </si>
  <si>
    <t xml:space="preserve">                                    Директор</t>
  </si>
  <si>
    <t>Сарбасов А.К.</t>
  </si>
  <si>
    <t>Элементы архитектурного дизайна:беседка с навесом АРТ 0441 2000*2100</t>
  </si>
  <si>
    <t>Элементы архитектурного дизайна:веранда морская АРТ 0445 2000*25000*40000</t>
  </si>
  <si>
    <t>центрифуга</t>
  </si>
  <si>
    <t>центрифуга ЛЦ-10 на 10 кг</t>
  </si>
  <si>
    <t>шкаф холодильный 800*725*1980</t>
  </si>
  <si>
    <t>Шкаф тоназытқыш</t>
  </si>
  <si>
    <t xml:space="preserve">шкаф холодильный </t>
  </si>
  <si>
    <t>Кеңсе мебел</t>
  </si>
  <si>
    <t>офисная мебель</t>
  </si>
  <si>
    <t>стенка офисная</t>
  </si>
  <si>
    <t>Қабырға кеңсе</t>
  </si>
  <si>
    <t>Жиын Кеңсе мебел</t>
  </si>
  <si>
    <t>набор  офисной мебели</t>
  </si>
  <si>
    <t>Галоперидол 5 мг № 50</t>
  </si>
  <si>
    <t>Карбамазепин(зептол) 200 мг № 50</t>
  </si>
  <si>
    <t>сонапакс 25 мг № 60</t>
  </si>
  <si>
    <t>аевит 0,2 № 10</t>
  </si>
  <si>
    <t>алфавит № 60 "Школьник"</t>
  </si>
  <si>
    <t>аскорбиновая кислота 5%-2,0 № 10</t>
  </si>
  <si>
    <t>бутылочка для кормления 240,0</t>
  </si>
  <si>
    <t>гемодез 200,0</t>
  </si>
  <si>
    <t>диакарб 250 мг № 30</t>
  </si>
  <si>
    <t>йодомарин 200 мг № 100</t>
  </si>
  <si>
    <t>иммунорм 50,0 капли</t>
  </si>
  <si>
    <t>жгут кровоостанавливающий автоматический</t>
  </si>
  <si>
    <t>лактив ратиофарм 2,0 № 10</t>
  </si>
  <si>
    <t>мезим форте № 20</t>
  </si>
  <si>
    <t>меркацин 100 мг\2 мл № 1</t>
  </si>
  <si>
    <t>меркацин 500 мг\2 мл № 1</t>
  </si>
  <si>
    <t>нимесил 2,0 № 30</t>
  </si>
  <si>
    <t>ОRS(регидрон)</t>
  </si>
  <si>
    <t>реополиглюкин 200,0</t>
  </si>
  <si>
    <t>рибоксин 200 мг № 50</t>
  </si>
  <si>
    <t>соска для жидкой пищи</t>
  </si>
  <si>
    <t>соска для  каши</t>
  </si>
  <si>
    <t>синомарин 100,0 спрей назальный детский</t>
  </si>
  <si>
    <t>смекта № 30</t>
  </si>
  <si>
    <t>суставит массажный  75,0</t>
  </si>
  <si>
    <t>устройство для промывания носа для детей</t>
  </si>
  <si>
    <t>устройство для промывания носа для взрослых</t>
  </si>
  <si>
    <t>холисал стомат.гель 10,0</t>
  </si>
  <si>
    <t>эссенциале форте Н № 30</t>
  </si>
  <si>
    <t>аромалампа в ассортименте</t>
  </si>
  <si>
    <t>04 апрель</t>
  </si>
  <si>
    <t>изделия текстильные</t>
  </si>
  <si>
    <t>Бұйымдар тоқыма</t>
  </si>
  <si>
    <t>лента монтажная для штор</t>
  </si>
  <si>
    <t>Лента монтаждық перделер үшін</t>
  </si>
  <si>
    <t>бейка косая для штор</t>
  </si>
  <si>
    <t xml:space="preserve">Бейка қисық перделер үшін
</t>
  </si>
  <si>
    <t>салфетки бумажные</t>
  </si>
  <si>
    <t xml:space="preserve">Майлықтар қағаз
</t>
  </si>
  <si>
    <t xml:space="preserve">Кресло офисное 
</t>
  </si>
  <si>
    <t>Элементы архитектурного дизайна:качалка балансир АРТ№0434 2000*250*200-2 шт</t>
  </si>
  <si>
    <t>Услуги по экспертному обследованию технического состояния электроустановок с выдачей заключения</t>
  </si>
  <si>
    <t>Опрессовка и промывка системы отопления-3 узла</t>
  </si>
  <si>
    <t>вазоны д 1000*490</t>
  </si>
  <si>
    <t>05 май</t>
  </si>
  <si>
    <t>06 июнь</t>
  </si>
  <si>
    <t>Работы по заземлению оборудования стоматологического кабинета</t>
  </si>
  <si>
    <t>Компьютер</t>
  </si>
  <si>
    <t xml:space="preserve"> семинар по ЛФК</t>
  </si>
  <si>
    <t>12 декабрь</t>
  </si>
  <si>
    <t>Установка теплового пункта</t>
  </si>
  <si>
    <t>комплект кухонной мебели</t>
  </si>
  <si>
    <t>Жиһаздың жинақталымы ауыз-үйдің</t>
  </si>
  <si>
    <t>февраль, март</t>
  </si>
  <si>
    <t>06 Июня</t>
  </si>
  <si>
    <t>Июня</t>
  </si>
  <si>
    <t>Капитальный ремонт   лестничных маршей в здании</t>
  </si>
  <si>
    <t>Капитальный ремонт мед блока,коридора ОО КОС</t>
  </si>
  <si>
    <t xml:space="preserve"> май</t>
  </si>
  <si>
    <t>тех.надзор</t>
  </si>
  <si>
    <t xml:space="preserve">                 План государственных закупок  на 22.05.2012 года</t>
  </si>
</sst>
</file>

<file path=xl/styles.xml><?xml version="1.0" encoding="utf-8"?>
<styleSheet xmlns="http://schemas.openxmlformats.org/spreadsheetml/2006/main">
  <numFmts count="4">
    <numFmt numFmtId="43" formatCode="_-* #,##0.00_р_._-;\-* #,##0.00_р_._-;_-* &quot;-&quot;??_р_._-;_-@_-"/>
    <numFmt numFmtId="164" formatCode="000"/>
    <numFmt numFmtId="165" formatCode="00"/>
    <numFmt numFmtId="166" formatCode="#,##0.00_ ;\-#,##0.00\ "/>
  </numFmts>
  <fonts count="55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2"/>
      <name val="KZ Times New Roman"/>
      <family val="1"/>
      <charset val="204"/>
    </font>
    <font>
      <b/>
      <sz val="12"/>
      <name val="KZ Times New Roman"/>
      <family val="1"/>
      <charset val="204"/>
    </font>
    <font>
      <b/>
      <sz val="14"/>
      <name val="KZ Times New Roman"/>
      <family val="1"/>
      <charset val="204"/>
    </font>
    <font>
      <sz val="12"/>
      <color indexed="9"/>
      <name val="KZ Times New Roman"/>
      <family val="1"/>
      <charset val="204"/>
    </font>
    <font>
      <b/>
      <i/>
      <sz val="12"/>
      <name val="KZ Times New Roman"/>
      <family val="1"/>
      <charset val="204"/>
    </font>
    <font>
      <sz val="10"/>
      <name val="KZ Times New Roman"/>
      <family val="1"/>
      <charset val="204"/>
    </font>
    <font>
      <sz val="8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0"/>
      <name val="Times New Roman"/>
      <family val="1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Arial Cyr"/>
      <charset val="204"/>
    </font>
    <font>
      <sz val="9"/>
      <name val="Times New Roman Cyr"/>
      <family val="1"/>
      <charset val="204"/>
    </font>
    <font>
      <sz val="9"/>
      <name val="Calibri"/>
      <family val="2"/>
      <charset val="204"/>
    </font>
    <font>
      <sz val="9"/>
      <name val="Times New Roman"/>
      <family val="1"/>
      <charset val="204"/>
    </font>
    <font>
      <sz val="9"/>
      <name val="Times New Roman Cyr"/>
      <charset val="204"/>
    </font>
    <font>
      <sz val="9"/>
      <name val="Arial"/>
      <family val="2"/>
      <charset val="204"/>
    </font>
    <font>
      <b/>
      <sz val="9"/>
      <name val="Times New Roman"/>
      <family val="1"/>
      <charset val="204"/>
    </font>
    <font>
      <sz val="9"/>
      <name val="Times New Roman"/>
      <family val="1"/>
    </font>
    <font>
      <sz val="9"/>
      <color indexed="8"/>
      <name val="Times New Roman"/>
      <family val="1"/>
      <charset val="204"/>
    </font>
    <font>
      <sz val="10"/>
      <name val="Times New Roman Cyr"/>
    </font>
    <font>
      <sz val="10"/>
      <color indexed="8"/>
      <name val="Times New Roman"/>
      <family val="1"/>
      <charset val="204"/>
    </font>
    <font>
      <sz val="10"/>
      <name val="Times New Roman Cyr"/>
      <charset val="204"/>
    </font>
    <font>
      <sz val="10"/>
      <name val="Times New Roman Cyr"/>
      <family val="1"/>
      <charset val="204"/>
    </font>
    <font>
      <sz val="11"/>
      <name val="Times New Roman Cyr"/>
      <family val="1"/>
      <charset val="204"/>
    </font>
    <font>
      <b/>
      <sz val="8"/>
      <color indexed="8"/>
      <name val="Times New Roman"/>
      <family val="1"/>
      <charset val="204"/>
    </font>
    <font>
      <sz val="8"/>
      <name val="Times New Roman Cyr"/>
      <family val="1"/>
      <charset val="204"/>
    </font>
    <font>
      <sz val="12"/>
      <color indexed="8"/>
      <name val="Times New Roman"/>
      <family val="1"/>
      <charset val="204"/>
    </font>
    <font>
      <sz val="9"/>
      <color indexed="8"/>
      <name val="Calibri"/>
      <family val="2"/>
      <charset val="204"/>
    </font>
    <font>
      <b/>
      <sz val="9"/>
      <color indexed="8"/>
      <name val="Calibri"/>
      <family val="2"/>
      <charset val="204"/>
    </font>
    <font>
      <sz val="20"/>
      <name val="Times New Roman"/>
      <family val="1"/>
      <charset val="204"/>
    </font>
    <font>
      <sz val="10"/>
      <color indexed="8"/>
      <name val="Calibri"/>
      <family val="2"/>
      <charset val="204"/>
    </font>
    <font>
      <sz val="10"/>
      <name val="Arial"/>
      <family val="2"/>
      <charset val="204"/>
    </font>
    <font>
      <sz val="10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2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4">
    <xf numFmtId="0" fontId="0" fillId="0" borderId="0"/>
    <xf numFmtId="1" fontId="3" fillId="0" borderId="0">
      <alignment horizontal="center" vertical="top" wrapText="1"/>
    </xf>
    <xf numFmtId="165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" fontId="3" fillId="0" borderId="0">
      <alignment horizontal="center" vertical="top" wrapText="1"/>
    </xf>
    <xf numFmtId="165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0" fontId="3" fillId="0" borderId="0">
      <alignment horizontal="left" vertical="top" wrapText="1"/>
    </xf>
    <xf numFmtId="0" fontId="3" fillId="0" borderId="1">
      <alignment horizontal="left" vertical="top"/>
    </xf>
    <xf numFmtId="0" fontId="3" fillId="0" borderId="2">
      <alignment horizontal="center" vertical="top" wrapText="1"/>
    </xf>
    <xf numFmtId="0" fontId="3" fillId="0" borderId="0">
      <alignment horizontal="left" vertical="top"/>
    </xf>
    <xf numFmtId="0" fontId="3" fillId="0" borderId="3">
      <alignment horizontal="left" vertical="top"/>
    </xf>
    <xf numFmtId="0" fontId="7" fillId="2" borderId="1">
      <alignment horizontal="left" vertical="top" wrapText="1"/>
    </xf>
    <xf numFmtId="0" fontId="7" fillId="2" borderId="1">
      <alignment horizontal="left" vertical="top" wrapText="1"/>
    </xf>
    <xf numFmtId="0" fontId="4" fillId="0" borderId="1">
      <alignment horizontal="left" vertical="top" wrapText="1"/>
    </xf>
    <xf numFmtId="0" fontId="3" fillId="0" borderId="1">
      <alignment horizontal="left" vertical="top" wrapText="1"/>
    </xf>
    <xf numFmtId="0" fontId="8" fillId="0" borderId="1">
      <alignment horizontal="left" vertical="top" wrapText="1"/>
    </xf>
    <xf numFmtId="0" fontId="5" fillId="0" borderId="0">
      <alignment horizontal="center" vertical="top"/>
    </xf>
    <xf numFmtId="1" fontId="6" fillId="0" borderId="0">
      <alignment horizontal="center" vertical="top" wrapText="1"/>
    </xf>
    <xf numFmtId="165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43" fontId="54" fillId="0" borderId="0" applyFont="0" applyFill="0" applyBorder="0" applyAlignment="0" applyProtection="0"/>
  </cellStyleXfs>
  <cellXfs count="474">
    <xf numFmtId="0" fontId="0" fillId="0" borderId="0" xfId="0"/>
    <xf numFmtId="0" fontId="10" fillId="0" borderId="0" xfId="0" applyNumberFormat="1" applyFont="1"/>
    <xf numFmtId="0" fontId="10" fillId="0" borderId="0" xfId="0" applyFont="1"/>
    <xf numFmtId="49" fontId="0" fillId="0" borderId="0" xfId="0" applyNumberFormat="1"/>
    <xf numFmtId="0" fontId="11" fillId="0" borderId="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/>
    <xf numFmtId="0" fontId="13" fillId="0" borderId="0" xfId="0" applyFont="1" applyFill="1" applyAlignment="1">
      <alignment horizontal="center" vertical="center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5" xfId="27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wrapText="1"/>
    </xf>
    <xf numFmtId="0" fontId="14" fillId="0" borderId="6" xfId="27" applyFont="1" applyFill="1" applyBorder="1" applyAlignment="1">
      <alignment horizontal="center" vertical="center" wrapText="1"/>
    </xf>
    <xf numFmtId="0" fontId="14" fillId="0" borderId="7" xfId="27" applyFont="1" applyFill="1" applyBorder="1" applyAlignment="1">
      <alignment horizontal="center" vertical="center" wrapText="1"/>
    </xf>
    <xf numFmtId="49" fontId="14" fillId="0" borderId="9" xfId="27" applyNumberFormat="1" applyFont="1" applyFill="1" applyBorder="1" applyAlignment="1">
      <alignment horizontal="center" vertical="center" wrapText="1"/>
    </xf>
    <xf numFmtId="49" fontId="14" fillId="0" borderId="10" xfId="27" applyNumberFormat="1" applyFont="1" applyFill="1" applyBorder="1" applyAlignment="1">
      <alignment horizontal="center" vertical="center" wrapText="1"/>
    </xf>
    <xf numFmtId="0" fontId="14" fillId="0" borderId="10" xfId="27" applyFont="1" applyFill="1" applyBorder="1" applyAlignment="1">
      <alignment horizontal="center" vertical="center" wrapText="1"/>
    </xf>
    <xf numFmtId="0" fontId="14" fillId="0" borderId="11" xfId="27" applyFont="1" applyFill="1" applyBorder="1" applyAlignment="1">
      <alignment horizontal="center"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12" fillId="3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0" xfId="0" applyFont="1" applyFill="1"/>
    <xf numFmtId="0" fontId="15" fillId="0" borderId="4" xfId="0" applyFont="1" applyFill="1" applyBorder="1" applyAlignment="1">
      <alignment horizontal="center" vertical="center" wrapText="1"/>
    </xf>
    <xf numFmtId="49" fontId="43" fillId="0" borderId="4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 applyProtection="1">
      <alignment horizontal="center" vertical="center" wrapText="1"/>
    </xf>
    <xf numFmtId="49" fontId="16" fillId="0" borderId="4" xfId="0" applyNumberFormat="1" applyFont="1" applyFill="1" applyBorder="1" applyAlignment="1">
      <alignment horizontal="center" vertical="center" wrapText="1"/>
    </xf>
    <xf numFmtId="0" fontId="12" fillId="4" borderId="0" xfId="0" applyFont="1" applyFill="1" applyAlignment="1">
      <alignment horizontal="center"/>
    </xf>
    <xf numFmtId="0" fontId="12" fillId="4" borderId="0" xfId="0" applyFont="1" applyFill="1"/>
    <xf numFmtId="0" fontId="12" fillId="5" borderId="0" xfId="0" applyFont="1" applyFill="1" applyAlignment="1">
      <alignment horizontal="center"/>
    </xf>
    <xf numFmtId="0" fontId="12" fillId="5" borderId="0" xfId="0" applyFont="1" applyFill="1"/>
    <xf numFmtId="0" fontId="12" fillId="4" borderId="4" xfId="0" applyFont="1" applyFill="1" applyBorder="1"/>
    <xf numFmtId="0" fontId="12" fillId="4" borderId="0" xfId="0" applyFont="1" applyFill="1" applyBorder="1"/>
    <xf numFmtId="0" fontId="44" fillId="0" borderId="4" xfId="0" applyFont="1" applyFill="1" applyBorder="1" applyAlignment="1">
      <alignment horizontal="center" vertical="center" wrapText="1"/>
    </xf>
    <xf numFmtId="2" fontId="44" fillId="0" borderId="4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/>
    </xf>
    <xf numFmtId="0" fontId="12" fillId="6" borderId="4" xfId="0" applyFont="1" applyFill="1" applyBorder="1"/>
    <xf numFmtId="0" fontId="20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2" fontId="20" fillId="0" borderId="0" xfId="0" applyNumberFormat="1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2" fontId="20" fillId="0" borderId="0" xfId="0" applyNumberFormat="1" applyFont="1" applyFill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NumberFormat="1" applyFont="1" applyFill="1" applyBorder="1" applyAlignment="1">
      <alignment horizontal="center" vertical="center" wrapText="1"/>
    </xf>
    <xf numFmtId="49" fontId="20" fillId="0" borderId="4" xfId="0" applyNumberFormat="1" applyFont="1" applyFill="1" applyBorder="1" applyAlignment="1">
      <alignment horizontal="center" vertical="center" wrapText="1"/>
    </xf>
    <xf numFmtId="0" fontId="20" fillId="0" borderId="4" xfId="27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2" fontId="20" fillId="0" borderId="4" xfId="0" applyNumberFormat="1" applyFont="1" applyFill="1" applyBorder="1" applyAlignment="1">
      <alignment horizontal="center" vertical="center" wrapText="1"/>
    </xf>
    <xf numFmtId="2" fontId="20" fillId="0" borderId="4" xfId="27" applyNumberFormat="1" applyFont="1" applyFill="1" applyBorder="1" applyAlignment="1">
      <alignment horizontal="center" vertical="center" wrapText="1"/>
    </xf>
    <xf numFmtId="49" fontId="45" fillId="0" borderId="4" xfId="0" applyNumberFormat="1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 wrapText="1"/>
    </xf>
    <xf numFmtId="0" fontId="24" fillId="0" borderId="4" xfId="0" applyNumberFormat="1" applyFont="1" applyFill="1" applyBorder="1" applyAlignment="1" applyProtection="1">
      <alignment horizontal="center" vertical="center" wrapText="1"/>
    </xf>
    <xf numFmtId="0" fontId="45" fillId="0" borderId="4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/>
    </xf>
    <xf numFmtId="0" fontId="24" fillId="0" borderId="14" xfId="0" applyFont="1" applyFill="1" applyBorder="1" applyAlignment="1">
      <alignment horizontal="center" vertical="center" wrapText="1"/>
    </xf>
    <xf numFmtId="2" fontId="20" fillId="0" borderId="14" xfId="0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/>
    </xf>
    <xf numFmtId="2" fontId="17" fillId="0" borderId="4" xfId="27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 wrapText="1"/>
    </xf>
    <xf numFmtId="0" fontId="45" fillId="0" borderId="13" xfId="0" applyFont="1" applyFill="1" applyBorder="1" applyAlignment="1">
      <alignment horizontal="center" vertical="center" wrapText="1"/>
    </xf>
    <xf numFmtId="0" fontId="20" fillId="0" borderId="13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 wrapText="1"/>
    </xf>
    <xf numFmtId="2" fontId="20" fillId="0" borderId="7" xfId="0" applyNumberFormat="1" applyFont="1" applyFill="1" applyBorder="1" applyAlignment="1">
      <alignment horizontal="center" vertical="center" wrapText="1"/>
    </xf>
    <xf numFmtId="2" fontId="20" fillId="0" borderId="15" xfId="0" applyNumberFormat="1" applyFont="1" applyFill="1" applyBorder="1" applyAlignment="1">
      <alignment horizontal="center" vertical="center" wrapText="1"/>
    </xf>
    <xf numFmtId="49" fontId="20" fillId="0" borderId="14" xfId="0" applyNumberFormat="1" applyFont="1" applyFill="1" applyBorder="1" applyAlignment="1">
      <alignment horizontal="center" vertical="center" wrapText="1"/>
    </xf>
    <xf numFmtId="2" fontId="18" fillId="0" borderId="4" xfId="31" applyNumberFormat="1" applyFont="1" applyFill="1" applyBorder="1" applyAlignment="1">
      <alignment horizontal="center" vertical="center"/>
    </xf>
    <xf numFmtId="2" fontId="18" fillId="0" borderId="13" xfId="31" applyNumberFormat="1" applyFont="1" applyFill="1" applyBorder="1" applyAlignment="1">
      <alignment horizontal="center" vertical="center"/>
    </xf>
    <xf numFmtId="2" fontId="20" fillId="0" borderId="4" xfId="0" applyNumberFormat="1" applyFont="1" applyFill="1" applyBorder="1" applyAlignment="1">
      <alignment horizontal="center" vertical="center"/>
    </xf>
    <xf numFmtId="0" fontId="20" fillId="0" borderId="12" xfId="0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center" vertical="center" wrapText="1"/>
    </xf>
    <xf numFmtId="0" fontId="17" fillId="0" borderId="13" xfId="27" applyFont="1" applyFill="1" applyBorder="1" applyAlignment="1">
      <alignment horizontal="center" vertical="center" wrapText="1"/>
    </xf>
    <xf numFmtId="2" fontId="16" fillId="0" borderId="4" xfId="0" applyNumberFormat="1" applyFont="1" applyFill="1" applyBorder="1" applyAlignment="1">
      <alignment horizontal="center"/>
    </xf>
    <xf numFmtId="0" fontId="26" fillId="0" borderId="4" xfId="0" applyFont="1" applyFill="1" applyBorder="1" applyAlignment="1">
      <alignment wrapText="1"/>
    </xf>
    <xf numFmtId="0" fontId="2" fillId="0" borderId="4" xfId="0" applyFont="1" applyFill="1" applyBorder="1" applyAlignment="1">
      <alignment wrapText="1"/>
    </xf>
    <xf numFmtId="0" fontId="29" fillId="0" borderId="4" xfId="0" applyFont="1" applyFill="1" applyBorder="1" applyAlignment="1">
      <alignment wrapText="1"/>
    </xf>
    <xf numFmtId="0" fontId="30" fillId="0" borderId="13" xfId="31" applyFont="1" applyFill="1" applyBorder="1" applyAlignment="1">
      <alignment horizontal="left" wrapText="1"/>
    </xf>
    <xf numFmtId="49" fontId="12" fillId="0" borderId="4" xfId="0" applyNumberFormat="1" applyFont="1" applyFill="1" applyBorder="1" applyAlignment="1">
      <alignment horizontal="left" vertical="center" wrapText="1"/>
    </xf>
    <xf numFmtId="0" fontId="17" fillId="0" borderId="15" xfId="27" applyFont="1" applyFill="1" applyBorder="1" applyAlignment="1">
      <alignment horizontal="left" wrapText="1"/>
    </xf>
    <xf numFmtId="0" fontId="12" fillId="6" borderId="0" xfId="0" applyFont="1" applyFill="1"/>
    <xf numFmtId="0" fontId="14" fillId="0" borderId="0" xfId="0" applyFont="1" applyFill="1" applyAlignment="1">
      <alignment horizontal="center" vertical="center"/>
    </xf>
    <xf numFmtId="0" fontId="20" fillId="0" borderId="7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/>
    </xf>
    <xf numFmtId="0" fontId="36" fillId="0" borderId="0" xfId="0" applyFont="1" applyFill="1" applyAlignment="1">
      <alignment horizontal="center" vertical="center"/>
    </xf>
    <xf numFmtId="0" fontId="14" fillId="0" borderId="8" xfId="27" applyFont="1" applyFill="1" applyBorder="1" applyAlignment="1">
      <alignment horizontal="center" vertical="center" wrapText="1"/>
    </xf>
    <xf numFmtId="0" fontId="20" fillId="0" borderId="7" xfId="27" applyFont="1" applyFill="1" applyBorder="1" applyAlignment="1">
      <alignment horizontal="center" vertical="center" wrapText="1"/>
    </xf>
    <xf numFmtId="0" fontId="44" fillId="0" borderId="0" xfId="0" applyFont="1" applyFill="1" applyAlignment="1">
      <alignment horizontal="center" vertical="center"/>
    </xf>
    <xf numFmtId="0" fontId="22" fillId="0" borderId="10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 shrinkToFit="1"/>
    </xf>
    <xf numFmtId="2" fontId="44" fillId="0" borderId="13" xfId="0" applyNumberFormat="1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8" xfId="0" applyFont="1" applyFill="1" applyBorder="1" applyAlignment="1">
      <alignment horizontal="center" vertical="center" wrapText="1"/>
    </xf>
    <xf numFmtId="0" fontId="44" fillId="0" borderId="4" xfId="0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/>
    </xf>
    <xf numFmtId="0" fontId="21" fillId="0" borderId="13" xfId="0" applyFont="1" applyFill="1" applyBorder="1" applyAlignment="1">
      <alignment horizontal="center" vertical="center" wrapText="1"/>
    </xf>
    <xf numFmtId="2" fontId="21" fillId="0" borderId="13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6" fillId="0" borderId="4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/>
    </xf>
    <xf numFmtId="2" fontId="21" fillId="0" borderId="0" xfId="0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/>
    </xf>
    <xf numFmtId="0" fontId="17" fillId="0" borderId="12" xfId="27" applyFont="1" applyFill="1" applyBorder="1" applyAlignment="1">
      <alignment horizontal="center" vertical="center" wrapText="1"/>
    </xf>
    <xf numFmtId="0" fontId="18" fillId="0" borderId="14" xfId="31" applyFont="1" applyFill="1" applyBorder="1" applyAlignment="1">
      <alignment horizontal="center" vertical="center" wrapText="1"/>
    </xf>
    <xf numFmtId="2" fontId="18" fillId="0" borderId="18" xfId="31" applyNumberFormat="1" applyFont="1" applyFill="1" applyBorder="1" applyAlignment="1">
      <alignment horizontal="center" vertical="center"/>
    </xf>
    <xf numFmtId="0" fontId="18" fillId="0" borderId="7" xfId="31" applyFont="1" applyFill="1" applyBorder="1" applyAlignment="1">
      <alignment horizontal="center" vertical="center" wrapText="1"/>
    </xf>
    <xf numFmtId="2" fontId="18" fillId="0" borderId="19" xfId="31" applyNumberFormat="1" applyFont="1" applyFill="1" applyBorder="1" applyAlignment="1">
      <alignment horizontal="center" vertical="center"/>
    </xf>
    <xf numFmtId="0" fontId="18" fillId="0" borderId="4" xfId="3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/>
    </xf>
    <xf numFmtId="0" fontId="18" fillId="0" borderId="13" xfId="3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2" fontId="19" fillId="0" borderId="13" xfId="0" applyNumberFormat="1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 wrapText="1"/>
    </xf>
    <xf numFmtId="2" fontId="19" fillId="0" borderId="14" xfId="0" applyNumberFormat="1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 wrapText="1"/>
    </xf>
    <xf numFmtId="2" fontId="45" fillId="0" borderId="13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/>
    </xf>
    <xf numFmtId="0" fontId="21" fillId="0" borderId="20" xfId="0" applyFont="1" applyFill="1" applyBorder="1" applyAlignment="1">
      <alignment horizontal="center" vertical="center" wrapText="1"/>
    </xf>
    <xf numFmtId="0" fontId="21" fillId="0" borderId="13" xfId="0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wrapText="1"/>
    </xf>
    <xf numFmtId="49" fontId="16" fillId="0" borderId="4" xfId="0" applyNumberFormat="1" applyFont="1" applyFill="1" applyBorder="1" applyAlignment="1">
      <alignment horizontal="center"/>
    </xf>
    <xf numFmtId="0" fontId="16" fillId="0" borderId="4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center"/>
    </xf>
    <xf numFmtId="0" fontId="11" fillId="0" borderId="4" xfId="32" applyFont="1" applyFill="1" applyBorder="1" applyAlignment="1">
      <alignment horizontal="justify" vertical="center" wrapText="1"/>
    </xf>
    <xf numFmtId="49" fontId="27" fillId="0" borderId="4" xfId="0" applyNumberFormat="1" applyFont="1" applyFill="1" applyBorder="1" applyAlignment="1">
      <alignment horizontal="center" wrapText="1"/>
    </xf>
    <xf numFmtId="2" fontId="28" fillId="0" borderId="4" xfId="0" applyNumberFormat="1" applyFont="1" applyFill="1" applyBorder="1" applyAlignment="1">
      <alignment horizontal="center"/>
    </xf>
    <xf numFmtId="0" fontId="48" fillId="0" borderId="4" xfId="0" applyFont="1" applyFill="1" applyBorder="1"/>
    <xf numFmtId="0" fontId="29" fillId="0" borderId="4" xfId="0" applyFont="1" applyFill="1" applyBorder="1" applyAlignment="1">
      <alignment horizontal="left" wrapText="1"/>
    </xf>
    <xf numFmtId="2" fontId="18" fillId="0" borderId="4" xfId="0" applyNumberFormat="1" applyFont="1" applyFill="1" applyBorder="1" applyAlignment="1">
      <alignment horizontal="center"/>
    </xf>
    <xf numFmtId="2" fontId="18" fillId="0" borderId="18" xfId="0" applyNumberFormat="1" applyFont="1" applyFill="1" applyBorder="1" applyAlignment="1">
      <alignment horizontal="center"/>
    </xf>
    <xf numFmtId="2" fontId="18" fillId="0" borderId="12" xfId="0" applyNumberFormat="1" applyFont="1" applyFill="1" applyBorder="1" applyAlignment="1">
      <alignment horizontal="center"/>
    </xf>
    <xf numFmtId="0" fontId="0" fillId="0" borderId="0" xfId="0" applyFill="1"/>
    <xf numFmtId="0" fontId="28" fillId="0" borderId="4" xfId="30" applyFont="1" applyFill="1" applyBorder="1" applyAlignment="1">
      <alignment horizontal="justify" vertical="center" wrapText="1"/>
    </xf>
    <xf numFmtId="2" fontId="28" fillId="0" borderId="14" xfId="0" applyNumberFormat="1" applyFont="1" applyFill="1" applyBorder="1" applyAlignment="1">
      <alignment horizontal="center"/>
    </xf>
    <xf numFmtId="0" fontId="29" fillId="0" borderId="4" xfId="0" applyFont="1" applyFill="1" applyBorder="1" applyAlignment="1">
      <alignment horizontal="left"/>
    </xf>
    <xf numFmtId="49" fontId="16" fillId="0" borderId="4" xfId="0" applyNumberFormat="1" applyFont="1" applyFill="1" applyBorder="1" applyAlignment="1">
      <alignment horizontal="center" vertical="center"/>
    </xf>
    <xf numFmtId="0" fontId="29" fillId="0" borderId="21" xfId="31" applyFont="1" applyFill="1" applyBorder="1" applyAlignment="1">
      <alignment horizontal="left" wrapText="1"/>
    </xf>
    <xf numFmtId="0" fontId="16" fillId="0" borderId="13" xfId="0" applyFont="1" applyFill="1" applyBorder="1" applyAlignment="1">
      <alignment horizontal="center"/>
    </xf>
    <xf numFmtId="0" fontId="16" fillId="0" borderId="12" xfId="0" applyFont="1" applyFill="1" applyBorder="1" applyAlignment="1">
      <alignment horizontal="center"/>
    </xf>
    <xf numFmtId="49" fontId="16" fillId="0" borderId="4" xfId="0" applyNumberFormat="1" applyFont="1" applyFill="1" applyBorder="1" applyAlignment="1">
      <alignment horizontal="center" wrapText="1"/>
    </xf>
    <xf numFmtId="0" fontId="28" fillId="0" borderId="4" xfId="0" applyFont="1" applyFill="1" applyBorder="1"/>
    <xf numFmtId="0" fontId="28" fillId="0" borderId="4" xfId="0" applyFont="1" applyFill="1" applyBorder="1" applyAlignment="1">
      <alignment horizontal="center"/>
    </xf>
    <xf numFmtId="2" fontId="31" fillId="0" borderId="4" xfId="0" applyNumberFormat="1" applyFont="1" applyFill="1" applyBorder="1" applyAlignment="1">
      <alignment horizontal="center"/>
    </xf>
    <xf numFmtId="0" fontId="31" fillId="0" borderId="4" xfId="0" applyFont="1" applyFill="1" applyBorder="1" applyAlignment="1">
      <alignment horizontal="center"/>
    </xf>
    <xf numFmtId="0" fontId="32" fillId="0" borderId="4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wrapText="1"/>
    </xf>
    <xf numFmtId="0" fontId="32" fillId="0" borderId="15" xfId="0" applyFont="1" applyFill="1" applyBorder="1" applyAlignment="1">
      <alignment horizontal="center" vertical="center" wrapText="1"/>
    </xf>
    <xf numFmtId="0" fontId="32" fillId="0" borderId="4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left" wrapText="1"/>
    </xf>
    <xf numFmtId="0" fontId="17" fillId="0" borderId="2" xfId="27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wrapText="1"/>
    </xf>
    <xf numFmtId="0" fontId="17" fillId="0" borderId="15" xfId="27" applyFont="1" applyFill="1" applyBorder="1" applyAlignment="1">
      <alignment horizontal="left" wrapText="1" shrinkToFit="1"/>
    </xf>
    <xf numFmtId="49" fontId="16" fillId="0" borderId="13" xfId="0" applyNumberFormat="1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 wrapText="1"/>
    </xf>
    <xf numFmtId="0" fontId="0" fillId="0" borderId="13" xfId="0" applyFill="1" applyBorder="1" applyAlignment="1">
      <alignment horizontal="center" vertical="center"/>
    </xf>
    <xf numFmtId="0" fontId="17" fillId="0" borderId="20" xfId="27" applyFont="1" applyFill="1" applyBorder="1" applyAlignment="1">
      <alignment horizontal="left" wrapText="1"/>
    </xf>
    <xf numFmtId="2" fontId="16" fillId="0" borderId="13" xfId="0" applyNumberFormat="1" applyFont="1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2" fillId="0" borderId="4" xfId="27" applyFill="1" applyBorder="1" applyAlignment="1">
      <alignment horizontal="left" wrapText="1"/>
    </xf>
    <xf numFmtId="0" fontId="33" fillId="0" borderId="4" xfId="0" applyFont="1" applyFill="1" applyBorder="1"/>
    <xf numFmtId="0" fontId="20" fillId="7" borderId="4" xfId="27" applyFont="1" applyFill="1" applyBorder="1" applyAlignment="1">
      <alignment horizontal="center" vertical="center" wrapText="1"/>
    </xf>
    <xf numFmtId="0" fontId="20" fillId="7" borderId="12" xfId="0" applyFont="1" applyFill="1" applyBorder="1" applyAlignment="1">
      <alignment horizontal="center" vertical="center" wrapText="1"/>
    </xf>
    <xf numFmtId="49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 wrapText="1"/>
    </xf>
    <xf numFmtId="0" fontId="45" fillId="7" borderId="4" xfId="0" applyFont="1" applyFill="1" applyBorder="1" applyAlignment="1">
      <alignment horizontal="center" vertical="center" wrapText="1"/>
    </xf>
    <xf numFmtId="0" fontId="24" fillId="7" borderId="4" xfId="0" applyFont="1" applyFill="1" applyBorder="1" applyAlignment="1">
      <alignment horizontal="center" vertical="center" wrapText="1"/>
    </xf>
    <xf numFmtId="2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/>
    </xf>
    <xf numFmtId="0" fontId="12" fillId="7" borderId="0" xfId="0" applyFont="1" applyFill="1" applyAlignment="1">
      <alignment horizontal="center"/>
    </xf>
    <xf numFmtId="0" fontId="12" fillId="7" borderId="0" xfId="0" applyFont="1" applyFill="1"/>
    <xf numFmtId="49" fontId="45" fillId="7" borderId="4" xfId="0" applyNumberFormat="1" applyFont="1" applyFill="1" applyBorder="1" applyAlignment="1">
      <alignment horizontal="center" vertical="center" wrapText="1"/>
    </xf>
    <xf numFmtId="0" fontId="19" fillId="7" borderId="4" xfId="0" applyFont="1" applyFill="1" applyBorder="1" applyAlignment="1">
      <alignment horizontal="center" vertical="center" wrapText="1"/>
    </xf>
    <xf numFmtId="4" fontId="20" fillId="0" borderId="4" xfId="0" applyNumberFormat="1" applyFont="1" applyFill="1" applyBorder="1" applyAlignment="1">
      <alignment horizontal="center" vertical="center" wrapText="1"/>
    </xf>
    <xf numFmtId="0" fontId="20" fillId="5" borderId="4" xfId="27" applyFont="1" applyFill="1" applyBorder="1" applyAlignment="1">
      <alignment horizontal="center" vertical="center" wrapText="1"/>
    </xf>
    <xf numFmtId="0" fontId="20" fillId="5" borderId="17" xfId="0" applyFont="1" applyFill="1" applyBorder="1" applyAlignment="1">
      <alignment horizontal="center" vertical="center" wrapText="1"/>
    </xf>
    <xf numFmtId="0" fontId="20" fillId="5" borderId="13" xfId="0" applyFont="1" applyFill="1" applyBorder="1" applyAlignment="1">
      <alignment horizontal="center" vertical="center" wrapText="1"/>
    </xf>
    <xf numFmtId="2" fontId="20" fillId="5" borderId="13" xfId="0" applyNumberFormat="1" applyFont="1" applyFill="1" applyBorder="1" applyAlignment="1">
      <alignment horizontal="center" vertical="center" wrapText="1"/>
    </xf>
    <xf numFmtId="2" fontId="20" fillId="5" borderId="4" xfId="0" applyNumberFormat="1" applyFont="1" applyFill="1" applyBorder="1" applyAlignment="1">
      <alignment horizontal="center" vertical="center" wrapText="1"/>
    </xf>
    <xf numFmtId="4" fontId="20" fillId="5" borderId="13" xfId="0" applyNumberFormat="1" applyFont="1" applyFill="1" applyBorder="1" applyAlignment="1">
      <alignment horizontal="center" vertical="center" wrapText="1"/>
    </xf>
    <xf numFmtId="0" fontId="20" fillId="5" borderId="4" xfId="0" applyFont="1" applyFill="1" applyBorder="1" applyAlignment="1">
      <alignment horizontal="center" vertical="center" wrapText="1"/>
    </xf>
    <xf numFmtId="0" fontId="20" fillId="8" borderId="4" xfId="0" applyFont="1" applyFill="1" applyBorder="1" applyAlignment="1">
      <alignment horizontal="center" vertical="center" wrapText="1"/>
    </xf>
    <xf numFmtId="0" fontId="20" fillId="8" borderId="4" xfId="27" applyFont="1" applyFill="1" applyBorder="1" applyAlignment="1">
      <alignment horizontal="center" vertical="center" wrapText="1"/>
    </xf>
    <xf numFmtId="2" fontId="20" fillId="8" borderId="4" xfId="0" applyNumberFormat="1" applyFont="1" applyFill="1" applyBorder="1" applyAlignment="1">
      <alignment horizontal="center" vertical="center" wrapText="1"/>
    </xf>
    <xf numFmtId="0" fontId="12" fillId="8" borderId="0" xfId="0" applyFont="1" applyFill="1"/>
    <xf numFmtId="0" fontId="20" fillId="8" borderId="13" xfId="0" applyFont="1" applyFill="1" applyBorder="1" applyAlignment="1">
      <alignment horizontal="center" vertical="center" wrapText="1"/>
    </xf>
    <xf numFmtId="2" fontId="20" fillId="8" borderId="13" xfId="0" applyNumberFormat="1" applyFont="1" applyFill="1" applyBorder="1" applyAlignment="1">
      <alignment horizontal="center" vertical="center" wrapText="1"/>
    </xf>
    <xf numFmtId="166" fontId="20" fillId="5" borderId="13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center" vertical="center" wrapText="1"/>
    </xf>
    <xf numFmtId="0" fontId="17" fillId="5" borderId="15" xfId="27" applyFont="1" applyFill="1" applyBorder="1" applyAlignment="1">
      <alignment horizontal="left" wrapText="1"/>
    </xf>
    <xf numFmtId="0" fontId="17" fillId="5" borderId="4" xfId="27" applyFont="1" applyFill="1" applyBorder="1" applyAlignment="1">
      <alignment horizontal="left" wrapText="1"/>
    </xf>
    <xf numFmtId="0" fontId="17" fillId="5" borderId="2" xfId="27" applyFont="1" applyFill="1" applyBorder="1" applyAlignment="1">
      <alignment horizontal="left" wrapText="1"/>
    </xf>
    <xf numFmtId="0" fontId="17" fillId="5" borderId="15" xfId="27" applyFont="1" applyFill="1" applyBorder="1" applyAlignment="1">
      <alignment horizontal="center" wrapText="1"/>
    </xf>
    <xf numFmtId="0" fontId="17" fillId="5" borderId="15" xfId="27" applyFont="1" applyFill="1" applyBorder="1" applyAlignment="1">
      <alignment horizontal="left" wrapText="1" shrinkToFit="1"/>
    </xf>
    <xf numFmtId="0" fontId="17" fillId="5" borderId="20" xfId="27" applyFont="1" applyFill="1" applyBorder="1" applyAlignment="1">
      <alignment horizontal="left" wrapText="1"/>
    </xf>
    <xf numFmtId="49" fontId="16" fillId="0" borderId="0" xfId="0" applyNumberFormat="1" applyFont="1" applyFill="1" applyBorder="1" applyAlignment="1">
      <alignment horizontal="center"/>
    </xf>
    <xf numFmtId="0" fontId="20" fillId="0" borderId="13" xfId="27" applyFont="1" applyFill="1" applyBorder="1" applyAlignment="1">
      <alignment horizontal="center" vertical="center" wrapText="1"/>
    </xf>
    <xf numFmtId="0" fontId="48" fillId="0" borderId="13" xfId="0" applyFont="1" applyFill="1" applyBorder="1"/>
    <xf numFmtId="0" fontId="12" fillId="5" borderId="0" xfId="0" applyFont="1" applyFill="1" applyBorder="1"/>
    <xf numFmtId="0" fontId="12" fillId="5" borderId="4" xfId="0" applyFont="1" applyFill="1" applyBorder="1"/>
    <xf numFmtId="49" fontId="16" fillId="0" borderId="4" xfId="0" applyNumberFormat="1" applyFont="1" applyBorder="1" applyAlignment="1">
      <alignment horizontal="center"/>
    </xf>
    <xf numFmtId="49" fontId="16" fillId="0" borderId="4" xfId="0" applyNumberFormat="1" applyFont="1" applyBorder="1" applyAlignment="1">
      <alignment horizontal="center" vertical="center"/>
    </xf>
    <xf numFmtId="0" fontId="16" fillId="2" borderId="4" xfId="0" applyFont="1" applyFill="1" applyBorder="1" applyAlignment="1">
      <alignment horizontal="center"/>
    </xf>
    <xf numFmtId="0" fontId="16" fillId="5" borderId="4" xfId="0" applyFont="1" applyFill="1" applyBorder="1" applyAlignment="1">
      <alignment horizontal="center"/>
    </xf>
    <xf numFmtId="0" fontId="24" fillId="5" borderId="4" xfId="0" applyFont="1" applyFill="1" applyBorder="1" applyAlignment="1">
      <alignment horizontal="center" vertical="center" wrapText="1"/>
    </xf>
    <xf numFmtId="49" fontId="20" fillId="5" borderId="4" xfId="0" applyNumberFormat="1" applyFont="1" applyFill="1" applyBorder="1" applyAlignment="1">
      <alignment horizontal="center" vertical="center" wrapText="1"/>
    </xf>
    <xf numFmtId="0" fontId="22" fillId="5" borderId="10" xfId="29" applyFont="1" applyFill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/>
    </xf>
    <xf numFmtId="0" fontId="22" fillId="0" borderId="16" xfId="29" applyFont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 shrinkToFit="1"/>
    </xf>
    <xf numFmtId="49" fontId="22" fillId="5" borderId="16" xfId="0" applyNumberFormat="1" applyFont="1" applyFill="1" applyBorder="1" applyAlignment="1">
      <alignment horizontal="center" vertical="center" wrapText="1" shrinkToFit="1"/>
    </xf>
    <xf numFmtId="0" fontId="20" fillId="5" borderId="4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9" fillId="5" borderId="4" xfId="0" applyFont="1" applyFill="1" applyBorder="1" applyAlignment="1">
      <alignment horizontal="center" vertical="center" wrapText="1"/>
    </xf>
    <xf numFmtId="0" fontId="24" fillId="5" borderId="4" xfId="0" applyNumberFormat="1" applyFont="1" applyFill="1" applyBorder="1" applyAlignment="1" applyProtection="1">
      <alignment horizontal="center" vertical="center" wrapText="1"/>
    </xf>
    <xf numFmtId="0" fontId="24" fillId="5" borderId="14" xfId="0" applyFont="1" applyFill="1" applyBorder="1" applyAlignment="1">
      <alignment horizontal="center" vertical="center" wrapText="1"/>
    </xf>
    <xf numFmtId="0" fontId="17" fillId="5" borderId="4" xfId="27" applyFont="1" applyFill="1" applyBorder="1" applyAlignment="1">
      <alignment horizontal="center" vertical="center" wrapText="1"/>
    </xf>
    <xf numFmtId="0" fontId="17" fillId="5" borderId="13" xfId="27" applyFont="1" applyFill="1" applyBorder="1" applyAlignment="1">
      <alignment horizontal="center" vertical="center" wrapText="1"/>
    </xf>
    <xf numFmtId="0" fontId="18" fillId="5" borderId="4" xfId="0" applyFont="1" applyFill="1" applyBorder="1" applyAlignment="1">
      <alignment horizontal="center" vertical="center" wrapText="1"/>
    </xf>
    <xf numFmtId="0" fontId="18" fillId="5" borderId="13" xfId="0" applyFont="1" applyFill="1" applyBorder="1" applyAlignment="1">
      <alignment horizontal="center" vertical="center" wrapText="1"/>
    </xf>
    <xf numFmtId="0" fontId="20" fillId="5" borderId="0" xfId="0" applyFont="1" applyFill="1" applyAlignment="1">
      <alignment horizontal="center" vertical="center" wrapText="1"/>
    </xf>
    <xf numFmtId="0" fontId="21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justify" vertical="center" wrapText="1"/>
    </xf>
    <xf numFmtId="49" fontId="20" fillId="5" borderId="14" xfId="0" applyNumberFormat="1" applyFont="1" applyFill="1" applyBorder="1" applyAlignment="1">
      <alignment horizontal="center" vertical="center" wrapText="1"/>
    </xf>
    <xf numFmtId="0" fontId="17" fillId="0" borderId="4" xfId="27" applyFont="1" applyBorder="1" applyAlignment="1">
      <alignment horizontal="center" vertical="center" wrapText="1"/>
    </xf>
    <xf numFmtId="0" fontId="18" fillId="5" borderId="14" xfId="31" applyFont="1" applyFill="1" applyBorder="1" applyAlignment="1">
      <alignment horizontal="center" vertical="center" wrapText="1"/>
    </xf>
    <xf numFmtId="0" fontId="18" fillId="5" borderId="7" xfId="31" applyFont="1" applyFill="1" applyBorder="1" applyAlignment="1">
      <alignment horizontal="center" vertical="center" wrapText="1"/>
    </xf>
    <xf numFmtId="0" fontId="18" fillId="5" borderId="4" xfId="31" applyFont="1" applyFill="1" applyBorder="1" applyAlignment="1">
      <alignment horizontal="center" vertical="center" wrapText="1"/>
    </xf>
    <xf numFmtId="0" fontId="18" fillId="5" borderId="13" xfId="31" applyFont="1" applyFill="1" applyBorder="1" applyAlignment="1">
      <alignment horizontal="center" vertical="center" wrapText="1"/>
    </xf>
    <xf numFmtId="49" fontId="16" fillId="2" borderId="4" xfId="0" applyNumberFormat="1" applyFont="1" applyFill="1" applyBorder="1" applyAlignment="1">
      <alignment horizontal="center"/>
    </xf>
    <xf numFmtId="0" fontId="21" fillId="5" borderId="15" xfId="0" applyFont="1" applyFill="1" applyBorder="1" applyAlignment="1">
      <alignment horizontal="center" vertical="center" wrapText="1"/>
    </xf>
    <xf numFmtId="0" fontId="21" fillId="5" borderId="20" xfId="0" applyFont="1" applyFill="1" applyBorder="1" applyAlignment="1">
      <alignment horizontal="center" vertical="center" wrapText="1"/>
    </xf>
    <xf numFmtId="49" fontId="20" fillId="5" borderId="13" xfId="0" applyNumberFormat="1" applyFont="1" applyFill="1" applyBorder="1" applyAlignment="1">
      <alignment horizontal="center" vertical="center" wrapText="1"/>
    </xf>
    <xf numFmtId="49" fontId="16" fillId="5" borderId="13" xfId="0" applyNumberFormat="1" applyFont="1" applyFill="1" applyBorder="1" applyAlignment="1">
      <alignment horizontal="center" vertical="center"/>
    </xf>
    <xf numFmtId="0" fontId="16" fillId="5" borderId="13" xfId="0" applyFont="1" applyFill="1" applyBorder="1" applyAlignment="1">
      <alignment horizontal="center"/>
    </xf>
    <xf numFmtId="0" fontId="25" fillId="5" borderId="13" xfId="0" applyFont="1" applyFill="1" applyBorder="1" applyAlignment="1">
      <alignment horizontal="center" vertical="center" wrapText="1"/>
    </xf>
    <xf numFmtId="0" fontId="48" fillId="5" borderId="13" xfId="0" applyFont="1" applyFill="1" applyBorder="1"/>
    <xf numFmtId="0" fontId="15" fillId="0" borderId="0" xfId="0" applyFont="1" applyFill="1" applyAlignment="1">
      <alignment horizontal="center" vertical="center"/>
    </xf>
    <xf numFmtId="2" fontId="15" fillId="0" borderId="0" xfId="0" applyNumberFormat="1" applyFont="1" applyFill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0" xfId="0" applyFont="1"/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5" xfId="27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center" vertical="center" wrapText="1"/>
    </xf>
    <xf numFmtId="2" fontId="15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wrapText="1"/>
    </xf>
    <xf numFmtId="0" fontId="13" fillId="0" borderId="6" xfId="27" applyFont="1" applyFill="1" applyBorder="1" applyAlignment="1">
      <alignment horizontal="center" vertical="center" wrapText="1"/>
    </xf>
    <xf numFmtId="0" fontId="13" fillId="0" borderId="7" xfId="27" applyFont="1" applyFill="1" applyBorder="1" applyAlignment="1">
      <alignment horizontal="center" vertical="center" wrapText="1"/>
    </xf>
    <xf numFmtId="0" fontId="13" fillId="0" borderId="8" xfId="27" applyFont="1" applyFill="1" applyBorder="1" applyAlignment="1">
      <alignment horizontal="center" vertical="center" wrapText="1"/>
    </xf>
    <xf numFmtId="49" fontId="13" fillId="0" borderId="9" xfId="27" applyNumberFormat="1" applyFont="1" applyFill="1" applyBorder="1" applyAlignment="1">
      <alignment horizontal="center" vertical="center" wrapText="1"/>
    </xf>
    <xf numFmtId="49" fontId="13" fillId="0" borderId="10" xfId="27" applyNumberFormat="1" applyFont="1" applyFill="1" applyBorder="1" applyAlignment="1">
      <alignment horizontal="center" vertical="center" wrapText="1"/>
    </xf>
    <xf numFmtId="0" fontId="13" fillId="0" borderId="10" xfId="27" applyFont="1" applyFill="1" applyBorder="1" applyAlignment="1">
      <alignment horizontal="center" vertical="center" wrapText="1"/>
    </xf>
    <xf numFmtId="0" fontId="13" fillId="0" borderId="11" xfId="27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0" fontId="13" fillId="0" borderId="4" xfId="27" applyNumberFormat="1" applyFont="1" applyFill="1" applyBorder="1" applyAlignment="1">
      <alignment horizontal="center" vertical="center" wrapText="1"/>
    </xf>
    <xf numFmtId="0" fontId="15" fillId="0" borderId="4" xfId="27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2" fontId="15" fillId="0" borderId="4" xfId="0" applyNumberFormat="1" applyFont="1" applyFill="1" applyBorder="1" applyAlignment="1">
      <alignment horizontal="center" vertical="center" wrapText="1"/>
    </xf>
    <xf numFmtId="2" fontId="15" fillId="0" borderId="4" xfId="27" applyNumberFormat="1" applyFont="1" applyFill="1" applyBorder="1" applyAlignment="1">
      <alignment horizontal="center" vertical="center" wrapText="1"/>
    </xf>
    <xf numFmtId="0" fontId="15" fillId="0" borderId="7" xfId="27" applyFont="1" applyFill="1" applyBorder="1" applyAlignment="1">
      <alignment horizontal="center" vertical="center" wrapText="1"/>
    </xf>
    <xf numFmtId="0" fontId="15" fillId="4" borderId="0" xfId="0" applyFont="1" applyFill="1" applyAlignment="1">
      <alignment horizontal="center"/>
    </xf>
    <xf numFmtId="0" fontId="15" fillId="4" borderId="0" xfId="0" applyFont="1" applyFill="1"/>
    <xf numFmtId="49" fontId="49" fillId="0" borderId="4" xfId="0" applyNumberFormat="1" applyFont="1" applyFill="1" applyBorder="1" applyAlignment="1">
      <alignment horizontal="center" vertical="center" wrapText="1"/>
    </xf>
    <xf numFmtId="2" fontId="47" fillId="0" borderId="4" xfId="0" applyNumberFormat="1" applyFont="1" applyFill="1" applyBorder="1" applyAlignment="1">
      <alignment horizontal="center" vertical="center"/>
    </xf>
    <xf numFmtId="0" fontId="49" fillId="0" borderId="4" xfId="0" applyFont="1" applyFill="1" applyBorder="1" applyAlignment="1">
      <alignment horizontal="center" vertical="center" wrapText="1"/>
    </xf>
    <xf numFmtId="0" fontId="38" fillId="0" borderId="10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 shrinkToFit="1"/>
    </xf>
    <xf numFmtId="49" fontId="38" fillId="0" borderId="16" xfId="0" applyNumberFormat="1" applyFont="1" applyFill="1" applyBorder="1" applyAlignment="1">
      <alignment horizontal="center" vertical="center" wrapText="1" shrinkToFit="1"/>
    </xf>
    <xf numFmtId="2" fontId="47" fillId="0" borderId="13" xfId="0" applyNumberFormat="1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15" fillId="0" borderId="0" xfId="0" applyFont="1" applyFill="1"/>
    <xf numFmtId="0" fontId="15" fillId="5" borderId="0" xfId="0" applyFont="1" applyFill="1" applyAlignment="1">
      <alignment horizontal="center"/>
    </xf>
    <xf numFmtId="0" fontId="15" fillId="5" borderId="0" xfId="0" applyFont="1" applyFill="1"/>
    <xf numFmtId="0" fontId="15" fillId="9" borderId="0" xfId="0" applyFont="1" applyFill="1" applyAlignment="1">
      <alignment horizontal="center"/>
    </xf>
    <xf numFmtId="0" fontId="15" fillId="9" borderId="0" xfId="0" applyFont="1" applyFill="1"/>
    <xf numFmtId="0" fontId="39" fillId="0" borderId="4" xfId="0" applyFont="1" applyFill="1" applyBorder="1" applyAlignment="1">
      <alignment horizontal="center" vertical="center" wrapText="1"/>
    </xf>
    <xf numFmtId="0" fontId="49" fillId="0" borderId="4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/>
    </xf>
    <xf numFmtId="2" fontId="15" fillId="0" borderId="4" xfId="0" applyNumberFormat="1" applyFont="1" applyFill="1" applyBorder="1" applyAlignment="1">
      <alignment horizontal="center" vertical="center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 wrapText="1"/>
    </xf>
    <xf numFmtId="2" fontId="15" fillId="0" borderId="13" xfId="0" applyNumberFormat="1" applyFont="1" applyFill="1" applyBorder="1" applyAlignment="1">
      <alignment horizontal="center" vertical="center" wrapText="1"/>
    </xf>
    <xf numFmtId="0" fontId="15" fillId="4" borderId="4" xfId="0" applyFont="1" applyFill="1" applyBorder="1"/>
    <xf numFmtId="0" fontId="15" fillId="4" borderId="0" xfId="0" applyFont="1" applyFill="1" applyBorder="1"/>
    <xf numFmtId="0" fontId="15" fillId="0" borderId="18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/>
    </xf>
    <xf numFmtId="0" fontId="11" fillId="0" borderId="14" xfId="0" applyFont="1" applyFill="1" applyBorder="1" applyAlignment="1">
      <alignment horizontal="center" vertical="center" wrapText="1"/>
    </xf>
    <xf numFmtId="2" fontId="15" fillId="0" borderId="14" xfId="0" applyNumberFormat="1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/>
    </xf>
    <xf numFmtId="0" fontId="47" fillId="0" borderId="4" xfId="0" applyFont="1" applyFill="1" applyBorder="1" applyAlignment="1">
      <alignment horizontal="center" vertical="center"/>
    </xf>
    <xf numFmtId="0" fontId="2" fillId="0" borderId="4" xfId="27" applyFont="1" applyFill="1" applyBorder="1" applyAlignment="1">
      <alignment horizontal="center" vertical="center" wrapText="1"/>
    </xf>
    <xf numFmtId="2" fontId="2" fillId="0" borderId="4" xfId="27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/>
    </xf>
    <xf numFmtId="0" fontId="2" fillId="0" borderId="13" xfId="27" applyFont="1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/>
    </xf>
    <xf numFmtId="0" fontId="15" fillId="0" borderId="19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 wrapText="1"/>
    </xf>
    <xf numFmtId="2" fontId="28" fillId="0" borderId="14" xfId="0" applyNumberFormat="1" applyFont="1" applyFill="1" applyBorder="1" applyAlignment="1">
      <alignment horizontal="center" vertical="center"/>
    </xf>
    <xf numFmtId="2" fontId="15" fillId="0" borderId="7" xfId="0" applyNumberFormat="1" applyFont="1" applyFill="1" applyBorder="1" applyAlignment="1">
      <alignment horizontal="center" vertical="center" wrapText="1"/>
    </xf>
    <xf numFmtId="0" fontId="49" fillId="0" borderId="7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/>
    </xf>
    <xf numFmtId="2" fontId="28" fillId="0" borderId="4" xfId="0" applyNumberFormat="1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 wrapText="1"/>
    </xf>
    <xf numFmtId="2" fontId="28" fillId="0" borderId="13" xfId="0" applyNumberFormat="1" applyFont="1" applyFill="1" applyBorder="1" applyAlignment="1">
      <alignment horizontal="center" vertical="center"/>
    </xf>
    <xf numFmtId="2" fontId="29" fillId="0" borderId="4" xfId="0" applyNumberFormat="1" applyFont="1" applyFill="1" applyBorder="1" applyAlignment="1">
      <alignment horizontal="center" vertical="center"/>
    </xf>
    <xf numFmtId="2" fontId="28" fillId="0" borderId="14" xfId="0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2" fontId="28" fillId="0" borderId="4" xfId="0" applyNumberFormat="1" applyFont="1" applyFill="1" applyBorder="1" applyAlignment="1">
      <alignment horizontal="center" vertical="center" wrapText="1"/>
    </xf>
    <xf numFmtId="0" fontId="29" fillId="0" borderId="13" xfId="0" applyFont="1" applyFill="1" applyBorder="1" applyAlignment="1">
      <alignment horizontal="center" vertical="center" wrapText="1"/>
    </xf>
    <xf numFmtId="0" fontId="47" fillId="0" borderId="4" xfId="0" applyFont="1" applyFill="1" applyBorder="1" applyAlignment="1">
      <alignment horizontal="center" vertical="center" wrapText="1"/>
    </xf>
    <xf numFmtId="0" fontId="50" fillId="0" borderId="4" xfId="0" applyFont="1" applyFill="1" applyBorder="1" applyAlignment="1">
      <alignment horizontal="center" vertical="center" wrapText="1"/>
    </xf>
    <xf numFmtId="2" fontId="15" fillId="0" borderId="15" xfId="0" applyNumberFormat="1" applyFont="1" applyFill="1" applyBorder="1" applyAlignment="1">
      <alignment horizontal="center" vertical="center" wrapText="1"/>
    </xf>
    <xf numFmtId="49" fontId="15" fillId="0" borderId="14" xfId="0" applyNumberFormat="1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2" fontId="28" fillId="0" borderId="0" xfId="0" applyNumberFormat="1" applyFont="1" applyFill="1" applyBorder="1" applyAlignment="1">
      <alignment horizontal="center" vertical="center"/>
    </xf>
    <xf numFmtId="2" fontId="15" fillId="0" borderId="13" xfId="0" applyNumberFormat="1" applyFont="1" applyFill="1" applyBorder="1" applyAlignment="1">
      <alignment horizontal="center" vertical="center"/>
    </xf>
    <xf numFmtId="0" fontId="2" fillId="0" borderId="12" xfId="27" applyFont="1" applyFill="1" applyBorder="1" applyAlignment="1">
      <alignment horizontal="center" vertical="center" wrapText="1"/>
    </xf>
    <xf numFmtId="0" fontId="29" fillId="0" borderId="14" xfId="31" applyFont="1" applyFill="1" applyBorder="1" applyAlignment="1">
      <alignment horizontal="center" vertical="center" wrapText="1"/>
    </xf>
    <xf numFmtId="2" fontId="29" fillId="0" borderId="18" xfId="31" applyNumberFormat="1" applyFont="1" applyFill="1" applyBorder="1" applyAlignment="1">
      <alignment horizontal="center" vertical="center"/>
    </xf>
    <xf numFmtId="0" fontId="29" fillId="0" borderId="7" xfId="31" applyFont="1" applyFill="1" applyBorder="1" applyAlignment="1">
      <alignment horizontal="center" vertical="center" wrapText="1"/>
    </xf>
    <xf numFmtId="2" fontId="29" fillId="0" borderId="19" xfId="31" applyNumberFormat="1" applyFont="1" applyFill="1" applyBorder="1" applyAlignment="1">
      <alignment horizontal="center" vertical="center"/>
    </xf>
    <xf numFmtId="0" fontId="29" fillId="0" borderId="4" xfId="31" applyFont="1" applyFill="1" applyBorder="1" applyAlignment="1">
      <alignment horizontal="center" vertical="center" wrapText="1"/>
    </xf>
    <xf numFmtId="2" fontId="29" fillId="0" borderId="4" xfId="31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center" vertical="center" wrapText="1"/>
    </xf>
    <xf numFmtId="2" fontId="29" fillId="0" borderId="13" xfId="31" applyNumberFormat="1" applyFont="1" applyFill="1" applyBorder="1" applyAlignment="1">
      <alignment horizontal="center" vertical="center"/>
    </xf>
    <xf numFmtId="2" fontId="39" fillId="0" borderId="4" xfId="0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/>
    </xf>
    <xf numFmtId="0" fontId="39" fillId="0" borderId="4" xfId="0" applyFont="1" applyFill="1" applyBorder="1" applyAlignment="1">
      <alignment horizontal="center" vertical="center"/>
    </xf>
    <xf numFmtId="2" fontId="39" fillId="0" borderId="13" xfId="0" applyNumberFormat="1" applyFont="1" applyFill="1" applyBorder="1" applyAlignment="1">
      <alignment horizontal="center" vertical="center"/>
    </xf>
    <xf numFmtId="0" fontId="39" fillId="0" borderId="13" xfId="0" applyFont="1" applyFill="1" applyBorder="1" applyAlignment="1">
      <alignment horizontal="center" vertical="center" wrapText="1"/>
    </xf>
    <xf numFmtId="2" fontId="39" fillId="0" borderId="14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 wrapText="1"/>
    </xf>
    <xf numFmtId="2" fontId="49" fillId="0" borderId="13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 wrapText="1"/>
    </xf>
    <xf numFmtId="0" fontId="28" fillId="0" borderId="15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horizontal="center" vertical="center"/>
    </xf>
    <xf numFmtId="0" fontId="28" fillId="0" borderId="20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/>
    </xf>
    <xf numFmtId="0" fontId="15" fillId="6" borderId="4" xfId="0" applyFont="1" applyFill="1" applyBorder="1"/>
    <xf numFmtId="0" fontId="27" fillId="0" borderId="12" xfId="0" applyFont="1" applyFill="1" applyBorder="1" applyAlignment="1">
      <alignment horizontal="center" wrapText="1"/>
    </xf>
    <xf numFmtId="49" fontId="27" fillId="0" borderId="4" xfId="0" applyNumberFormat="1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/>
    </xf>
    <xf numFmtId="2" fontId="27" fillId="0" borderId="4" xfId="0" applyNumberFormat="1" applyFont="1" applyFill="1" applyBorder="1" applyAlignment="1">
      <alignment horizontal="center"/>
    </xf>
    <xf numFmtId="0" fontId="51" fillId="0" borderId="4" xfId="0" applyFont="1" applyFill="1" applyBorder="1"/>
    <xf numFmtId="2" fontId="29" fillId="0" borderId="4" xfId="0" applyNumberFormat="1" applyFont="1" applyFill="1" applyBorder="1" applyAlignment="1">
      <alignment horizontal="center"/>
    </xf>
    <xf numFmtId="2" fontId="29" fillId="0" borderId="18" xfId="0" applyNumberFormat="1" applyFont="1" applyFill="1" applyBorder="1" applyAlignment="1">
      <alignment horizontal="center"/>
    </xf>
    <xf numFmtId="2" fontId="29" fillId="0" borderId="12" xfId="0" applyNumberFormat="1" applyFont="1" applyFill="1" applyBorder="1" applyAlignment="1">
      <alignment horizontal="center"/>
    </xf>
    <xf numFmtId="0" fontId="47" fillId="0" borderId="0" xfId="0" applyFont="1" applyFill="1"/>
    <xf numFmtId="49" fontId="27" fillId="0" borderId="4" xfId="0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left" wrapText="1"/>
    </xf>
    <xf numFmtId="0" fontId="27" fillId="0" borderId="13" xfId="0" applyFont="1" applyFill="1" applyBorder="1" applyAlignment="1">
      <alignment horizontal="center"/>
    </xf>
    <xf numFmtId="0" fontId="27" fillId="0" borderId="12" xfId="0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15" fillId="6" borderId="0" xfId="0" applyFont="1" applyFill="1"/>
    <xf numFmtId="49" fontId="49" fillId="0" borderId="0" xfId="0" applyNumberFormat="1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left" wrapText="1"/>
    </xf>
    <xf numFmtId="0" fontId="29" fillId="0" borderId="15" xfId="0" applyFont="1" applyFill="1" applyBorder="1" applyAlignment="1">
      <alignment horizontal="left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left" vertical="center" wrapText="1"/>
    </xf>
    <xf numFmtId="0" fontId="47" fillId="0" borderId="0" xfId="0" applyFont="1" applyFill="1" applyBorder="1" applyAlignment="1">
      <alignment horizontal="center" vertical="center"/>
    </xf>
    <xf numFmtId="0" fontId="29" fillId="0" borderId="1" xfId="31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left" vertical="center" wrapText="1"/>
    </xf>
    <xf numFmtId="0" fontId="29" fillId="0" borderId="22" xfId="31" applyFont="1" applyFill="1" applyBorder="1" applyAlignment="1">
      <alignment horizontal="left" wrapText="1"/>
    </xf>
    <xf numFmtId="49" fontId="27" fillId="0" borderId="14" xfId="0" applyNumberFormat="1" applyFont="1" applyFill="1" applyBorder="1" applyAlignment="1">
      <alignment horizontal="center" vertical="center" wrapText="1"/>
    </xf>
    <xf numFmtId="0" fontId="29" fillId="0" borderId="1" xfId="31" applyFont="1" applyFill="1" applyBorder="1" applyAlignment="1">
      <alignment horizontal="left" wrapText="1"/>
    </xf>
    <xf numFmtId="0" fontId="29" fillId="0" borderId="4" xfId="31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vertical="center" wrapText="1"/>
    </xf>
    <xf numFmtId="0" fontId="2" fillId="0" borderId="15" xfId="27" applyFont="1" applyFill="1" applyBorder="1" applyAlignment="1">
      <alignment horizontal="left" wrapText="1"/>
    </xf>
    <xf numFmtId="0" fontId="2" fillId="0" borderId="4" xfId="27" applyFont="1" applyFill="1" applyBorder="1" applyAlignment="1">
      <alignment horizontal="left" wrapText="1"/>
    </xf>
    <xf numFmtId="0" fontId="2" fillId="0" borderId="2" xfId="27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wrapText="1"/>
    </xf>
    <xf numFmtId="0" fontId="2" fillId="0" borderId="15" xfId="27" applyFont="1" applyFill="1" applyBorder="1" applyAlignment="1">
      <alignment horizontal="left" wrapText="1" shrinkToFit="1"/>
    </xf>
    <xf numFmtId="0" fontId="27" fillId="0" borderId="17" xfId="0" applyFont="1" applyFill="1" applyBorder="1" applyAlignment="1">
      <alignment horizontal="center" wrapText="1"/>
    </xf>
    <xf numFmtId="49" fontId="27" fillId="0" borderId="13" xfId="0" applyNumberFormat="1" applyFont="1" applyFill="1" applyBorder="1" applyAlignment="1">
      <alignment horizontal="center"/>
    </xf>
    <xf numFmtId="0" fontId="27" fillId="0" borderId="13" xfId="0" applyFont="1" applyFill="1" applyBorder="1" applyAlignment="1">
      <alignment horizontal="center" wrapText="1"/>
    </xf>
    <xf numFmtId="0" fontId="2" fillId="0" borderId="20" xfId="27" applyFont="1" applyFill="1" applyBorder="1" applyAlignment="1">
      <alignment horizontal="left" wrapText="1"/>
    </xf>
    <xf numFmtId="2" fontId="27" fillId="0" borderId="13" xfId="0" applyNumberFormat="1" applyFont="1" applyFill="1" applyBorder="1" applyAlignment="1">
      <alignment horizontal="center"/>
    </xf>
    <xf numFmtId="0" fontId="47" fillId="0" borderId="4" xfId="0" applyFont="1" applyFill="1" applyBorder="1" applyAlignment="1">
      <alignment horizontal="center"/>
    </xf>
    <xf numFmtId="0" fontId="27" fillId="0" borderId="4" xfId="0" applyFont="1" applyFill="1" applyBorder="1"/>
    <xf numFmtId="0" fontId="34" fillId="0" borderId="4" xfId="0" applyFont="1" applyFill="1" applyBorder="1" applyAlignment="1">
      <alignment horizontal="center" vertical="center" wrapText="1"/>
    </xf>
    <xf numFmtId="0" fontId="42" fillId="0" borderId="0" xfId="0" applyFont="1" applyFill="1" applyAlignment="1">
      <alignment horizontal="center" vertical="center"/>
    </xf>
    <xf numFmtId="14" fontId="44" fillId="0" borderId="4" xfId="0" applyNumberFormat="1" applyFont="1" applyFill="1" applyBorder="1" applyAlignment="1">
      <alignment horizontal="center" vertical="center"/>
    </xf>
    <xf numFmtId="0" fontId="53" fillId="0" borderId="0" xfId="0" applyFont="1" applyFill="1" applyAlignment="1">
      <alignment horizontal="center" vertical="center"/>
    </xf>
    <xf numFmtId="0" fontId="14" fillId="0" borderId="5" xfId="0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1" fontId="23" fillId="0" borderId="4" xfId="27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0" fontId="14" fillId="0" borderId="29" xfId="0" applyNumberFormat="1" applyFont="1" applyFill="1" applyBorder="1" applyAlignment="1">
      <alignment horizontal="center" vertical="center" wrapText="1"/>
    </xf>
    <xf numFmtId="0" fontId="14" fillId="0" borderId="30" xfId="0" applyNumberFormat="1" applyFont="1" applyFill="1" applyBorder="1" applyAlignment="1">
      <alignment horizontal="center" vertical="center" wrapText="1"/>
    </xf>
    <xf numFmtId="0" fontId="14" fillId="0" borderId="23" xfId="27" applyFont="1" applyFill="1" applyBorder="1" applyAlignment="1">
      <alignment horizontal="center" vertical="center" wrapText="1"/>
    </xf>
    <xf numFmtId="0" fontId="14" fillId="0" borderId="24" xfId="27" applyFont="1" applyFill="1" applyBorder="1" applyAlignment="1">
      <alignment horizontal="center" vertical="center" wrapText="1"/>
    </xf>
    <xf numFmtId="0" fontId="14" fillId="0" borderId="25" xfId="0" applyNumberFormat="1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6" xfId="0" applyNumberFormat="1" applyFont="1" applyFill="1" applyBorder="1" applyAlignment="1">
      <alignment horizontal="center" vertical="center" wrapText="1"/>
    </xf>
    <xf numFmtId="0" fontId="14" fillId="0" borderId="27" xfId="0" applyNumberFormat="1" applyFont="1" applyFill="1" applyBorder="1" applyAlignment="1">
      <alignment horizontal="center" vertical="center" wrapText="1"/>
    </xf>
    <xf numFmtId="0" fontId="14" fillId="0" borderId="28" xfId="0" applyNumberFormat="1" applyFont="1" applyFill="1" applyBorder="1" applyAlignment="1">
      <alignment horizontal="center" vertical="center" wrapText="1"/>
    </xf>
    <xf numFmtId="0" fontId="14" fillId="0" borderId="16" xfId="0" applyNumberFormat="1" applyFont="1" applyFill="1" applyBorder="1" applyAlignment="1">
      <alignment horizontal="center" vertical="center" wrapText="1"/>
    </xf>
    <xf numFmtId="0" fontId="13" fillId="0" borderId="29" xfId="0" applyNumberFormat="1" applyFont="1" applyFill="1" applyBorder="1" applyAlignment="1">
      <alignment horizontal="center" vertical="center" wrapText="1"/>
    </xf>
    <xf numFmtId="0" fontId="13" fillId="0" borderId="30" xfId="0" applyNumberFormat="1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0" fontId="13" fillId="0" borderId="23" xfId="27" applyFont="1" applyFill="1" applyBorder="1" applyAlignment="1">
      <alignment horizontal="center" vertical="center" wrapText="1"/>
    </xf>
    <xf numFmtId="0" fontId="13" fillId="0" borderId="24" xfId="27" applyFont="1" applyFill="1" applyBorder="1" applyAlignment="1">
      <alignment horizontal="center" vertical="center" wrapText="1"/>
    </xf>
    <xf numFmtId="0" fontId="13" fillId="0" borderId="25" xfId="0" applyNumberFormat="1" applyFont="1" applyFill="1" applyBorder="1" applyAlignment="1">
      <alignment horizontal="center" vertical="center" wrapText="1"/>
    </xf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26" xfId="0" applyNumberFormat="1" applyFont="1" applyFill="1" applyBorder="1" applyAlignment="1">
      <alignment horizontal="center" vertical="center" wrapText="1"/>
    </xf>
    <xf numFmtId="0" fontId="13" fillId="0" borderId="27" xfId="0" applyNumberFormat="1" applyFont="1" applyFill="1" applyBorder="1" applyAlignment="1">
      <alignment horizontal="center" vertical="center" wrapText="1"/>
    </xf>
    <xf numFmtId="0" fontId="13" fillId="0" borderId="28" xfId="0" applyNumberFormat="1" applyFont="1" applyFill="1" applyBorder="1" applyAlignment="1">
      <alignment horizontal="center" vertical="center" wrapText="1"/>
    </xf>
    <xf numFmtId="0" fontId="13" fillId="0" borderId="16" xfId="0" applyNumberFormat="1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1" fontId="13" fillId="0" borderId="4" xfId="27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center" wrapText="1"/>
    </xf>
    <xf numFmtId="0" fontId="12" fillId="0" borderId="0" xfId="0" applyFont="1" applyFill="1" applyAlignment="1">
      <alignment wrapText="1"/>
    </xf>
    <xf numFmtId="43" fontId="20" fillId="0" borderId="4" xfId="33" applyFont="1" applyFill="1" applyBorder="1" applyAlignment="1">
      <alignment horizontal="center" vertical="center" wrapText="1"/>
    </xf>
    <xf numFmtId="49" fontId="22" fillId="0" borderId="16" xfId="0" applyNumberFormat="1" applyFont="1" applyFill="1" applyBorder="1" applyAlignment="1">
      <alignment horizontal="center" vertical="center" wrapText="1" shrinkToFit="1"/>
    </xf>
    <xf numFmtId="0" fontId="12" fillId="0" borderId="4" xfId="0" applyFont="1" applyFill="1" applyBorder="1"/>
    <xf numFmtId="0" fontId="12" fillId="0" borderId="0" xfId="0" applyFont="1" applyFill="1" applyBorder="1"/>
    <xf numFmtId="49" fontId="20" fillId="0" borderId="13" xfId="0" applyNumberFormat="1" applyFont="1" applyFill="1" applyBorder="1" applyAlignment="1">
      <alignment horizontal="center" vertical="center" wrapText="1"/>
    </xf>
    <xf numFmtId="49" fontId="16" fillId="0" borderId="13" xfId="0" applyNumberFormat="1" applyFont="1" applyFill="1" applyBorder="1" applyAlignment="1">
      <alignment horizontal="center" vertical="center"/>
    </xf>
    <xf numFmtId="49" fontId="45" fillId="0" borderId="13" xfId="0" applyNumberFormat="1" applyFont="1" applyFill="1" applyBorder="1" applyAlignment="1">
      <alignment horizontal="center" vertical="center" wrapText="1"/>
    </xf>
    <xf numFmtId="0" fontId="24" fillId="0" borderId="13" xfId="0" applyFont="1" applyFill="1" applyBorder="1" applyAlignment="1">
      <alignment horizontal="center" vertical="center" wrapText="1"/>
    </xf>
    <xf numFmtId="2" fontId="20" fillId="0" borderId="13" xfId="27" applyNumberFormat="1" applyFont="1" applyFill="1" applyBorder="1" applyAlignment="1">
      <alignment horizontal="center" vertical="center" wrapText="1"/>
    </xf>
    <xf numFmtId="0" fontId="25" fillId="0" borderId="13" xfId="0" applyFont="1" applyFill="1" applyBorder="1" applyAlignment="1">
      <alignment horizontal="center" vertical="center" wrapText="1"/>
    </xf>
    <xf numFmtId="49" fontId="16" fillId="0" borderId="14" xfId="0" applyNumberFormat="1" applyFont="1" applyFill="1" applyBorder="1" applyAlignment="1">
      <alignment horizontal="center" vertical="center"/>
    </xf>
    <xf numFmtId="43" fontId="20" fillId="0" borderId="0" xfId="33" applyFont="1" applyFill="1" applyAlignment="1">
      <alignment horizontal="center" vertical="center" wrapText="1"/>
    </xf>
    <xf numFmtId="0" fontId="52" fillId="0" borderId="0" xfId="0" applyFont="1" applyFill="1"/>
    <xf numFmtId="0" fontId="34" fillId="0" borderId="4" xfId="0" applyFont="1" applyFill="1" applyBorder="1" applyAlignment="1">
      <alignment horizontal="justify" vertical="center" wrapText="1"/>
    </xf>
    <xf numFmtId="0" fontId="35" fillId="0" borderId="4" xfId="0" applyFont="1" applyFill="1" applyBorder="1" applyAlignment="1">
      <alignment horizontal="center" vertical="center" wrapText="1"/>
    </xf>
    <xf numFmtId="43" fontId="16" fillId="0" borderId="4" xfId="33" applyFont="1" applyFill="1" applyBorder="1" applyAlignment="1">
      <alignment horizontal="center"/>
    </xf>
    <xf numFmtId="43" fontId="31" fillId="0" borderId="4" xfId="33" applyFont="1" applyFill="1" applyBorder="1" applyAlignment="1">
      <alignment horizontal="center"/>
    </xf>
  </cellXfs>
  <cellStyles count="34">
    <cellStyle name="Cell1" xfId="1"/>
    <cellStyle name="Cell2" xfId="2"/>
    <cellStyle name="Cell3" xfId="3"/>
    <cellStyle name="Cell4" xfId="4"/>
    <cellStyle name="Cell5" xfId="5"/>
    <cellStyle name="Column1" xfId="6"/>
    <cellStyle name="Column2" xfId="7"/>
    <cellStyle name="Column3" xfId="8"/>
    <cellStyle name="Column4" xfId="9"/>
    <cellStyle name="Column5" xfId="10"/>
    <cellStyle name="Column7" xfId="11"/>
    <cellStyle name="Heading1" xfId="12"/>
    <cellStyle name="Heading2" xfId="13"/>
    <cellStyle name="Heading3" xfId="14"/>
    <cellStyle name="Heading4" xfId="15"/>
    <cellStyle name="Name1" xfId="16"/>
    <cellStyle name="Name2" xfId="17"/>
    <cellStyle name="Name3" xfId="18"/>
    <cellStyle name="Name4" xfId="19"/>
    <cellStyle name="Name5" xfId="20"/>
    <cellStyle name="Title1" xfId="21"/>
    <cellStyle name="White1" xfId="22"/>
    <cellStyle name="White2" xfId="23"/>
    <cellStyle name="White3" xfId="24"/>
    <cellStyle name="White4" xfId="25"/>
    <cellStyle name="White5" xfId="26"/>
    <cellStyle name="Обычный" xfId="0" builtinId="0"/>
    <cellStyle name="Обычный 2" xfId="27"/>
    <cellStyle name="Обычный 3" xfId="28"/>
    <cellStyle name="Обычный 4" xfId="29"/>
    <cellStyle name="Обычный_Лист2" xfId="30"/>
    <cellStyle name="Обычный_Малоценка" xfId="31"/>
    <cellStyle name="Обычный_Приложение 43" xfId="32"/>
    <cellStyle name="Финансовый" xfId="3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TYA\Users\Public\Documents\&#1086;&#1073;&#1097;&#1072;&#1103;\&#1064;&#1072;&#1073;&#1083;&#1086;&#1085;%20&#1087;&#1083;&#1072;&#1085;&#1072;%20&#1043;&#1047;_ru_v26_2011%20&#1075;&#1086;&#1076;%20%20149%20&#1089;&#1087;&#1077;&#1094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6;&#1076;&#1091;&#1082;&#1090;&#1099;%202012/&#1055;&#1088;&#1086;&#1076;&#1091;&#1082;&#1090;&#1099;%20&#1087;&#1080;&#1090;&#1072;&#1085;&#1080;&#1103;%20&#1087;&#1086;&#1082;&#1074;&#1072;&#1088;&#1090;&#1072;&#1083;&#1100;&#1085;&#1086;%20201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лан ГЗ"/>
      <sheetName val="Фонд"/>
      <sheetName val="ФКРБ"/>
      <sheetName val="ЭКРБ"/>
      <sheetName val="Источник финансирования"/>
      <sheetName val="КПВЭД"/>
      <sheetName val="Способ закупки"/>
      <sheetName val="Вид предмета"/>
      <sheetName val="ОКЕИ"/>
      <sheetName val="Месяцы"/>
      <sheetName val="Год"/>
      <sheetName val="Тип пункта плана"/>
      <sheetName val="Служебный ФКРБ"/>
      <sheetName val="КАТО"/>
      <sheetName val="Лист1"/>
      <sheetName val="Лист2"/>
      <sheetName val="Лист3"/>
      <sheetName val="Лист4"/>
    </sheetNames>
    <sheetDataSet>
      <sheetData sheetId="0"/>
      <sheetData sheetId="1"/>
      <sheetData sheetId="2"/>
      <sheetData sheetId="3"/>
      <sheetData sheetId="4">
        <row r="1">
          <cell r="A1" t="str">
            <v>1 Бюджет</v>
          </cell>
        </row>
        <row r="2">
          <cell r="A2" t="str">
            <v>2 Внешние займы</v>
          </cell>
        </row>
        <row r="3">
          <cell r="A3" t="str">
            <v>3 Деньги от реализации ГУ товаров (работ, услуг), остающихся в их распоряжении</v>
          </cell>
        </row>
        <row r="4">
          <cell r="A4" t="str">
            <v>4 Спонсорская и благотворительная помощь</v>
          </cell>
        </row>
        <row r="5">
          <cell r="A5" t="str">
            <v>5 Временно размещенные деньги физических и юридических лиц</v>
          </cell>
        </row>
        <row r="6">
          <cell r="A6" t="str">
            <v>6 Аккредитивы</v>
          </cell>
        </row>
      </sheetData>
      <sheetData sheetId="5">
        <row r="1">
          <cell r="A1" t="str">
            <v>01.11.11</v>
          </cell>
        </row>
        <row r="2">
          <cell r="A2" t="str">
            <v>01.11.12</v>
          </cell>
        </row>
        <row r="3">
          <cell r="A3" t="str">
            <v>01.11.20</v>
          </cell>
        </row>
        <row r="4">
          <cell r="A4" t="str">
            <v>01.11.31</v>
          </cell>
        </row>
        <row r="5">
          <cell r="A5" t="str">
            <v>01.11.32</v>
          </cell>
        </row>
        <row r="6">
          <cell r="A6" t="str">
            <v>01.11.33</v>
          </cell>
        </row>
        <row r="7">
          <cell r="A7" t="str">
            <v>01.11.41</v>
          </cell>
        </row>
        <row r="8">
          <cell r="A8" t="str">
            <v>01.11.42</v>
          </cell>
        </row>
        <row r="9">
          <cell r="A9" t="str">
            <v>01.11.49</v>
          </cell>
        </row>
        <row r="10">
          <cell r="A10" t="str">
            <v>01.11.50</v>
          </cell>
        </row>
        <row r="11">
          <cell r="A11" t="str">
            <v>01.11.61</v>
          </cell>
        </row>
        <row r="12">
          <cell r="A12" t="str">
            <v>01.11.62</v>
          </cell>
        </row>
        <row r="13">
          <cell r="A13" t="str">
            <v>01.11.69</v>
          </cell>
        </row>
        <row r="14">
          <cell r="A14" t="str">
            <v>01.11.71</v>
          </cell>
        </row>
        <row r="15">
          <cell r="A15" t="str">
            <v>01.11.72</v>
          </cell>
        </row>
        <row r="16">
          <cell r="A16" t="str">
            <v>01.11.73</v>
          </cell>
        </row>
        <row r="17">
          <cell r="A17" t="str">
            <v>01.11.74</v>
          </cell>
        </row>
        <row r="18">
          <cell r="A18" t="str">
            <v>01.11.75</v>
          </cell>
        </row>
        <row r="19">
          <cell r="A19" t="str">
            <v>01.11.79</v>
          </cell>
        </row>
        <row r="20">
          <cell r="A20" t="str">
            <v>01.11.81</v>
          </cell>
        </row>
        <row r="21">
          <cell r="A21" t="str">
            <v>01.11.82</v>
          </cell>
        </row>
        <row r="22">
          <cell r="A22" t="str">
            <v>01.11.83</v>
          </cell>
        </row>
        <row r="23">
          <cell r="A23" t="str">
            <v>01.11.84</v>
          </cell>
        </row>
        <row r="24">
          <cell r="A24" t="str">
            <v>01.11.91</v>
          </cell>
        </row>
        <row r="25">
          <cell r="A25" t="str">
            <v>01.11.92</v>
          </cell>
        </row>
        <row r="26">
          <cell r="A26" t="str">
            <v>01.11.93</v>
          </cell>
        </row>
        <row r="27">
          <cell r="A27" t="str">
            <v>01.11.94</v>
          </cell>
        </row>
        <row r="28">
          <cell r="A28" t="str">
            <v>01.11.95</v>
          </cell>
        </row>
        <row r="29">
          <cell r="A29" t="str">
            <v>01.11.99</v>
          </cell>
        </row>
        <row r="30">
          <cell r="A30" t="str">
            <v>01.12.10</v>
          </cell>
        </row>
        <row r="31">
          <cell r="A31" t="str">
            <v>01.13.11</v>
          </cell>
        </row>
        <row r="32">
          <cell r="A32" t="str">
            <v>01.13.12</v>
          </cell>
        </row>
        <row r="33">
          <cell r="A33" t="str">
            <v>01.13.13</v>
          </cell>
        </row>
        <row r="34">
          <cell r="A34" t="str">
            <v>01.13.14</v>
          </cell>
        </row>
        <row r="35">
          <cell r="A35" t="str">
            <v>01.13.15</v>
          </cell>
        </row>
        <row r="36">
          <cell r="A36" t="str">
            <v>01.13.16</v>
          </cell>
        </row>
        <row r="37">
          <cell r="A37" t="str">
            <v>01.13.17</v>
          </cell>
        </row>
        <row r="38">
          <cell r="A38" t="str">
            <v>01.13.19</v>
          </cell>
        </row>
        <row r="39">
          <cell r="A39" t="str">
            <v>01.13.21</v>
          </cell>
        </row>
        <row r="40">
          <cell r="A40" t="str">
            <v>01.13.29</v>
          </cell>
        </row>
        <row r="41">
          <cell r="A41" t="str">
            <v>01.13.31</v>
          </cell>
        </row>
        <row r="42">
          <cell r="A42" t="str">
            <v>01.13.32</v>
          </cell>
        </row>
        <row r="43">
          <cell r="A43" t="str">
            <v>01.13.33</v>
          </cell>
        </row>
        <row r="44">
          <cell r="A44" t="str">
            <v>01.13.34</v>
          </cell>
        </row>
        <row r="45">
          <cell r="A45" t="str">
            <v>01.13.39</v>
          </cell>
        </row>
        <row r="46">
          <cell r="A46" t="str">
            <v>01.13.41</v>
          </cell>
        </row>
        <row r="47">
          <cell r="A47" t="str">
            <v>01.13.42</v>
          </cell>
        </row>
        <row r="48">
          <cell r="A48" t="str">
            <v>01.13.43</v>
          </cell>
        </row>
        <row r="49">
          <cell r="A49" t="str">
            <v>01.13.44</v>
          </cell>
        </row>
        <row r="50">
          <cell r="A50" t="str">
            <v>01.13.49</v>
          </cell>
        </row>
        <row r="51">
          <cell r="A51" t="str">
            <v>01.13.51</v>
          </cell>
        </row>
        <row r="52">
          <cell r="A52" t="str">
            <v>01.13.52</v>
          </cell>
        </row>
        <row r="53">
          <cell r="A53" t="str">
            <v>01.13.53</v>
          </cell>
        </row>
        <row r="54">
          <cell r="A54" t="str">
            <v>01.13.59</v>
          </cell>
        </row>
        <row r="55">
          <cell r="A55" t="str">
            <v>01.13.60</v>
          </cell>
        </row>
        <row r="56">
          <cell r="A56" t="str">
            <v>01.13.71</v>
          </cell>
        </row>
        <row r="57">
          <cell r="A57" t="str">
            <v>01.13.72</v>
          </cell>
        </row>
        <row r="58">
          <cell r="A58" t="str">
            <v>01.13.80</v>
          </cell>
        </row>
        <row r="59">
          <cell r="A59" t="str">
            <v>01.13.90</v>
          </cell>
        </row>
        <row r="60">
          <cell r="A60" t="str">
            <v>01.14.10</v>
          </cell>
        </row>
        <row r="61">
          <cell r="A61" t="str">
            <v>01.15.10</v>
          </cell>
        </row>
        <row r="62">
          <cell r="A62" t="str">
            <v>01.16.11</v>
          </cell>
        </row>
        <row r="63">
          <cell r="A63" t="str">
            <v>01.16.12</v>
          </cell>
        </row>
        <row r="64">
          <cell r="A64" t="str">
            <v>01.16.19</v>
          </cell>
        </row>
        <row r="65">
          <cell r="A65" t="str">
            <v>01.19.10</v>
          </cell>
        </row>
        <row r="66">
          <cell r="A66" t="str">
            <v>01.19.21</v>
          </cell>
        </row>
        <row r="67">
          <cell r="A67" t="str">
            <v>01.19.22</v>
          </cell>
        </row>
        <row r="68">
          <cell r="A68" t="str">
            <v>01.19.31</v>
          </cell>
        </row>
        <row r="69">
          <cell r="A69" t="str">
            <v>01.19.39</v>
          </cell>
        </row>
        <row r="70">
          <cell r="A70" t="str">
            <v>01.21.11</v>
          </cell>
        </row>
        <row r="71">
          <cell r="A71" t="str">
            <v>01.21.12</v>
          </cell>
        </row>
        <row r="72">
          <cell r="A72" t="str">
            <v>01.22.11</v>
          </cell>
        </row>
        <row r="73">
          <cell r="A73" t="str">
            <v>01.22.12</v>
          </cell>
        </row>
        <row r="74">
          <cell r="A74" t="str">
            <v>01.22.13</v>
          </cell>
        </row>
        <row r="75">
          <cell r="A75" t="str">
            <v>01.22.14</v>
          </cell>
        </row>
        <row r="76">
          <cell r="A76" t="str">
            <v>01.22.19</v>
          </cell>
        </row>
        <row r="77">
          <cell r="A77" t="str">
            <v>01.23.11</v>
          </cell>
        </row>
        <row r="78">
          <cell r="A78" t="str">
            <v>01.23.12</v>
          </cell>
        </row>
        <row r="79">
          <cell r="A79" t="str">
            <v>01.23.13</v>
          </cell>
        </row>
        <row r="80">
          <cell r="A80" t="str">
            <v>01.23.14</v>
          </cell>
        </row>
        <row r="81">
          <cell r="A81" t="str">
            <v>01.23.19</v>
          </cell>
        </row>
        <row r="82">
          <cell r="A82" t="str">
            <v>01.24.10</v>
          </cell>
        </row>
        <row r="83">
          <cell r="A83" t="str">
            <v>01.24.21</v>
          </cell>
        </row>
        <row r="84">
          <cell r="A84" t="str">
            <v>01.24.22</v>
          </cell>
        </row>
        <row r="85">
          <cell r="A85" t="str">
            <v>01.24.23</v>
          </cell>
        </row>
        <row r="86">
          <cell r="A86" t="str">
            <v>01.24.24</v>
          </cell>
        </row>
        <row r="87">
          <cell r="A87" t="str">
            <v>01.24.25</v>
          </cell>
        </row>
        <row r="88">
          <cell r="A88" t="str">
            <v>01.24.26</v>
          </cell>
        </row>
        <row r="89">
          <cell r="A89" t="str">
            <v>01.24.27</v>
          </cell>
        </row>
        <row r="90">
          <cell r="A90" t="str">
            <v>01.24.28</v>
          </cell>
        </row>
        <row r="91">
          <cell r="A91" t="str">
            <v>01.24.29</v>
          </cell>
        </row>
        <row r="92">
          <cell r="A92" t="str">
            <v>01.25.11</v>
          </cell>
        </row>
        <row r="93">
          <cell r="A93" t="str">
            <v>01.25.12</v>
          </cell>
        </row>
        <row r="94">
          <cell r="A94" t="str">
            <v>01.25.13</v>
          </cell>
        </row>
        <row r="95">
          <cell r="A95" t="str">
            <v>01.25.19</v>
          </cell>
        </row>
        <row r="96">
          <cell r="A96" t="str">
            <v>01.25.20</v>
          </cell>
        </row>
        <row r="97">
          <cell r="A97" t="str">
            <v>01.25.31</v>
          </cell>
        </row>
        <row r="98">
          <cell r="A98" t="str">
            <v>01.25.32</v>
          </cell>
        </row>
        <row r="99">
          <cell r="A99" t="str">
            <v>01.25.33</v>
          </cell>
        </row>
        <row r="100">
          <cell r="A100" t="str">
            <v>01.25.34</v>
          </cell>
        </row>
        <row r="101">
          <cell r="A101" t="str">
            <v>01.25.35</v>
          </cell>
        </row>
        <row r="102">
          <cell r="A102" t="str">
            <v>01.25.39</v>
          </cell>
        </row>
        <row r="103">
          <cell r="A103" t="str">
            <v>01.25.90</v>
          </cell>
        </row>
        <row r="104">
          <cell r="A104" t="str">
            <v>01.26.11</v>
          </cell>
        </row>
        <row r="105">
          <cell r="A105" t="str">
            <v>01.26.12</v>
          </cell>
        </row>
        <row r="106">
          <cell r="A106" t="str">
            <v>01.26.20</v>
          </cell>
        </row>
        <row r="107">
          <cell r="A107" t="str">
            <v>01.26.90</v>
          </cell>
        </row>
        <row r="108">
          <cell r="A108" t="str">
            <v>01.27.11</v>
          </cell>
        </row>
        <row r="109">
          <cell r="A109" t="str">
            <v>01.27.12</v>
          </cell>
        </row>
        <row r="110">
          <cell r="A110" t="str">
            <v>01.27.13</v>
          </cell>
        </row>
        <row r="111">
          <cell r="A111" t="str">
            <v>01.27.14</v>
          </cell>
        </row>
        <row r="112">
          <cell r="A112" t="str">
            <v>01.28.11</v>
          </cell>
        </row>
        <row r="113">
          <cell r="A113" t="str">
            <v>01.28.12</v>
          </cell>
        </row>
        <row r="114">
          <cell r="A114" t="str">
            <v>01.28.13</v>
          </cell>
        </row>
        <row r="115">
          <cell r="A115" t="str">
            <v>01.28.14</v>
          </cell>
        </row>
        <row r="116">
          <cell r="A116" t="str">
            <v>01.28.15</v>
          </cell>
        </row>
        <row r="117">
          <cell r="A117" t="str">
            <v>01.28.16</v>
          </cell>
        </row>
        <row r="118">
          <cell r="A118" t="str">
            <v>01.28.17</v>
          </cell>
        </row>
        <row r="119">
          <cell r="A119" t="str">
            <v>01.28.18</v>
          </cell>
        </row>
        <row r="120">
          <cell r="A120" t="str">
            <v>01.28.19</v>
          </cell>
        </row>
        <row r="121">
          <cell r="A121" t="str">
            <v>01.28.20</v>
          </cell>
        </row>
        <row r="122">
          <cell r="A122" t="str">
            <v>01.28.30</v>
          </cell>
        </row>
        <row r="123">
          <cell r="A123" t="str">
            <v>01.29.10</v>
          </cell>
        </row>
        <row r="124">
          <cell r="A124" t="str">
            <v>01.29.20</v>
          </cell>
        </row>
        <row r="125">
          <cell r="A125" t="str">
            <v>01.29.30</v>
          </cell>
        </row>
        <row r="126">
          <cell r="A126" t="str">
            <v>01.30.10</v>
          </cell>
        </row>
        <row r="127">
          <cell r="A127" t="str">
            <v>01.41.10</v>
          </cell>
        </row>
        <row r="128">
          <cell r="A128" t="str">
            <v>01.41.20</v>
          </cell>
        </row>
        <row r="129">
          <cell r="A129" t="str">
            <v>01.42.11</v>
          </cell>
        </row>
        <row r="130">
          <cell r="A130" t="str">
            <v>01.42.12</v>
          </cell>
        </row>
        <row r="131">
          <cell r="A131" t="str">
            <v>01.42.20</v>
          </cell>
        </row>
        <row r="132">
          <cell r="A132" t="str">
            <v>01.43.10</v>
          </cell>
        </row>
        <row r="133">
          <cell r="A133" t="str">
            <v>01.44.10</v>
          </cell>
        </row>
        <row r="134">
          <cell r="A134" t="str">
            <v>01.45.11</v>
          </cell>
        </row>
        <row r="135">
          <cell r="A135" t="str">
            <v>01.45.12</v>
          </cell>
        </row>
        <row r="136">
          <cell r="A136" t="str">
            <v>01.45.21</v>
          </cell>
        </row>
        <row r="137">
          <cell r="A137" t="str">
            <v>01.45.22</v>
          </cell>
        </row>
        <row r="138">
          <cell r="A138" t="str">
            <v>01.45.30</v>
          </cell>
        </row>
        <row r="139">
          <cell r="A139" t="str">
            <v>01.46.10</v>
          </cell>
        </row>
        <row r="140">
          <cell r="A140" t="str">
            <v>01.47.11</v>
          </cell>
        </row>
        <row r="141">
          <cell r="A141" t="str">
            <v>01.47.12</v>
          </cell>
        </row>
        <row r="142">
          <cell r="A142" t="str">
            <v>01.47.13</v>
          </cell>
        </row>
        <row r="143">
          <cell r="A143" t="str">
            <v>01.47.14</v>
          </cell>
        </row>
        <row r="144">
          <cell r="A144" t="str">
            <v>01.47.21</v>
          </cell>
        </row>
        <row r="145">
          <cell r="A145" t="str">
            <v>01.47.22</v>
          </cell>
        </row>
        <row r="146">
          <cell r="A146" t="str">
            <v>01.47.23</v>
          </cell>
        </row>
        <row r="147">
          <cell r="A147" t="str">
            <v>01.49.11</v>
          </cell>
        </row>
        <row r="148">
          <cell r="A148" t="str">
            <v>01.49.12</v>
          </cell>
        </row>
        <row r="149">
          <cell r="A149" t="str">
            <v>01.49.13</v>
          </cell>
        </row>
        <row r="150">
          <cell r="A150" t="str">
            <v>01.49.19</v>
          </cell>
        </row>
        <row r="151">
          <cell r="A151" t="str">
            <v>01.49.21</v>
          </cell>
        </row>
        <row r="152">
          <cell r="A152" t="str">
            <v>01.49.22</v>
          </cell>
        </row>
        <row r="153">
          <cell r="A153" t="str">
            <v>01.49.23</v>
          </cell>
        </row>
        <row r="154">
          <cell r="A154" t="str">
            <v>01.49.24</v>
          </cell>
        </row>
        <row r="155">
          <cell r="A155" t="str">
            <v>01.49.25</v>
          </cell>
        </row>
        <row r="156">
          <cell r="A156" t="str">
            <v>01.49.26</v>
          </cell>
        </row>
        <row r="157">
          <cell r="A157" t="str">
            <v>01.49.27</v>
          </cell>
        </row>
        <row r="158">
          <cell r="A158" t="str">
            <v>01.49.28</v>
          </cell>
        </row>
        <row r="159">
          <cell r="A159" t="str">
            <v>01.49.31</v>
          </cell>
        </row>
        <row r="160">
          <cell r="A160" t="str">
            <v>01.49.32</v>
          </cell>
        </row>
        <row r="161">
          <cell r="A161" t="str">
            <v>01.49.39</v>
          </cell>
        </row>
        <row r="162">
          <cell r="A162" t="str">
            <v>01.61.10</v>
          </cell>
        </row>
        <row r="163">
          <cell r="A163" t="str">
            <v>01.62.10</v>
          </cell>
        </row>
        <row r="164">
          <cell r="A164" t="str">
            <v>01.63.10</v>
          </cell>
        </row>
        <row r="165">
          <cell r="A165" t="str">
            <v>01.64.10</v>
          </cell>
        </row>
        <row r="166">
          <cell r="A166" t="str">
            <v>01.70.10</v>
          </cell>
        </row>
        <row r="167">
          <cell r="A167" t="str">
            <v>02.10.11</v>
          </cell>
        </row>
        <row r="168">
          <cell r="A168" t="str">
            <v>02.10.12</v>
          </cell>
        </row>
        <row r="169">
          <cell r="A169" t="str">
            <v>02.10.20</v>
          </cell>
        </row>
        <row r="170">
          <cell r="A170" t="str">
            <v>02.10.30</v>
          </cell>
        </row>
        <row r="171">
          <cell r="A171" t="str">
            <v>02.20.11</v>
          </cell>
        </row>
        <row r="172">
          <cell r="A172" t="str">
            <v>02.20.12</v>
          </cell>
        </row>
        <row r="173">
          <cell r="A173" t="str">
            <v>02.20.13</v>
          </cell>
        </row>
        <row r="174">
          <cell r="A174" t="str">
            <v>02.20.14</v>
          </cell>
        </row>
        <row r="175">
          <cell r="A175" t="str">
            <v>02.30.11</v>
          </cell>
        </row>
        <row r="176">
          <cell r="A176" t="str">
            <v>02.30.12</v>
          </cell>
        </row>
        <row r="177">
          <cell r="A177" t="str">
            <v>02.30.20</v>
          </cell>
        </row>
        <row r="178">
          <cell r="A178" t="str">
            <v>02.30.30</v>
          </cell>
        </row>
        <row r="179">
          <cell r="A179" t="str">
            <v>02.30.40</v>
          </cell>
        </row>
        <row r="180">
          <cell r="A180" t="str">
            <v>02.40.10</v>
          </cell>
        </row>
        <row r="181">
          <cell r="A181" t="str">
            <v>03.00.11</v>
          </cell>
        </row>
        <row r="182">
          <cell r="A182" t="str">
            <v>03.00.12</v>
          </cell>
        </row>
        <row r="183">
          <cell r="A183" t="str">
            <v>03.00.13</v>
          </cell>
        </row>
        <row r="184">
          <cell r="A184" t="str">
            <v>03.00.14</v>
          </cell>
        </row>
        <row r="185">
          <cell r="A185" t="str">
            <v>03.00.15</v>
          </cell>
        </row>
        <row r="186">
          <cell r="A186" t="str">
            <v>03.00.21</v>
          </cell>
        </row>
        <row r="187">
          <cell r="A187" t="str">
            <v>03.00.22</v>
          </cell>
        </row>
        <row r="188">
          <cell r="A188" t="str">
            <v>03.00.23</v>
          </cell>
        </row>
        <row r="189">
          <cell r="A189" t="str">
            <v>03.00.24</v>
          </cell>
        </row>
        <row r="190">
          <cell r="A190" t="str">
            <v>03.00.31</v>
          </cell>
        </row>
        <row r="191">
          <cell r="A191" t="str">
            <v>03.00.32</v>
          </cell>
        </row>
        <row r="192">
          <cell r="A192" t="str">
            <v>03.00.41</v>
          </cell>
        </row>
        <row r="193">
          <cell r="A193" t="str">
            <v>03.00.42</v>
          </cell>
        </row>
        <row r="194">
          <cell r="A194" t="str">
            <v>03.00.43</v>
          </cell>
        </row>
        <row r="195">
          <cell r="A195" t="str">
            <v>03.00.44</v>
          </cell>
        </row>
        <row r="196">
          <cell r="A196" t="str">
            <v>03.00.51</v>
          </cell>
        </row>
        <row r="197">
          <cell r="A197" t="str">
            <v>03.00.52</v>
          </cell>
        </row>
        <row r="198">
          <cell r="A198" t="str">
            <v>03.00.61</v>
          </cell>
        </row>
        <row r="199">
          <cell r="A199" t="str">
            <v>03.00.62</v>
          </cell>
        </row>
        <row r="200">
          <cell r="A200" t="str">
            <v>03.00.63</v>
          </cell>
        </row>
        <row r="201">
          <cell r="A201" t="str">
            <v>03.00.64</v>
          </cell>
        </row>
        <row r="202">
          <cell r="A202" t="str">
            <v>03.00.69</v>
          </cell>
        </row>
        <row r="203">
          <cell r="A203" t="str">
            <v>03.00.71</v>
          </cell>
        </row>
        <row r="204">
          <cell r="A204" t="str">
            <v>03.00.72</v>
          </cell>
        </row>
        <row r="205">
          <cell r="A205" t="str">
            <v>05.10.10</v>
          </cell>
        </row>
        <row r="206">
          <cell r="A206" t="str">
            <v>05.20.10</v>
          </cell>
        </row>
        <row r="207">
          <cell r="A207" t="str">
            <v>06.10.10</v>
          </cell>
        </row>
        <row r="208">
          <cell r="A208" t="str">
            <v>06.10.20</v>
          </cell>
        </row>
        <row r="209">
          <cell r="A209" t="str">
            <v>06.20.10</v>
          </cell>
        </row>
        <row r="210">
          <cell r="A210" t="str">
            <v>07.10.10</v>
          </cell>
        </row>
        <row r="211">
          <cell r="A211" t="str">
            <v>07.21.10</v>
          </cell>
        </row>
        <row r="212">
          <cell r="A212" t="str">
            <v>07.29.11</v>
          </cell>
        </row>
        <row r="213">
          <cell r="A213" t="str">
            <v>07.29.12</v>
          </cell>
        </row>
        <row r="214">
          <cell r="A214" t="str">
            <v>07.29.13</v>
          </cell>
        </row>
        <row r="215">
          <cell r="A215" t="str">
            <v>07.29.14</v>
          </cell>
        </row>
        <row r="216">
          <cell r="A216" t="str">
            <v>07.29.15</v>
          </cell>
        </row>
        <row r="217">
          <cell r="A217" t="str">
            <v>07.29.19</v>
          </cell>
        </row>
        <row r="218">
          <cell r="A218" t="str">
            <v>08.11.11</v>
          </cell>
        </row>
        <row r="219">
          <cell r="A219" t="str">
            <v>08.11.12</v>
          </cell>
        </row>
        <row r="220">
          <cell r="A220" t="str">
            <v>08.11.20</v>
          </cell>
        </row>
        <row r="221">
          <cell r="A221" t="str">
            <v>08.11.30</v>
          </cell>
        </row>
        <row r="222">
          <cell r="A222" t="str">
            <v>08.11.40</v>
          </cell>
        </row>
        <row r="223">
          <cell r="A223" t="str">
            <v>08.12.11</v>
          </cell>
        </row>
        <row r="224">
          <cell r="A224" t="str">
            <v>08.12.12</v>
          </cell>
        </row>
        <row r="225">
          <cell r="A225" t="str">
            <v>08.12.13</v>
          </cell>
        </row>
        <row r="226">
          <cell r="A226" t="str">
            <v>08.12.21</v>
          </cell>
        </row>
        <row r="227">
          <cell r="A227" t="str">
            <v>08.12.22</v>
          </cell>
        </row>
        <row r="228">
          <cell r="A228" t="str">
            <v>08.91.11</v>
          </cell>
        </row>
        <row r="229">
          <cell r="A229" t="str">
            <v>08.91.12</v>
          </cell>
        </row>
        <row r="230">
          <cell r="A230" t="str">
            <v>08.91.19</v>
          </cell>
        </row>
        <row r="231">
          <cell r="A231" t="str">
            <v>08.92.10</v>
          </cell>
        </row>
        <row r="232">
          <cell r="A232" t="str">
            <v>08.93.10</v>
          </cell>
        </row>
        <row r="233">
          <cell r="A233" t="str">
            <v>08.99.10</v>
          </cell>
        </row>
        <row r="234">
          <cell r="A234" t="str">
            <v>08.99.21</v>
          </cell>
        </row>
        <row r="235">
          <cell r="A235" t="str">
            <v>08.99.22</v>
          </cell>
        </row>
        <row r="236">
          <cell r="A236" t="str">
            <v>08.99.29</v>
          </cell>
        </row>
        <row r="237">
          <cell r="A237" t="str">
            <v>09.10.11</v>
          </cell>
        </row>
        <row r="238">
          <cell r="A238" t="str">
            <v>09.10.12</v>
          </cell>
        </row>
        <row r="239">
          <cell r="A239" t="str">
            <v>09.10.13</v>
          </cell>
        </row>
        <row r="240">
          <cell r="A240" t="str">
            <v>09.90.11</v>
          </cell>
        </row>
        <row r="241">
          <cell r="A241" t="str">
            <v>09.90.19</v>
          </cell>
        </row>
        <row r="242">
          <cell r="A242" t="str">
            <v>10.11.11</v>
          </cell>
        </row>
        <row r="243">
          <cell r="A243" t="str">
            <v>10.11.12</v>
          </cell>
        </row>
        <row r="244">
          <cell r="A244" t="str">
            <v>10.11.13</v>
          </cell>
        </row>
        <row r="245">
          <cell r="A245" t="str">
            <v>10.11.14</v>
          </cell>
        </row>
        <row r="246">
          <cell r="A246" t="str">
            <v>10.11.15</v>
          </cell>
        </row>
        <row r="247">
          <cell r="A247" t="str">
            <v>10.11.20</v>
          </cell>
        </row>
        <row r="248">
          <cell r="A248" t="str">
            <v>10.11.31</v>
          </cell>
        </row>
        <row r="249">
          <cell r="A249" t="str">
            <v>10.11.32</v>
          </cell>
        </row>
        <row r="250">
          <cell r="A250" t="str">
            <v>10.11.33</v>
          </cell>
        </row>
        <row r="251">
          <cell r="A251" t="str">
            <v>10.11.34</v>
          </cell>
        </row>
        <row r="252">
          <cell r="A252" t="str">
            <v>10.11.35</v>
          </cell>
        </row>
        <row r="253">
          <cell r="A253" t="str">
            <v>10.11.39</v>
          </cell>
        </row>
        <row r="254">
          <cell r="A254" t="str">
            <v>10.11.41</v>
          </cell>
        </row>
        <row r="255">
          <cell r="A255" t="str">
            <v>10.11.42</v>
          </cell>
        </row>
        <row r="256">
          <cell r="A256" t="str">
            <v>10.11.43</v>
          </cell>
        </row>
        <row r="257">
          <cell r="A257" t="str">
            <v>10.11.44</v>
          </cell>
        </row>
        <row r="258">
          <cell r="A258" t="str">
            <v>10.11.45</v>
          </cell>
        </row>
        <row r="259">
          <cell r="A259" t="str">
            <v>10.11.50</v>
          </cell>
        </row>
        <row r="260">
          <cell r="A260" t="str">
            <v>10.11.60</v>
          </cell>
        </row>
        <row r="261">
          <cell r="A261" t="str">
            <v>10.11.99</v>
          </cell>
        </row>
        <row r="262">
          <cell r="A262" t="str">
            <v>10.12.10</v>
          </cell>
        </row>
        <row r="263">
          <cell r="A263" t="str">
            <v>10.12.20</v>
          </cell>
        </row>
        <row r="264">
          <cell r="A264" t="str">
            <v>10.12.30</v>
          </cell>
        </row>
        <row r="265">
          <cell r="A265" t="str">
            <v>10.12.40</v>
          </cell>
        </row>
        <row r="266">
          <cell r="A266" t="str">
            <v>10.12.50</v>
          </cell>
        </row>
        <row r="267">
          <cell r="A267" t="str">
            <v>10.12.99</v>
          </cell>
        </row>
        <row r="268">
          <cell r="A268" t="str">
            <v>10.13.11</v>
          </cell>
        </row>
        <row r="269">
          <cell r="A269" t="str">
            <v>10.13.12</v>
          </cell>
        </row>
        <row r="270">
          <cell r="A270" t="str">
            <v>10.13.13</v>
          </cell>
        </row>
        <row r="271">
          <cell r="A271" t="str">
            <v>10.13.14</v>
          </cell>
        </row>
        <row r="272">
          <cell r="A272" t="str">
            <v>10.13.15</v>
          </cell>
        </row>
        <row r="273">
          <cell r="A273" t="str">
            <v>10.13.16</v>
          </cell>
        </row>
        <row r="274">
          <cell r="A274" t="str">
            <v>10.13.91</v>
          </cell>
        </row>
        <row r="275">
          <cell r="A275" t="str">
            <v>10.13.99</v>
          </cell>
        </row>
        <row r="276">
          <cell r="A276" t="str">
            <v>10.20.11</v>
          </cell>
        </row>
        <row r="277">
          <cell r="A277" t="str">
            <v>10.20.12</v>
          </cell>
        </row>
        <row r="278">
          <cell r="A278" t="str">
            <v>10.20.13</v>
          </cell>
        </row>
        <row r="279">
          <cell r="A279" t="str">
            <v>10.20.14</v>
          </cell>
        </row>
        <row r="280">
          <cell r="A280" t="str">
            <v>10.20.15</v>
          </cell>
        </row>
        <row r="281">
          <cell r="A281" t="str">
            <v>10.20.16</v>
          </cell>
        </row>
        <row r="282">
          <cell r="A282" t="str">
            <v>10.20.21</v>
          </cell>
        </row>
        <row r="283">
          <cell r="A283" t="str">
            <v>10.20.22</v>
          </cell>
        </row>
        <row r="284">
          <cell r="A284" t="str">
            <v>10.20.23</v>
          </cell>
        </row>
        <row r="285">
          <cell r="A285" t="str">
            <v>10.20.24</v>
          </cell>
        </row>
        <row r="286">
          <cell r="A286" t="str">
            <v>10.20.25</v>
          </cell>
        </row>
        <row r="287">
          <cell r="A287" t="str">
            <v>10.20.26</v>
          </cell>
        </row>
        <row r="288">
          <cell r="A288" t="str">
            <v>10.20.31</v>
          </cell>
        </row>
        <row r="289">
          <cell r="A289" t="str">
            <v>10.20.32</v>
          </cell>
        </row>
        <row r="290">
          <cell r="A290" t="str">
            <v>10.20.33</v>
          </cell>
        </row>
        <row r="291">
          <cell r="A291" t="str">
            <v>10.20.34</v>
          </cell>
        </row>
        <row r="292">
          <cell r="A292" t="str">
            <v>10.20.41</v>
          </cell>
        </row>
        <row r="293">
          <cell r="A293" t="str">
            <v>10.20.42</v>
          </cell>
        </row>
        <row r="294">
          <cell r="A294" t="str">
            <v>10.20.91</v>
          </cell>
        </row>
        <row r="295">
          <cell r="A295" t="str">
            <v>10.20.99</v>
          </cell>
        </row>
        <row r="296">
          <cell r="A296" t="str">
            <v>10.31.11</v>
          </cell>
        </row>
        <row r="297">
          <cell r="A297" t="str">
            <v>10.31.12</v>
          </cell>
        </row>
        <row r="298">
          <cell r="A298" t="str">
            <v>10.31.13</v>
          </cell>
        </row>
        <row r="299">
          <cell r="A299" t="str">
            <v>10.31.14</v>
          </cell>
        </row>
        <row r="300">
          <cell r="A300" t="str">
            <v>10.31.91</v>
          </cell>
        </row>
        <row r="301">
          <cell r="A301" t="str">
            <v>10.31.99</v>
          </cell>
        </row>
        <row r="302">
          <cell r="A302" t="str">
            <v>10.32.11</v>
          </cell>
        </row>
        <row r="303">
          <cell r="A303" t="str">
            <v>10.32.12</v>
          </cell>
        </row>
        <row r="304">
          <cell r="A304" t="str">
            <v>10.32.13</v>
          </cell>
        </row>
        <row r="305">
          <cell r="A305" t="str">
            <v>10.32.14</v>
          </cell>
        </row>
        <row r="306">
          <cell r="A306" t="str">
            <v>10.32.15</v>
          </cell>
        </row>
        <row r="307">
          <cell r="A307" t="str">
            <v>10.32.16</v>
          </cell>
        </row>
        <row r="308">
          <cell r="A308" t="str">
            <v>10.32.17</v>
          </cell>
        </row>
        <row r="309">
          <cell r="A309" t="str">
            <v>10.32.19</v>
          </cell>
        </row>
        <row r="310">
          <cell r="A310" t="str">
            <v>10.32.99</v>
          </cell>
        </row>
        <row r="311">
          <cell r="A311" t="str">
            <v>10.39.11</v>
          </cell>
        </row>
        <row r="312">
          <cell r="A312" t="str">
            <v>10.39.12</v>
          </cell>
        </row>
        <row r="313">
          <cell r="A313" t="str">
            <v>10.39.13</v>
          </cell>
        </row>
        <row r="314">
          <cell r="A314" t="str">
            <v>10.39.14</v>
          </cell>
        </row>
        <row r="315">
          <cell r="A315" t="str">
            <v>10.39.15</v>
          </cell>
        </row>
        <row r="316">
          <cell r="A316" t="str">
            <v>10.39.16</v>
          </cell>
        </row>
        <row r="317">
          <cell r="A317" t="str">
            <v>10.39.17</v>
          </cell>
        </row>
        <row r="318">
          <cell r="A318" t="str">
            <v>10.39.18</v>
          </cell>
        </row>
        <row r="319">
          <cell r="A319" t="str">
            <v>10.39.21</v>
          </cell>
        </row>
        <row r="320">
          <cell r="A320" t="str">
            <v>10.39.22</v>
          </cell>
        </row>
        <row r="321">
          <cell r="A321" t="str">
            <v>10.39.23</v>
          </cell>
        </row>
        <row r="322">
          <cell r="A322" t="str">
            <v>10.39.24</v>
          </cell>
        </row>
        <row r="323">
          <cell r="A323" t="str">
            <v>10.39.25</v>
          </cell>
        </row>
        <row r="324">
          <cell r="A324" t="str">
            <v>10.39.30</v>
          </cell>
        </row>
        <row r="325">
          <cell r="A325" t="str">
            <v>10.39.91</v>
          </cell>
        </row>
        <row r="326">
          <cell r="A326" t="str">
            <v>10.39.99</v>
          </cell>
        </row>
        <row r="327">
          <cell r="A327" t="str">
            <v>10.41.11</v>
          </cell>
        </row>
        <row r="328">
          <cell r="A328" t="str">
            <v>10.41.12</v>
          </cell>
        </row>
        <row r="329">
          <cell r="A329" t="str">
            <v>10.41.19</v>
          </cell>
        </row>
        <row r="330">
          <cell r="A330" t="str">
            <v>10.41.21</v>
          </cell>
        </row>
        <row r="331">
          <cell r="A331" t="str">
            <v>10.41.22</v>
          </cell>
        </row>
        <row r="332">
          <cell r="A332" t="str">
            <v>10.41.23</v>
          </cell>
        </row>
        <row r="333">
          <cell r="A333" t="str">
            <v>10.41.24</v>
          </cell>
        </row>
        <row r="334">
          <cell r="A334" t="str">
            <v>10.41.25</v>
          </cell>
        </row>
        <row r="335">
          <cell r="A335" t="str">
            <v>10.41.26</v>
          </cell>
        </row>
        <row r="336">
          <cell r="A336" t="str">
            <v>10.41.27</v>
          </cell>
        </row>
        <row r="337">
          <cell r="A337" t="str">
            <v>10.41.28</v>
          </cell>
        </row>
        <row r="338">
          <cell r="A338" t="str">
            <v>10.41.29</v>
          </cell>
        </row>
        <row r="339">
          <cell r="A339" t="str">
            <v>10.41.30</v>
          </cell>
        </row>
        <row r="340">
          <cell r="A340" t="str">
            <v>10.41.41</v>
          </cell>
        </row>
        <row r="341">
          <cell r="A341" t="str">
            <v>10.41.42</v>
          </cell>
        </row>
        <row r="342">
          <cell r="A342" t="str">
            <v>10.41.51</v>
          </cell>
        </row>
        <row r="343">
          <cell r="A343" t="str">
            <v>10.41.52</v>
          </cell>
        </row>
        <row r="344">
          <cell r="A344" t="str">
            <v>10.41.53</v>
          </cell>
        </row>
        <row r="345">
          <cell r="A345" t="str">
            <v>10.41.54</v>
          </cell>
        </row>
        <row r="346">
          <cell r="A346" t="str">
            <v>10.41.55</v>
          </cell>
        </row>
        <row r="347">
          <cell r="A347" t="str">
            <v>10.41.56</v>
          </cell>
        </row>
        <row r="348">
          <cell r="A348" t="str">
            <v>10.41.57</v>
          </cell>
        </row>
        <row r="349">
          <cell r="A349" t="str">
            <v>10.41.58</v>
          </cell>
        </row>
        <row r="350">
          <cell r="A350" t="str">
            <v>10.41.59</v>
          </cell>
        </row>
        <row r="351">
          <cell r="A351" t="str">
            <v>10.41.60</v>
          </cell>
        </row>
        <row r="352">
          <cell r="A352" t="str">
            <v>10.41.71</v>
          </cell>
        </row>
        <row r="353">
          <cell r="A353" t="str">
            <v>10.41.72</v>
          </cell>
        </row>
        <row r="354">
          <cell r="A354" t="str">
            <v>10.41.99</v>
          </cell>
        </row>
        <row r="355">
          <cell r="A355" t="str">
            <v>10.42.10</v>
          </cell>
        </row>
        <row r="356">
          <cell r="A356" t="str">
            <v>10.42.99</v>
          </cell>
        </row>
        <row r="357">
          <cell r="A357" t="str">
            <v>10.51.11</v>
          </cell>
        </row>
        <row r="358">
          <cell r="A358" t="str">
            <v>10.51.12</v>
          </cell>
        </row>
        <row r="359">
          <cell r="A359" t="str">
            <v>10.51.21</v>
          </cell>
        </row>
        <row r="360">
          <cell r="A360" t="str">
            <v>10.51.22</v>
          </cell>
        </row>
        <row r="361">
          <cell r="A361" t="str">
            <v>10.51.30</v>
          </cell>
        </row>
        <row r="362">
          <cell r="A362" t="str">
            <v>10.51.40</v>
          </cell>
        </row>
        <row r="363">
          <cell r="A363" t="str">
            <v>10.51.51</v>
          </cell>
        </row>
        <row r="364">
          <cell r="A364" t="str">
            <v>10.51.52</v>
          </cell>
        </row>
        <row r="365">
          <cell r="A365" t="str">
            <v>10.51.53</v>
          </cell>
        </row>
        <row r="366">
          <cell r="A366" t="str">
            <v>10.51.54</v>
          </cell>
        </row>
        <row r="367">
          <cell r="A367" t="str">
            <v>10.51.55</v>
          </cell>
        </row>
        <row r="368">
          <cell r="A368" t="str">
            <v>10.51.56</v>
          </cell>
        </row>
        <row r="369">
          <cell r="A369" t="str">
            <v>10.51.99</v>
          </cell>
        </row>
        <row r="370">
          <cell r="A370" t="str">
            <v>10.52.10</v>
          </cell>
        </row>
        <row r="371">
          <cell r="A371" t="str">
            <v>10.52.99</v>
          </cell>
        </row>
        <row r="372">
          <cell r="A372" t="str">
            <v>10.61.11</v>
          </cell>
        </row>
        <row r="373">
          <cell r="A373" t="str">
            <v>10.61.12</v>
          </cell>
        </row>
        <row r="374">
          <cell r="A374" t="str">
            <v>10.61.21</v>
          </cell>
        </row>
        <row r="375">
          <cell r="A375" t="str">
            <v>10.61.22</v>
          </cell>
        </row>
        <row r="376">
          <cell r="A376" t="str">
            <v>10.61.23</v>
          </cell>
        </row>
        <row r="377">
          <cell r="A377" t="str">
            <v>10.61.24</v>
          </cell>
        </row>
        <row r="378">
          <cell r="A378" t="str">
            <v>10.61.31</v>
          </cell>
        </row>
        <row r="379">
          <cell r="A379" t="str">
            <v>10.61.32</v>
          </cell>
        </row>
        <row r="380">
          <cell r="A380" t="str">
            <v>10.61.33</v>
          </cell>
        </row>
        <row r="381">
          <cell r="A381" t="str">
            <v>10.61.40</v>
          </cell>
        </row>
        <row r="382">
          <cell r="A382" t="str">
            <v>10.61.99</v>
          </cell>
        </row>
        <row r="383">
          <cell r="A383" t="str">
            <v>10.62.11</v>
          </cell>
        </row>
        <row r="384">
          <cell r="A384" t="str">
            <v>10.62.12</v>
          </cell>
        </row>
        <row r="385">
          <cell r="A385" t="str">
            <v>10.62.13</v>
          </cell>
        </row>
        <row r="386">
          <cell r="A386" t="str">
            <v>10.62.14</v>
          </cell>
        </row>
        <row r="387">
          <cell r="A387" t="str">
            <v>10.62.20</v>
          </cell>
        </row>
        <row r="388">
          <cell r="A388" t="str">
            <v>10.62.99</v>
          </cell>
        </row>
        <row r="389">
          <cell r="A389" t="str">
            <v>10.71.11</v>
          </cell>
        </row>
        <row r="390">
          <cell r="A390" t="str">
            <v>10.71.12</v>
          </cell>
        </row>
        <row r="391">
          <cell r="A391" t="str">
            <v>10.71.99</v>
          </cell>
        </row>
        <row r="392">
          <cell r="A392" t="str">
            <v>10.72.11</v>
          </cell>
        </row>
        <row r="393">
          <cell r="A393" t="str">
            <v>10.72.12</v>
          </cell>
        </row>
        <row r="394">
          <cell r="A394" t="str">
            <v>10.72.19</v>
          </cell>
        </row>
        <row r="395">
          <cell r="A395" t="str">
            <v>10.72.99</v>
          </cell>
        </row>
        <row r="396">
          <cell r="A396" t="str">
            <v>10.73.11</v>
          </cell>
        </row>
        <row r="397">
          <cell r="A397" t="str">
            <v>10.73.12</v>
          </cell>
        </row>
        <row r="398">
          <cell r="A398" t="str">
            <v>10.73.99</v>
          </cell>
        </row>
        <row r="399">
          <cell r="A399" t="str">
            <v>10.81.11</v>
          </cell>
        </row>
        <row r="400">
          <cell r="A400" t="str">
            <v>10.81.12</v>
          </cell>
        </row>
        <row r="401">
          <cell r="A401" t="str">
            <v>10.81.13</v>
          </cell>
        </row>
        <row r="402">
          <cell r="A402" t="str">
            <v>10.81.14</v>
          </cell>
        </row>
        <row r="403">
          <cell r="A403" t="str">
            <v>10.81.20</v>
          </cell>
        </row>
        <row r="404">
          <cell r="A404" t="str">
            <v>10.81.99</v>
          </cell>
        </row>
        <row r="405">
          <cell r="A405" t="str">
            <v>10.82.11</v>
          </cell>
        </row>
        <row r="406">
          <cell r="A406" t="str">
            <v>10.82.12</v>
          </cell>
        </row>
        <row r="407">
          <cell r="A407" t="str">
            <v>10.82.13</v>
          </cell>
        </row>
        <row r="408">
          <cell r="A408" t="str">
            <v>10.82.14</v>
          </cell>
        </row>
        <row r="409">
          <cell r="A409" t="str">
            <v>10.82.21</v>
          </cell>
        </row>
        <row r="410">
          <cell r="A410" t="str">
            <v>10.82.22</v>
          </cell>
        </row>
        <row r="411">
          <cell r="A411" t="str">
            <v>10.82.23</v>
          </cell>
        </row>
        <row r="412">
          <cell r="A412" t="str">
            <v>10.82.24</v>
          </cell>
        </row>
        <row r="413">
          <cell r="A413" t="str">
            <v>10.82.30</v>
          </cell>
        </row>
        <row r="414">
          <cell r="A414" t="str">
            <v>10.82.99</v>
          </cell>
        </row>
        <row r="415">
          <cell r="A415" t="str">
            <v>10.83.11</v>
          </cell>
        </row>
        <row r="416">
          <cell r="A416" t="str">
            <v>10.83.12</v>
          </cell>
        </row>
        <row r="417">
          <cell r="A417" t="str">
            <v>10.83.13</v>
          </cell>
        </row>
        <row r="418">
          <cell r="A418" t="str">
            <v>10.83.14</v>
          </cell>
        </row>
        <row r="419">
          <cell r="A419" t="str">
            <v>10.83.15</v>
          </cell>
        </row>
        <row r="420">
          <cell r="A420" t="str">
            <v>10.83.99</v>
          </cell>
        </row>
        <row r="421">
          <cell r="A421" t="str">
            <v>10.84.11</v>
          </cell>
        </row>
        <row r="422">
          <cell r="A422" t="str">
            <v>10.84.12</v>
          </cell>
        </row>
        <row r="423">
          <cell r="A423" t="str">
            <v>10.84.21</v>
          </cell>
        </row>
        <row r="424">
          <cell r="A424" t="str">
            <v>10.84.22</v>
          </cell>
        </row>
        <row r="425">
          <cell r="A425" t="str">
            <v>10.84.23</v>
          </cell>
        </row>
        <row r="426">
          <cell r="A426" t="str">
            <v>10.84.30</v>
          </cell>
        </row>
        <row r="427">
          <cell r="A427" t="str">
            <v>10.84.99</v>
          </cell>
        </row>
        <row r="428">
          <cell r="A428" t="str">
            <v>10.85.11</v>
          </cell>
        </row>
        <row r="429">
          <cell r="A429" t="str">
            <v>10.85.12</v>
          </cell>
        </row>
        <row r="430">
          <cell r="A430" t="str">
            <v>10.85.13</v>
          </cell>
        </row>
        <row r="431">
          <cell r="A431" t="str">
            <v>10.85.14</v>
          </cell>
        </row>
        <row r="432">
          <cell r="A432" t="str">
            <v>10.85.19</v>
          </cell>
        </row>
        <row r="433">
          <cell r="A433" t="str">
            <v>10.85.99</v>
          </cell>
        </row>
        <row r="434">
          <cell r="A434" t="str">
            <v>10.86.10</v>
          </cell>
        </row>
        <row r="435">
          <cell r="A435" t="str">
            <v>10.86.99</v>
          </cell>
        </row>
        <row r="436">
          <cell r="A436" t="str">
            <v>10.89.11</v>
          </cell>
        </row>
        <row r="437">
          <cell r="A437" t="str">
            <v>10.89.12</v>
          </cell>
        </row>
        <row r="438">
          <cell r="A438" t="str">
            <v>10.89.13</v>
          </cell>
        </row>
        <row r="439">
          <cell r="A439" t="str">
            <v>10.89.14</v>
          </cell>
        </row>
        <row r="440">
          <cell r="A440" t="str">
            <v>10.89.15</v>
          </cell>
        </row>
        <row r="441">
          <cell r="A441" t="str">
            <v>10.89.19</v>
          </cell>
        </row>
        <row r="442">
          <cell r="A442" t="str">
            <v>10.89.99</v>
          </cell>
        </row>
        <row r="443">
          <cell r="A443" t="str">
            <v>10.91.10</v>
          </cell>
        </row>
        <row r="444">
          <cell r="A444" t="str">
            <v>10.91.20</v>
          </cell>
        </row>
        <row r="445">
          <cell r="A445" t="str">
            <v>10.91.99</v>
          </cell>
        </row>
        <row r="446">
          <cell r="A446" t="str">
            <v>10.92.10</v>
          </cell>
        </row>
        <row r="447">
          <cell r="A447" t="str">
            <v>10.92.99</v>
          </cell>
        </row>
        <row r="448">
          <cell r="A448" t="str">
            <v>11.01.10</v>
          </cell>
        </row>
        <row r="449">
          <cell r="A449" t="str">
            <v>11.01.99</v>
          </cell>
        </row>
        <row r="450">
          <cell r="A450" t="str">
            <v>11.02.11</v>
          </cell>
        </row>
        <row r="451">
          <cell r="A451" t="str">
            <v>11.02.12</v>
          </cell>
        </row>
        <row r="452">
          <cell r="A452" t="str">
            <v>11.02.20</v>
          </cell>
        </row>
        <row r="453">
          <cell r="A453" t="str">
            <v>11.02.99</v>
          </cell>
        </row>
        <row r="454">
          <cell r="A454" t="str">
            <v>11.03.10</v>
          </cell>
        </row>
        <row r="455">
          <cell r="A455" t="str">
            <v>11.03.99</v>
          </cell>
        </row>
        <row r="456">
          <cell r="A456" t="str">
            <v>11.04.10</v>
          </cell>
        </row>
        <row r="457">
          <cell r="A457" t="str">
            <v>11.04.99</v>
          </cell>
        </row>
        <row r="458">
          <cell r="A458" t="str">
            <v>11.05.10</v>
          </cell>
        </row>
        <row r="459">
          <cell r="A459" t="str">
            <v>11.05.20</v>
          </cell>
        </row>
        <row r="460">
          <cell r="A460" t="str">
            <v>11.05.99</v>
          </cell>
        </row>
        <row r="461">
          <cell r="A461" t="str">
            <v>11.06.10</v>
          </cell>
        </row>
        <row r="462">
          <cell r="A462" t="str">
            <v>11.06.99</v>
          </cell>
        </row>
        <row r="463">
          <cell r="A463" t="str">
            <v>11.07.11</v>
          </cell>
        </row>
        <row r="464">
          <cell r="A464" t="str">
            <v>11.07.19</v>
          </cell>
        </row>
        <row r="465">
          <cell r="A465" t="str">
            <v>11.07.99</v>
          </cell>
        </row>
        <row r="466">
          <cell r="A466" t="str">
            <v>12.00.11</v>
          </cell>
        </row>
        <row r="467">
          <cell r="A467" t="str">
            <v>12.00.19</v>
          </cell>
        </row>
        <row r="468">
          <cell r="A468" t="str">
            <v>12.00.20</v>
          </cell>
        </row>
        <row r="469">
          <cell r="A469" t="str">
            <v>12.00.99</v>
          </cell>
        </row>
        <row r="470">
          <cell r="A470" t="str">
            <v>13.10.10</v>
          </cell>
        </row>
        <row r="471">
          <cell r="A471" t="str">
            <v>13.10.21</v>
          </cell>
        </row>
        <row r="472">
          <cell r="A472" t="str">
            <v>13.10.22</v>
          </cell>
        </row>
        <row r="473">
          <cell r="A473" t="str">
            <v>13.10.23</v>
          </cell>
        </row>
        <row r="474">
          <cell r="A474" t="str">
            <v>13.10.24</v>
          </cell>
        </row>
        <row r="475">
          <cell r="A475" t="str">
            <v>13.10.25</v>
          </cell>
        </row>
        <row r="476">
          <cell r="A476" t="str">
            <v>13.10.26</v>
          </cell>
        </row>
        <row r="477">
          <cell r="A477" t="str">
            <v>13.10.29</v>
          </cell>
        </row>
        <row r="478">
          <cell r="A478" t="str">
            <v>13.10.31</v>
          </cell>
        </row>
        <row r="479">
          <cell r="A479" t="str">
            <v>13.10.32</v>
          </cell>
        </row>
        <row r="480">
          <cell r="A480" t="str">
            <v>13.10.40</v>
          </cell>
        </row>
        <row r="481">
          <cell r="A481" t="str">
            <v>13.10.50</v>
          </cell>
        </row>
        <row r="482">
          <cell r="A482" t="str">
            <v>13.10.61</v>
          </cell>
        </row>
        <row r="483">
          <cell r="A483" t="str">
            <v>13.10.62</v>
          </cell>
        </row>
        <row r="484">
          <cell r="A484" t="str">
            <v>13.10.71</v>
          </cell>
        </row>
        <row r="485">
          <cell r="A485" t="str">
            <v>13.10.72</v>
          </cell>
        </row>
        <row r="486">
          <cell r="A486" t="str">
            <v>13.10.81</v>
          </cell>
        </row>
        <row r="487">
          <cell r="A487" t="str">
            <v>13.10.82</v>
          </cell>
        </row>
        <row r="488">
          <cell r="A488" t="str">
            <v>13.10.83</v>
          </cell>
        </row>
        <row r="489">
          <cell r="A489" t="str">
            <v>13.10.84</v>
          </cell>
        </row>
        <row r="490">
          <cell r="A490" t="str">
            <v>13.10.85</v>
          </cell>
        </row>
        <row r="491">
          <cell r="A491" t="str">
            <v>13.10.91</v>
          </cell>
        </row>
        <row r="492">
          <cell r="A492" t="str">
            <v>13.10.92</v>
          </cell>
        </row>
        <row r="493">
          <cell r="A493" t="str">
            <v>13.10.93</v>
          </cell>
        </row>
        <row r="494">
          <cell r="A494" t="str">
            <v>13.10.99</v>
          </cell>
        </row>
        <row r="495">
          <cell r="A495" t="str">
            <v>13.20.11</v>
          </cell>
        </row>
        <row r="496">
          <cell r="A496" t="str">
            <v>13.20.12</v>
          </cell>
        </row>
        <row r="497">
          <cell r="A497" t="str">
            <v>13.20.13</v>
          </cell>
        </row>
        <row r="498">
          <cell r="A498" t="str">
            <v>13.20.14</v>
          </cell>
        </row>
        <row r="499">
          <cell r="A499" t="str">
            <v>13.20.19</v>
          </cell>
        </row>
        <row r="500">
          <cell r="A500" t="str">
            <v>13.20.20</v>
          </cell>
        </row>
        <row r="501">
          <cell r="A501" t="str">
            <v>13.20.31</v>
          </cell>
        </row>
        <row r="502">
          <cell r="A502" t="str">
            <v>13.20.32</v>
          </cell>
        </row>
        <row r="503">
          <cell r="A503" t="str">
            <v>13.20.33</v>
          </cell>
        </row>
        <row r="504">
          <cell r="A504" t="str">
            <v>13.20.41</v>
          </cell>
        </row>
        <row r="505">
          <cell r="A505" t="str">
            <v>13.20.42</v>
          </cell>
        </row>
        <row r="506">
          <cell r="A506" t="str">
            <v>13.20.43</v>
          </cell>
        </row>
        <row r="507">
          <cell r="A507" t="str">
            <v>13.20.44</v>
          </cell>
        </row>
        <row r="508">
          <cell r="A508" t="str">
            <v>13.20.45</v>
          </cell>
        </row>
        <row r="509">
          <cell r="A509" t="str">
            <v>13.20.46</v>
          </cell>
        </row>
        <row r="510">
          <cell r="A510" t="str">
            <v>13.20.50</v>
          </cell>
        </row>
        <row r="511">
          <cell r="A511" t="str">
            <v>13.20.99</v>
          </cell>
        </row>
        <row r="512">
          <cell r="A512" t="str">
            <v>13.30.11</v>
          </cell>
        </row>
        <row r="513">
          <cell r="A513" t="str">
            <v>13.30.12</v>
          </cell>
        </row>
        <row r="514">
          <cell r="A514" t="str">
            <v>13.30.13</v>
          </cell>
        </row>
        <row r="515">
          <cell r="A515" t="str">
            <v>13.30.14</v>
          </cell>
        </row>
        <row r="516">
          <cell r="A516" t="str">
            <v>13.30.19</v>
          </cell>
        </row>
        <row r="517">
          <cell r="A517" t="str">
            <v>13.91.11</v>
          </cell>
        </row>
        <row r="518">
          <cell r="A518" t="str">
            <v>13.91.19</v>
          </cell>
        </row>
        <row r="519">
          <cell r="A519" t="str">
            <v>13.91.99</v>
          </cell>
        </row>
        <row r="520">
          <cell r="A520" t="str">
            <v>13.92.11</v>
          </cell>
        </row>
        <row r="521">
          <cell r="A521" t="str">
            <v>13.92.12</v>
          </cell>
        </row>
        <row r="522">
          <cell r="A522" t="str">
            <v>13.92.13</v>
          </cell>
        </row>
        <row r="523">
          <cell r="A523" t="str">
            <v>13.92.14</v>
          </cell>
        </row>
        <row r="524">
          <cell r="A524" t="str">
            <v>13.92.15</v>
          </cell>
        </row>
        <row r="525">
          <cell r="A525" t="str">
            <v>13.92.16</v>
          </cell>
        </row>
        <row r="526">
          <cell r="A526" t="str">
            <v>13.92.21</v>
          </cell>
        </row>
        <row r="527">
          <cell r="A527" t="str">
            <v>13.92.22</v>
          </cell>
        </row>
        <row r="528">
          <cell r="A528" t="str">
            <v>13.92.23</v>
          </cell>
        </row>
        <row r="529">
          <cell r="A529" t="str">
            <v>13.92.24</v>
          </cell>
        </row>
        <row r="530">
          <cell r="A530" t="str">
            <v>13.92.29</v>
          </cell>
        </row>
        <row r="531">
          <cell r="A531" t="str">
            <v>13.92.99</v>
          </cell>
        </row>
        <row r="532">
          <cell r="A532" t="str">
            <v>13.93.11</v>
          </cell>
        </row>
        <row r="533">
          <cell r="A533" t="str">
            <v>13.93.12</v>
          </cell>
        </row>
        <row r="534">
          <cell r="A534" t="str">
            <v>13.93.13</v>
          </cell>
        </row>
        <row r="535">
          <cell r="A535" t="str">
            <v>13.93.19</v>
          </cell>
        </row>
        <row r="536">
          <cell r="A536" t="str">
            <v>13.93.99</v>
          </cell>
        </row>
        <row r="537">
          <cell r="A537" t="str">
            <v>13.94.11</v>
          </cell>
        </row>
        <row r="538">
          <cell r="A538" t="str">
            <v>13.94.12</v>
          </cell>
        </row>
        <row r="539">
          <cell r="A539" t="str">
            <v>13.94.20</v>
          </cell>
        </row>
        <row r="540">
          <cell r="A540" t="str">
            <v>13.94.99</v>
          </cell>
        </row>
        <row r="541">
          <cell r="A541" t="str">
            <v>13.95.10</v>
          </cell>
        </row>
        <row r="542">
          <cell r="A542" t="str">
            <v>13.95.99</v>
          </cell>
        </row>
        <row r="543">
          <cell r="A543" t="str">
            <v>13.96.11</v>
          </cell>
        </row>
        <row r="544">
          <cell r="A544" t="str">
            <v>13.96.12</v>
          </cell>
        </row>
        <row r="545">
          <cell r="A545" t="str">
            <v>13.96.13</v>
          </cell>
        </row>
        <row r="546">
          <cell r="A546" t="str">
            <v>13.96.14</v>
          </cell>
        </row>
        <row r="547">
          <cell r="A547" t="str">
            <v>13.96.15</v>
          </cell>
        </row>
        <row r="548">
          <cell r="A548" t="str">
            <v>13.96.16</v>
          </cell>
        </row>
        <row r="549">
          <cell r="A549" t="str">
            <v>13.96.17</v>
          </cell>
        </row>
        <row r="550">
          <cell r="A550" t="str">
            <v>13.96.99</v>
          </cell>
        </row>
        <row r="551">
          <cell r="A551" t="str">
            <v>13.99.11</v>
          </cell>
        </row>
        <row r="552">
          <cell r="A552" t="str">
            <v>13.99.12</v>
          </cell>
        </row>
        <row r="553">
          <cell r="A553" t="str">
            <v>13.99.13</v>
          </cell>
        </row>
        <row r="554">
          <cell r="A554" t="str">
            <v>13.99.14</v>
          </cell>
        </row>
        <row r="555">
          <cell r="A555" t="str">
            <v>13.99.15</v>
          </cell>
        </row>
        <row r="556">
          <cell r="A556" t="str">
            <v>13.99.16</v>
          </cell>
        </row>
        <row r="557">
          <cell r="A557" t="str">
            <v>13.99.19</v>
          </cell>
        </row>
        <row r="558">
          <cell r="A558" t="str">
            <v>13.99.99</v>
          </cell>
        </row>
        <row r="559">
          <cell r="A559" t="str">
            <v>14.11.10</v>
          </cell>
        </row>
        <row r="560">
          <cell r="A560" t="str">
            <v>14.11.99</v>
          </cell>
        </row>
        <row r="561">
          <cell r="A561" t="str">
            <v>14.12.11</v>
          </cell>
        </row>
        <row r="562">
          <cell r="A562" t="str">
            <v>14.12.12</v>
          </cell>
        </row>
        <row r="563">
          <cell r="A563" t="str">
            <v>14.12.21</v>
          </cell>
        </row>
        <row r="564">
          <cell r="A564" t="str">
            <v>14.12.22</v>
          </cell>
        </row>
        <row r="565">
          <cell r="A565" t="str">
            <v>14.12.30</v>
          </cell>
        </row>
        <row r="566">
          <cell r="A566" t="str">
            <v>14.12.99</v>
          </cell>
        </row>
        <row r="567">
          <cell r="A567" t="str">
            <v>14.13.11</v>
          </cell>
        </row>
        <row r="568">
          <cell r="A568" t="str">
            <v>14.13.12</v>
          </cell>
        </row>
        <row r="569">
          <cell r="A569" t="str">
            <v>14.13.13</v>
          </cell>
        </row>
        <row r="570">
          <cell r="A570" t="str">
            <v>14.13.14</v>
          </cell>
        </row>
        <row r="571">
          <cell r="A571" t="str">
            <v>14.13.21</v>
          </cell>
        </row>
        <row r="572">
          <cell r="A572" t="str">
            <v>14.13.22</v>
          </cell>
        </row>
        <row r="573">
          <cell r="A573" t="str">
            <v>14.13.23</v>
          </cell>
        </row>
        <row r="574">
          <cell r="A574" t="str">
            <v>14.13.24</v>
          </cell>
        </row>
        <row r="575">
          <cell r="A575" t="str">
            <v>14.13.31</v>
          </cell>
        </row>
        <row r="576">
          <cell r="A576" t="str">
            <v>14.13.32</v>
          </cell>
        </row>
        <row r="577">
          <cell r="A577" t="str">
            <v>14.13.33</v>
          </cell>
        </row>
        <row r="578">
          <cell r="A578" t="str">
            <v>14.13.34</v>
          </cell>
        </row>
        <row r="579">
          <cell r="A579" t="str">
            <v>14.13.35</v>
          </cell>
        </row>
        <row r="580">
          <cell r="A580" t="str">
            <v>14.13.40</v>
          </cell>
        </row>
        <row r="581">
          <cell r="A581" t="str">
            <v>14.13.99</v>
          </cell>
        </row>
        <row r="582">
          <cell r="A582" t="str">
            <v>14.14.11</v>
          </cell>
        </row>
        <row r="583">
          <cell r="A583" t="str">
            <v>14.14.12</v>
          </cell>
        </row>
        <row r="584">
          <cell r="A584" t="str">
            <v>14.14.13</v>
          </cell>
        </row>
        <row r="585">
          <cell r="A585" t="str">
            <v>14.14.14</v>
          </cell>
        </row>
        <row r="586">
          <cell r="A586" t="str">
            <v>14.14.21</v>
          </cell>
        </row>
        <row r="587">
          <cell r="A587" t="str">
            <v>14.14.22</v>
          </cell>
        </row>
        <row r="588">
          <cell r="A588" t="str">
            <v>14.14.23</v>
          </cell>
        </row>
        <row r="589">
          <cell r="A589" t="str">
            <v>14.14.24</v>
          </cell>
        </row>
        <row r="590">
          <cell r="A590" t="str">
            <v>14.14.25</v>
          </cell>
        </row>
        <row r="591">
          <cell r="A591" t="str">
            <v>14.14.30</v>
          </cell>
        </row>
        <row r="592">
          <cell r="A592" t="str">
            <v>14.14.99</v>
          </cell>
        </row>
        <row r="593">
          <cell r="A593" t="str">
            <v>14.19.11</v>
          </cell>
        </row>
        <row r="594">
          <cell r="A594" t="str">
            <v>14.19.12</v>
          </cell>
        </row>
        <row r="595">
          <cell r="A595" t="str">
            <v>14.19.13</v>
          </cell>
        </row>
        <row r="596">
          <cell r="A596" t="str">
            <v>14.19.19</v>
          </cell>
        </row>
        <row r="597">
          <cell r="A597" t="str">
            <v>14.19.21</v>
          </cell>
        </row>
        <row r="598">
          <cell r="A598" t="str">
            <v>14.19.22</v>
          </cell>
        </row>
        <row r="599">
          <cell r="A599" t="str">
            <v>14.19.23</v>
          </cell>
        </row>
        <row r="600">
          <cell r="A600" t="str">
            <v>14.19.31</v>
          </cell>
        </row>
        <row r="601">
          <cell r="A601" t="str">
            <v>14.19.32</v>
          </cell>
        </row>
        <row r="602">
          <cell r="A602" t="str">
            <v>14.19.41</v>
          </cell>
        </row>
        <row r="603">
          <cell r="A603" t="str">
            <v>14.19.42</v>
          </cell>
        </row>
        <row r="604">
          <cell r="A604" t="str">
            <v>14.19.43</v>
          </cell>
        </row>
        <row r="605">
          <cell r="A605" t="str">
            <v>14.19.99</v>
          </cell>
        </row>
        <row r="606">
          <cell r="A606" t="str">
            <v>14.20.10</v>
          </cell>
        </row>
        <row r="607">
          <cell r="A607" t="str">
            <v>14.20.99</v>
          </cell>
        </row>
        <row r="608">
          <cell r="A608" t="str">
            <v>14.31.10</v>
          </cell>
        </row>
        <row r="609">
          <cell r="A609" t="str">
            <v>14.31.99</v>
          </cell>
        </row>
        <row r="610">
          <cell r="A610" t="str">
            <v>14.39.10</v>
          </cell>
        </row>
        <row r="611">
          <cell r="A611" t="str">
            <v>14.39.99</v>
          </cell>
        </row>
        <row r="612">
          <cell r="A612" t="str">
            <v>15.11.10</v>
          </cell>
        </row>
        <row r="613">
          <cell r="A613" t="str">
            <v>15.11.21</v>
          </cell>
        </row>
        <row r="614">
          <cell r="A614" t="str">
            <v>15.11.22</v>
          </cell>
        </row>
        <row r="615">
          <cell r="A615" t="str">
            <v>15.11.31</v>
          </cell>
        </row>
        <row r="616">
          <cell r="A616" t="str">
            <v>15.11.32</v>
          </cell>
        </row>
        <row r="617">
          <cell r="A617" t="str">
            <v>15.11.33</v>
          </cell>
        </row>
        <row r="618">
          <cell r="A618" t="str">
            <v>15.11.41</v>
          </cell>
        </row>
        <row r="619">
          <cell r="A619" t="str">
            <v>15.11.42</v>
          </cell>
        </row>
        <row r="620">
          <cell r="A620" t="str">
            <v>15.11.43</v>
          </cell>
        </row>
        <row r="621">
          <cell r="A621" t="str">
            <v>15.11.51</v>
          </cell>
        </row>
        <row r="622">
          <cell r="A622" t="str">
            <v>15.11.52</v>
          </cell>
        </row>
        <row r="623">
          <cell r="A623" t="str">
            <v>15.11.99</v>
          </cell>
        </row>
        <row r="624">
          <cell r="A624" t="str">
            <v>15.12.11</v>
          </cell>
        </row>
        <row r="625">
          <cell r="A625" t="str">
            <v>15.12.12</v>
          </cell>
        </row>
        <row r="626">
          <cell r="A626" t="str">
            <v>15.12.13</v>
          </cell>
        </row>
        <row r="627">
          <cell r="A627" t="str">
            <v>15.12.19</v>
          </cell>
        </row>
        <row r="628">
          <cell r="A628" t="str">
            <v>15.12.99</v>
          </cell>
        </row>
        <row r="629">
          <cell r="A629" t="str">
            <v>15.20.11</v>
          </cell>
        </row>
        <row r="630">
          <cell r="A630" t="str">
            <v>15.20.12</v>
          </cell>
        </row>
        <row r="631">
          <cell r="A631" t="str">
            <v>15.20.13</v>
          </cell>
        </row>
        <row r="632">
          <cell r="A632" t="str">
            <v>15.20.14</v>
          </cell>
        </row>
        <row r="633">
          <cell r="A633" t="str">
            <v>15.20.21</v>
          </cell>
        </row>
        <row r="634">
          <cell r="A634" t="str">
            <v>15.20.29</v>
          </cell>
        </row>
        <row r="635">
          <cell r="A635" t="str">
            <v>15.20.31</v>
          </cell>
        </row>
        <row r="636">
          <cell r="A636" t="str">
            <v>15.20.32</v>
          </cell>
        </row>
        <row r="637">
          <cell r="A637" t="str">
            <v>15.20.40</v>
          </cell>
        </row>
        <row r="638">
          <cell r="A638" t="str">
            <v>15.20.99</v>
          </cell>
        </row>
        <row r="639">
          <cell r="A639" t="str">
            <v>16.10.10</v>
          </cell>
        </row>
        <row r="640">
          <cell r="A640" t="str">
            <v>16.10.21</v>
          </cell>
        </row>
        <row r="641">
          <cell r="A641" t="str">
            <v>16.10.22</v>
          </cell>
        </row>
        <row r="642">
          <cell r="A642" t="str">
            <v>16.10.23</v>
          </cell>
        </row>
        <row r="643">
          <cell r="A643" t="str">
            <v>16.10.31</v>
          </cell>
        </row>
        <row r="644">
          <cell r="A644" t="str">
            <v>16.10.32</v>
          </cell>
        </row>
        <row r="645">
          <cell r="A645" t="str">
            <v>16.10.39</v>
          </cell>
        </row>
        <row r="646">
          <cell r="A646" t="str">
            <v>16.10.91</v>
          </cell>
        </row>
        <row r="647">
          <cell r="A647" t="str">
            <v>16.10.99</v>
          </cell>
        </row>
        <row r="648">
          <cell r="A648" t="str">
            <v>16.21.11</v>
          </cell>
        </row>
        <row r="649">
          <cell r="A649" t="str">
            <v>16.21.12</v>
          </cell>
        </row>
        <row r="650">
          <cell r="A650" t="str">
            <v>16.21.13</v>
          </cell>
        </row>
        <row r="651">
          <cell r="A651" t="str">
            <v>16.21.14</v>
          </cell>
        </row>
        <row r="652">
          <cell r="A652" t="str">
            <v>16.21.21</v>
          </cell>
        </row>
        <row r="653">
          <cell r="A653" t="str">
            <v>16.21.22</v>
          </cell>
        </row>
        <row r="654">
          <cell r="A654" t="str">
            <v>16.21.91</v>
          </cell>
        </row>
        <row r="655">
          <cell r="A655" t="str">
            <v>16.21.99</v>
          </cell>
        </row>
        <row r="656">
          <cell r="A656" t="str">
            <v>16.22.10</v>
          </cell>
        </row>
        <row r="657">
          <cell r="A657" t="str">
            <v>16.22.99</v>
          </cell>
        </row>
        <row r="658">
          <cell r="A658" t="str">
            <v>16.23.11</v>
          </cell>
        </row>
        <row r="659">
          <cell r="A659" t="str">
            <v>16.23.12</v>
          </cell>
        </row>
        <row r="660">
          <cell r="A660" t="str">
            <v>16.23.19</v>
          </cell>
        </row>
        <row r="661">
          <cell r="A661" t="str">
            <v>16.23.20</v>
          </cell>
        </row>
        <row r="662">
          <cell r="A662" t="str">
            <v>16.23.99</v>
          </cell>
        </row>
        <row r="663">
          <cell r="A663" t="str">
            <v>16.24.11</v>
          </cell>
        </row>
        <row r="664">
          <cell r="A664" t="str">
            <v>16.24.12</v>
          </cell>
        </row>
        <row r="665">
          <cell r="A665" t="str">
            <v>16.24.13</v>
          </cell>
        </row>
        <row r="666">
          <cell r="A666" t="str">
            <v>16.24.99</v>
          </cell>
        </row>
        <row r="667">
          <cell r="A667" t="str">
            <v>16.29.11</v>
          </cell>
        </row>
        <row r="668">
          <cell r="A668" t="str">
            <v>16.29.12</v>
          </cell>
        </row>
        <row r="669">
          <cell r="A669" t="str">
            <v>16.29.13</v>
          </cell>
        </row>
        <row r="670">
          <cell r="A670" t="str">
            <v>16.29.14</v>
          </cell>
        </row>
        <row r="671">
          <cell r="A671" t="str">
            <v>16.29.21</v>
          </cell>
        </row>
        <row r="672">
          <cell r="A672" t="str">
            <v>16.29.22</v>
          </cell>
        </row>
        <row r="673">
          <cell r="A673" t="str">
            <v>16.29.23</v>
          </cell>
        </row>
        <row r="674">
          <cell r="A674" t="str">
            <v>16.29.24</v>
          </cell>
        </row>
        <row r="675">
          <cell r="A675" t="str">
            <v>16.29.25</v>
          </cell>
        </row>
        <row r="676">
          <cell r="A676" t="str">
            <v>16.29.91</v>
          </cell>
        </row>
        <row r="677">
          <cell r="A677" t="str">
            <v>16.29.99</v>
          </cell>
        </row>
        <row r="678">
          <cell r="A678" t="str">
            <v>17.11.11</v>
          </cell>
        </row>
        <row r="679">
          <cell r="A679" t="str">
            <v>17.11.12</v>
          </cell>
        </row>
        <row r="680">
          <cell r="A680" t="str">
            <v>17.11.13</v>
          </cell>
        </row>
        <row r="681">
          <cell r="A681" t="str">
            <v>17.11.14</v>
          </cell>
        </row>
        <row r="682">
          <cell r="A682" t="str">
            <v>17.11.99</v>
          </cell>
        </row>
        <row r="683">
          <cell r="A683" t="str">
            <v>17.12.11</v>
          </cell>
        </row>
        <row r="684">
          <cell r="A684" t="str">
            <v>17.12.12</v>
          </cell>
        </row>
        <row r="685">
          <cell r="A685" t="str">
            <v>17.12.13</v>
          </cell>
        </row>
        <row r="686">
          <cell r="A686" t="str">
            <v>17.12.14</v>
          </cell>
        </row>
        <row r="687">
          <cell r="A687" t="str">
            <v>17.12.20</v>
          </cell>
        </row>
        <row r="688">
          <cell r="A688" t="str">
            <v>17.12.31</v>
          </cell>
        </row>
        <row r="689">
          <cell r="A689" t="str">
            <v>17.12.32</v>
          </cell>
        </row>
        <row r="690">
          <cell r="A690" t="str">
            <v>17.12.33</v>
          </cell>
        </row>
        <row r="691">
          <cell r="A691" t="str">
            <v>17.12.34</v>
          </cell>
        </row>
        <row r="692">
          <cell r="A692" t="str">
            <v>17.12.35</v>
          </cell>
        </row>
        <row r="693">
          <cell r="A693" t="str">
            <v>17.12.41</v>
          </cell>
        </row>
        <row r="694">
          <cell r="A694" t="str">
            <v>17.12.42</v>
          </cell>
        </row>
        <row r="695">
          <cell r="A695" t="str">
            <v>17.12.43</v>
          </cell>
        </row>
        <row r="696">
          <cell r="A696" t="str">
            <v>17.12.44</v>
          </cell>
        </row>
        <row r="697">
          <cell r="A697" t="str">
            <v>17.12.51</v>
          </cell>
        </row>
        <row r="698">
          <cell r="A698" t="str">
            <v>17.12.59</v>
          </cell>
        </row>
        <row r="699">
          <cell r="A699" t="str">
            <v>17.12.60</v>
          </cell>
        </row>
        <row r="700">
          <cell r="A700" t="str">
            <v>17.12.71</v>
          </cell>
        </row>
        <row r="701">
          <cell r="A701" t="str">
            <v>17.12.72</v>
          </cell>
        </row>
        <row r="702">
          <cell r="A702" t="str">
            <v>17.12.73</v>
          </cell>
        </row>
        <row r="703">
          <cell r="A703" t="str">
            <v>17.12.74</v>
          </cell>
        </row>
        <row r="704">
          <cell r="A704" t="str">
            <v>17.12.75</v>
          </cell>
        </row>
        <row r="705">
          <cell r="A705" t="str">
            <v>17.12.76</v>
          </cell>
        </row>
        <row r="706">
          <cell r="A706" t="str">
            <v>17.12.77</v>
          </cell>
        </row>
        <row r="707">
          <cell r="A707" t="str">
            <v>17.12.78</v>
          </cell>
        </row>
        <row r="708">
          <cell r="A708" t="str">
            <v>17.12.79</v>
          </cell>
        </row>
        <row r="709">
          <cell r="A709" t="str">
            <v>17.12.99</v>
          </cell>
        </row>
        <row r="710">
          <cell r="A710" t="str">
            <v>17.21.11</v>
          </cell>
        </row>
        <row r="711">
          <cell r="A711" t="str">
            <v>17.21.12</v>
          </cell>
        </row>
        <row r="712">
          <cell r="A712" t="str">
            <v>17.21.13</v>
          </cell>
        </row>
        <row r="713">
          <cell r="A713" t="str">
            <v>17.21.14</v>
          </cell>
        </row>
        <row r="714">
          <cell r="A714" t="str">
            <v>17.21.15</v>
          </cell>
        </row>
        <row r="715">
          <cell r="A715" t="str">
            <v>17.21.99</v>
          </cell>
        </row>
        <row r="716">
          <cell r="A716" t="str">
            <v>17.22.11</v>
          </cell>
        </row>
        <row r="717">
          <cell r="A717" t="str">
            <v>17.22.12</v>
          </cell>
        </row>
        <row r="718">
          <cell r="A718" t="str">
            <v>17.22.13</v>
          </cell>
        </row>
        <row r="719">
          <cell r="A719" t="str">
            <v>17.22.99</v>
          </cell>
        </row>
        <row r="720">
          <cell r="A720" t="str">
            <v>17.23.11</v>
          </cell>
        </row>
        <row r="721">
          <cell r="A721" t="str">
            <v>17.23.12</v>
          </cell>
        </row>
        <row r="722">
          <cell r="A722" t="str">
            <v>17.23.13</v>
          </cell>
        </row>
        <row r="723">
          <cell r="A723" t="str">
            <v>17.23.14</v>
          </cell>
        </row>
        <row r="724">
          <cell r="A724" t="str">
            <v>17.23.99</v>
          </cell>
        </row>
        <row r="725">
          <cell r="A725" t="str">
            <v>17.24.11</v>
          </cell>
        </row>
        <row r="726">
          <cell r="A726" t="str">
            <v>17.24.12</v>
          </cell>
        </row>
        <row r="727">
          <cell r="A727" t="str">
            <v>17.24.99</v>
          </cell>
        </row>
        <row r="728">
          <cell r="A728" t="str">
            <v>17.29.11</v>
          </cell>
        </row>
        <row r="729">
          <cell r="A729" t="str">
            <v>17.29.12</v>
          </cell>
        </row>
        <row r="730">
          <cell r="A730" t="str">
            <v>17.29.19</v>
          </cell>
        </row>
        <row r="731">
          <cell r="A731" t="str">
            <v>17.29.99</v>
          </cell>
        </row>
        <row r="732">
          <cell r="A732" t="str">
            <v>18.11.10</v>
          </cell>
        </row>
        <row r="733">
          <cell r="A733" t="str">
            <v>18.12.11</v>
          </cell>
        </row>
        <row r="734">
          <cell r="A734" t="str">
            <v>18.12.12</v>
          </cell>
        </row>
        <row r="735">
          <cell r="A735" t="str">
            <v>18.12.13</v>
          </cell>
        </row>
        <row r="736">
          <cell r="A736" t="str">
            <v>18.12.14</v>
          </cell>
        </row>
        <row r="737">
          <cell r="A737" t="str">
            <v>18.12.15</v>
          </cell>
        </row>
        <row r="738">
          <cell r="A738" t="str">
            <v>18.12.16</v>
          </cell>
        </row>
        <row r="739">
          <cell r="A739" t="str">
            <v>18.12.19</v>
          </cell>
        </row>
        <row r="740">
          <cell r="A740" t="str">
            <v>18.13.10</v>
          </cell>
        </row>
        <row r="741">
          <cell r="A741" t="str">
            <v>18.13.20</v>
          </cell>
        </row>
        <row r="742">
          <cell r="A742" t="str">
            <v>18.13.30</v>
          </cell>
        </row>
        <row r="743">
          <cell r="A743" t="str">
            <v>18.14.10</v>
          </cell>
        </row>
        <row r="744">
          <cell r="A744" t="str">
            <v>18.20.10</v>
          </cell>
        </row>
        <row r="745">
          <cell r="A745" t="str">
            <v>18.20.20</v>
          </cell>
        </row>
        <row r="746">
          <cell r="A746" t="str">
            <v>18.20.30</v>
          </cell>
        </row>
        <row r="747">
          <cell r="A747" t="str">
            <v>19.10.10</v>
          </cell>
        </row>
        <row r="748">
          <cell r="A748" t="str">
            <v>19.10.20</v>
          </cell>
        </row>
        <row r="749">
          <cell r="A749" t="str">
            <v>19.10.30</v>
          </cell>
        </row>
        <row r="750">
          <cell r="A750" t="str">
            <v>19.10.99</v>
          </cell>
        </row>
        <row r="751">
          <cell r="A751" t="str">
            <v>19.20.11</v>
          </cell>
        </row>
        <row r="752">
          <cell r="A752" t="str">
            <v>19.20.12</v>
          </cell>
        </row>
        <row r="753">
          <cell r="A753" t="str">
            <v>19.20.13</v>
          </cell>
        </row>
        <row r="754">
          <cell r="A754" t="str">
            <v>19.20.21</v>
          </cell>
        </row>
        <row r="755">
          <cell r="A755" t="str">
            <v>19.20.22</v>
          </cell>
        </row>
        <row r="756">
          <cell r="A756" t="str">
            <v>19.20.23</v>
          </cell>
        </row>
        <row r="757">
          <cell r="A757" t="str">
            <v>19.20.24</v>
          </cell>
        </row>
        <row r="758">
          <cell r="A758" t="str">
            <v>19.20.25</v>
          </cell>
        </row>
        <row r="759">
          <cell r="A759" t="str">
            <v>19.20.26</v>
          </cell>
        </row>
        <row r="760">
          <cell r="A760" t="str">
            <v>19.20.27</v>
          </cell>
        </row>
        <row r="761">
          <cell r="A761" t="str">
            <v>19.20.28</v>
          </cell>
        </row>
        <row r="762">
          <cell r="A762" t="str">
            <v>19.20.29</v>
          </cell>
        </row>
        <row r="763">
          <cell r="A763" t="str">
            <v>19.20.31</v>
          </cell>
        </row>
        <row r="764">
          <cell r="A764" t="str">
            <v>19.20.32</v>
          </cell>
        </row>
        <row r="765">
          <cell r="A765" t="str">
            <v>19.20.41</v>
          </cell>
        </row>
        <row r="766">
          <cell r="A766" t="str">
            <v>19.20.42</v>
          </cell>
        </row>
        <row r="767">
          <cell r="A767" t="str">
            <v>19.20.99</v>
          </cell>
        </row>
        <row r="768">
          <cell r="A768" t="str">
            <v>20.11.11</v>
          </cell>
        </row>
        <row r="769">
          <cell r="A769" t="str">
            <v>20.11.12</v>
          </cell>
        </row>
        <row r="770">
          <cell r="A770" t="str">
            <v>20.11.13</v>
          </cell>
        </row>
        <row r="771">
          <cell r="A771" t="str">
            <v>20.11.99</v>
          </cell>
        </row>
        <row r="772">
          <cell r="A772" t="str">
            <v>20.12.11</v>
          </cell>
        </row>
        <row r="773">
          <cell r="A773" t="str">
            <v>20.12.12</v>
          </cell>
        </row>
        <row r="774">
          <cell r="A774" t="str">
            <v>20.12.19</v>
          </cell>
        </row>
        <row r="775">
          <cell r="A775" t="str">
            <v>20.12.21</v>
          </cell>
        </row>
        <row r="776">
          <cell r="A776" t="str">
            <v>20.12.22</v>
          </cell>
        </row>
        <row r="777">
          <cell r="A777" t="str">
            <v>20.12.23</v>
          </cell>
        </row>
        <row r="778">
          <cell r="A778" t="str">
            <v>20.12.24</v>
          </cell>
        </row>
        <row r="779">
          <cell r="A779" t="str">
            <v>20.12.99</v>
          </cell>
        </row>
        <row r="780">
          <cell r="A780" t="str">
            <v>20.13.11</v>
          </cell>
        </row>
        <row r="781">
          <cell r="A781" t="str">
            <v>20.13.12</v>
          </cell>
        </row>
        <row r="782">
          <cell r="A782" t="str">
            <v>20.13.13</v>
          </cell>
        </row>
        <row r="783">
          <cell r="A783" t="str">
            <v>20.13.14</v>
          </cell>
        </row>
        <row r="784">
          <cell r="A784" t="str">
            <v>20.13.21</v>
          </cell>
        </row>
        <row r="785">
          <cell r="A785" t="str">
            <v>20.13.22</v>
          </cell>
        </row>
        <row r="786">
          <cell r="A786" t="str">
            <v>20.13.23</v>
          </cell>
        </row>
        <row r="787">
          <cell r="A787" t="str">
            <v>20.13.24</v>
          </cell>
        </row>
        <row r="788">
          <cell r="A788" t="str">
            <v>20.13.25</v>
          </cell>
        </row>
        <row r="789">
          <cell r="A789" t="str">
            <v>20.13.31</v>
          </cell>
        </row>
        <row r="790">
          <cell r="A790" t="str">
            <v>20.13.32</v>
          </cell>
        </row>
        <row r="791">
          <cell r="A791" t="str">
            <v>20.13.41</v>
          </cell>
        </row>
        <row r="792">
          <cell r="A792" t="str">
            <v>20.13.42</v>
          </cell>
        </row>
        <row r="793">
          <cell r="A793" t="str">
            <v>20.13.43</v>
          </cell>
        </row>
        <row r="794">
          <cell r="A794" t="str">
            <v>20.13.51</v>
          </cell>
        </row>
        <row r="795">
          <cell r="A795" t="str">
            <v>20.13.52</v>
          </cell>
        </row>
        <row r="796">
          <cell r="A796" t="str">
            <v>20.13.61</v>
          </cell>
        </row>
        <row r="797">
          <cell r="A797" t="str">
            <v>20.13.62</v>
          </cell>
        </row>
        <row r="798">
          <cell r="A798" t="str">
            <v>20.13.63</v>
          </cell>
        </row>
        <row r="799">
          <cell r="A799" t="str">
            <v>20.13.64</v>
          </cell>
        </row>
        <row r="800">
          <cell r="A800" t="str">
            <v>20.13.65</v>
          </cell>
        </row>
        <row r="801">
          <cell r="A801" t="str">
            <v>20.13.66</v>
          </cell>
        </row>
        <row r="802">
          <cell r="A802" t="str">
            <v>20.13.67</v>
          </cell>
        </row>
        <row r="803">
          <cell r="A803" t="str">
            <v>20.13.68</v>
          </cell>
        </row>
        <row r="804">
          <cell r="A804" t="str">
            <v>20.13.99</v>
          </cell>
        </row>
        <row r="805">
          <cell r="A805" t="str">
            <v>20.14.11</v>
          </cell>
        </row>
        <row r="806">
          <cell r="A806" t="str">
            <v>20.14.12</v>
          </cell>
        </row>
        <row r="807">
          <cell r="A807" t="str">
            <v>20.14.13</v>
          </cell>
        </row>
        <row r="808">
          <cell r="A808" t="str">
            <v>20.14.14</v>
          </cell>
        </row>
        <row r="809">
          <cell r="A809" t="str">
            <v>20.14.19</v>
          </cell>
        </row>
        <row r="810">
          <cell r="A810" t="str">
            <v>20.14.21</v>
          </cell>
        </row>
        <row r="811">
          <cell r="A811" t="str">
            <v>20.14.22</v>
          </cell>
        </row>
        <row r="812">
          <cell r="A812" t="str">
            <v>20.14.23</v>
          </cell>
        </row>
        <row r="813">
          <cell r="A813" t="str">
            <v>20.14.24</v>
          </cell>
        </row>
        <row r="814">
          <cell r="A814" t="str">
            <v>20.14.31</v>
          </cell>
        </row>
        <row r="815">
          <cell r="A815" t="str">
            <v>20.14.32</v>
          </cell>
        </row>
        <row r="816">
          <cell r="A816" t="str">
            <v>20.14.33</v>
          </cell>
        </row>
        <row r="817">
          <cell r="A817" t="str">
            <v>20.14.34</v>
          </cell>
        </row>
        <row r="818">
          <cell r="A818" t="str">
            <v>20.14.41</v>
          </cell>
        </row>
        <row r="819">
          <cell r="A819" t="str">
            <v>20.14.42</v>
          </cell>
        </row>
        <row r="820">
          <cell r="A820" t="str">
            <v>20.14.43</v>
          </cell>
        </row>
        <row r="821">
          <cell r="A821" t="str">
            <v>20.14.44</v>
          </cell>
        </row>
        <row r="822">
          <cell r="A822" t="str">
            <v>20.14.51</v>
          </cell>
        </row>
        <row r="823">
          <cell r="A823" t="str">
            <v>20.14.52</v>
          </cell>
        </row>
        <row r="824">
          <cell r="A824" t="str">
            <v>20.14.53</v>
          </cell>
        </row>
        <row r="825">
          <cell r="A825" t="str">
            <v>20.14.61</v>
          </cell>
        </row>
        <row r="826">
          <cell r="A826" t="str">
            <v>20.14.62</v>
          </cell>
        </row>
        <row r="827">
          <cell r="A827" t="str">
            <v>20.14.63</v>
          </cell>
        </row>
        <row r="828">
          <cell r="A828" t="str">
            <v>20.14.64</v>
          </cell>
        </row>
        <row r="829">
          <cell r="A829" t="str">
            <v>20.14.71</v>
          </cell>
        </row>
        <row r="830">
          <cell r="A830" t="str">
            <v>20.14.72</v>
          </cell>
        </row>
        <row r="831">
          <cell r="A831" t="str">
            <v>20.14.73</v>
          </cell>
        </row>
        <row r="832">
          <cell r="A832" t="str">
            <v>20.14.74</v>
          </cell>
        </row>
        <row r="833">
          <cell r="A833" t="str">
            <v>20.14.75</v>
          </cell>
        </row>
        <row r="834">
          <cell r="A834" t="str">
            <v>20.14.80</v>
          </cell>
        </row>
        <row r="835">
          <cell r="A835" t="str">
            <v>20.14.99</v>
          </cell>
        </row>
        <row r="836">
          <cell r="A836" t="str">
            <v>20.15.10</v>
          </cell>
        </row>
        <row r="837">
          <cell r="A837" t="str">
            <v>20.15.20</v>
          </cell>
        </row>
        <row r="838">
          <cell r="A838" t="str">
            <v>20.15.31</v>
          </cell>
        </row>
        <row r="839">
          <cell r="A839" t="str">
            <v>20.15.32</v>
          </cell>
        </row>
        <row r="840">
          <cell r="A840" t="str">
            <v>20.15.33</v>
          </cell>
        </row>
        <row r="841">
          <cell r="A841" t="str">
            <v>20.15.34</v>
          </cell>
        </row>
        <row r="842">
          <cell r="A842" t="str">
            <v>20.15.35</v>
          </cell>
        </row>
        <row r="843">
          <cell r="A843" t="str">
            <v>20.15.39</v>
          </cell>
        </row>
        <row r="844">
          <cell r="A844" t="str">
            <v>20.15.41</v>
          </cell>
        </row>
        <row r="845">
          <cell r="A845" t="str">
            <v>20.15.49</v>
          </cell>
        </row>
        <row r="846">
          <cell r="A846" t="str">
            <v>20.15.51</v>
          </cell>
        </row>
        <row r="847">
          <cell r="A847" t="str">
            <v>20.15.52</v>
          </cell>
        </row>
        <row r="848">
          <cell r="A848" t="str">
            <v>20.15.59</v>
          </cell>
        </row>
        <row r="849">
          <cell r="A849" t="str">
            <v>20.15.60</v>
          </cell>
        </row>
        <row r="850">
          <cell r="A850" t="str">
            <v>20.15.71</v>
          </cell>
        </row>
        <row r="851">
          <cell r="A851" t="str">
            <v>20.15.72</v>
          </cell>
        </row>
        <row r="852">
          <cell r="A852" t="str">
            <v>20.15.73</v>
          </cell>
        </row>
        <row r="853">
          <cell r="A853" t="str">
            <v>20.15.74</v>
          </cell>
        </row>
        <row r="854">
          <cell r="A854" t="str">
            <v>20.15.75</v>
          </cell>
        </row>
        <row r="855">
          <cell r="A855" t="str">
            <v>20.15.76</v>
          </cell>
        </row>
        <row r="856">
          <cell r="A856" t="str">
            <v>20.15.79</v>
          </cell>
        </row>
        <row r="857">
          <cell r="A857" t="str">
            <v>20.15.80</v>
          </cell>
        </row>
        <row r="858">
          <cell r="A858" t="str">
            <v>20.15.99</v>
          </cell>
        </row>
        <row r="859">
          <cell r="A859" t="str">
            <v>20.16.10</v>
          </cell>
        </row>
        <row r="860">
          <cell r="A860" t="str">
            <v>20.16.20</v>
          </cell>
        </row>
        <row r="861">
          <cell r="A861" t="str">
            <v>20.16.30</v>
          </cell>
        </row>
        <row r="862">
          <cell r="A862" t="str">
            <v>20.16.40</v>
          </cell>
        </row>
        <row r="863">
          <cell r="A863" t="str">
            <v>20.16.51</v>
          </cell>
        </row>
        <row r="864">
          <cell r="A864" t="str">
            <v>20.16.52</v>
          </cell>
        </row>
        <row r="865">
          <cell r="A865" t="str">
            <v>20.16.53</v>
          </cell>
        </row>
        <row r="866">
          <cell r="A866" t="str">
            <v>20.16.54</v>
          </cell>
        </row>
        <row r="867">
          <cell r="A867" t="str">
            <v>20.16.55</v>
          </cell>
        </row>
        <row r="868">
          <cell r="A868" t="str">
            <v>20.16.56</v>
          </cell>
        </row>
        <row r="869">
          <cell r="A869" t="str">
            <v>20.16.57</v>
          </cell>
        </row>
        <row r="870">
          <cell r="A870" t="str">
            <v>20.16.59</v>
          </cell>
        </row>
        <row r="871">
          <cell r="A871" t="str">
            <v>20.16.99</v>
          </cell>
        </row>
        <row r="872">
          <cell r="A872" t="str">
            <v>20.17.10</v>
          </cell>
        </row>
        <row r="873">
          <cell r="A873" t="str">
            <v>20.17.99</v>
          </cell>
        </row>
        <row r="874">
          <cell r="A874" t="str">
            <v>20.20.11</v>
          </cell>
        </row>
        <row r="875">
          <cell r="A875" t="str">
            <v>20.20.12</v>
          </cell>
        </row>
        <row r="876">
          <cell r="A876" t="str">
            <v>20.20.13</v>
          </cell>
        </row>
        <row r="877">
          <cell r="A877" t="str">
            <v>20.20.14</v>
          </cell>
        </row>
        <row r="878">
          <cell r="A878" t="str">
            <v>20.20.15</v>
          </cell>
        </row>
        <row r="879">
          <cell r="A879" t="str">
            <v>20.20.19</v>
          </cell>
        </row>
        <row r="880">
          <cell r="A880" t="str">
            <v>20.20.99</v>
          </cell>
        </row>
        <row r="881">
          <cell r="A881" t="str">
            <v>20.30.11</v>
          </cell>
        </row>
        <row r="882">
          <cell r="A882" t="str">
            <v>20.30.12</v>
          </cell>
        </row>
        <row r="883">
          <cell r="A883" t="str">
            <v>20.30.21</v>
          </cell>
        </row>
        <row r="884">
          <cell r="A884" t="str">
            <v>20.30.22</v>
          </cell>
        </row>
        <row r="885">
          <cell r="A885" t="str">
            <v>20.30.23</v>
          </cell>
        </row>
        <row r="886">
          <cell r="A886" t="str">
            <v>20.30.24</v>
          </cell>
        </row>
        <row r="887">
          <cell r="A887" t="str">
            <v>20.30.99</v>
          </cell>
        </row>
        <row r="888">
          <cell r="A888" t="str">
            <v>20.41.10</v>
          </cell>
        </row>
        <row r="889">
          <cell r="A889" t="str">
            <v>20.41.20</v>
          </cell>
        </row>
        <row r="890">
          <cell r="A890" t="str">
            <v>20.41.31</v>
          </cell>
        </row>
        <row r="891">
          <cell r="A891" t="str">
            <v>20.41.32</v>
          </cell>
        </row>
        <row r="892">
          <cell r="A892" t="str">
            <v>20.41.41</v>
          </cell>
        </row>
        <row r="893">
          <cell r="A893" t="str">
            <v>20.41.42</v>
          </cell>
        </row>
        <row r="894">
          <cell r="A894" t="str">
            <v>20.41.43</v>
          </cell>
        </row>
        <row r="895">
          <cell r="A895" t="str">
            <v>20.41.44</v>
          </cell>
        </row>
        <row r="896">
          <cell r="A896" t="str">
            <v>20.41.99</v>
          </cell>
        </row>
        <row r="897">
          <cell r="A897" t="str">
            <v>20.42.11</v>
          </cell>
        </row>
        <row r="898">
          <cell r="A898" t="str">
            <v>20.42.12</v>
          </cell>
        </row>
        <row r="899">
          <cell r="A899" t="str">
            <v>20.42.13</v>
          </cell>
        </row>
        <row r="900">
          <cell r="A900" t="str">
            <v>20.42.14</v>
          </cell>
        </row>
        <row r="901">
          <cell r="A901" t="str">
            <v>20.42.15</v>
          </cell>
        </row>
        <row r="902">
          <cell r="A902" t="str">
            <v>20.42.16</v>
          </cell>
        </row>
        <row r="903">
          <cell r="A903" t="str">
            <v>20.42.17</v>
          </cell>
        </row>
        <row r="904">
          <cell r="A904" t="str">
            <v>20.42.18</v>
          </cell>
        </row>
        <row r="905">
          <cell r="A905" t="str">
            <v>20.42.19</v>
          </cell>
        </row>
        <row r="906">
          <cell r="A906" t="str">
            <v>20.42.99</v>
          </cell>
        </row>
        <row r="907">
          <cell r="A907" t="str">
            <v>20.51.11</v>
          </cell>
        </row>
        <row r="908">
          <cell r="A908" t="str">
            <v>20.51.12</v>
          </cell>
        </row>
        <row r="909">
          <cell r="A909" t="str">
            <v>20.51.13</v>
          </cell>
        </row>
        <row r="910">
          <cell r="A910" t="str">
            <v>20.51.14</v>
          </cell>
        </row>
        <row r="911">
          <cell r="A911" t="str">
            <v>20.51.20</v>
          </cell>
        </row>
        <row r="912">
          <cell r="A912" t="str">
            <v>20.51.99</v>
          </cell>
        </row>
        <row r="913">
          <cell r="A913" t="str">
            <v>20.52.10</v>
          </cell>
        </row>
        <row r="914">
          <cell r="A914" t="str">
            <v>20.52.99</v>
          </cell>
        </row>
        <row r="915">
          <cell r="A915" t="str">
            <v>20.53.10</v>
          </cell>
        </row>
        <row r="916">
          <cell r="A916" t="str">
            <v>20.53.99</v>
          </cell>
        </row>
        <row r="917">
          <cell r="A917" t="str">
            <v>20.59.11</v>
          </cell>
        </row>
        <row r="918">
          <cell r="A918" t="str">
            <v>20.59.12</v>
          </cell>
        </row>
        <row r="919">
          <cell r="A919" t="str">
            <v>20.59.20</v>
          </cell>
        </row>
        <row r="920">
          <cell r="A920" t="str">
            <v>20.59.30</v>
          </cell>
        </row>
        <row r="921">
          <cell r="A921" t="str">
            <v>20.59.41</v>
          </cell>
        </row>
        <row r="922">
          <cell r="A922" t="str">
            <v>20.59.42</v>
          </cell>
        </row>
        <row r="923">
          <cell r="A923" t="str">
            <v>20.59.43</v>
          </cell>
        </row>
        <row r="924">
          <cell r="A924" t="str">
            <v>20.59.51</v>
          </cell>
        </row>
        <row r="925">
          <cell r="A925" t="str">
            <v>20.59.52</v>
          </cell>
        </row>
        <row r="926">
          <cell r="A926" t="str">
            <v>20.59.53</v>
          </cell>
        </row>
        <row r="927">
          <cell r="A927" t="str">
            <v>20.59.54</v>
          </cell>
        </row>
        <row r="928">
          <cell r="A928" t="str">
            <v>20.59.55</v>
          </cell>
        </row>
        <row r="929">
          <cell r="A929" t="str">
            <v>20.59.56</v>
          </cell>
        </row>
        <row r="930">
          <cell r="A930" t="str">
            <v>20.59.57</v>
          </cell>
        </row>
        <row r="931">
          <cell r="A931" t="str">
            <v>20.59.59</v>
          </cell>
        </row>
        <row r="932">
          <cell r="A932" t="str">
            <v>20.59.60</v>
          </cell>
        </row>
        <row r="933">
          <cell r="A933" t="str">
            <v>20.59.99</v>
          </cell>
        </row>
        <row r="934">
          <cell r="A934" t="str">
            <v>20.60.11</v>
          </cell>
        </row>
        <row r="935">
          <cell r="A935" t="str">
            <v>20.60.12</v>
          </cell>
        </row>
        <row r="936">
          <cell r="A936" t="str">
            <v>20.60.13</v>
          </cell>
        </row>
        <row r="937">
          <cell r="A937" t="str">
            <v>20.60.14</v>
          </cell>
        </row>
        <row r="938">
          <cell r="A938" t="str">
            <v>20.60.21</v>
          </cell>
        </row>
        <row r="939">
          <cell r="A939" t="str">
            <v>20.60.22</v>
          </cell>
        </row>
        <row r="940">
          <cell r="A940" t="str">
            <v>20.60.23</v>
          </cell>
        </row>
        <row r="941">
          <cell r="A941" t="str">
            <v>20.60.24</v>
          </cell>
        </row>
        <row r="942">
          <cell r="A942" t="str">
            <v>20.60.99</v>
          </cell>
        </row>
        <row r="943">
          <cell r="A943" t="str">
            <v>21.10.10</v>
          </cell>
        </row>
        <row r="944">
          <cell r="A944" t="str">
            <v>21.10.20</v>
          </cell>
        </row>
        <row r="945">
          <cell r="A945" t="str">
            <v>21.10.31</v>
          </cell>
        </row>
        <row r="946">
          <cell r="A946" t="str">
            <v>21.10.32</v>
          </cell>
        </row>
        <row r="947">
          <cell r="A947" t="str">
            <v>21.10.40</v>
          </cell>
        </row>
        <row r="948">
          <cell r="A948" t="str">
            <v>21.10.51</v>
          </cell>
        </row>
        <row r="949">
          <cell r="A949" t="str">
            <v>21.10.52</v>
          </cell>
        </row>
        <row r="950">
          <cell r="A950" t="str">
            <v>21.10.53</v>
          </cell>
        </row>
        <row r="951">
          <cell r="A951" t="str">
            <v>21.10.54</v>
          </cell>
        </row>
        <row r="952">
          <cell r="A952" t="str">
            <v>21.10.60</v>
          </cell>
        </row>
        <row r="953">
          <cell r="A953" t="str">
            <v>21.10.99</v>
          </cell>
        </row>
        <row r="954">
          <cell r="A954" t="str">
            <v>21.20.11</v>
          </cell>
        </row>
        <row r="955">
          <cell r="A955" t="str">
            <v>21.20.12</v>
          </cell>
        </row>
        <row r="956">
          <cell r="A956" t="str">
            <v>21.20.13</v>
          </cell>
        </row>
        <row r="957">
          <cell r="A957" t="str">
            <v>21.20.21</v>
          </cell>
        </row>
        <row r="958">
          <cell r="A958" t="str">
            <v>21.20.22</v>
          </cell>
        </row>
        <row r="959">
          <cell r="A959" t="str">
            <v>21.20.23</v>
          </cell>
        </row>
        <row r="960">
          <cell r="A960" t="str">
            <v>21.20.24</v>
          </cell>
        </row>
        <row r="961">
          <cell r="A961" t="str">
            <v>21.20.99</v>
          </cell>
        </row>
        <row r="962">
          <cell r="A962" t="str">
            <v>22.11.11</v>
          </cell>
        </row>
        <row r="963">
          <cell r="A963" t="str">
            <v>22.11.12</v>
          </cell>
        </row>
        <row r="964">
          <cell r="A964" t="str">
            <v>22.11.13</v>
          </cell>
        </row>
        <row r="965">
          <cell r="A965" t="str">
            <v>22.11.14</v>
          </cell>
        </row>
        <row r="966">
          <cell r="A966" t="str">
            <v>22.11.15</v>
          </cell>
        </row>
        <row r="967">
          <cell r="A967" t="str">
            <v>22.11.16</v>
          </cell>
        </row>
        <row r="968">
          <cell r="A968" t="str">
            <v>22.11.20</v>
          </cell>
        </row>
        <row r="969">
          <cell r="A969" t="str">
            <v>22.11.99</v>
          </cell>
        </row>
        <row r="970">
          <cell r="A970" t="str">
            <v>22.19.10</v>
          </cell>
        </row>
        <row r="971">
          <cell r="A971" t="str">
            <v>22.19.20</v>
          </cell>
        </row>
        <row r="972">
          <cell r="A972" t="str">
            <v>22.19.30</v>
          </cell>
        </row>
        <row r="973">
          <cell r="A973" t="str">
            <v>22.19.40</v>
          </cell>
        </row>
        <row r="974">
          <cell r="A974" t="str">
            <v>22.19.50</v>
          </cell>
        </row>
        <row r="975">
          <cell r="A975" t="str">
            <v>22.19.60</v>
          </cell>
        </row>
        <row r="976">
          <cell r="A976" t="str">
            <v>22.19.71</v>
          </cell>
        </row>
        <row r="977">
          <cell r="A977" t="str">
            <v>22.19.72</v>
          </cell>
        </row>
        <row r="978">
          <cell r="A978" t="str">
            <v>22.19.73</v>
          </cell>
        </row>
        <row r="979">
          <cell r="A979" t="str">
            <v>22.19.99</v>
          </cell>
        </row>
        <row r="980">
          <cell r="A980" t="str">
            <v>22.21.10</v>
          </cell>
        </row>
        <row r="981">
          <cell r="A981" t="str">
            <v>22.21.21</v>
          </cell>
        </row>
        <row r="982">
          <cell r="A982" t="str">
            <v>22.21.29</v>
          </cell>
        </row>
        <row r="983">
          <cell r="A983" t="str">
            <v>22.21.30</v>
          </cell>
        </row>
        <row r="984">
          <cell r="A984" t="str">
            <v>22.21.41</v>
          </cell>
        </row>
        <row r="985">
          <cell r="A985" t="str">
            <v>22.21.42</v>
          </cell>
        </row>
        <row r="986">
          <cell r="A986" t="str">
            <v>22.21.99</v>
          </cell>
        </row>
        <row r="987">
          <cell r="A987" t="str">
            <v>22.22.11</v>
          </cell>
        </row>
        <row r="988">
          <cell r="A988" t="str">
            <v>22.22.12</v>
          </cell>
        </row>
        <row r="989">
          <cell r="A989" t="str">
            <v>22.22.13</v>
          </cell>
        </row>
        <row r="990">
          <cell r="A990" t="str">
            <v>22.22.14</v>
          </cell>
        </row>
        <row r="991">
          <cell r="A991" t="str">
            <v>22.22.19</v>
          </cell>
        </row>
        <row r="992">
          <cell r="A992" t="str">
            <v>22.22.99</v>
          </cell>
        </row>
        <row r="993">
          <cell r="A993" t="str">
            <v>22.23.11</v>
          </cell>
        </row>
        <row r="994">
          <cell r="A994" t="str">
            <v>22.23.12</v>
          </cell>
        </row>
        <row r="995">
          <cell r="A995" t="str">
            <v>22.23.13</v>
          </cell>
        </row>
        <row r="996">
          <cell r="A996" t="str">
            <v>22.23.14</v>
          </cell>
        </row>
        <row r="997">
          <cell r="A997" t="str">
            <v>22.23.15</v>
          </cell>
        </row>
        <row r="998">
          <cell r="A998" t="str">
            <v>22.23.19</v>
          </cell>
        </row>
        <row r="999">
          <cell r="A999" t="str">
            <v>22.23.20</v>
          </cell>
        </row>
        <row r="1000">
          <cell r="A1000" t="str">
            <v>22.23.99</v>
          </cell>
        </row>
        <row r="1001">
          <cell r="A1001" t="str">
            <v>22.29.10</v>
          </cell>
        </row>
        <row r="1002">
          <cell r="A1002" t="str">
            <v>22.29.21</v>
          </cell>
        </row>
        <row r="1003">
          <cell r="A1003" t="str">
            <v>22.29.22</v>
          </cell>
        </row>
        <row r="1004">
          <cell r="A1004" t="str">
            <v>22.29.23</v>
          </cell>
        </row>
        <row r="1005">
          <cell r="A1005" t="str">
            <v>22.29.24</v>
          </cell>
        </row>
        <row r="1006">
          <cell r="A1006" t="str">
            <v>22.29.25</v>
          </cell>
        </row>
        <row r="1007">
          <cell r="A1007" t="str">
            <v>22.29.26</v>
          </cell>
        </row>
        <row r="1008">
          <cell r="A1008" t="str">
            <v>22.29.29</v>
          </cell>
        </row>
        <row r="1009">
          <cell r="A1009" t="str">
            <v>22.29.91</v>
          </cell>
        </row>
        <row r="1010">
          <cell r="A1010" t="str">
            <v>22.29.99</v>
          </cell>
        </row>
        <row r="1011">
          <cell r="A1011" t="str">
            <v>23.11.11</v>
          </cell>
        </row>
        <row r="1012">
          <cell r="A1012" t="str">
            <v>23.11.12</v>
          </cell>
        </row>
        <row r="1013">
          <cell r="A1013" t="str">
            <v>23.11.99</v>
          </cell>
        </row>
        <row r="1014">
          <cell r="A1014" t="str">
            <v>23.12.11</v>
          </cell>
        </row>
        <row r="1015">
          <cell r="A1015" t="str">
            <v>23.12.12</v>
          </cell>
        </row>
        <row r="1016">
          <cell r="A1016" t="str">
            <v>23.12.13</v>
          </cell>
        </row>
        <row r="1017">
          <cell r="A1017" t="str">
            <v>23.12.99</v>
          </cell>
        </row>
        <row r="1018">
          <cell r="A1018" t="str">
            <v>23.13.11</v>
          </cell>
        </row>
        <row r="1019">
          <cell r="A1019" t="str">
            <v>23.13.12</v>
          </cell>
        </row>
        <row r="1020">
          <cell r="A1020" t="str">
            <v>23.13.13</v>
          </cell>
        </row>
        <row r="1021">
          <cell r="A1021" t="str">
            <v>23.13.14</v>
          </cell>
        </row>
        <row r="1022">
          <cell r="A1022" t="str">
            <v>23.13.91</v>
          </cell>
        </row>
        <row r="1023">
          <cell r="A1023" t="str">
            <v>23.13.92</v>
          </cell>
        </row>
        <row r="1024">
          <cell r="A1024" t="str">
            <v>23.13.99</v>
          </cell>
        </row>
        <row r="1025">
          <cell r="A1025" t="str">
            <v>23.14.11</v>
          </cell>
        </row>
        <row r="1026">
          <cell r="A1026" t="str">
            <v>23.14.12</v>
          </cell>
        </row>
        <row r="1027">
          <cell r="A1027" t="str">
            <v>23.14.99</v>
          </cell>
        </row>
        <row r="1028">
          <cell r="A1028" t="str">
            <v>23.19.11</v>
          </cell>
        </row>
        <row r="1029">
          <cell r="A1029" t="str">
            <v>23.19.12</v>
          </cell>
        </row>
        <row r="1030">
          <cell r="A1030" t="str">
            <v>23.19.21</v>
          </cell>
        </row>
        <row r="1031">
          <cell r="A1031" t="str">
            <v>23.19.22</v>
          </cell>
        </row>
        <row r="1032">
          <cell r="A1032" t="str">
            <v>23.19.23</v>
          </cell>
        </row>
        <row r="1033">
          <cell r="A1033" t="str">
            <v>23.19.24</v>
          </cell>
        </row>
        <row r="1034">
          <cell r="A1034" t="str">
            <v>23.19.25</v>
          </cell>
        </row>
        <row r="1035">
          <cell r="A1035" t="str">
            <v>23.19.26</v>
          </cell>
        </row>
        <row r="1036">
          <cell r="A1036" t="str">
            <v>23.19.91</v>
          </cell>
        </row>
        <row r="1037">
          <cell r="A1037" t="str">
            <v>23.19.99</v>
          </cell>
        </row>
        <row r="1038">
          <cell r="A1038" t="str">
            <v>23.20.11</v>
          </cell>
        </row>
        <row r="1039">
          <cell r="A1039" t="str">
            <v>23.20.12</v>
          </cell>
        </row>
        <row r="1040">
          <cell r="A1040" t="str">
            <v>23.20.13</v>
          </cell>
        </row>
        <row r="1041">
          <cell r="A1041" t="str">
            <v>23.20.14</v>
          </cell>
        </row>
        <row r="1042">
          <cell r="A1042" t="str">
            <v>23.20.99</v>
          </cell>
        </row>
        <row r="1043">
          <cell r="A1043" t="str">
            <v>23.31.10</v>
          </cell>
        </row>
        <row r="1044">
          <cell r="A1044" t="str">
            <v>23.31.99</v>
          </cell>
        </row>
        <row r="1045">
          <cell r="A1045" t="str">
            <v>23.32.11</v>
          </cell>
        </row>
        <row r="1046">
          <cell r="A1046" t="str">
            <v>23.32.12</v>
          </cell>
        </row>
        <row r="1047">
          <cell r="A1047" t="str">
            <v>23.32.13</v>
          </cell>
        </row>
        <row r="1048">
          <cell r="A1048" t="str">
            <v>23.32.99</v>
          </cell>
        </row>
        <row r="1049">
          <cell r="A1049" t="str">
            <v>23.41.11</v>
          </cell>
        </row>
        <row r="1050">
          <cell r="A1050" t="str">
            <v>23.41.12</v>
          </cell>
        </row>
        <row r="1051">
          <cell r="A1051" t="str">
            <v>23.41.13</v>
          </cell>
        </row>
        <row r="1052">
          <cell r="A1052" t="str">
            <v>23.41.99</v>
          </cell>
        </row>
        <row r="1053">
          <cell r="A1053" t="str">
            <v>23.42.10</v>
          </cell>
        </row>
        <row r="1054">
          <cell r="A1054" t="str">
            <v>23.42.99</v>
          </cell>
        </row>
        <row r="1055">
          <cell r="A1055" t="str">
            <v>23.43.10</v>
          </cell>
        </row>
        <row r="1056">
          <cell r="A1056" t="str">
            <v>23.43.99</v>
          </cell>
        </row>
        <row r="1057">
          <cell r="A1057" t="str">
            <v>23.44.11</v>
          </cell>
        </row>
        <row r="1058">
          <cell r="A1058" t="str">
            <v>23.44.12</v>
          </cell>
        </row>
        <row r="1059">
          <cell r="A1059" t="str">
            <v>23.44.99</v>
          </cell>
        </row>
        <row r="1060">
          <cell r="A1060" t="str">
            <v>23.49.11</v>
          </cell>
        </row>
        <row r="1061">
          <cell r="A1061" t="str">
            <v>23.49.12</v>
          </cell>
        </row>
        <row r="1062">
          <cell r="A1062" t="str">
            <v>23.49.99</v>
          </cell>
        </row>
        <row r="1063">
          <cell r="A1063" t="str">
            <v>23.51.11</v>
          </cell>
        </row>
        <row r="1064">
          <cell r="A1064" t="str">
            <v>23.51.12</v>
          </cell>
        </row>
        <row r="1065">
          <cell r="A1065" t="str">
            <v>23.51.99</v>
          </cell>
        </row>
        <row r="1066">
          <cell r="A1066" t="str">
            <v>23.52.10</v>
          </cell>
        </row>
        <row r="1067">
          <cell r="A1067" t="str">
            <v>23.52.20</v>
          </cell>
        </row>
        <row r="1068">
          <cell r="A1068" t="str">
            <v>23.52.30</v>
          </cell>
        </row>
        <row r="1069">
          <cell r="A1069" t="str">
            <v>23.52.99</v>
          </cell>
        </row>
        <row r="1070">
          <cell r="A1070" t="str">
            <v>23.61.11</v>
          </cell>
        </row>
        <row r="1071">
          <cell r="A1071" t="str">
            <v>23.61.12</v>
          </cell>
        </row>
        <row r="1072">
          <cell r="A1072" t="str">
            <v>23.61.20</v>
          </cell>
        </row>
        <row r="1073">
          <cell r="A1073" t="str">
            <v>23.61.99</v>
          </cell>
        </row>
        <row r="1074">
          <cell r="A1074" t="str">
            <v>23.62.10</v>
          </cell>
        </row>
        <row r="1075">
          <cell r="A1075" t="str">
            <v>23.62.99</v>
          </cell>
        </row>
        <row r="1076">
          <cell r="A1076" t="str">
            <v>23.63.10</v>
          </cell>
        </row>
        <row r="1077">
          <cell r="A1077" t="str">
            <v>23.63.99</v>
          </cell>
        </row>
        <row r="1078">
          <cell r="A1078" t="str">
            <v>23.64.10</v>
          </cell>
        </row>
        <row r="1079">
          <cell r="A1079" t="str">
            <v>23.64.99</v>
          </cell>
        </row>
        <row r="1080">
          <cell r="A1080" t="str">
            <v>23.65.11</v>
          </cell>
        </row>
        <row r="1081">
          <cell r="A1081" t="str">
            <v>23.65.12</v>
          </cell>
        </row>
        <row r="1082">
          <cell r="A1082" t="str">
            <v>23.65.99</v>
          </cell>
        </row>
        <row r="1083">
          <cell r="A1083" t="str">
            <v>23.69.11</v>
          </cell>
        </row>
        <row r="1084">
          <cell r="A1084" t="str">
            <v>23.69.19</v>
          </cell>
        </row>
        <row r="1085">
          <cell r="A1085" t="str">
            <v>23.69.99</v>
          </cell>
        </row>
        <row r="1086">
          <cell r="A1086" t="str">
            <v>23.70.11</v>
          </cell>
        </row>
        <row r="1087">
          <cell r="A1087" t="str">
            <v>23.70.12</v>
          </cell>
        </row>
        <row r="1088">
          <cell r="A1088" t="str">
            <v>23.70.99</v>
          </cell>
        </row>
        <row r="1089">
          <cell r="A1089" t="str">
            <v>23.91.11</v>
          </cell>
        </row>
        <row r="1090">
          <cell r="A1090" t="str">
            <v>23.91.12</v>
          </cell>
        </row>
        <row r="1091">
          <cell r="A1091" t="str">
            <v>23.91.99</v>
          </cell>
        </row>
        <row r="1092">
          <cell r="A1092" t="str">
            <v>23.99.11</v>
          </cell>
        </row>
        <row r="1093">
          <cell r="A1093" t="str">
            <v>23.99.12</v>
          </cell>
        </row>
        <row r="1094">
          <cell r="A1094" t="str">
            <v>23.99.13</v>
          </cell>
        </row>
        <row r="1095">
          <cell r="A1095" t="str">
            <v>23.99.14</v>
          </cell>
        </row>
        <row r="1096">
          <cell r="A1096" t="str">
            <v>23.99.15</v>
          </cell>
        </row>
        <row r="1097">
          <cell r="A1097" t="str">
            <v>23.99.19</v>
          </cell>
        </row>
        <row r="1098">
          <cell r="A1098" t="str">
            <v>23.99.99</v>
          </cell>
        </row>
        <row r="1099">
          <cell r="A1099" t="str">
            <v>24.10.11</v>
          </cell>
        </row>
        <row r="1100">
          <cell r="A1100" t="str">
            <v>24.10.12</v>
          </cell>
        </row>
        <row r="1101">
          <cell r="A1101" t="str">
            <v>24.10.13</v>
          </cell>
        </row>
        <row r="1102">
          <cell r="A1102" t="str">
            <v>24.10.14</v>
          </cell>
        </row>
        <row r="1103">
          <cell r="A1103" t="str">
            <v>24.10.21</v>
          </cell>
        </row>
        <row r="1104">
          <cell r="A1104" t="str">
            <v>24.10.22</v>
          </cell>
        </row>
        <row r="1105">
          <cell r="A1105" t="str">
            <v>24.10.23</v>
          </cell>
        </row>
        <row r="1106">
          <cell r="A1106" t="str">
            <v>24.10.31</v>
          </cell>
        </row>
        <row r="1107">
          <cell r="A1107" t="str">
            <v>24.10.32</v>
          </cell>
        </row>
        <row r="1108">
          <cell r="A1108" t="str">
            <v>24.10.33</v>
          </cell>
        </row>
        <row r="1109">
          <cell r="A1109" t="str">
            <v>24.10.34</v>
          </cell>
        </row>
        <row r="1110">
          <cell r="A1110" t="str">
            <v>24.10.35</v>
          </cell>
        </row>
        <row r="1111">
          <cell r="A1111" t="str">
            <v>24.10.36</v>
          </cell>
        </row>
        <row r="1112">
          <cell r="A1112" t="str">
            <v>24.10.41</v>
          </cell>
        </row>
        <row r="1113">
          <cell r="A1113" t="str">
            <v>24.10.42</v>
          </cell>
        </row>
        <row r="1114">
          <cell r="A1114" t="str">
            <v>24.10.43</v>
          </cell>
        </row>
        <row r="1115">
          <cell r="A1115" t="str">
            <v>24.10.51</v>
          </cell>
        </row>
        <row r="1116">
          <cell r="A1116" t="str">
            <v>24.10.52</v>
          </cell>
        </row>
        <row r="1117">
          <cell r="A1117" t="str">
            <v>24.10.53</v>
          </cell>
        </row>
        <row r="1118">
          <cell r="A1118" t="str">
            <v>24.10.54</v>
          </cell>
        </row>
        <row r="1119">
          <cell r="A1119" t="str">
            <v>24.10.55</v>
          </cell>
        </row>
        <row r="1120">
          <cell r="A1120" t="str">
            <v>24.10.61</v>
          </cell>
        </row>
        <row r="1121">
          <cell r="A1121" t="str">
            <v>24.10.62</v>
          </cell>
        </row>
        <row r="1122">
          <cell r="A1122" t="str">
            <v>24.10.63</v>
          </cell>
        </row>
        <row r="1123">
          <cell r="A1123" t="str">
            <v>24.10.64</v>
          </cell>
        </row>
        <row r="1124">
          <cell r="A1124" t="str">
            <v>24.10.65</v>
          </cell>
        </row>
        <row r="1125">
          <cell r="A1125" t="str">
            <v>24.10.66</v>
          </cell>
        </row>
        <row r="1126">
          <cell r="A1126" t="str">
            <v>24.10.67</v>
          </cell>
        </row>
        <row r="1127">
          <cell r="A1127" t="str">
            <v>24.10.71</v>
          </cell>
        </row>
        <row r="1128">
          <cell r="A1128" t="str">
            <v>24.10.72</v>
          </cell>
        </row>
        <row r="1129">
          <cell r="A1129" t="str">
            <v>24.10.73</v>
          </cell>
        </row>
        <row r="1130">
          <cell r="A1130" t="str">
            <v>24.10.74</v>
          </cell>
        </row>
        <row r="1131">
          <cell r="A1131" t="str">
            <v>24.10.75</v>
          </cell>
        </row>
        <row r="1132">
          <cell r="A1132" t="str">
            <v>24.10.99</v>
          </cell>
        </row>
        <row r="1133">
          <cell r="A1133" t="str">
            <v>24.20.11</v>
          </cell>
        </row>
        <row r="1134">
          <cell r="A1134" t="str">
            <v>24.20.12</v>
          </cell>
        </row>
        <row r="1135">
          <cell r="A1135" t="str">
            <v>24.20.13</v>
          </cell>
        </row>
        <row r="1136">
          <cell r="A1136" t="str">
            <v>24.20.14</v>
          </cell>
        </row>
        <row r="1137">
          <cell r="A1137" t="str">
            <v>24.20.21</v>
          </cell>
        </row>
        <row r="1138">
          <cell r="A1138" t="str">
            <v>24.20.22</v>
          </cell>
        </row>
        <row r="1139">
          <cell r="A1139" t="str">
            <v>24.20.23</v>
          </cell>
        </row>
        <row r="1140">
          <cell r="A1140" t="str">
            <v>24.20.24</v>
          </cell>
        </row>
        <row r="1141">
          <cell r="A1141" t="str">
            <v>24.20.31</v>
          </cell>
        </row>
        <row r="1142">
          <cell r="A1142" t="str">
            <v>24.20.32</v>
          </cell>
        </row>
        <row r="1143">
          <cell r="A1143" t="str">
            <v>24.20.33</v>
          </cell>
        </row>
        <row r="1144">
          <cell r="A1144" t="str">
            <v>24.20.34</v>
          </cell>
        </row>
        <row r="1145">
          <cell r="A1145" t="str">
            <v>24.20.35</v>
          </cell>
        </row>
        <row r="1146">
          <cell r="A1146" t="str">
            <v>24.20.40</v>
          </cell>
        </row>
        <row r="1147">
          <cell r="A1147" t="str">
            <v>24.20.99</v>
          </cell>
        </row>
        <row r="1148">
          <cell r="A1148" t="str">
            <v>24.31.10</v>
          </cell>
        </row>
        <row r="1149">
          <cell r="A1149" t="str">
            <v>24.31.20</v>
          </cell>
        </row>
        <row r="1150">
          <cell r="A1150" t="str">
            <v>24.31.30</v>
          </cell>
        </row>
        <row r="1151">
          <cell r="A1151" t="str">
            <v>24.31.99</v>
          </cell>
        </row>
        <row r="1152">
          <cell r="A1152" t="str">
            <v>24.32.10</v>
          </cell>
        </row>
        <row r="1153">
          <cell r="A1153" t="str">
            <v>24.32.20</v>
          </cell>
        </row>
        <row r="1154">
          <cell r="A1154" t="str">
            <v>24.32.99</v>
          </cell>
        </row>
        <row r="1155">
          <cell r="A1155" t="str">
            <v>24.33.11</v>
          </cell>
        </row>
        <row r="1156">
          <cell r="A1156" t="str">
            <v>24.33.12</v>
          </cell>
        </row>
        <row r="1157">
          <cell r="A1157" t="str">
            <v>24.33.20</v>
          </cell>
        </row>
        <row r="1158">
          <cell r="A1158" t="str">
            <v>24.33.30</v>
          </cell>
        </row>
        <row r="1159">
          <cell r="A1159" t="str">
            <v>24.33.99</v>
          </cell>
        </row>
        <row r="1160">
          <cell r="A1160" t="str">
            <v>24.34.11</v>
          </cell>
        </row>
        <row r="1161">
          <cell r="A1161" t="str">
            <v>24.34.12</v>
          </cell>
        </row>
        <row r="1162">
          <cell r="A1162" t="str">
            <v>24.34.13</v>
          </cell>
        </row>
        <row r="1163">
          <cell r="A1163" t="str">
            <v>24.34.99</v>
          </cell>
        </row>
        <row r="1164">
          <cell r="A1164" t="str">
            <v>24.41.10</v>
          </cell>
        </row>
        <row r="1165">
          <cell r="A1165" t="str">
            <v>24.41.20</v>
          </cell>
        </row>
        <row r="1166">
          <cell r="A1166" t="str">
            <v>24.41.30</v>
          </cell>
        </row>
        <row r="1167">
          <cell r="A1167" t="str">
            <v>24.41.40</v>
          </cell>
        </row>
        <row r="1168">
          <cell r="A1168" t="str">
            <v>24.41.50</v>
          </cell>
        </row>
        <row r="1169">
          <cell r="A1169" t="str">
            <v>24.41.99</v>
          </cell>
        </row>
        <row r="1170">
          <cell r="A1170" t="str">
            <v>24.42.11</v>
          </cell>
        </row>
        <row r="1171">
          <cell r="A1171" t="str">
            <v>24.42.12</v>
          </cell>
        </row>
        <row r="1172">
          <cell r="A1172" t="str">
            <v>24.42.21</v>
          </cell>
        </row>
        <row r="1173">
          <cell r="A1173" t="str">
            <v>24.42.22</v>
          </cell>
        </row>
        <row r="1174">
          <cell r="A1174" t="str">
            <v>24.42.23</v>
          </cell>
        </row>
        <row r="1175">
          <cell r="A1175" t="str">
            <v>24.42.24</v>
          </cell>
        </row>
        <row r="1176">
          <cell r="A1176" t="str">
            <v>24.42.25</v>
          </cell>
        </row>
        <row r="1177">
          <cell r="A1177" t="str">
            <v>24.42.26</v>
          </cell>
        </row>
        <row r="1178">
          <cell r="A1178" t="str">
            <v>24.42.99</v>
          </cell>
        </row>
        <row r="1179">
          <cell r="A1179" t="str">
            <v>24.43.11</v>
          </cell>
        </row>
        <row r="1180">
          <cell r="A1180" t="str">
            <v>24.43.12</v>
          </cell>
        </row>
        <row r="1181">
          <cell r="A1181" t="str">
            <v>24.43.13</v>
          </cell>
        </row>
        <row r="1182">
          <cell r="A1182" t="str">
            <v>24.43.21</v>
          </cell>
        </row>
        <row r="1183">
          <cell r="A1183" t="str">
            <v>24.43.22</v>
          </cell>
        </row>
        <row r="1184">
          <cell r="A1184" t="str">
            <v>24.43.23</v>
          </cell>
        </row>
        <row r="1185">
          <cell r="A1185" t="str">
            <v>24.43.24</v>
          </cell>
        </row>
        <row r="1186">
          <cell r="A1186" t="str">
            <v>24.43.99</v>
          </cell>
        </row>
        <row r="1187">
          <cell r="A1187" t="str">
            <v>24.44.11</v>
          </cell>
        </row>
        <row r="1188">
          <cell r="A1188" t="str">
            <v>24.44.12</v>
          </cell>
        </row>
        <row r="1189">
          <cell r="A1189" t="str">
            <v>24.44.13</v>
          </cell>
        </row>
        <row r="1190">
          <cell r="A1190" t="str">
            <v>24.44.21</v>
          </cell>
        </row>
        <row r="1191">
          <cell r="A1191" t="str">
            <v>24.44.22</v>
          </cell>
        </row>
        <row r="1192">
          <cell r="A1192" t="str">
            <v>24.44.23</v>
          </cell>
        </row>
        <row r="1193">
          <cell r="A1193" t="str">
            <v>24.44.24</v>
          </cell>
        </row>
        <row r="1194">
          <cell r="A1194" t="str">
            <v>24.44.25</v>
          </cell>
        </row>
        <row r="1195">
          <cell r="A1195" t="str">
            <v>24.44.26</v>
          </cell>
        </row>
        <row r="1196">
          <cell r="A1196" t="str">
            <v>24.44.99</v>
          </cell>
        </row>
        <row r="1197">
          <cell r="A1197" t="str">
            <v>24.45.11</v>
          </cell>
        </row>
        <row r="1198">
          <cell r="A1198" t="str">
            <v>24.45.12</v>
          </cell>
        </row>
        <row r="1199">
          <cell r="A1199" t="str">
            <v>24.45.21</v>
          </cell>
        </row>
        <row r="1200">
          <cell r="A1200" t="str">
            <v>24.45.22</v>
          </cell>
        </row>
        <row r="1201">
          <cell r="A1201" t="str">
            <v>24.45.23</v>
          </cell>
        </row>
        <row r="1202">
          <cell r="A1202" t="str">
            <v>24.45.24</v>
          </cell>
        </row>
        <row r="1203">
          <cell r="A1203" t="str">
            <v>24.45.30</v>
          </cell>
        </row>
        <row r="1204">
          <cell r="A1204" t="str">
            <v>24.45.99</v>
          </cell>
        </row>
        <row r="1205">
          <cell r="A1205" t="str">
            <v>24.46.10</v>
          </cell>
        </row>
        <row r="1206">
          <cell r="A1206" t="str">
            <v>24.46.99</v>
          </cell>
        </row>
        <row r="1207">
          <cell r="A1207" t="str">
            <v>24.51.11</v>
          </cell>
        </row>
        <row r="1208">
          <cell r="A1208" t="str">
            <v>24.51.12</v>
          </cell>
        </row>
        <row r="1209">
          <cell r="A1209" t="str">
            <v>24.51.13</v>
          </cell>
        </row>
        <row r="1210">
          <cell r="A1210" t="str">
            <v>24.51.20</v>
          </cell>
        </row>
        <row r="1211">
          <cell r="A1211" t="str">
            <v>24.51.30</v>
          </cell>
        </row>
        <row r="1212">
          <cell r="A1212" t="str">
            <v>24.51.99</v>
          </cell>
        </row>
        <row r="1213">
          <cell r="A1213" t="str">
            <v>24.52.10</v>
          </cell>
        </row>
        <row r="1214">
          <cell r="A1214" t="str">
            <v>24.52.20</v>
          </cell>
        </row>
        <row r="1215">
          <cell r="A1215" t="str">
            <v>24.52.30</v>
          </cell>
        </row>
        <row r="1216">
          <cell r="A1216" t="str">
            <v>24.53.10</v>
          </cell>
        </row>
        <row r="1217">
          <cell r="A1217" t="str">
            <v>24.54.10</v>
          </cell>
        </row>
        <row r="1218">
          <cell r="A1218" t="str">
            <v>25.11.10</v>
          </cell>
        </row>
        <row r="1219">
          <cell r="A1219" t="str">
            <v>25.11.21</v>
          </cell>
        </row>
        <row r="1220">
          <cell r="A1220" t="str">
            <v>25.11.22</v>
          </cell>
        </row>
        <row r="1221">
          <cell r="A1221" t="str">
            <v>25.11.23</v>
          </cell>
        </row>
        <row r="1222">
          <cell r="A1222" t="str">
            <v>25.11.99</v>
          </cell>
        </row>
        <row r="1223">
          <cell r="A1223" t="str">
            <v>25.12.10</v>
          </cell>
        </row>
        <row r="1224">
          <cell r="A1224" t="str">
            <v>25.12.99</v>
          </cell>
        </row>
        <row r="1225">
          <cell r="A1225" t="str">
            <v>25.21.11</v>
          </cell>
        </row>
        <row r="1226">
          <cell r="A1226" t="str">
            <v>25.21.12</v>
          </cell>
        </row>
        <row r="1227">
          <cell r="A1227" t="str">
            <v>25.21.13</v>
          </cell>
        </row>
        <row r="1228">
          <cell r="A1228" t="str">
            <v>25.21.99</v>
          </cell>
        </row>
        <row r="1229">
          <cell r="A1229" t="str">
            <v>25.29.11</v>
          </cell>
        </row>
        <row r="1230">
          <cell r="A1230" t="str">
            <v>25.29.12</v>
          </cell>
        </row>
        <row r="1231">
          <cell r="A1231" t="str">
            <v>25.29.99</v>
          </cell>
        </row>
        <row r="1232">
          <cell r="A1232" t="str">
            <v>25.30.11</v>
          </cell>
        </row>
        <row r="1233">
          <cell r="A1233" t="str">
            <v>25.30.12</v>
          </cell>
        </row>
        <row r="1234">
          <cell r="A1234" t="str">
            <v>25.30.13</v>
          </cell>
        </row>
        <row r="1235">
          <cell r="A1235" t="str">
            <v>25.30.21</v>
          </cell>
        </row>
        <row r="1236">
          <cell r="A1236" t="str">
            <v>25.30.22</v>
          </cell>
        </row>
        <row r="1237">
          <cell r="A1237" t="str">
            <v>25.30.99</v>
          </cell>
        </row>
        <row r="1238">
          <cell r="A1238" t="str">
            <v>25.40.11</v>
          </cell>
        </row>
        <row r="1239">
          <cell r="A1239" t="str">
            <v>25.40.12</v>
          </cell>
        </row>
        <row r="1240">
          <cell r="A1240" t="str">
            <v>25.40.13</v>
          </cell>
        </row>
        <row r="1241">
          <cell r="A1241" t="str">
            <v>25.40.14</v>
          </cell>
        </row>
        <row r="1242">
          <cell r="A1242" t="str">
            <v>25.40.99</v>
          </cell>
        </row>
        <row r="1243">
          <cell r="A1243" t="str">
            <v>25.50.11</v>
          </cell>
        </row>
        <row r="1244">
          <cell r="A1244" t="str">
            <v>25.50.12</v>
          </cell>
        </row>
        <row r="1245">
          <cell r="A1245" t="str">
            <v>25.50.13</v>
          </cell>
        </row>
        <row r="1246">
          <cell r="A1246" t="str">
            <v>25.50.20</v>
          </cell>
        </row>
        <row r="1247">
          <cell r="A1247" t="str">
            <v>25.61.11</v>
          </cell>
        </row>
        <row r="1248">
          <cell r="A1248" t="str">
            <v>25.61.12</v>
          </cell>
        </row>
        <row r="1249">
          <cell r="A1249" t="str">
            <v>25.61.21</v>
          </cell>
        </row>
        <row r="1250">
          <cell r="A1250" t="str">
            <v>25.61.22</v>
          </cell>
        </row>
        <row r="1251">
          <cell r="A1251" t="str">
            <v>25.62.10</v>
          </cell>
        </row>
        <row r="1252">
          <cell r="A1252" t="str">
            <v>25.62.20</v>
          </cell>
        </row>
        <row r="1253">
          <cell r="A1253" t="str">
            <v>25.71.11</v>
          </cell>
        </row>
        <row r="1254">
          <cell r="A1254" t="str">
            <v>25.71.12</v>
          </cell>
        </row>
        <row r="1255">
          <cell r="A1255" t="str">
            <v>25.71.13</v>
          </cell>
        </row>
        <row r="1256">
          <cell r="A1256" t="str">
            <v>25.71.14</v>
          </cell>
        </row>
        <row r="1257">
          <cell r="A1257" t="str">
            <v>25.71.15</v>
          </cell>
        </row>
        <row r="1258">
          <cell r="A1258" t="str">
            <v>25.71.99</v>
          </cell>
        </row>
        <row r="1259">
          <cell r="A1259" t="str">
            <v>25.72.11</v>
          </cell>
        </row>
        <row r="1260">
          <cell r="A1260" t="str">
            <v>25.72.12</v>
          </cell>
        </row>
        <row r="1261">
          <cell r="A1261" t="str">
            <v>25.72.13</v>
          </cell>
        </row>
        <row r="1262">
          <cell r="A1262" t="str">
            <v>25.72.14</v>
          </cell>
        </row>
        <row r="1263">
          <cell r="A1263" t="str">
            <v>25.72.99</v>
          </cell>
        </row>
        <row r="1264">
          <cell r="A1264" t="str">
            <v>25.73.10</v>
          </cell>
        </row>
        <row r="1265">
          <cell r="A1265" t="str">
            <v>25.73.20</v>
          </cell>
        </row>
        <row r="1266">
          <cell r="A1266" t="str">
            <v>25.73.30</v>
          </cell>
        </row>
        <row r="1267">
          <cell r="A1267" t="str">
            <v>25.73.40</v>
          </cell>
        </row>
        <row r="1268">
          <cell r="A1268" t="str">
            <v>25.73.50</v>
          </cell>
        </row>
        <row r="1269">
          <cell r="A1269" t="str">
            <v>25.73.60</v>
          </cell>
        </row>
        <row r="1270">
          <cell r="A1270" t="str">
            <v>25.73.99</v>
          </cell>
        </row>
        <row r="1271">
          <cell r="A1271" t="str">
            <v>25.91.11</v>
          </cell>
        </row>
        <row r="1272">
          <cell r="A1272" t="str">
            <v>25.91.12</v>
          </cell>
        </row>
        <row r="1273">
          <cell r="A1273" t="str">
            <v>25.91.99</v>
          </cell>
        </row>
        <row r="1274">
          <cell r="A1274" t="str">
            <v>25.92.11</v>
          </cell>
        </row>
        <row r="1275">
          <cell r="A1275" t="str">
            <v>25.92.12</v>
          </cell>
        </row>
        <row r="1276">
          <cell r="A1276" t="str">
            <v>25.92.13</v>
          </cell>
        </row>
        <row r="1277">
          <cell r="A1277" t="str">
            <v>25.92.99</v>
          </cell>
        </row>
        <row r="1278">
          <cell r="A1278" t="str">
            <v>25.93.11</v>
          </cell>
        </row>
        <row r="1279">
          <cell r="A1279" t="str">
            <v>25.93.12</v>
          </cell>
        </row>
        <row r="1280">
          <cell r="A1280" t="str">
            <v>25.93.13</v>
          </cell>
        </row>
        <row r="1281">
          <cell r="A1281" t="str">
            <v>25.93.14</v>
          </cell>
        </row>
        <row r="1282">
          <cell r="A1282" t="str">
            <v>25.93.15</v>
          </cell>
        </row>
        <row r="1283">
          <cell r="A1283" t="str">
            <v>25.93.16</v>
          </cell>
        </row>
        <row r="1284">
          <cell r="A1284" t="str">
            <v>25.93.17</v>
          </cell>
        </row>
        <row r="1285">
          <cell r="A1285" t="str">
            <v>25.93.18</v>
          </cell>
        </row>
        <row r="1286">
          <cell r="A1286" t="str">
            <v>25.93.99</v>
          </cell>
        </row>
        <row r="1287">
          <cell r="A1287" t="str">
            <v>25.94.11</v>
          </cell>
        </row>
        <row r="1288">
          <cell r="A1288" t="str">
            <v>25.94.12</v>
          </cell>
        </row>
        <row r="1289">
          <cell r="A1289" t="str">
            <v>25.94.13</v>
          </cell>
        </row>
        <row r="1290">
          <cell r="A1290" t="str">
            <v>25.94.99</v>
          </cell>
        </row>
        <row r="1291">
          <cell r="A1291" t="str">
            <v>25.99.11</v>
          </cell>
        </row>
        <row r="1292">
          <cell r="A1292" t="str">
            <v>25.99.12</v>
          </cell>
        </row>
        <row r="1293">
          <cell r="A1293" t="str">
            <v>25.99.21</v>
          </cell>
        </row>
        <row r="1294">
          <cell r="A1294" t="str">
            <v>25.99.22</v>
          </cell>
        </row>
        <row r="1295">
          <cell r="A1295" t="str">
            <v>25.99.23</v>
          </cell>
        </row>
        <row r="1296">
          <cell r="A1296" t="str">
            <v>25.99.24</v>
          </cell>
        </row>
        <row r="1297">
          <cell r="A1297" t="str">
            <v>25.99.25</v>
          </cell>
        </row>
        <row r="1298">
          <cell r="A1298" t="str">
            <v>25.99.26</v>
          </cell>
        </row>
        <row r="1299">
          <cell r="A1299" t="str">
            <v>25.99.29</v>
          </cell>
        </row>
        <row r="1300">
          <cell r="A1300" t="str">
            <v>25.99.99</v>
          </cell>
        </row>
        <row r="1301">
          <cell r="A1301" t="str">
            <v>26.11.11</v>
          </cell>
        </row>
        <row r="1302">
          <cell r="A1302" t="str">
            <v>26.11.12</v>
          </cell>
        </row>
        <row r="1303">
          <cell r="A1303" t="str">
            <v>26.11.21</v>
          </cell>
        </row>
        <row r="1304">
          <cell r="A1304" t="str">
            <v>26.11.22</v>
          </cell>
        </row>
        <row r="1305">
          <cell r="A1305" t="str">
            <v>26.11.30</v>
          </cell>
        </row>
        <row r="1306">
          <cell r="A1306" t="str">
            <v>26.11.40</v>
          </cell>
        </row>
        <row r="1307">
          <cell r="A1307" t="str">
            <v>26.11.91</v>
          </cell>
        </row>
        <row r="1308">
          <cell r="A1308" t="str">
            <v>26.11.99</v>
          </cell>
        </row>
        <row r="1309">
          <cell r="A1309" t="str">
            <v>26.12.10</v>
          </cell>
        </row>
        <row r="1310">
          <cell r="A1310" t="str">
            <v>26.12.20</v>
          </cell>
        </row>
        <row r="1311">
          <cell r="A1311" t="str">
            <v>26.12.30</v>
          </cell>
        </row>
        <row r="1312">
          <cell r="A1312" t="str">
            <v>26.12.91</v>
          </cell>
        </row>
        <row r="1313">
          <cell r="A1313" t="str">
            <v>26.12.99</v>
          </cell>
        </row>
        <row r="1314">
          <cell r="A1314" t="str">
            <v>26.20.11</v>
          </cell>
        </row>
        <row r="1315">
          <cell r="A1315" t="str">
            <v>26.20.12</v>
          </cell>
        </row>
        <row r="1316">
          <cell r="A1316" t="str">
            <v>26.20.13</v>
          </cell>
        </row>
        <row r="1317">
          <cell r="A1317" t="str">
            <v>26.20.14</v>
          </cell>
        </row>
        <row r="1318">
          <cell r="A1318" t="str">
            <v>26.20.15</v>
          </cell>
        </row>
        <row r="1319">
          <cell r="A1319" t="str">
            <v>26.20.16</v>
          </cell>
        </row>
        <row r="1320">
          <cell r="A1320" t="str">
            <v>26.20.17</v>
          </cell>
        </row>
        <row r="1321">
          <cell r="A1321" t="str">
            <v>26.20.18</v>
          </cell>
        </row>
        <row r="1322">
          <cell r="A1322" t="str">
            <v>26.20.21</v>
          </cell>
        </row>
        <row r="1323">
          <cell r="A1323" t="str">
            <v>26.20.22</v>
          </cell>
        </row>
        <row r="1324">
          <cell r="A1324" t="str">
            <v>26.20.30</v>
          </cell>
        </row>
        <row r="1325">
          <cell r="A1325" t="str">
            <v>26.20.40</v>
          </cell>
        </row>
        <row r="1326">
          <cell r="A1326" t="str">
            <v>26.20.91</v>
          </cell>
        </row>
        <row r="1327">
          <cell r="A1327" t="str">
            <v>26.20.99</v>
          </cell>
        </row>
        <row r="1328">
          <cell r="A1328" t="str">
            <v>26.30.11</v>
          </cell>
        </row>
        <row r="1329">
          <cell r="A1329" t="str">
            <v>26.30.12</v>
          </cell>
        </row>
        <row r="1330">
          <cell r="A1330" t="str">
            <v>26.30.13</v>
          </cell>
        </row>
        <row r="1331">
          <cell r="A1331" t="str">
            <v>26.30.21</v>
          </cell>
        </row>
        <row r="1332">
          <cell r="A1332" t="str">
            <v>26.30.22</v>
          </cell>
        </row>
        <row r="1333">
          <cell r="A1333" t="str">
            <v>26.30.23</v>
          </cell>
        </row>
        <row r="1334">
          <cell r="A1334" t="str">
            <v>26.30.30</v>
          </cell>
        </row>
        <row r="1335">
          <cell r="A1335" t="str">
            <v>26.30.40</v>
          </cell>
        </row>
        <row r="1336">
          <cell r="A1336" t="str">
            <v>26.30.50</v>
          </cell>
        </row>
        <row r="1337">
          <cell r="A1337" t="str">
            <v>26.30.60</v>
          </cell>
        </row>
        <row r="1338">
          <cell r="A1338" t="str">
            <v>26.30.99</v>
          </cell>
        </row>
        <row r="1339">
          <cell r="A1339" t="str">
            <v>26.40.11</v>
          </cell>
        </row>
        <row r="1340">
          <cell r="A1340" t="str">
            <v>26.40.12</v>
          </cell>
        </row>
        <row r="1341">
          <cell r="A1341" t="str">
            <v>26.40.20</v>
          </cell>
        </row>
        <row r="1342">
          <cell r="A1342" t="str">
            <v>26.40.31</v>
          </cell>
        </row>
        <row r="1343">
          <cell r="A1343" t="str">
            <v>26.40.32</v>
          </cell>
        </row>
        <row r="1344">
          <cell r="A1344" t="str">
            <v>26.40.33</v>
          </cell>
        </row>
        <row r="1345">
          <cell r="A1345" t="str">
            <v>26.40.34</v>
          </cell>
        </row>
        <row r="1346">
          <cell r="A1346" t="str">
            <v>26.40.41</v>
          </cell>
        </row>
        <row r="1347">
          <cell r="A1347" t="str">
            <v>26.40.42</v>
          </cell>
        </row>
        <row r="1348">
          <cell r="A1348" t="str">
            <v>26.40.43</v>
          </cell>
        </row>
        <row r="1349">
          <cell r="A1349" t="str">
            <v>26.40.44</v>
          </cell>
        </row>
        <row r="1350">
          <cell r="A1350" t="str">
            <v>26.40.51</v>
          </cell>
        </row>
        <row r="1351">
          <cell r="A1351" t="str">
            <v>26.40.52</v>
          </cell>
        </row>
        <row r="1352">
          <cell r="A1352" t="str">
            <v>26.40.60</v>
          </cell>
        </row>
        <row r="1353">
          <cell r="A1353" t="str">
            <v>26.40.99</v>
          </cell>
        </row>
        <row r="1354">
          <cell r="A1354" t="str">
            <v>26.51.11</v>
          </cell>
        </row>
        <row r="1355">
          <cell r="A1355" t="str">
            <v>26.51.12</v>
          </cell>
        </row>
        <row r="1356">
          <cell r="A1356" t="str">
            <v>26.51.20</v>
          </cell>
        </row>
        <row r="1357">
          <cell r="A1357" t="str">
            <v>26.51.31</v>
          </cell>
        </row>
        <row r="1358">
          <cell r="A1358" t="str">
            <v>26.51.32</v>
          </cell>
        </row>
        <row r="1359">
          <cell r="A1359" t="str">
            <v>26.51.33</v>
          </cell>
        </row>
        <row r="1360">
          <cell r="A1360" t="str">
            <v>26.51.41</v>
          </cell>
        </row>
        <row r="1361">
          <cell r="A1361" t="str">
            <v>26.51.42</v>
          </cell>
        </row>
        <row r="1362">
          <cell r="A1362" t="str">
            <v>26.51.43</v>
          </cell>
        </row>
        <row r="1363">
          <cell r="A1363" t="str">
            <v>26.51.44</v>
          </cell>
        </row>
        <row r="1364">
          <cell r="A1364" t="str">
            <v>26.51.45</v>
          </cell>
        </row>
        <row r="1365">
          <cell r="A1365" t="str">
            <v>26.51.51</v>
          </cell>
        </row>
        <row r="1366">
          <cell r="A1366" t="str">
            <v>26.51.52</v>
          </cell>
        </row>
        <row r="1367">
          <cell r="A1367" t="str">
            <v>26.51.53</v>
          </cell>
        </row>
        <row r="1368">
          <cell r="A1368" t="str">
            <v>26.51.61</v>
          </cell>
        </row>
        <row r="1369">
          <cell r="A1369" t="str">
            <v>26.51.62</v>
          </cell>
        </row>
        <row r="1370">
          <cell r="A1370" t="str">
            <v>26.51.63</v>
          </cell>
        </row>
        <row r="1371">
          <cell r="A1371" t="str">
            <v>26.51.64</v>
          </cell>
        </row>
        <row r="1372">
          <cell r="A1372" t="str">
            <v>26.51.65</v>
          </cell>
        </row>
        <row r="1373">
          <cell r="A1373" t="str">
            <v>26.51.66</v>
          </cell>
        </row>
        <row r="1374">
          <cell r="A1374" t="str">
            <v>26.51.70</v>
          </cell>
        </row>
        <row r="1375">
          <cell r="A1375" t="str">
            <v>26.51.81</v>
          </cell>
        </row>
        <row r="1376">
          <cell r="A1376" t="str">
            <v>26.51.82</v>
          </cell>
        </row>
        <row r="1377">
          <cell r="A1377" t="str">
            <v>26.51.83</v>
          </cell>
        </row>
        <row r="1378">
          <cell r="A1378" t="str">
            <v>26.51.84</v>
          </cell>
        </row>
        <row r="1379">
          <cell r="A1379" t="str">
            <v>26.51.85</v>
          </cell>
        </row>
        <row r="1380">
          <cell r="A1380" t="str">
            <v>26.51.86</v>
          </cell>
        </row>
        <row r="1381">
          <cell r="A1381" t="str">
            <v>26.51.99</v>
          </cell>
        </row>
        <row r="1382">
          <cell r="A1382" t="str">
            <v>26.52.11</v>
          </cell>
        </row>
        <row r="1383">
          <cell r="A1383" t="str">
            <v>26.52.12</v>
          </cell>
        </row>
        <row r="1384">
          <cell r="A1384" t="str">
            <v>26.52.13</v>
          </cell>
        </row>
        <row r="1385">
          <cell r="A1385" t="str">
            <v>26.52.14</v>
          </cell>
        </row>
        <row r="1386">
          <cell r="A1386" t="str">
            <v>26.52.21</v>
          </cell>
        </row>
        <row r="1387">
          <cell r="A1387" t="str">
            <v>26.52.22</v>
          </cell>
        </row>
        <row r="1388">
          <cell r="A1388" t="str">
            <v>26.52.23</v>
          </cell>
        </row>
        <row r="1389">
          <cell r="A1389" t="str">
            <v>26.52.24</v>
          </cell>
        </row>
        <row r="1390">
          <cell r="A1390" t="str">
            <v>26.52.25</v>
          </cell>
        </row>
        <row r="1391">
          <cell r="A1391" t="str">
            <v>26.52.26</v>
          </cell>
        </row>
        <row r="1392">
          <cell r="A1392" t="str">
            <v>26.52.27</v>
          </cell>
        </row>
        <row r="1393">
          <cell r="A1393" t="str">
            <v>26.52.28</v>
          </cell>
        </row>
        <row r="1394">
          <cell r="A1394" t="str">
            <v>26.52.99</v>
          </cell>
        </row>
        <row r="1395">
          <cell r="A1395" t="str">
            <v>26.60.11</v>
          </cell>
        </row>
        <row r="1396">
          <cell r="A1396" t="str">
            <v>26.60.12</v>
          </cell>
        </row>
        <row r="1397">
          <cell r="A1397" t="str">
            <v>26.60.13</v>
          </cell>
        </row>
        <row r="1398">
          <cell r="A1398" t="str">
            <v>26.60.14</v>
          </cell>
        </row>
        <row r="1399">
          <cell r="A1399" t="str">
            <v>26.60.91</v>
          </cell>
        </row>
        <row r="1400">
          <cell r="A1400" t="str">
            <v>26.60.99</v>
          </cell>
        </row>
        <row r="1401">
          <cell r="A1401" t="str">
            <v>26.70.11</v>
          </cell>
        </row>
        <row r="1402">
          <cell r="A1402" t="str">
            <v>26.70.12</v>
          </cell>
        </row>
        <row r="1403">
          <cell r="A1403" t="str">
            <v>26.70.13</v>
          </cell>
        </row>
        <row r="1404">
          <cell r="A1404" t="str">
            <v>26.70.14</v>
          </cell>
        </row>
        <row r="1405">
          <cell r="A1405" t="str">
            <v>26.70.15</v>
          </cell>
        </row>
        <row r="1406">
          <cell r="A1406" t="str">
            <v>26.70.16</v>
          </cell>
        </row>
        <row r="1407">
          <cell r="A1407" t="str">
            <v>26.70.17</v>
          </cell>
        </row>
        <row r="1408">
          <cell r="A1408" t="str">
            <v>26.70.18</v>
          </cell>
        </row>
        <row r="1409">
          <cell r="A1409" t="str">
            <v>26.70.19</v>
          </cell>
        </row>
        <row r="1410">
          <cell r="A1410" t="str">
            <v>26.70.21</v>
          </cell>
        </row>
        <row r="1411">
          <cell r="A1411" t="str">
            <v>26.70.22</v>
          </cell>
        </row>
        <row r="1412">
          <cell r="A1412" t="str">
            <v>26.70.23</v>
          </cell>
        </row>
        <row r="1413">
          <cell r="A1413" t="str">
            <v>26.70.24</v>
          </cell>
        </row>
        <row r="1414">
          <cell r="A1414" t="str">
            <v>26.70.25</v>
          </cell>
        </row>
        <row r="1415">
          <cell r="A1415" t="str">
            <v>26.70.99</v>
          </cell>
        </row>
        <row r="1416">
          <cell r="A1416" t="str">
            <v>26.80.11</v>
          </cell>
        </row>
        <row r="1417">
          <cell r="A1417" t="str">
            <v>26.80.12</v>
          </cell>
        </row>
        <row r="1418">
          <cell r="A1418" t="str">
            <v>26.80.13</v>
          </cell>
        </row>
        <row r="1419">
          <cell r="A1419" t="str">
            <v>26.80.14</v>
          </cell>
        </row>
        <row r="1420">
          <cell r="A1420" t="str">
            <v>26.80.99</v>
          </cell>
        </row>
        <row r="1421">
          <cell r="A1421" t="str">
            <v>27.11.10</v>
          </cell>
        </row>
        <row r="1422">
          <cell r="A1422" t="str">
            <v>27.11.21</v>
          </cell>
        </row>
        <row r="1423">
          <cell r="A1423" t="str">
            <v>27.11.22</v>
          </cell>
        </row>
        <row r="1424">
          <cell r="A1424" t="str">
            <v>27.11.23</v>
          </cell>
        </row>
        <row r="1425">
          <cell r="A1425" t="str">
            <v>27.11.24</v>
          </cell>
        </row>
        <row r="1426">
          <cell r="A1426" t="str">
            <v>27.11.25</v>
          </cell>
        </row>
        <row r="1427">
          <cell r="A1427" t="str">
            <v>27.11.26</v>
          </cell>
        </row>
        <row r="1428">
          <cell r="A1428" t="str">
            <v>27.11.31</v>
          </cell>
        </row>
        <row r="1429">
          <cell r="A1429" t="str">
            <v>27.11.32</v>
          </cell>
        </row>
        <row r="1430">
          <cell r="A1430" t="str">
            <v>27.11.41</v>
          </cell>
        </row>
        <row r="1431">
          <cell r="A1431" t="str">
            <v>27.11.42</v>
          </cell>
        </row>
        <row r="1432">
          <cell r="A1432" t="str">
            <v>27.11.43</v>
          </cell>
        </row>
        <row r="1433">
          <cell r="A1433" t="str">
            <v>27.11.50</v>
          </cell>
        </row>
        <row r="1434">
          <cell r="A1434" t="str">
            <v>27.11.61</v>
          </cell>
        </row>
        <row r="1435">
          <cell r="A1435" t="str">
            <v>27.11.62</v>
          </cell>
        </row>
        <row r="1436">
          <cell r="A1436" t="str">
            <v>27.11.99</v>
          </cell>
        </row>
        <row r="1437">
          <cell r="A1437" t="str">
            <v>27.12.10</v>
          </cell>
        </row>
        <row r="1438">
          <cell r="A1438" t="str">
            <v>27.12.21</v>
          </cell>
        </row>
        <row r="1439">
          <cell r="A1439" t="str">
            <v>27.12.22</v>
          </cell>
        </row>
        <row r="1440">
          <cell r="A1440" t="str">
            <v>27.12.23</v>
          </cell>
        </row>
        <row r="1441">
          <cell r="A1441" t="str">
            <v>27.12.24</v>
          </cell>
        </row>
        <row r="1442">
          <cell r="A1442" t="str">
            <v>27.12.31</v>
          </cell>
        </row>
        <row r="1443">
          <cell r="A1443" t="str">
            <v>27.12.32</v>
          </cell>
        </row>
        <row r="1444">
          <cell r="A1444" t="str">
            <v>27.12.40</v>
          </cell>
        </row>
        <row r="1445">
          <cell r="A1445" t="str">
            <v>27.12.99</v>
          </cell>
        </row>
        <row r="1446">
          <cell r="A1446" t="str">
            <v>27.20.11</v>
          </cell>
        </row>
        <row r="1447">
          <cell r="A1447" t="str">
            <v>27.20.12</v>
          </cell>
        </row>
        <row r="1448">
          <cell r="A1448" t="str">
            <v>27.20.21</v>
          </cell>
        </row>
        <row r="1449">
          <cell r="A1449" t="str">
            <v>27.20.22</v>
          </cell>
        </row>
        <row r="1450">
          <cell r="A1450" t="str">
            <v>27.20.23</v>
          </cell>
        </row>
        <row r="1451">
          <cell r="A1451" t="str">
            <v>27.20.24</v>
          </cell>
        </row>
        <row r="1452">
          <cell r="A1452" t="str">
            <v>27.20.99</v>
          </cell>
        </row>
        <row r="1453">
          <cell r="A1453" t="str">
            <v>27.31.11</v>
          </cell>
        </row>
        <row r="1454">
          <cell r="A1454" t="str">
            <v>27.31.12</v>
          </cell>
        </row>
        <row r="1455">
          <cell r="A1455" t="str">
            <v>27.31.99</v>
          </cell>
        </row>
        <row r="1456">
          <cell r="A1456" t="str">
            <v>27.32.11</v>
          </cell>
        </row>
        <row r="1457">
          <cell r="A1457" t="str">
            <v>27.32.12</v>
          </cell>
        </row>
        <row r="1458">
          <cell r="A1458" t="str">
            <v>27.32.13</v>
          </cell>
        </row>
        <row r="1459">
          <cell r="A1459" t="str">
            <v>27.32.14</v>
          </cell>
        </row>
        <row r="1460">
          <cell r="A1460" t="str">
            <v>27.32.99</v>
          </cell>
        </row>
        <row r="1461">
          <cell r="A1461" t="str">
            <v>27.33.11</v>
          </cell>
        </row>
        <row r="1462">
          <cell r="A1462" t="str">
            <v>27.33.12</v>
          </cell>
        </row>
        <row r="1463">
          <cell r="A1463" t="str">
            <v>27.33.13</v>
          </cell>
        </row>
        <row r="1464">
          <cell r="A1464" t="str">
            <v>27.33.14</v>
          </cell>
        </row>
        <row r="1465">
          <cell r="A1465" t="str">
            <v>27.33.99</v>
          </cell>
        </row>
        <row r="1466">
          <cell r="A1466" t="str">
            <v>27.40.11</v>
          </cell>
        </row>
        <row r="1467">
          <cell r="A1467" t="str">
            <v>27.40.12</v>
          </cell>
        </row>
        <row r="1468">
          <cell r="A1468" t="str">
            <v>27.40.13</v>
          </cell>
        </row>
        <row r="1469">
          <cell r="A1469" t="str">
            <v>27.40.14</v>
          </cell>
        </row>
        <row r="1470">
          <cell r="A1470" t="str">
            <v>27.40.15</v>
          </cell>
        </row>
        <row r="1471">
          <cell r="A1471" t="str">
            <v>27.40.21</v>
          </cell>
        </row>
        <row r="1472">
          <cell r="A1472" t="str">
            <v>27.40.22</v>
          </cell>
        </row>
        <row r="1473">
          <cell r="A1473" t="str">
            <v>27.40.23</v>
          </cell>
        </row>
        <row r="1474">
          <cell r="A1474" t="str">
            <v>27.40.24</v>
          </cell>
        </row>
        <row r="1475">
          <cell r="A1475" t="str">
            <v>27.40.25</v>
          </cell>
        </row>
        <row r="1476">
          <cell r="A1476" t="str">
            <v>27.40.31</v>
          </cell>
        </row>
        <row r="1477">
          <cell r="A1477" t="str">
            <v>27.40.32</v>
          </cell>
        </row>
        <row r="1478">
          <cell r="A1478" t="str">
            <v>27.40.33</v>
          </cell>
        </row>
        <row r="1479">
          <cell r="A1479" t="str">
            <v>27.40.39</v>
          </cell>
        </row>
        <row r="1480">
          <cell r="A1480" t="str">
            <v>27.40.41</v>
          </cell>
        </row>
        <row r="1481">
          <cell r="A1481" t="str">
            <v>27.40.42</v>
          </cell>
        </row>
        <row r="1482">
          <cell r="A1482" t="str">
            <v>27.40.99</v>
          </cell>
        </row>
        <row r="1483">
          <cell r="A1483" t="str">
            <v>27.51.11</v>
          </cell>
        </row>
        <row r="1484">
          <cell r="A1484" t="str">
            <v>27.51.12</v>
          </cell>
        </row>
        <row r="1485">
          <cell r="A1485" t="str">
            <v>27.51.13</v>
          </cell>
        </row>
        <row r="1486">
          <cell r="A1486" t="str">
            <v>27.51.14</v>
          </cell>
        </row>
        <row r="1487">
          <cell r="A1487" t="str">
            <v>27.51.15</v>
          </cell>
        </row>
        <row r="1488">
          <cell r="A1488" t="str">
            <v>27.51.21</v>
          </cell>
        </row>
        <row r="1489">
          <cell r="A1489" t="str">
            <v>27.51.22</v>
          </cell>
        </row>
        <row r="1490">
          <cell r="A1490" t="str">
            <v>27.51.23</v>
          </cell>
        </row>
        <row r="1491">
          <cell r="A1491" t="str">
            <v>27.51.24</v>
          </cell>
        </row>
        <row r="1492">
          <cell r="A1492" t="str">
            <v>27.51.25</v>
          </cell>
        </row>
        <row r="1493">
          <cell r="A1493" t="str">
            <v>27.51.26</v>
          </cell>
        </row>
        <row r="1494">
          <cell r="A1494" t="str">
            <v>27.51.27</v>
          </cell>
        </row>
        <row r="1495">
          <cell r="A1495" t="str">
            <v>27.51.28</v>
          </cell>
        </row>
        <row r="1496">
          <cell r="A1496" t="str">
            <v>27.51.29</v>
          </cell>
        </row>
        <row r="1497">
          <cell r="A1497" t="str">
            <v>27.51.30</v>
          </cell>
        </row>
        <row r="1498">
          <cell r="A1498" t="str">
            <v>27.51.99</v>
          </cell>
        </row>
        <row r="1499">
          <cell r="A1499" t="str">
            <v>27.52.11</v>
          </cell>
        </row>
        <row r="1500">
          <cell r="A1500" t="str">
            <v>27.52.12</v>
          </cell>
        </row>
        <row r="1501">
          <cell r="A1501" t="str">
            <v>27.52.13</v>
          </cell>
        </row>
        <row r="1502">
          <cell r="A1502" t="str">
            <v>27.52.14</v>
          </cell>
        </row>
        <row r="1503">
          <cell r="A1503" t="str">
            <v>27.52.20</v>
          </cell>
        </row>
        <row r="1504">
          <cell r="A1504" t="str">
            <v>27.52.99</v>
          </cell>
        </row>
        <row r="1505">
          <cell r="A1505" t="str">
            <v>27.90.11</v>
          </cell>
        </row>
        <row r="1506">
          <cell r="A1506" t="str">
            <v>27.90.12</v>
          </cell>
        </row>
        <row r="1507">
          <cell r="A1507" t="str">
            <v>27.90.13</v>
          </cell>
        </row>
        <row r="1508">
          <cell r="A1508" t="str">
            <v>27.90.20</v>
          </cell>
        </row>
        <row r="1509">
          <cell r="A1509" t="str">
            <v>27.90.31</v>
          </cell>
        </row>
        <row r="1510">
          <cell r="A1510" t="str">
            <v>27.90.32</v>
          </cell>
        </row>
        <row r="1511">
          <cell r="A1511" t="str">
            <v>27.90.33</v>
          </cell>
        </row>
        <row r="1512">
          <cell r="A1512" t="str">
            <v>27.90.40</v>
          </cell>
        </row>
        <row r="1513">
          <cell r="A1513" t="str">
            <v>27.90.51</v>
          </cell>
        </row>
        <row r="1514">
          <cell r="A1514" t="str">
            <v>27.90.52</v>
          </cell>
        </row>
        <row r="1515">
          <cell r="A1515" t="str">
            <v>27.90.53</v>
          </cell>
        </row>
        <row r="1516">
          <cell r="A1516" t="str">
            <v>27.90.60</v>
          </cell>
        </row>
        <row r="1517">
          <cell r="A1517" t="str">
            <v>27.90.70</v>
          </cell>
        </row>
        <row r="1518">
          <cell r="A1518" t="str">
            <v>27.90.81</v>
          </cell>
        </row>
        <row r="1519">
          <cell r="A1519" t="str">
            <v>27.90.82</v>
          </cell>
        </row>
        <row r="1520">
          <cell r="A1520" t="str">
            <v>27.90.99</v>
          </cell>
        </row>
        <row r="1521">
          <cell r="A1521" t="str">
            <v>28.11.11</v>
          </cell>
        </row>
        <row r="1522">
          <cell r="A1522" t="str">
            <v>28.11.12</v>
          </cell>
        </row>
        <row r="1523">
          <cell r="A1523" t="str">
            <v>28.11.13</v>
          </cell>
        </row>
        <row r="1524">
          <cell r="A1524" t="str">
            <v>28.11.21</v>
          </cell>
        </row>
        <row r="1525">
          <cell r="A1525" t="str">
            <v>28.11.22</v>
          </cell>
        </row>
        <row r="1526">
          <cell r="A1526" t="str">
            <v>28.11.23</v>
          </cell>
        </row>
        <row r="1527">
          <cell r="A1527" t="str">
            <v>28.11.24</v>
          </cell>
        </row>
        <row r="1528">
          <cell r="A1528" t="str">
            <v>28.11.31</v>
          </cell>
        </row>
        <row r="1529">
          <cell r="A1529" t="str">
            <v>28.11.32</v>
          </cell>
        </row>
        <row r="1530">
          <cell r="A1530" t="str">
            <v>28.11.33</v>
          </cell>
        </row>
        <row r="1531">
          <cell r="A1531" t="str">
            <v>28.11.41</v>
          </cell>
        </row>
        <row r="1532">
          <cell r="A1532" t="str">
            <v>28.11.42</v>
          </cell>
        </row>
        <row r="1533">
          <cell r="A1533" t="str">
            <v>28.11.99</v>
          </cell>
        </row>
        <row r="1534">
          <cell r="A1534" t="str">
            <v>28.12.11</v>
          </cell>
        </row>
        <row r="1535">
          <cell r="A1535" t="str">
            <v>28.12.12</v>
          </cell>
        </row>
        <row r="1536">
          <cell r="A1536" t="str">
            <v>28.12.13</v>
          </cell>
        </row>
        <row r="1537">
          <cell r="A1537" t="str">
            <v>28.12.14</v>
          </cell>
        </row>
        <row r="1538">
          <cell r="A1538" t="str">
            <v>28.12.15</v>
          </cell>
        </row>
        <row r="1539">
          <cell r="A1539" t="str">
            <v>28.12.16</v>
          </cell>
        </row>
        <row r="1540">
          <cell r="A1540" t="str">
            <v>28.12.20</v>
          </cell>
        </row>
        <row r="1541">
          <cell r="A1541" t="str">
            <v>28.12.99</v>
          </cell>
        </row>
        <row r="1542">
          <cell r="A1542" t="str">
            <v>28.13.11</v>
          </cell>
        </row>
        <row r="1543">
          <cell r="A1543" t="str">
            <v>28.13.12</v>
          </cell>
        </row>
        <row r="1544">
          <cell r="A1544" t="str">
            <v>28.13.13</v>
          </cell>
        </row>
        <row r="1545">
          <cell r="A1545" t="str">
            <v>28.13.14</v>
          </cell>
        </row>
        <row r="1546">
          <cell r="A1546" t="str">
            <v>28.13.21</v>
          </cell>
        </row>
        <row r="1547">
          <cell r="A1547" t="str">
            <v>28.13.22</v>
          </cell>
        </row>
        <row r="1548">
          <cell r="A1548" t="str">
            <v>28.13.23</v>
          </cell>
        </row>
        <row r="1549">
          <cell r="A1549" t="str">
            <v>28.13.24</v>
          </cell>
        </row>
        <row r="1550">
          <cell r="A1550" t="str">
            <v>28.13.25</v>
          </cell>
        </row>
        <row r="1551">
          <cell r="A1551" t="str">
            <v>28.13.26</v>
          </cell>
        </row>
        <row r="1552">
          <cell r="A1552" t="str">
            <v>28.13.27</v>
          </cell>
        </row>
        <row r="1553">
          <cell r="A1553" t="str">
            <v>28.13.28</v>
          </cell>
        </row>
        <row r="1554">
          <cell r="A1554" t="str">
            <v>28.13.31</v>
          </cell>
        </row>
        <row r="1555">
          <cell r="A1555" t="str">
            <v>28.13.32</v>
          </cell>
        </row>
        <row r="1556">
          <cell r="A1556" t="str">
            <v>28.13.99</v>
          </cell>
        </row>
        <row r="1557">
          <cell r="A1557" t="str">
            <v>28.14.11</v>
          </cell>
        </row>
        <row r="1558">
          <cell r="A1558" t="str">
            <v>28.14.12</v>
          </cell>
        </row>
        <row r="1559">
          <cell r="A1559" t="str">
            <v>28.14.13</v>
          </cell>
        </row>
        <row r="1560">
          <cell r="A1560" t="str">
            <v>28.14.20</v>
          </cell>
        </row>
        <row r="1561">
          <cell r="A1561" t="str">
            <v>28.14.99</v>
          </cell>
        </row>
        <row r="1562">
          <cell r="A1562" t="str">
            <v>28.15.10</v>
          </cell>
        </row>
        <row r="1563">
          <cell r="A1563" t="str">
            <v>28.15.21</v>
          </cell>
        </row>
        <row r="1564">
          <cell r="A1564" t="str">
            <v>28.15.22</v>
          </cell>
        </row>
        <row r="1565">
          <cell r="A1565" t="str">
            <v>28.15.23</v>
          </cell>
        </row>
        <row r="1566">
          <cell r="A1566" t="str">
            <v>28.15.24</v>
          </cell>
        </row>
        <row r="1567">
          <cell r="A1567" t="str">
            <v>28.15.25</v>
          </cell>
        </row>
        <row r="1568">
          <cell r="A1568" t="str">
            <v>28.15.26</v>
          </cell>
        </row>
        <row r="1569">
          <cell r="A1569" t="str">
            <v>28.15.31</v>
          </cell>
        </row>
        <row r="1570">
          <cell r="A1570" t="str">
            <v>28.15.32</v>
          </cell>
        </row>
        <row r="1571">
          <cell r="A1571" t="str">
            <v>28.15.39</v>
          </cell>
        </row>
        <row r="1572">
          <cell r="A1572" t="str">
            <v>28.15.99</v>
          </cell>
        </row>
        <row r="1573">
          <cell r="A1573" t="str">
            <v>28.21.11</v>
          </cell>
        </row>
        <row r="1574">
          <cell r="A1574" t="str">
            <v>28.21.12</v>
          </cell>
        </row>
        <row r="1575">
          <cell r="A1575" t="str">
            <v>28.21.13</v>
          </cell>
        </row>
        <row r="1576">
          <cell r="A1576" t="str">
            <v>28.21.14</v>
          </cell>
        </row>
        <row r="1577">
          <cell r="A1577" t="str">
            <v>28.21.99</v>
          </cell>
        </row>
        <row r="1578">
          <cell r="A1578" t="str">
            <v>28.22.11</v>
          </cell>
        </row>
        <row r="1579">
          <cell r="A1579" t="str">
            <v>28.22.12</v>
          </cell>
        </row>
        <row r="1580">
          <cell r="A1580" t="str">
            <v>28.22.13</v>
          </cell>
        </row>
        <row r="1581">
          <cell r="A1581" t="str">
            <v>28.22.14</v>
          </cell>
        </row>
        <row r="1582">
          <cell r="A1582" t="str">
            <v>28.22.15</v>
          </cell>
        </row>
        <row r="1583">
          <cell r="A1583" t="str">
            <v>28.22.16</v>
          </cell>
        </row>
        <row r="1584">
          <cell r="A1584" t="str">
            <v>28.22.17</v>
          </cell>
        </row>
        <row r="1585">
          <cell r="A1585" t="str">
            <v>28.22.18</v>
          </cell>
        </row>
        <row r="1586">
          <cell r="A1586" t="str">
            <v>28.22.19</v>
          </cell>
        </row>
        <row r="1587">
          <cell r="A1587" t="str">
            <v>28.22.20</v>
          </cell>
        </row>
        <row r="1588">
          <cell r="A1588" t="str">
            <v>28.22.99</v>
          </cell>
        </row>
        <row r="1589">
          <cell r="A1589" t="str">
            <v>28.23.11</v>
          </cell>
        </row>
        <row r="1590">
          <cell r="A1590" t="str">
            <v>28.23.12</v>
          </cell>
        </row>
        <row r="1591">
          <cell r="A1591" t="str">
            <v>28.23.13</v>
          </cell>
        </row>
        <row r="1592">
          <cell r="A1592" t="str">
            <v>28.23.21</v>
          </cell>
        </row>
        <row r="1593">
          <cell r="A1593" t="str">
            <v>28.23.22</v>
          </cell>
        </row>
        <row r="1594">
          <cell r="A1594" t="str">
            <v>28.23.23</v>
          </cell>
        </row>
        <row r="1595">
          <cell r="A1595" t="str">
            <v>28.23.24</v>
          </cell>
        </row>
        <row r="1596">
          <cell r="A1596" t="str">
            <v>28.23.25</v>
          </cell>
        </row>
        <row r="1597">
          <cell r="A1597" t="str">
            <v>28.23.26</v>
          </cell>
        </row>
        <row r="1598">
          <cell r="A1598" t="str">
            <v>28.23.91</v>
          </cell>
        </row>
        <row r="1599">
          <cell r="A1599" t="str">
            <v>28.23.99</v>
          </cell>
        </row>
        <row r="1600">
          <cell r="A1600" t="str">
            <v>28.24.11</v>
          </cell>
        </row>
        <row r="1601">
          <cell r="A1601" t="str">
            <v>28.24.12</v>
          </cell>
        </row>
        <row r="1602">
          <cell r="A1602" t="str">
            <v>28.24.21</v>
          </cell>
        </row>
        <row r="1603">
          <cell r="A1603" t="str">
            <v>28.24.22</v>
          </cell>
        </row>
        <row r="1604">
          <cell r="A1604" t="str">
            <v>28.24.99</v>
          </cell>
        </row>
        <row r="1605">
          <cell r="A1605" t="str">
            <v>28.25.11</v>
          </cell>
        </row>
        <row r="1606">
          <cell r="A1606" t="str">
            <v>28.25.12</v>
          </cell>
        </row>
        <row r="1607">
          <cell r="A1607" t="str">
            <v>28.25.13</v>
          </cell>
        </row>
        <row r="1608">
          <cell r="A1608" t="str">
            <v>28.25.14</v>
          </cell>
        </row>
        <row r="1609">
          <cell r="A1609" t="str">
            <v>28.25.20</v>
          </cell>
        </row>
        <row r="1610">
          <cell r="A1610" t="str">
            <v>28.25.30</v>
          </cell>
        </row>
        <row r="1611">
          <cell r="A1611" t="str">
            <v>28.25.99</v>
          </cell>
        </row>
        <row r="1612">
          <cell r="A1612" t="str">
            <v>28.29.11</v>
          </cell>
        </row>
        <row r="1613">
          <cell r="A1613" t="str">
            <v>28.29.12</v>
          </cell>
        </row>
        <row r="1614">
          <cell r="A1614" t="str">
            <v>28.29.13</v>
          </cell>
        </row>
        <row r="1615">
          <cell r="A1615" t="str">
            <v>28.29.21</v>
          </cell>
        </row>
        <row r="1616">
          <cell r="A1616" t="str">
            <v>28.29.22</v>
          </cell>
        </row>
        <row r="1617">
          <cell r="A1617" t="str">
            <v>28.29.23</v>
          </cell>
        </row>
        <row r="1618">
          <cell r="A1618" t="str">
            <v>28.29.31</v>
          </cell>
        </row>
        <row r="1619">
          <cell r="A1619" t="str">
            <v>28.29.32</v>
          </cell>
        </row>
        <row r="1620">
          <cell r="A1620" t="str">
            <v>28.29.39</v>
          </cell>
        </row>
        <row r="1621">
          <cell r="A1621" t="str">
            <v>28.29.41</v>
          </cell>
        </row>
        <row r="1622">
          <cell r="A1622" t="str">
            <v>28.29.42</v>
          </cell>
        </row>
        <row r="1623">
          <cell r="A1623" t="str">
            <v>28.29.43</v>
          </cell>
        </row>
        <row r="1624">
          <cell r="A1624" t="str">
            <v>28.29.50</v>
          </cell>
        </row>
        <row r="1625">
          <cell r="A1625" t="str">
            <v>28.29.60</v>
          </cell>
        </row>
        <row r="1626">
          <cell r="A1626" t="str">
            <v>28.29.70</v>
          </cell>
        </row>
        <row r="1627">
          <cell r="A1627" t="str">
            <v>28.29.81</v>
          </cell>
        </row>
        <row r="1628">
          <cell r="A1628" t="str">
            <v>28.29.82</v>
          </cell>
        </row>
        <row r="1629">
          <cell r="A1629" t="str">
            <v>28.29.83</v>
          </cell>
        </row>
        <row r="1630">
          <cell r="A1630" t="str">
            <v>28.29.84</v>
          </cell>
        </row>
        <row r="1631">
          <cell r="A1631" t="str">
            <v>28.29.85</v>
          </cell>
        </row>
        <row r="1632">
          <cell r="A1632" t="str">
            <v>28.29.86</v>
          </cell>
        </row>
        <row r="1633">
          <cell r="A1633" t="str">
            <v>28.29.99</v>
          </cell>
        </row>
        <row r="1634">
          <cell r="A1634" t="str">
            <v>28.30.10</v>
          </cell>
        </row>
        <row r="1635">
          <cell r="A1635" t="str">
            <v>28.30.21</v>
          </cell>
        </row>
        <row r="1636">
          <cell r="A1636" t="str">
            <v>28.30.22</v>
          </cell>
        </row>
        <row r="1637">
          <cell r="A1637" t="str">
            <v>28.30.23</v>
          </cell>
        </row>
        <row r="1638">
          <cell r="A1638" t="str">
            <v>28.30.31</v>
          </cell>
        </row>
        <row r="1639">
          <cell r="A1639" t="str">
            <v>28.30.32</v>
          </cell>
        </row>
        <row r="1640">
          <cell r="A1640" t="str">
            <v>28.30.33</v>
          </cell>
        </row>
        <row r="1641">
          <cell r="A1641" t="str">
            <v>28.30.34</v>
          </cell>
        </row>
        <row r="1642">
          <cell r="A1642" t="str">
            <v>28.30.39</v>
          </cell>
        </row>
        <row r="1643">
          <cell r="A1643" t="str">
            <v>28.30.40</v>
          </cell>
        </row>
        <row r="1644">
          <cell r="A1644" t="str">
            <v>28.30.51</v>
          </cell>
        </row>
        <row r="1645">
          <cell r="A1645" t="str">
            <v>28.30.52</v>
          </cell>
        </row>
        <row r="1646">
          <cell r="A1646" t="str">
            <v>28.30.53</v>
          </cell>
        </row>
        <row r="1647">
          <cell r="A1647" t="str">
            <v>28.30.54</v>
          </cell>
        </row>
        <row r="1648">
          <cell r="A1648" t="str">
            <v>28.30.59</v>
          </cell>
        </row>
        <row r="1649">
          <cell r="A1649" t="str">
            <v>28.30.60</v>
          </cell>
        </row>
        <row r="1650">
          <cell r="A1650" t="str">
            <v>28.30.70</v>
          </cell>
        </row>
        <row r="1651">
          <cell r="A1651" t="str">
            <v>28.30.81</v>
          </cell>
        </row>
        <row r="1652">
          <cell r="A1652" t="str">
            <v>28.30.82</v>
          </cell>
        </row>
        <row r="1653">
          <cell r="A1653" t="str">
            <v>28.30.83</v>
          </cell>
        </row>
        <row r="1654">
          <cell r="A1654" t="str">
            <v>28.30.84</v>
          </cell>
        </row>
        <row r="1655">
          <cell r="A1655" t="str">
            <v>28.30.85</v>
          </cell>
        </row>
        <row r="1656">
          <cell r="A1656" t="str">
            <v>28.30.86</v>
          </cell>
        </row>
        <row r="1657">
          <cell r="A1657" t="str">
            <v>28.30.91</v>
          </cell>
        </row>
        <row r="1658">
          <cell r="A1658" t="str">
            <v>28.30.92</v>
          </cell>
        </row>
        <row r="1659">
          <cell r="A1659" t="str">
            <v>28.30.93</v>
          </cell>
        </row>
        <row r="1660">
          <cell r="A1660" t="str">
            <v>28.30.94</v>
          </cell>
        </row>
        <row r="1661">
          <cell r="A1661" t="str">
            <v>28.30.99</v>
          </cell>
        </row>
        <row r="1662">
          <cell r="A1662" t="str">
            <v>28.41.11</v>
          </cell>
        </row>
        <row r="1663">
          <cell r="A1663" t="str">
            <v>28.41.12</v>
          </cell>
        </row>
        <row r="1664">
          <cell r="A1664" t="str">
            <v>28.41.21</v>
          </cell>
        </row>
        <row r="1665">
          <cell r="A1665" t="str">
            <v>28.41.22</v>
          </cell>
        </row>
        <row r="1666">
          <cell r="A1666" t="str">
            <v>28.41.23</v>
          </cell>
        </row>
        <row r="1667">
          <cell r="A1667" t="str">
            <v>28.41.24</v>
          </cell>
        </row>
        <row r="1668">
          <cell r="A1668" t="str">
            <v>28.41.31</v>
          </cell>
        </row>
        <row r="1669">
          <cell r="A1669" t="str">
            <v>28.41.32</v>
          </cell>
        </row>
        <row r="1670">
          <cell r="A1670" t="str">
            <v>28.41.33</v>
          </cell>
        </row>
        <row r="1671">
          <cell r="A1671" t="str">
            <v>28.41.34</v>
          </cell>
        </row>
        <row r="1672">
          <cell r="A1672" t="str">
            <v>28.41.40</v>
          </cell>
        </row>
        <row r="1673">
          <cell r="A1673" t="str">
            <v>28.41.99</v>
          </cell>
        </row>
        <row r="1674">
          <cell r="A1674" t="str">
            <v>28.49.11</v>
          </cell>
        </row>
        <row r="1675">
          <cell r="A1675" t="str">
            <v>28.49.12</v>
          </cell>
        </row>
        <row r="1676">
          <cell r="A1676" t="str">
            <v>28.49.21</v>
          </cell>
        </row>
        <row r="1677">
          <cell r="A1677" t="str">
            <v>28.49.22</v>
          </cell>
        </row>
        <row r="1678">
          <cell r="A1678" t="str">
            <v>28.49.23</v>
          </cell>
        </row>
        <row r="1679">
          <cell r="A1679" t="str">
            <v>28.49.24</v>
          </cell>
        </row>
        <row r="1680">
          <cell r="A1680" t="str">
            <v>28.49.99</v>
          </cell>
        </row>
        <row r="1681">
          <cell r="A1681" t="str">
            <v>28.91.11</v>
          </cell>
        </row>
        <row r="1682">
          <cell r="A1682" t="str">
            <v>28.91.12</v>
          </cell>
        </row>
        <row r="1683">
          <cell r="A1683" t="str">
            <v>28.91.99</v>
          </cell>
        </row>
        <row r="1684">
          <cell r="A1684" t="str">
            <v>28.92.11</v>
          </cell>
        </row>
        <row r="1685">
          <cell r="A1685" t="str">
            <v>28.92.12</v>
          </cell>
        </row>
        <row r="1686">
          <cell r="A1686" t="str">
            <v>28.92.21</v>
          </cell>
        </row>
        <row r="1687">
          <cell r="A1687" t="str">
            <v>28.92.22</v>
          </cell>
        </row>
        <row r="1688">
          <cell r="A1688" t="str">
            <v>28.92.23</v>
          </cell>
        </row>
        <row r="1689">
          <cell r="A1689" t="str">
            <v>28.92.24</v>
          </cell>
        </row>
        <row r="1690">
          <cell r="A1690" t="str">
            <v>28.92.25</v>
          </cell>
        </row>
        <row r="1691">
          <cell r="A1691" t="str">
            <v>28.92.26</v>
          </cell>
        </row>
        <row r="1692">
          <cell r="A1692" t="str">
            <v>28.92.27</v>
          </cell>
        </row>
        <row r="1693">
          <cell r="A1693" t="str">
            <v>28.92.28</v>
          </cell>
        </row>
        <row r="1694">
          <cell r="A1694" t="str">
            <v>28.92.29</v>
          </cell>
        </row>
        <row r="1695">
          <cell r="A1695" t="str">
            <v>28.92.30</v>
          </cell>
        </row>
        <row r="1696">
          <cell r="A1696" t="str">
            <v>28.92.40</v>
          </cell>
        </row>
        <row r="1697">
          <cell r="A1697" t="str">
            <v>28.92.50</v>
          </cell>
        </row>
        <row r="1698">
          <cell r="A1698" t="str">
            <v>28.92.61</v>
          </cell>
        </row>
        <row r="1699">
          <cell r="A1699" t="str">
            <v>28.92.62</v>
          </cell>
        </row>
        <row r="1700">
          <cell r="A1700" t="str">
            <v>28.92.99</v>
          </cell>
        </row>
        <row r="1701">
          <cell r="A1701" t="str">
            <v>28.93.11</v>
          </cell>
        </row>
        <row r="1702">
          <cell r="A1702" t="str">
            <v>28.93.12</v>
          </cell>
        </row>
        <row r="1703">
          <cell r="A1703" t="str">
            <v>28.93.13</v>
          </cell>
        </row>
        <row r="1704">
          <cell r="A1704" t="str">
            <v>28.93.14</v>
          </cell>
        </row>
        <row r="1705">
          <cell r="A1705" t="str">
            <v>28.93.15</v>
          </cell>
        </row>
        <row r="1706">
          <cell r="A1706" t="str">
            <v>28.93.16</v>
          </cell>
        </row>
        <row r="1707">
          <cell r="A1707" t="str">
            <v>28.93.17</v>
          </cell>
        </row>
        <row r="1708">
          <cell r="A1708" t="str">
            <v>28.93.19</v>
          </cell>
        </row>
        <row r="1709">
          <cell r="A1709" t="str">
            <v>28.93.20</v>
          </cell>
        </row>
        <row r="1710">
          <cell r="A1710" t="str">
            <v>28.93.31</v>
          </cell>
        </row>
        <row r="1711">
          <cell r="A1711" t="str">
            <v>28.93.32</v>
          </cell>
        </row>
        <row r="1712">
          <cell r="A1712" t="str">
            <v>28.93.33</v>
          </cell>
        </row>
        <row r="1713">
          <cell r="A1713" t="str">
            <v>28.93.34</v>
          </cell>
        </row>
        <row r="1714">
          <cell r="A1714" t="str">
            <v>28.93.99</v>
          </cell>
        </row>
        <row r="1715">
          <cell r="A1715" t="str">
            <v>28.94.11</v>
          </cell>
        </row>
        <row r="1716">
          <cell r="A1716" t="str">
            <v>28.94.12</v>
          </cell>
        </row>
        <row r="1717">
          <cell r="A1717" t="str">
            <v>28.94.13</v>
          </cell>
        </row>
        <row r="1718">
          <cell r="A1718" t="str">
            <v>28.94.14</v>
          </cell>
        </row>
        <row r="1719">
          <cell r="A1719" t="str">
            <v>28.94.15</v>
          </cell>
        </row>
        <row r="1720">
          <cell r="A1720" t="str">
            <v>28.94.21</v>
          </cell>
        </row>
        <row r="1721">
          <cell r="A1721" t="str">
            <v>28.94.22</v>
          </cell>
        </row>
        <row r="1722">
          <cell r="A1722" t="str">
            <v>28.94.23</v>
          </cell>
        </row>
        <row r="1723">
          <cell r="A1723" t="str">
            <v>28.94.24</v>
          </cell>
        </row>
        <row r="1724">
          <cell r="A1724" t="str">
            <v>28.94.30</v>
          </cell>
        </row>
        <row r="1725">
          <cell r="A1725" t="str">
            <v>28.94.40</v>
          </cell>
        </row>
        <row r="1726">
          <cell r="A1726" t="str">
            <v>28.94.51</v>
          </cell>
        </row>
        <row r="1727">
          <cell r="A1727" t="str">
            <v>28.94.52</v>
          </cell>
        </row>
        <row r="1728">
          <cell r="A1728" t="str">
            <v>28.94.99</v>
          </cell>
        </row>
        <row r="1729">
          <cell r="A1729" t="str">
            <v>28.95.11</v>
          </cell>
        </row>
        <row r="1730">
          <cell r="A1730" t="str">
            <v>28.95.12</v>
          </cell>
        </row>
        <row r="1731">
          <cell r="A1731" t="str">
            <v>28.95.99</v>
          </cell>
        </row>
        <row r="1732">
          <cell r="A1732" t="str">
            <v>28.96.10</v>
          </cell>
        </row>
        <row r="1733">
          <cell r="A1733" t="str">
            <v>28.96.20</v>
          </cell>
        </row>
        <row r="1734">
          <cell r="A1734" t="str">
            <v>28.96.99</v>
          </cell>
        </row>
        <row r="1735">
          <cell r="A1735" t="str">
            <v>28.99.11</v>
          </cell>
        </row>
        <row r="1736">
          <cell r="A1736" t="str">
            <v>28.99.12</v>
          </cell>
        </row>
        <row r="1737">
          <cell r="A1737" t="str">
            <v>28.99.13</v>
          </cell>
        </row>
        <row r="1738">
          <cell r="A1738" t="str">
            <v>28.99.14</v>
          </cell>
        </row>
        <row r="1739">
          <cell r="A1739" t="str">
            <v>28.99.20</v>
          </cell>
        </row>
        <row r="1740">
          <cell r="A1740" t="str">
            <v>28.99.31</v>
          </cell>
        </row>
        <row r="1741">
          <cell r="A1741" t="str">
            <v>28.99.32</v>
          </cell>
        </row>
        <row r="1742">
          <cell r="A1742" t="str">
            <v>28.99.39</v>
          </cell>
        </row>
        <row r="1743">
          <cell r="A1743" t="str">
            <v>28.99.40</v>
          </cell>
        </row>
        <row r="1744">
          <cell r="A1744" t="str">
            <v>28.99.51</v>
          </cell>
        </row>
        <row r="1745">
          <cell r="A1745" t="str">
            <v>28.99.52</v>
          </cell>
        </row>
        <row r="1746">
          <cell r="A1746" t="str">
            <v>28.99.99</v>
          </cell>
        </row>
        <row r="1747">
          <cell r="A1747" t="str">
            <v>29.10.11</v>
          </cell>
        </row>
        <row r="1748">
          <cell r="A1748" t="str">
            <v>29.10.12</v>
          </cell>
        </row>
        <row r="1749">
          <cell r="A1749" t="str">
            <v>29.10.13</v>
          </cell>
        </row>
        <row r="1750">
          <cell r="A1750" t="str">
            <v>29.10.21</v>
          </cell>
        </row>
        <row r="1751">
          <cell r="A1751" t="str">
            <v>29.10.22</v>
          </cell>
        </row>
        <row r="1752">
          <cell r="A1752" t="str">
            <v>29.10.23</v>
          </cell>
        </row>
        <row r="1753">
          <cell r="A1753" t="str">
            <v>29.10.24</v>
          </cell>
        </row>
        <row r="1754">
          <cell r="A1754" t="str">
            <v>29.10.30</v>
          </cell>
        </row>
        <row r="1755">
          <cell r="A1755" t="str">
            <v>29.10.41</v>
          </cell>
        </row>
        <row r="1756">
          <cell r="A1756" t="str">
            <v>29.10.42</v>
          </cell>
        </row>
        <row r="1757">
          <cell r="A1757" t="str">
            <v>29.10.43</v>
          </cell>
        </row>
        <row r="1758">
          <cell r="A1758" t="str">
            <v>29.10.44</v>
          </cell>
        </row>
        <row r="1759">
          <cell r="A1759" t="str">
            <v>29.10.51</v>
          </cell>
        </row>
        <row r="1760">
          <cell r="A1760" t="str">
            <v>29.10.52</v>
          </cell>
        </row>
        <row r="1761">
          <cell r="A1761" t="str">
            <v>29.10.59</v>
          </cell>
        </row>
        <row r="1762">
          <cell r="A1762" t="str">
            <v>29.10.99</v>
          </cell>
        </row>
        <row r="1763">
          <cell r="A1763" t="str">
            <v>29.20.10</v>
          </cell>
        </row>
        <row r="1764">
          <cell r="A1764" t="str">
            <v>29.20.21</v>
          </cell>
        </row>
        <row r="1765">
          <cell r="A1765" t="str">
            <v>29.20.22</v>
          </cell>
        </row>
        <row r="1766">
          <cell r="A1766" t="str">
            <v>29.20.23</v>
          </cell>
        </row>
        <row r="1767">
          <cell r="A1767" t="str">
            <v>29.20.30</v>
          </cell>
        </row>
        <row r="1768">
          <cell r="A1768" t="str">
            <v>29.20.40</v>
          </cell>
        </row>
        <row r="1769">
          <cell r="A1769" t="str">
            <v>29.20.50</v>
          </cell>
        </row>
        <row r="1770">
          <cell r="A1770" t="str">
            <v>29.20.99</v>
          </cell>
        </row>
        <row r="1771">
          <cell r="A1771" t="str">
            <v>29.31.10</v>
          </cell>
        </row>
        <row r="1772">
          <cell r="A1772" t="str">
            <v>29.31.21</v>
          </cell>
        </row>
        <row r="1773">
          <cell r="A1773" t="str">
            <v>29.31.22</v>
          </cell>
        </row>
        <row r="1774">
          <cell r="A1774" t="str">
            <v>29.31.23</v>
          </cell>
        </row>
        <row r="1775">
          <cell r="A1775" t="str">
            <v>29.31.30</v>
          </cell>
        </row>
        <row r="1776">
          <cell r="A1776" t="str">
            <v>29.31.99</v>
          </cell>
        </row>
        <row r="1777">
          <cell r="A1777" t="str">
            <v>29.32.10</v>
          </cell>
        </row>
        <row r="1778">
          <cell r="A1778" t="str">
            <v>29.32.20</v>
          </cell>
        </row>
        <row r="1779">
          <cell r="A1779" t="str">
            <v>29.32.30</v>
          </cell>
        </row>
        <row r="1780">
          <cell r="A1780" t="str">
            <v>29.32.91</v>
          </cell>
        </row>
        <row r="1781">
          <cell r="A1781" t="str">
            <v>29.32.92</v>
          </cell>
        </row>
        <row r="1782">
          <cell r="A1782" t="str">
            <v>29.32.99</v>
          </cell>
        </row>
        <row r="1783">
          <cell r="A1783" t="str">
            <v>30.11.10</v>
          </cell>
        </row>
        <row r="1784">
          <cell r="A1784" t="str">
            <v>30.11.21</v>
          </cell>
        </row>
        <row r="1785">
          <cell r="A1785" t="str">
            <v>30.11.22</v>
          </cell>
        </row>
        <row r="1786">
          <cell r="A1786" t="str">
            <v>30.11.23</v>
          </cell>
        </row>
        <row r="1787">
          <cell r="A1787" t="str">
            <v>30.11.24</v>
          </cell>
        </row>
        <row r="1788">
          <cell r="A1788" t="str">
            <v>30.11.31</v>
          </cell>
        </row>
        <row r="1789">
          <cell r="A1789" t="str">
            <v>30.11.32</v>
          </cell>
        </row>
        <row r="1790">
          <cell r="A1790" t="str">
            <v>30.11.33</v>
          </cell>
        </row>
        <row r="1791">
          <cell r="A1791" t="str">
            <v>30.11.40</v>
          </cell>
        </row>
        <row r="1792">
          <cell r="A1792" t="str">
            <v>30.11.50</v>
          </cell>
        </row>
        <row r="1793">
          <cell r="A1793" t="str">
            <v>30.11.91</v>
          </cell>
        </row>
        <row r="1794">
          <cell r="A1794" t="str">
            <v>30.11.92</v>
          </cell>
        </row>
        <row r="1795">
          <cell r="A1795" t="str">
            <v>30.11.99</v>
          </cell>
        </row>
        <row r="1796">
          <cell r="A1796" t="str">
            <v>30.12.11</v>
          </cell>
        </row>
        <row r="1797">
          <cell r="A1797" t="str">
            <v>30.12.12</v>
          </cell>
        </row>
        <row r="1798">
          <cell r="A1798" t="str">
            <v>30.12.19</v>
          </cell>
        </row>
        <row r="1799">
          <cell r="A1799" t="str">
            <v>30.12.99</v>
          </cell>
        </row>
        <row r="1800">
          <cell r="A1800" t="str">
            <v>30.20.11</v>
          </cell>
        </row>
        <row r="1801">
          <cell r="A1801" t="str">
            <v>30.20.12</v>
          </cell>
        </row>
        <row r="1802">
          <cell r="A1802" t="str">
            <v>30.20.13</v>
          </cell>
        </row>
        <row r="1803">
          <cell r="A1803" t="str">
            <v>30.20.20</v>
          </cell>
        </row>
        <row r="1804">
          <cell r="A1804" t="str">
            <v>30.20.31</v>
          </cell>
        </row>
        <row r="1805">
          <cell r="A1805" t="str">
            <v>30.20.32</v>
          </cell>
        </row>
        <row r="1806">
          <cell r="A1806" t="str">
            <v>30.20.33</v>
          </cell>
        </row>
        <row r="1807">
          <cell r="A1807" t="str">
            <v>30.20.40</v>
          </cell>
        </row>
        <row r="1808">
          <cell r="A1808" t="str">
            <v>30.20.91</v>
          </cell>
        </row>
        <row r="1809">
          <cell r="A1809" t="str">
            <v>30.20.99</v>
          </cell>
        </row>
        <row r="1810">
          <cell r="A1810" t="str">
            <v>30.30.11</v>
          </cell>
        </row>
        <row r="1811">
          <cell r="A1811" t="str">
            <v>30.30.12</v>
          </cell>
        </row>
        <row r="1812">
          <cell r="A1812" t="str">
            <v>30.30.13</v>
          </cell>
        </row>
        <row r="1813">
          <cell r="A1813" t="str">
            <v>30.30.14</v>
          </cell>
        </row>
        <row r="1814">
          <cell r="A1814" t="str">
            <v>30.30.15</v>
          </cell>
        </row>
        <row r="1815">
          <cell r="A1815" t="str">
            <v>30.30.16</v>
          </cell>
        </row>
        <row r="1816">
          <cell r="A1816" t="str">
            <v>30.30.20</v>
          </cell>
        </row>
        <row r="1817">
          <cell r="A1817" t="str">
            <v>30.30.31</v>
          </cell>
        </row>
        <row r="1818">
          <cell r="A1818" t="str">
            <v>30.30.32</v>
          </cell>
        </row>
        <row r="1819">
          <cell r="A1819" t="str">
            <v>30.30.33</v>
          </cell>
        </row>
        <row r="1820">
          <cell r="A1820" t="str">
            <v>30.30.34</v>
          </cell>
        </row>
        <row r="1821">
          <cell r="A1821" t="str">
            <v>30.30.40</v>
          </cell>
        </row>
        <row r="1822">
          <cell r="A1822" t="str">
            <v>30.30.50</v>
          </cell>
        </row>
        <row r="1823">
          <cell r="A1823" t="str">
            <v>30.30.60</v>
          </cell>
        </row>
        <row r="1824">
          <cell r="A1824" t="str">
            <v>30.30.99</v>
          </cell>
        </row>
        <row r="1825">
          <cell r="A1825" t="str">
            <v>30.40.10</v>
          </cell>
        </row>
        <row r="1826">
          <cell r="A1826" t="str">
            <v>30.40.99</v>
          </cell>
        </row>
        <row r="1827">
          <cell r="A1827" t="str">
            <v>30.91.11</v>
          </cell>
        </row>
        <row r="1828">
          <cell r="A1828" t="str">
            <v>30.91.12</v>
          </cell>
        </row>
        <row r="1829">
          <cell r="A1829" t="str">
            <v>30.91.13</v>
          </cell>
        </row>
        <row r="1830">
          <cell r="A1830" t="str">
            <v>30.91.20</v>
          </cell>
        </row>
        <row r="1831">
          <cell r="A1831" t="str">
            <v>30.91.31</v>
          </cell>
        </row>
        <row r="1832">
          <cell r="A1832" t="str">
            <v>30.91.32</v>
          </cell>
        </row>
        <row r="1833">
          <cell r="A1833" t="str">
            <v>30.91.99</v>
          </cell>
        </row>
        <row r="1834">
          <cell r="A1834" t="str">
            <v>30.92.10</v>
          </cell>
        </row>
        <row r="1835">
          <cell r="A1835" t="str">
            <v>30.92.20</v>
          </cell>
        </row>
        <row r="1836">
          <cell r="A1836" t="str">
            <v>30.92.30</v>
          </cell>
        </row>
        <row r="1837">
          <cell r="A1837" t="str">
            <v>30.92.40</v>
          </cell>
        </row>
        <row r="1838">
          <cell r="A1838" t="str">
            <v>30.92.99</v>
          </cell>
        </row>
        <row r="1839">
          <cell r="A1839" t="str">
            <v>30.99.10</v>
          </cell>
        </row>
        <row r="1840">
          <cell r="A1840" t="str">
            <v>30.99.99</v>
          </cell>
        </row>
        <row r="1841">
          <cell r="A1841" t="str">
            <v>31.00.11</v>
          </cell>
        </row>
        <row r="1842">
          <cell r="A1842" t="str">
            <v>31.00.12</v>
          </cell>
        </row>
        <row r="1843">
          <cell r="A1843" t="str">
            <v>31.00.13</v>
          </cell>
        </row>
        <row r="1844">
          <cell r="A1844" t="str">
            <v>31.00.14</v>
          </cell>
        </row>
        <row r="1845">
          <cell r="A1845" t="str">
            <v>31.00.20</v>
          </cell>
        </row>
        <row r="1846">
          <cell r="A1846" t="str">
            <v>31.00.91</v>
          </cell>
        </row>
        <row r="1847">
          <cell r="A1847" t="str">
            <v>31.00.99</v>
          </cell>
        </row>
        <row r="1848">
          <cell r="A1848" t="str">
            <v>31.01.11</v>
          </cell>
        </row>
        <row r="1849">
          <cell r="A1849" t="str">
            <v>31.01.12</v>
          </cell>
        </row>
        <row r="1850">
          <cell r="A1850" t="str">
            <v>31.01.13</v>
          </cell>
        </row>
        <row r="1851">
          <cell r="A1851" t="str">
            <v>31.01.99</v>
          </cell>
        </row>
        <row r="1852">
          <cell r="A1852" t="str">
            <v>31.02.10</v>
          </cell>
        </row>
        <row r="1853">
          <cell r="A1853" t="str">
            <v>31.02.99</v>
          </cell>
        </row>
        <row r="1854">
          <cell r="A1854" t="str">
            <v>31.03.11</v>
          </cell>
        </row>
        <row r="1855">
          <cell r="A1855" t="str">
            <v>31.03.12</v>
          </cell>
        </row>
        <row r="1856">
          <cell r="A1856" t="str">
            <v>31.03.99</v>
          </cell>
        </row>
        <row r="1857">
          <cell r="A1857" t="str">
            <v>31.09.11</v>
          </cell>
        </row>
        <row r="1858">
          <cell r="A1858" t="str">
            <v>31.09.12</v>
          </cell>
        </row>
        <row r="1859">
          <cell r="A1859" t="str">
            <v>31.09.13</v>
          </cell>
        </row>
        <row r="1860">
          <cell r="A1860" t="str">
            <v>31.09.14</v>
          </cell>
        </row>
        <row r="1861">
          <cell r="A1861" t="str">
            <v>31.09.91</v>
          </cell>
        </row>
        <row r="1862">
          <cell r="A1862" t="str">
            <v>31.09.99</v>
          </cell>
        </row>
        <row r="1863">
          <cell r="A1863" t="str">
            <v>32.11.10</v>
          </cell>
        </row>
        <row r="1864">
          <cell r="A1864" t="str">
            <v>32.11.99</v>
          </cell>
        </row>
        <row r="1865">
          <cell r="A1865" t="str">
            <v>32.12.11</v>
          </cell>
        </row>
        <row r="1866">
          <cell r="A1866" t="str">
            <v>32.12.12</v>
          </cell>
        </row>
        <row r="1867">
          <cell r="A1867" t="str">
            <v>32.12.13</v>
          </cell>
        </row>
        <row r="1868">
          <cell r="A1868" t="str">
            <v>32.12.14</v>
          </cell>
        </row>
        <row r="1869">
          <cell r="A1869" t="str">
            <v>32.12.99</v>
          </cell>
        </row>
        <row r="1870">
          <cell r="A1870" t="str">
            <v>32.13.10</v>
          </cell>
        </row>
        <row r="1871">
          <cell r="A1871" t="str">
            <v>32.13.99</v>
          </cell>
        </row>
        <row r="1872">
          <cell r="A1872" t="str">
            <v>32.20.11</v>
          </cell>
        </row>
        <row r="1873">
          <cell r="A1873" t="str">
            <v>32.20.12</v>
          </cell>
        </row>
        <row r="1874">
          <cell r="A1874" t="str">
            <v>32.20.13</v>
          </cell>
        </row>
        <row r="1875">
          <cell r="A1875" t="str">
            <v>32.20.14</v>
          </cell>
        </row>
        <row r="1876">
          <cell r="A1876" t="str">
            <v>32.20.15</v>
          </cell>
        </row>
        <row r="1877">
          <cell r="A1877" t="str">
            <v>32.20.16</v>
          </cell>
        </row>
        <row r="1878">
          <cell r="A1878" t="str">
            <v>32.20.20</v>
          </cell>
        </row>
        <row r="1879">
          <cell r="A1879" t="str">
            <v>32.20.99</v>
          </cell>
        </row>
        <row r="1880">
          <cell r="A1880" t="str">
            <v>32.30.11</v>
          </cell>
        </row>
        <row r="1881">
          <cell r="A1881" t="str">
            <v>32.30.12</v>
          </cell>
        </row>
        <row r="1882">
          <cell r="A1882" t="str">
            <v>32.30.13</v>
          </cell>
        </row>
        <row r="1883">
          <cell r="A1883" t="str">
            <v>32.30.14</v>
          </cell>
        </row>
        <row r="1884">
          <cell r="A1884" t="str">
            <v>32.30.15</v>
          </cell>
        </row>
        <row r="1885">
          <cell r="A1885" t="str">
            <v>32.30.16</v>
          </cell>
        </row>
        <row r="1886">
          <cell r="A1886" t="str">
            <v>32.30.99</v>
          </cell>
        </row>
        <row r="1887">
          <cell r="A1887" t="str">
            <v>32.40.11</v>
          </cell>
        </row>
        <row r="1888">
          <cell r="A1888" t="str">
            <v>32.40.12</v>
          </cell>
        </row>
        <row r="1889">
          <cell r="A1889" t="str">
            <v>32.40.13</v>
          </cell>
        </row>
        <row r="1890">
          <cell r="A1890" t="str">
            <v>32.40.20</v>
          </cell>
        </row>
        <row r="1891">
          <cell r="A1891" t="str">
            <v>32.40.31</v>
          </cell>
        </row>
        <row r="1892">
          <cell r="A1892" t="str">
            <v>32.40.32</v>
          </cell>
        </row>
        <row r="1893">
          <cell r="A1893" t="str">
            <v>32.40.39</v>
          </cell>
        </row>
        <row r="1894">
          <cell r="A1894" t="str">
            <v>32.40.41</v>
          </cell>
        </row>
        <row r="1895">
          <cell r="A1895" t="str">
            <v>32.40.42</v>
          </cell>
        </row>
        <row r="1896">
          <cell r="A1896" t="str">
            <v>32.40.99</v>
          </cell>
        </row>
        <row r="1897">
          <cell r="A1897" t="str">
            <v>32.50.11</v>
          </cell>
        </row>
        <row r="1898">
          <cell r="A1898" t="str">
            <v>32.50.12</v>
          </cell>
        </row>
        <row r="1899">
          <cell r="A1899" t="str">
            <v>32.50.13</v>
          </cell>
        </row>
        <row r="1900">
          <cell r="A1900" t="str">
            <v>32.50.21</v>
          </cell>
        </row>
        <row r="1901">
          <cell r="A1901" t="str">
            <v>32.50.22</v>
          </cell>
        </row>
        <row r="1902">
          <cell r="A1902" t="str">
            <v>32.50.23</v>
          </cell>
        </row>
        <row r="1903">
          <cell r="A1903" t="str">
            <v>32.50.30</v>
          </cell>
        </row>
        <row r="1904">
          <cell r="A1904" t="str">
            <v>32.50.41</v>
          </cell>
        </row>
        <row r="1905">
          <cell r="A1905" t="str">
            <v>32.50.42</v>
          </cell>
        </row>
        <row r="1906">
          <cell r="A1906" t="str">
            <v>32.50.43</v>
          </cell>
        </row>
        <row r="1907">
          <cell r="A1907" t="str">
            <v>32.50.44</v>
          </cell>
        </row>
        <row r="1908">
          <cell r="A1908" t="str">
            <v>32.50.50</v>
          </cell>
        </row>
        <row r="1909">
          <cell r="A1909" t="str">
            <v>32.50.99</v>
          </cell>
        </row>
        <row r="1910">
          <cell r="A1910" t="str">
            <v>32.91.11</v>
          </cell>
        </row>
        <row r="1911">
          <cell r="A1911" t="str">
            <v>32.91.12</v>
          </cell>
        </row>
        <row r="1912">
          <cell r="A1912" t="str">
            <v>32.91.19</v>
          </cell>
        </row>
        <row r="1913">
          <cell r="A1913" t="str">
            <v>32.91.99</v>
          </cell>
        </row>
        <row r="1914">
          <cell r="A1914" t="str">
            <v>32.99.11</v>
          </cell>
        </row>
        <row r="1915">
          <cell r="A1915" t="str">
            <v>32.99.12</v>
          </cell>
        </row>
        <row r="1916">
          <cell r="A1916" t="str">
            <v>32.99.13</v>
          </cell>
        </row>
        <row r="1917">
          <cell r="A1917" t="str">
            <v>32.99.14</v>
          </cell>
        </row>
        <row r="1918">
          <cell r="A1918" t="str">
            <v>32.99.15</v>
          </cell>
        </row>
        <row r="1919">
          <cell r="A1919" t="str">
            <v>32.99.16</v>
          </cell>
        </row>
        <row r="1920">
          <cell r="A1920" t="str">
            <v>32.99.21</v>
          </cell>
        </row>
        <row r="1921">
          <cell r="A1921" t="str">
            <v>32.99.22</v>
          </cell>
        </row>
        <row r="1922">
          <cell r="A1922" t="str">
            <v>32.99.23</v>
          </cell>
        </row>
        <row r="1923">
          <cell r="A1923" t="str">
            <v>32.99.24</v>
          </cell>
        </row>
        <row r="1924">
          <cell r="A1924" t="str">
            <v>32.99.30</v>
          </cell>
        </row>
        <row r="1925">
          <cell r="A1925" t="str">
            <v>32.99.41</v>
          </cell>
        </row>
        <row r="1926">
          <cell r="A1926" t="str">
            <v>32.99.42</v>
          </cell>
        </row>
        <row r="1927">
          <cell r="A1927" t="str">
            <v>32.99.43</v>
          </cell>
        </row>
        <row r="1928">
          <cell r="A1928" t="str">
            <v>32.99.51</v>
          </cell>
        </row>
        <row r="1929">
          <cell r="A1929" t="str">
            <v>32.99.52</v>
          </cell>
        </row>
        <row r="1930">
          <cell r="A1930" t="str">
            <v>32.99.53</v>
          </cell>
        </row>
        <row r="1931">
          <cell r="A1931" t="str">
            <v>32.99.54</v>
          </cell>
        </row>
        <row r="1932">
          <cell r="A1932" t="str">
            <v>32.99.55</v>
          </cell>
        </row>
        <row r="1933">
          <cell r="A1933" t="str">
            <v>32.99.59</v>
          </cell>
        </row>
        <row r="1934">
          <cell r="A1934" t="str">
            <v>32.99.60</v>
          </cell>
        </row>
        <row r="1935">
          <cell r="A1935" t="str">
            <v>32.99.99</v>
          </cell>
        </row>
        <row r="1936">
          <cell r="A1936" t="str">
            <v>33.11.11</v>
          </cell>
        </row>
        <row r="1937">
          <cell r="A1937" t="str">
            <v>33.11.12</v>
          </cell>
        </row>
        <row r="1938">
          <cell r="A1938" t="str">
            <v>33.11.13</v>
          </cell>
        </row>
        <row r="1939">
          <cell r="A1939" t="str">
            <v>33.11.14</v>
          </cell>
        </row>
        <row r="1940">
          <cell r="A1940" t="str">
            <v>33.11.19</v>
          </cell>
        </row>
        <row r="1941">
          <cell r="A1941" t="str">
            <v>33.12.11</v>
          </cell>
        </row>
        <row r="1942">
          <cell r="A1942" t="str">
            <v>33.12.12</v>
          </cell>
        </row>
        <row r="1943">
          <cell r="A1943" t="str">
            <v>33.12.13</v>
          </cell>
        </row>
        <row r="1944">
          <cell r="A1944" t="str">
            <v>33.12.14</v>
          </cell>
        </row>
        <row r="1945">
          <cell r="A1945" t="str">
            <v>33.12.15</v>
          </cell>
        </row>
        <row r="1946">
          <cell r="A1946" t="str">
            <v>33.12.16</v>
          </cell>
        </row>
        <row r="1947">
          <cell r="A1947" t="str">
            <v>33.12.17</v>
          </cell>
        </row>
        <row r="1948">
          <cell r="A1948" t="str">
            <v>33.12.18</v>
          </cell>
        </row>
        <row r="1949">
          <cell r="A1949" t="str">
            <v>33.12.19</v>
          </cell>
        </row>
        <row r="1950">
          <cell r="A1950" t="str">
            <v>33.12.21</v>
          </cell>
        </row>
        <row r="1951">
          <cell r="A1951" t="str">
            <v>33.12.22</v>
          </cell>
        </row>
        <row r="1952">
          <cell r="A1952" t="str">
            <v>33.12.23</v>
          </cell>
        </row>
        <row r="1953">
          <cell r="A1953" t="str">
            <v>33.12.24</v>
          </cell>
        </row>
        <row r="1954">
          <cell r="A1954" t="str">
            <v>33.12.25</v>
          </cell>
        </row>
        <row r="1955">
          <cell r="A1955" t="str">
            <v>33.12.26</v>
          </cell>
        </row>
        <row r="1956">
          <cell r="A1956" t="str">
            <v>33.12.27</v>
          </cell>
        </row>
        <row r="1957">
          <cell r="A1957" t="str">
            <v>33.12.28</v>
          </cell>
        </row>
        <row r="1958">
          <cell r="A1958" t="str">
            <v>33.12.29</v>
          </cell>
        </row>
        <row r="1959">
          <cell r="A1959" t="str">
            <v>33.13.11</v>
          </cell>
        </row>
        <row r="1960">
          <cell r="A1960" t="str">
            <v>33.13.12</v>
          </cell>
        </row>
        <row r="1961">
          <cell r="A1961" t="str">
            <v>33.13.13</v>
          </cell>
        </row>
        <row r="1962">
          <cell r="A1962" t="str">
            <v>33.13.19</v>
          </cell>
        </row>
        <row r="1963">
          <cell r="A1963" t="str">
            <v>33.14.11</v>
          </cell>
        </row>
        <row r="1964">
          <cell r="A1964" t="str">
            <v>33.14.19</v>
          </cell>
        </row>
        <row r="1965">
          <cell r="A1965" t="str">
            <v>33.15.10</v>
          </cell>
        </row>
        <row r="1966">
          <cell r="A1966" t="str">
            <v>33.16.10</v>
          </cell>
        </row>
        <row r="1967">
          <cell r="A1967" t="str">
            <v>33.17.11</v>
          </cell>
        </row>
        <row r="1968">
          <cell r="A1968" t="str">
            <v>33.17.19</v>
          </cell>
        </row>
        <row r="1969">
          <cell r="A1969" t="str">
            <v>33.19.10</v>
          </cell>
        </row>
        <row r="1970">
          <cell r="A1970" t="str">
            <v>33.20.11</v>
          </cell>
        </row>
        <row r="1971">
          <cell r="A1971" t="str">
            <v>33.20.12</v>
          </cell>
        </row>
        <row r="1972">
          <cell r="A1972" t="str">
            <v>33.20.21</v>
          </cell>
        </row>
        <row r="1973">
          <cell r="A1973" t="str">
            <v>33.20.29</v>
          </cell>
        </row>
        <row r="1974">
          <cell r="A1974" t="str">
            <v>33.20.31</v>
          </cell>
        </row>
        <row r="1975">
          <cell r="A1975" t="str">
            <v>33.20.32</v>
          </cell>
        </row>
        <row r="1976">
          <cell r="A1976" t="str">
            <v>33.20.33</v>
          </cell>
        </row>
        <row r="1977">
          <cell r="A1977" t="str">
            <v>33.20.34</v>
          </cell>
        </row>
        <row r="1978">
          <cell r="A1978" t="str">
            <v>33.20.35</v>
          </cell>
        </row>
        <row r="1979">
          <cell r="A1979" t="str">
            <v>33.20.36</v>
          </cell>
        </row>
        <row r="1980">
          <cell r="A1980" t="str">
            <v>33.20.37</v>
          </cell>
        </row>
        <row r="1981">
          <cell r="A1981" t="str">
            <v>33.20.38</v>
          </cell>
        </row>
        <row r="1982">
          <cell r="A1982" t="str">
            <v>33.20.39</v>
          </cell>
        </row>
        <row r="1983">
          <cell r="A1983" t="str">
            <v>33.20.41</v>
          </cell>
        </row>
        <row r="1984">
          <cell r="A1984" t="str">
            <v>33.20.42</v>
          </cell>
        </row>
        <row r="1985">
          <cell r="A1985" t="str">
            <v>33.20.50</v>
          </cell>
        </row>
        <row r="1986">
          <cell r="A1986" t="str">
            <v>33.20.60</v>
          </cell>
        </row>
        <row r="1987">
          <cell r="A1987" t="str">
            <v>33.20.70</v>
          </cell>
        </row>
        <row r="1988">
          <cell r="A1988" t="str">
            <v>35.11.10</v>
          </cell>
        </row>
        <row r="1989">
          <cell r="A1989" t="str">
            <v>35.12.10</v>
          </cell>
        </row>
        <row r="1990">
          <cell r="A1990" t="str">
            <v>35.13.10</v>
          </cell>
        </row>
        <row r="1991">
          <cell r="A1991" t="str">
            <v>35.14.10</v>
          </cell>
        </row>
        <row r="1992">
          <cell r="A1992" t="str">
            <v>35.21.10</v>
          </cell>
        </row>
        <row r="1993">
          <cell r="A1993" t="str">
            <v>35.22.10</v>
          </cell>
        </row>
        <row r="1994">
          <cell r="A1994" t="str">
            <v>35.23.10</v>
          </cell>
        </row>
        <row r="1995">
          <cell r="A1995" t="str">
            <v>35.30.11</v>
          </cell>
        </row>
        <row r="1996">
          <cell r="A1996" t="str">
            <v>35.30.12</v>
          </cell>
        </row>
        <row r="1997">
          <cell r="A1997" t="str">
            <v>35.30.21</v>
          </cell>
        </row>
        <row r="1998">
          <cell r="A1998" t="str">
            <v>35.30.22</v>
          </cell>
        </row>
        <row r="1999">
          <cell r="A1999" t="str">
            <v>36.00.11</v>
          </cell>
        </row>
        <row r="2000">
          <cell r="A2000" t="str">
            <v>36.00.12</v>
          </cell>
        </row>
        <row r="2001">
          <cell r="A2001" t="str">
            <v>36.00.20</v>
          </cell>
        </row>
        <row r="2002">
          <cell r="A2002" t="str">
            <v>36.00.30</v>
          </cell>
        </row>
        <row r="2003">
          <cell r="A2003" t="str">
            <v>37.00.11</v>
          </cell>
        </row>
        <row r="2004">
          <cell r="A2004" t="str">
            <v>37.00.12</v>
          </cell>
        </row>
        <row r="2005">
          <cell r="A2005" t="str">
            <v>37.00.20</v>
          </cell>
        </row>
        <row r="2006">
          <cell r="A2006" t="str">
            <v>38.11.11</v>
          </cell>
        </row>
        <row r="2007">
          <cell r="A2007" t="str">
            <v>38.11.19</v>
          </cell>
        </row>
        <row r="2008">
          <cell r="A2008" t="str">
            <v>38.11.21</v>
          </cell>
        </row>
        <row r="2009">
          <cell r="A2009" t="str">
            <v>38.11.29</v>
          </cell>
        </row>
        <row r="2010">
          <cell r="A2010" t="str">
            <v>38.11.31</v>
          </cell>
        </row>
        <row r="2011">
          <cell r="A2011" t="str">
            <v>38.11.39</v>
          </cell>
        </row>
        <row r="2012">
          <cell r="A2012" t="str">
            <v>38.11.41</v>
          </cell>
        </row>
        <row r="2013">
          <cell r="A2013" t="str">
            <v>38.11.49</v>
          </cell>
        </row>
        <row r="2014">
          <cell r="A2014" t="str">
            <v>38.11.51</v>
          </cell>
        </row>
        <row r="2015">
          <cell r="A2015" t="str">
            <v>38.11.52</v>
          </cell>
        </row>
        <row r="2016">
          <cell r="A2016" t="str">
            <v>38.11.53</v>
          </cell>
        </row>
        <row r="2017">
          <cell r="A2017" t="str">
            <v>38.11.54</v>
          </cell>
        </row>
        <row r="2018">
          <cell r="A2018" t="str">
            <v>38.11.55</v>
          </cell>
        </row>
        <row r="2019">
          <cell r="A2019" t="str">
            <v>38.11.56</v>
          </cell>
        </row>
        <row r="2020">
          <cell r="A2020" t="str">
            <v>38.11.57</v>
          </cell>
        </row>
        <row r="2021">
          <cell r="A2021" t="str">
            <v>38.11.58</v>
          </cell>
        </row>
        <row r="2022">
          <cell r="A2022" t="str">
            <v>38.11.59</v>
          </cell>
        </row>
        <row r="2023">
          <cell r="A2023" t="str">
            <v>38.11.61</v>
          </cell>
        </row>
        <row r="2024">
          <cell r="A2024" t="str">
            <v>38.11.69</v>
          </cell>
        </row>
        <row r="2025">
          <cell r="A2025" t="str">
            <v>38.12.11</v>
          </cell>
        </row>
        <row r="2026">
          <cell r="A2026" t="str">
            <v>38.12.12</v>
          </cell>
        </row>
        <row r="2027">
          <cell r="A2027" t="str">
            <v>38.12.13</v>
          </cell>
        </row>
        <row r="2028">
          <cell r="A2028" t="str">
            <v>38.12.21</v>
          </cell>
        </row>
        <row r="2029">
          <cell r="A2029" t="str">
            <v>38.12.22</v>
          </cell>
        </row>
        <row r="2030">
          <cell r="A2030" t="str">
            <v>38.12.23</v>
          </cell>
        </row>
        <row r="2031">
          <cell r="A2031" t="str">
            <v>38.12.24</v>
          </cell>
        </row>
        <row r="2032">
          <cell r="A2032" t="str">
            <v>38.12.25</v>
          </cell>
        </row>
        <row r="2033">
          <cell r="A2033" t="str">
            <v>38.12.26</v>
          </cell>
        </row>
        <row r="2034">
          <cell r="A2034" t="str">
            <v>38.12.27</v>
          </cell>
        </row>
        <row r="2035">
          <cell r="A2035" t="str">
            <v>38.12.29</v>
          </cell>
        </row>
        <row r="2036">
          <cell r="A2036" t="str">
            <v>38.12.30</v>
          </cell>
        </row>
        <row r="2037">
          <cell r="A2037" t="str">
            <v>38.21.10</v>
          </cell>
        </row>
        <row r="2038">
          <cell r="A2038" t="str">
            <v>38.21.21</v>
          </cell>
        </row>
        <row r="2039">
          <cell r="A2039" t="str">
            <v>38.21.22</v>
          </cell>
        </row>
        <row r="2040">
          <cell r="A2040" t="str">
            <v>38.21.23</v>
          </cell>
        </row>
        <row r="2041">
          <cell r="A2041" t="str">
            <v>38.21.29</v>
          </cell>
        </row>
        <row r="2042">
          <cell r="A2042" t="str">
            <v>38.21.30</v>
          </cell>
        </row>
        <row r="2043">
          <cell r="A2043" t="str">
            <v>38.21.40</v>
          </cell>
        </row>
        <row r="2044">
          <cell r="A2044" t="str">
            <v>38.22.11</v>
          </cell>
        </row>
        <row r="2045">
          <cell r="A2045" t="str">
            <v>38.22.19</v>
          </cell>
        </row>
        <row r="2046">
          <cell r="A2046" t="str">
            <v>38.22.21</v>
          </cell>
        </row>
        <row r="2047">
          <cell r="A2047" t="str">
            <v>38.22.29</v>
          </cell>
        </row>
        <row r="2048">
          <cell r="A2048" t="str">
            <v>38.31.11</v>
          </cell>
        </row>
        <row r="2049">
          <cell r="A2049" t="str">
            <v>38.31.12</v>
          </cell>
        </row>
        <row r="2050">
          <cell r="A2050" t="str">
            <v>38.32.11</v>
          </cell>
        </row>
        <row r="2051">
          <cell r="A2051" t="str">
            <v>38.32.12</v>
          </cell>
        </row>
        <row r="2052">
          <cell r="A2052" t="str">
            <v>38.32.21</v>
          </cell>
        </row>
        <row r="2053">
          <cell r="A2053" t="str">
            <v>38.32.22</v>
          </cell>
        </row>
        <row r="2054">
          <cell r="A2054" t="str">
            <v>38.32.23</v>
          </cell>
        </row>
        <row r="2055">
          <cell r="A2055" t="str">
            <v>38.32.24</v>
          </cell>
        </row>
        <row r="2056">
          <cell r="A2056" t="str">
            <v>38.32.25</v>
          </cell>
        </row>
        <row r="2057">
          <cell r="A2057" t="str">
            <v>38.32.29</v>
          </cell>
        </row>
        <row r="2058">
          <cell r="A2058" t="str">
            <v>38.32.31</v>
          </cell>
        </row>
        <row r="2059">
          <cell r="A2059" t="str">
            <v>38.32.32</v>
          </cell>
        </row>
        <row r="2060">
          <cell r="A2060" t="str">
            <v>38.32.33</v>
          </cell>
        </row>
        <row r="2061">
          <cell r="A2061" t="str">
            <v>38.32.34</v>
          </cell>
        </row>
        <row r="2062">
          <cell r="A2062" t="str">
            <v>38.32.35</v>
          </cell>
        </row>
        <row r="2063">
          <cell r="A2063" t="str">
            <v>38.32.39</v>
          </cell>
        </row>
        <row r="2064">
          <cell r="A2064" t="str">
            <v>39.00.11</v>
          </cell>
        </row>
        <row r="2065">
          <cell r="A2065" t="str">
            <v>39.00.12</v>
          </cell>
        </row>
        <row r="2066">
          <cell r="A2066" t="str">
            <v>39.00.13</v>
          </cell>
        </row>
        <row r="2067">
          <cell r="A2067" t="str">
            <v>39.00.14</v>
          </cell>
        </row>
        <row r="2068">
          <cell r="A2068" t="str">
            <v>39.00.21</v>
          </cell>
        </row>
        <row r="2069">
          <cell r="A2069" t="str">
            <v>39.00.22</v>
          </cell>
        </row>
        <row r="2070">
          <cell r="A2070" t="str">
            <v>39.00.23</v>
          </cell>
        </row>
        <row r="2071">
          <cell r="A2071" t="str">
            <v>41.00.10</v>
          </cell>
        </row>
        <row r="2072">
          <cell r="A2072" t="str">
            <v>41.00.20</v>
          </cell>
        </row>
        <row r="2073">
          <cell r="A2073" t="str">
            <v>41.00.30</v>
          </cell>
        </row>
        <row r="2074">
          <cell r="A2074" t="str">
            <v>41.00.40</v>
          </cell>
        </row>
        <row r="2075">
          <cell r="A2075" t="str">
            <v>42.11.10</v>
          </cell>
        </row>
        <row r="2076">
          <cell r="A2076" t="str">
            <v>42.11.20</v>
          </cell>
        </row>
        <row r="2077">
          <cell r="A2077" t="str">
            <v>42.12.10</v>
          </cell>
        </row>
        <row r="2078">
          <cell r="A2078" t="str">
            <v>42.12.20</v>
          </cell>
        </row>
        <row r="2079">
          <cell r="A2079" t="str">
            <v>42.13.10</v>
          </cell>
        </row>
        <row r="2080">
          <cell r="A2080" t="str">
            <v>42.13.20</v>
          </cell>
        </row>
        <row r="2081">
          <cell r="A2081" t="str">
            <v>42.21.11</v>
          </cell>
        </row>
        <row r="2082">
          <cell r="A2082" t="str">
            <v>42.21.12</v>
          </cell>
        </row>
        <row r="2083">
          <cell r="A2083" t="str">
            <v>42.21.13</v>
          </cell>
        </row>
        <row r="2084">
          <cell r="A2084" t="str">
            <v>42.21.21</v>
          </cell>
        </row>
        <row r="2085">
          <cell r="A2085" t="str">
            <v>42.21.22</v>
          </cell>
        </row>
        <row r="2086">
          <cell r="A2086" t="str">
            <v>42.21.23</v>
          </cell>
        </row>
        <row r="2087">
          <cell r="A2087" t="str">
            <v>42.21.24</v>
          </cell>
        </row>
        <row r="2088">
          <cell r="A2088" t="str">
            <v>42.22.11</v>
          </cell>
        </row>
        <row r="2089">
          <cell r="A2089" t="str">
            <v>42.22.12</v>
          </cell>
        </row>
        <row r="2090">
          <cell r="A2090" t="str">
            <v>42.22.13</v>
          </cell>
        </row>
        <row r="2091">
          <cell r="A2091" t="str">
            <v>42.22.21</v>
          </cell>
        </row>
        <row r="2092">
          <cell r="A2092" t="str">
            <v>42.22.22</v>
          </cell>
        </row>
        <row r="2093">
          <cell r="A2093" t="str">
            <v>42.22.23</v>
          </cell>
        </row>
        <row r="2094">
          <cell r="A2094" t="str">
            <v>42.91.10</v>
          </cell>
        </row>
        <row r="2095">
          <cell r="A2095" t="str">
            <v>42.91.20</v>
          </cell>
        </row>
        <row r="2096">
          <cell r="A2096" t="str">
            <v>42.99.11</v>
          </cell>
        </row>
        <row r="2097">
          <cell r="A2097" t="str">
            <v>42.99.12</v>
          </cell>
        </row>
        <row r="2098">
          <cell r="A2098" t="str">
            <v>42.99.19</v>
          </cell>
        </row>
        <row r="2099">
          <cell r="A2099" t="str">
            <v>42.99.21</v>
          </cell>
        </row>
        <row r="2100">
          <cell r="A2100" t="str">
            <v>42.99.22</v>
          </cell>
        </row>
        <row r="2101">
          <cell r="A2101" t="str">
            <v>42.99.29</v>
          </cell>
        </row>
        <row r="2102">
          <cell r="A2102" t="str">
            <v>43.11.10</v>
          </cell>
        </row>
        <row r="2103">
          <cell r="A2103" t="str">
            <v>43.12.11</v>
          </cell>
        </row>
        <row r="2104">
          <cell r="A2104" t="str">
            <v>43.12.12</v>
          </cell>
        </row>
        <row r="2105">
          <cell r="A2105" t="str">
            <v>43.13.10</v>
          </cell>
        </row>
        <row r="2106">
          <cell r="A2106" t="str">
            <v>43.21.10</v>
          </cell>
        </row>
        <row r="2107">
          <cell r="A2107" t="str">
            <v>43.22.11</v>
          </cell>
        </row>
        <row r="2108">
          <cell r="A2108" t="str">
            <v>43.22.12</v>
          </cell>
        </row>
        <row r="2109">
          <cell r="A2109" t="str">
            <v>43.22.20</v>
          </cell>
        </row>
        <row r="2110">
          <cell r="A2110" t="str">
            <v>43.29.11</v>
          </cell>
        </row>
        <row r="2111">
          <cell r="A2111" t="str">
            <v>43.29.12</v>
          </cell>
        </row>
        <row r="2112">
          <cell r="A2112" t="str">
            <v>43.29.19</v>
          </cell>
        </row>
        <row r="2113">
          <cell r="A2113" t="str">
            <v>43.31.10</v>
          </cell>
        </row>
        <row r="2114">
          <cell r="A2114" t="str">
            <v>43.32.10</v>
          </cell>
        </row>
        <row r="2115">
          <cell r="A2115" t="str">
            <v>43.33.10</v>
          </cell>
        </row>
        <row r="2116">
          <cell r="A2116" t="str">
            <v>43.33.21</v>
          </cell>
        </row>
        <row r="2117">
          <cell r="A2117" t="str">
            <v>43.33.29</v>
          </cell>
        </row>
        <row r="2118">
          <cell r="A2118" t="str">
            <v>43.34.10</v>
          </cell>
        </row>
        <row r="2119">
          <cell r="A2119" t="str">
            <v>43.34.20</v>
          </cell>
        </row>
        <row r="2120">
          <cell r="A2120" t="str">
            <v>43.39.11</v>
          </cell>
        </row>
        <row r="2121">
          <cell r="A2121" t="str">
            <v>43.39.19</v>
          </cell>
        </row>
        <row r="2122">
          <cell r="A2122" t="str">
            <v>43.91.11</v>
          </cell>
        </row>
        <row r="2123">
          <cell r="A2123" t="str">
            <v>43.91.19</v>
          </cell>
        </row>
        <row r="2124">
          <cell r="A2124" t="str">
            <v>43.99.10</v>
          </cell>
        </row>
        <row r="2125">
          <cell r="A2125" t="str">
            <v>43.99.20</v>
          </cell>
        </row>
        <row r="2126">
          <cell r="A2126" t="str">
            <v>43.99.30</v>
          </cell>
        </row>
        <row r="2127">
          <cell r="A2127" t="str">
            <v>43.99.40</v>
          </cell>
        </row>
        <row r="2128">
          <cell r="A2128" t="str">
            <v>43.99.50</v>
          </cell>
        </row>
        <row r="2129">
          <cell r="A2129" t="str">
            <v>43.99.60</v>
          </cell>
        </row>
        <row r="2130">
          <cell r="A2130" t="str">
            <v>43.99.70</v>
          </cell>
        </row>
        <row r="2131">
          <cell r="A2131" t="str">
            <v>43.99.90</v>
          </cell>
        </row>
        <row r="2132">
          <cell r="A2132" t="str">
            <v>45.11.11</v>
          </cell>
        </row>
        <row r="2133">
          <cell r="A2133" t="str">
            <v>45.11.12</v>
          </cell>
        </row>
        <row r="2134">
          <cell r="A2134" t="str">
            <v>45.11.21</v>
          </cell>
        </row>
        <row r="2135">
          <cell r="A2135" t="str">
            <v>45.11.22</v>
          </cell>
        </row>
        <row r="2136">
          <cell r="A2136" t="str">
            <v>45.11.23</v>
          </cell>
        </row>
        <row r="2137">
          <cell r="A2137" t="str">
            <v>45.11.24</v>
          </cell>
        </row>
        <row r="2138">
          <cell r="A2138" t="str">
            <v>45.11.31</v>
          </cell>
        </row>
        <row r="2139">
          <cell r="A2139" t="str">
            <v>45.11.39</v>
          </cell>
        </row>
        <row r="2140">
          <cell r="A2140" t="str">
            <v>45.11.41</v>
          </cell>
        </row>
        <row r="2141">
          <cell r="A2141" t="str">
            <v>45.11.49</v>
          </cell>
        </row>
        <row r="2142">
          <cell r="A2142" t="str">
            <v>45.19.11</v>
          </cell>
        </row>
        <row r="2143">
          <cell r="A2143" t="str">
            <v>45.19.12</v>
          </cell>
        </row>
        <row r="2144">
          <cell r="A2144" t="str">
            <v>45.19.21</v>
          </cell>
        </row>
        <row r="2145">
          <cell r="A2145" t="str">
            <v>45.19.22</v>
          </cell>
        </row>
        <row r="2146">
          <cell r="A2146" t="str">
            <v>45.19.31</v>
          </cell>
        </row>
        <row r="2147">
          <cell r="A2147" t="str">
            <v>45.19.39</v>
          </cell>
        </row>
        <row r="2148">
          <cell r="A2148" t="str">
            <v>45.19.41</v>
          </cell>
        </row>
        <row r="2149">
          <cell r="A2149" t="str">
            <v>45.19.49</v>
          </cell>
        </row>
        <row r="2150">
          <cell r="A2150" t="str">
            <v>45.20.11</v>
          </cell>
        </row>
        <row r="2151">
          <cell r="A2151" t="str">
            <v>45.20.12</v>
          </cell>
        </row>
        <row r="2152">
          <cell r="A2152" t="str">
            <v>45.20.13</v>
          </cell>
        </row>
        <row r="2153">
          <cell r="A2153" t="str">
            <v>45.20.14</v>
          </cell>
        </row>
        <row r="2154">
          <cell r="A2154" t="str">
            <v>45.20.21</v>
          </cell>
        </row>
        <row r="2155">
          <cell r="A2155" t="str">
            <v>45.20.22</v>
          </cell>
        </row>
        <row r="2156">
          <cell r="A2156" t="str">
            <v>45.20.23</v>
          </cell>
        </row>
        <row r="2157">
          <cell r="A2157" t="str">
            <v>45.20.30</v>
          </cell>
        </row>
        <row r="2158">
          <cell r="A2158" t="str">
            <v>45.31.11</v>
          </cell>
        </row>
        <row r="2159">
          <cell r="A2159" t="str">
            <v>45.31.12</v>
          </cell>
        </row>
        <row r="2160">
          <cell r="A2160" t="str">
            <v>45.31.20</v>
          </cell>
        </row>
        <row r="2161">
          <cell r="A2161" t="str">
            <v>45.32.11</v>
          </cell>
        </row>
        <row r="2162">
          <cell r="A2162" t="str">
            <v>45.32.12</v>
          </cell>
        </row>
        <row r="2163">
          <cell r="A2163" t="str">
            <v>45.32.21</v>
          </cell>
        </row>
        <row r="2164">
          <cell r="A2164" t="str">
            <v>45.32.22</v>
          </cell>
        </row>
        <row r="2165">
          <cell r="A2165" t="str">
            <v>45.32.29</v>
          </cell>
        </row>
        <row r="2166">
          <cell r="A2166" t="str">
            <v>45.40.10</v>
          </cell>
        </row>
        <row r="2167">
          <cell r="A2167" t="str">
            <v>45.40.20</v>
          </cell>
        </row>
        <row r="2168">
          <cell r="A2168" t="str">
            <v>45.40.30</v>
          </cell>
        </row>
        <row r="2169">
          <cell r="A2169" t="str">
            <v>45.40.40</v>
          </cell>
        </row>
        <row r="2170">
          <cell r="A2170" t="str">
            <v>45.40.50</v>
          </cell>
        </row>
        <row r="2171">
          <cell r="A2171" t="str">
            <v>46.11.11</v>
          </cell>
        </row>
        <row r="2172">
          <cell r="A2172" t="str">
            <v>46.11.12</v>
          </cell>
        </row>
        <row r="2173">
          <cell r="A2173" t="str">
            <v>46.11.19</v>
          </cell>
        </row>
        <row r="2174">
          <cell r="A2174" t="str">
            <v>46.12.11</v>
          </cell>
        </row>
        <row r="2175">
          <cell r="A2175" t="str">
            <v>46.12.12</v>
          </cell>
        </row>
        <row r="2176">
          <cell r="A2176" t="str">
            <v>46.12.13</v>
          </cell>
        </row>
        <row r="2177">
          <cell r="A2177" t="str">
            <v>46.13.11</v>
          </cell>
        </row>
        <row r="2178">
          <cell r="A2178" t="str">
            <v>46.13.12</v>
          </cell>
        </row>
        <row r="2179">
          <cell r="A2179" t="str">
            <v>46.14.11</v>
          </cell>
        </row>
        <row r="2180">
          <cell r="A2180" t="str">
            <v>46.14.12</v>
          </cell>
        </row>
        <row r="2181">
          <cell r="A2181" t="str">
            <v>46.14.19</v>
          </cell>
        </row>
        <row r="2182">
          <cell r="A2182" t="str">
            <v>46.15.11</v>
          </cell>
        </row>
        <row r="2183">
          <cell r="A2183" t="str">
            <v>46.15.12</v>
          </cell>
        </row>
        <row r="2184">
          <cell r="A2184" t="str">
            <v>46.15.13</v>
          </cell>
        </row>
        <row r="2185">
          <cell r="A2185" t="str">
            <v>46.15.19</v>
          </cell>
        </row>
        <row r="2186">
          <cell r="A2186" t="str">
            <v>46.16.11</v>
          </cell>
        </row>
        <row r="2187">
          <cell r="A2187" t="str">
            <v>46.16.12</v>
          </cell>
        </row>
        <row r="2188">
          <cell r="A2188" t="str">
            <v>46.16.13</v>
          </cell>
        </row>
        <row r="2189">
          <cell r="A2189" t="str">
            <v>46.17.11</v>
          </cell>
        </row>
        <row r="2190">
          <cell r="A2190" t="str">
            <v>46.17.12</v>
          </cell>
        </row>
        <row r="2191">
          <cell r="A2191" t="str">
            <v>46.17.13</v>
          </cell>
        </row>
        <row r="2192">
          <cell r="A2192" t="str">
            <v>46.18.11</v>
          </cell>
        </row>
        <row r="2193">
          <cell r="A2193" t="str">
            <v>46.18.12</v>
          </cell>
        </row>
        <row r="2194">
          <cell r="A2194" t="str">
            <v>46.18.19</v>
          </cell>
        </row>
        <row r="2195">
          <cell r="A2195" t="str">
            <v>46.19.10</v>
          </cell>
        </row>
        <row r="2196">
          <cell r="A2196" t="str">
            <v>46.21.11</v>
          </cell>
        </row>
        <row r="2197">
          <cell r="A2197" t="str">
            <v>46.21.12</v>
          </cell>
        </row>
        <row r="2198">
          <cell r="A2198" t="str">
            <v>46.21.13</v>
          </cell>
        </row>
        <row r="2199">
          <cell r="A2199" t="str">
            <v>46.21.14</v>
          </cell>
        </row>
        <row r="2200">
          <cell r="A2200" t="str">
            <v>46.21.19</v>
          </cell>
        </row>
        <row r="2201">
          <cell r="A2201" t="str">
            <v>46.21.20</v>
          </cell>
        </row>
        <row r="2202">
          <cell r="A2202" t="str">
            <v>46.22.10</v>
          </cell>
        </row>
        <row r="2203">
          <cell r="A2203" t="str">
            <v>46.23.10</v>
          </cell>
        </row>
        <row r="2204">
          <cell r="A2204" t="str">
            <v>46.24.10</v>
          </cell>
        </row>
        <row r="2205">
          <cell r="A2205" t="str">
            <v>46.31.11</v>
          </cell>
        </row>
        <row r="2206">
          <cell r="A2206" t="str">
            <v>46.31.12</v>
          </cell>
        </row>
        <row r="2207">
          <cell r="A2207" t="str">
            <v>46.32.11</v>
          </cell>
        </row>
        <row r="2208">
          <cell r="A2208" t="str">
            <v>46.32.12</v>
          </cell>
        </row>
        <row r="2209">
          <cell r="A2209" t="str">
            <v>46.33.11</v>
          </cell>
        </row>
        <row r="2210">
          <cell r="A2210" t="str">
            <v>46.33.12</v>
          </cell>
        </row>
        <row r="2211">
          <cell r="A2211" t="str">
            <v>46.33.13</v>
          </cell>
        </row>
        <row r="2212">
          <cell r="A2212" t="str">
            <v>46.34.11</v>
          </cell>
        </row>
        <row r="2213">
          <cell r="A2213" t="str">
            <v>46.34.12</v>
          </cell>
        </row>
        <row r="2214">
          <cell r="A2214" t="str">
            <v>46.35.10</v>
          </cell>
        </row>
        <row r="2215">
          <cell r="A2215" t="str">
            <v>46.36.11</v>
          </cell>
        </row>
        <row r="2216">
          <cell r="A2216" t="str">
            <v>46.36.12</v>
          </cell>
        </row>
        <row r="2217">
          <cell r="A2217" t="str">
            <v>46.36.13</v>
          </cell>
        </row>
        <row r="2218">
          <cell r="A2218" t="str">
            <v>46.37.10</v>
          </cell>
        </row>
        <row r="2219">
          <cell r="A2219" t="str">
            <v>46.38.10</v>
          </cell>
        </row>
        <row r="2220">
          <cell r="A2220" t="str">
            <v>46.38.21</v>
          </cell>
        </row>
        <row r="2221">
          <cell r="A2221" t="str">
            <v>46.38.29</v>
          </cell>
        </row>
        <row r="2222">
          <cell r="A2222" t="str">
            <v>46.39.11</v>
          </cell>
        </row>
        <row r="2223">
          <cell r="A2223" t="str">
            <v>46.39.12</v>
          </cell>
        </row>
        <row r="2224">
          <cell r="A2224" t="str">
            <v>46.41.11</v>
          </cell>
        </row>
        <row r="2225">
          <cell r="A2225" t="str">
            <v>46.41.12</v>
          </cell>
        </row>
        <row r="2226">
          <cell r="A2226" t="str">
            <v>46.41.13</v>
          </cell>
        </row>
        <row r="2227">
          <cell r="A2227" t="str">
            <v>46.41.14</v>
          </cell>
        </row>
        <row r="2228">
          <cell r="A2228" t="str">
            <v>46.42.11</v>
          </cell>
        </row>
        <row r="2229">
          <cell r="A2229" t="str">
            <v>46.42.12</v>
          </cell>
        </row>
        <row r="2230">
          <cell r="A2230" t="str">
            <v>46.43.11</v>
          </cell>
        </row>
        <row r="2231">
          <cell r="A2231" t="str">
            <v>46.43.12</v>
          </cell>
        </row>
        <row r="2232">
          <cell r="A2232" t="str">
            <v>46.43.13</v>
          </cell>
        </row>
        <row r="2233">
          <cell r="A2233" t="str">
            <v>46.43.14</v>
          </cell>
        </row>
        <row r="2234">
          <cell r="A2234" t="str">
            <v>46.44.11</v>
          </cell>
        </row>
        <row r="2235">
          <cell r="A2235" t="str">
            <v>46.44.12</v>
          </cell>
        </row>
        <row r="2236">
          <cell r="A2236" t="str">
            <v>46.45.10</v>
          </cell>
        </row>
        <row r="2237">
          <cell r="A2237" t="str">
            <v>46.46.11</v>
          </cell>
        </row>
        <row r="2238">
          <cell r="A2238" t="str">
            <v>46.46.12</v>
          </cell>
        </row>
        <row r="2239">
          <cell r="A2239" t="str">
            <v>46.47.11</v>
          </cell>
        </row>
        <row r="2240">
          <cell r="A2240" t="str">
            <v>46.47.12</v>
          </cell>
        </row>
        <row r="2241">
          <cell r="A2241" t="str">
            <v>46.47.13</v>
          </cell>
        </row>
        <row r="2242">
          <cell r="A2242" t="str">
            <v>46.48.10</v>
          </cell>
        </row>
        <row r="2243">
          <cell r="A2243" t="str">
            <v>46.49.11</v>
          </cell>
        </row>
        <row r="2244">
          <cell r="A2244" t="str">
            <v>46.49.12</v>
          </cell>
        </row>
        <row r="2245">
          <cell r="A2245" t="str">
            <v>46.49.19</v>
          </cell>
        </row>
        <row r="2246">
          <cell r="A2246" t="str">
            <v>46.49.21</v>
          </cell>
        </row>
        <row r="2247">
          <cell r="A2247" t="str">
            <v>46.49.22</v>
          </cell>
        </row>
        <row r="2248">
          <cell r="A2248" t="str">
            <v>46.49.23</v>
          </cell>
        </row>
        <row r="2249">
          <cell r="A2249" t="str">
            <v>46.49.31</v>
          </cell>
        </row>
        <row r="2250">
          <cell r="A2250" t="str">
            <v>46.49.32</v>
          </cell>
        </row>
        <row r="2251">
          <cell r="A2251" t="str">
            <v>46.49.33</v>
          </cell>
        </row>
        <row r="2252">
          <cell r="A2252" t="str">
            <v>46.49.34</v>
          </cell>
        </row>
        <row r="2253">
          <cell r="A2253" t="str">
            <v>46.49.35</v>
          </cell>
        </row>
        <row r="2254">
          <cell r="A2254" t="str">
            <v>46.49.36</v>
          </cell>
        </row>
        <row r="2255">
          <cell r="A2255" t="str">
            <v>46.49.39</v>
          </cell>
        </row>
        <row r="2256">
          <cell r="A2256" t="str">
            <v>46.51.10</v>
          </cell>
        </row>
        <row r="2257">
          <cell r="A2257" t="str">
            <v>46.52.11</v>
          </cell>
        </row>
        <row r="2258">
          <cell r="A2258" t="str">
            <v>46.52.12</v>
          </cell>
        </row>
        <row r="2259">
          <cell r="A2259" t="str">
            <v>46.52.13</v>
          </cell>
        </row>
        <row r="2260">
          <cell r="A2260" t="str">
            <v>46.61.11</v>
          </cell>
        </row>
        <row r="2261">
          <cell r="A2261" t="str">
            <v>46.61.12</v>
          </cell>
        </row>
        <row r="2262">
          <cell r="A2262" t="str">
            <v>46.62.11</v>
          </cell>
        </row>
        <row r="2263">
          <cell r="A2263" t="str">
            <v>46.62.12</v>
          </cell>
        </row>
        <row r="2264">
          <cell r="A2264" t="str">
            <v>46.62.19</v>
          </cell>
        </row>
        <row r="2265">
          <cell r="A2265" t="str">
            <v>46.63.10</v>
          </cell>
        </row>
        <row r="2266">
          <cell r="A2266" t="str">
            <v>46.64.10</v>
          </cell>
        </row>
        <row r="2267">
          <cell r="A2267" t="str">
            <v>46.65.10</v>
          </cell>
        </row>
        <row r="2268">
          <cell r="A2268" t="str">
            <v>46.66.10</v>
          </cell>
        </row>
        <row r="2269">
          <cell r="A2269" t="str">
            <v>46.69.11</v>
          </cell>
        </row>
        <row r="2270">
          <cell r="A2270" t="str">
            <v>46.69.12</v>
          </cell>
        </row>
        <row r="2271">
          <cell r="A2271" t="str">
            <v>46.69.13</v>
          </cell>
        </row>
        <row r="2272">
          <cell r="A2272" t="str">
            <v>46.69.14</v>
          </cell>
        </row>
        <row r="2273">
          <cell r="A2273" t="str">
            <v>46.69.15</v>
          </cell>
        </row>
        <row r="2274">
          <cell r="A2274" t="str">
            <v>46.69.16</v>
          </cell>
        </row>
        <row r="2275">
          <cell r="A2275" t="str">
            <v>46.69.19</v>
          </cell>
        </row>
        <row r="2276">
          <cell r="A2276" t="str">
            <v>46.71.11</v>
          </cell>
        </row>
        <row r="2277">
          <cell r="A2277" t="str">
            <v>46.71.12</v>
          </cell>
        </row>
        <row r="2278">
          <cell r="A2278" t="str">
            <v>46.71.13</v>
          </cell>
        </row>
        <row r="2279">
          <cell r="A2279" t="str">
            <v>46.72.11</v>
          </cell>
        </row>
        <row r="2280">
          <cell r="A2280" t="str">
            <v>46.72.12</v>
          </cell>
        </row>
        <row r="2281">
          <cell r="A2281" t="str">
            <v>46.72.13</v>
          </cell>
        </row>
        <row r="2282">
          <cell r="A2282" t="str">
            <v>46.72.14</v>
          </cell>
        </row>
        <row r="2283">
          <cell r="A2283" t="str">
            <v>46.73.11</v>
          </cell>
        </row>
        <row r="2284">
          <cell r="A2284" t="str">
            <v>46.73.12</v>
          </cell>
        </row>
        <row r="2285">
          <cell r="A2285" t="str">
            <v>46.73.13</v>
          </cell>
        </row>
        <row r="2286">
          <cell r="A2286" t="str">
            <v>46.73.14</v>
          </cell>
        </row>
        <row r="2287">
          <cell r="A2287" t="str">
            <v>46.73.15</v>
          </cell>
        </row>
        <row r="2288">
          <cell r="A2288" t="str">
            <v>46.73.16</v>
          </cell>
        </row>
        <row r="2289">
          <cell r="A2289" t="str">
            <v>46.73.17</v>
          </cell>
        </row>
        <row r="2290">
          <cell r="A2290" t="str">
            <v>46.73.18</v>
          </cell>
        </row>
        <row r="2291">
          <cell r="A2291" t="str">
            <v>46.74.11</v>
          </cell>
        </row>
        <row r="2292">
          <cell r="A2292" t="str">
            <v>46.74.12</v>
          </cell>
        </row>
        <row r="2293">
          <cell r="A2293" t="str">
            <v>46.74.13</v>
          </cell>
        </row>
        <row r="2294">
          <cell r="A2294" t="str">
            <v>46.75.11</v>
          </cell>
        </row>
        <row r="2295">
          <cell r="A2295" t="str">
            <v>46.75.12</v>
          </cell>
        </row>
        <row r="2296">
          <cell r="A2296" t="str">
            <v>46.76.11</v>
          </cell>
        </row>
        <row r="2297">
          <cell r="A2297" t="str">
            <v>46.76.12</v>
          </cell>
        </row>
        <row r="2298">
          <cell r="A2298" t="str">
            <v>46.76.13</v>
          </cell>
        </row>
        <row r="2299">
          <cell r="A2299" t="str">
            <v>46.76.19</v>
          </cell>
        </row>
        <row r="2300">
          <cell r="A2300" t="str">
            <v>46.77.10</v>
          </cell>
        </row>
        <row r="2301">
          <cell r="A2301" t="str">
            <v>46.90.10</v>
          </cell>
        </row>
        <row r="2302">
          <cell r="A2302" t="str">
            <v>47.00.11</v>
          </cell>
        </row>
        <row r="2303">
          <cell r="A2303" t="str">
            <v>47.00.12</v>
          </cell>
        </row>
        <row r="2304">
          <cell r="A2304" t="str">
            <v>47.00.13</v>
          </cell>
        </row>
        <row r="2305">
          <cell r="A2305" t="str">
            <v>47.00.14</v>
          </cell>
        </row>
        <row r="2306">
          <cell r="A2306" t="str">
            <v>47.00.15</v>
          </cell>
        </row>
        <row r="2307">
          <cell r="A2307" t="str">
            <v>47.00.16</v>
          </cell>
        </row>
        <row r="2308">
          <cell r="A2308" t="str">
            <v>47.00.17</v>
          </cell>
        </row>
        <row r="2309">
          <cell r="A2309" t="str">
            <v>47.00.18</v>
          </cell>
        </row>
        <row r="2310">
          <cell r="A2310" t="str">
            <v>47.00.19</v>
          </cell>
        </row>
        <row r="2311">
          <cell r="A2311" t="str">
            <v>47.00.21</v>
          </cell>
        </row>
        <row r="2312">
          <cell r="A2312" t="str">
            <v>47.00.22</v>
          </cell>
        </row>
        <row r="2313">
          <cell r="A2313" t="str">
            <v>47.00.23</v>
          </cell>
        </row>
        <row r="2314">
          <cell r="A2314" t="str">
            <v>47.00.24</v>
          </cell>
        </row>
        <row r="2315">
          <cell r="A2315" t="str">
            <v>47.00.25</v>
          </cell>
        </row>
        <row r="2316">
          <cell r="A2316" t="str">
            <v>47.00.26</v>
          </cell>
        </row>
        <row r="2317">
          <cell r="A2317" t="str">
            <v>47.00.27</v>
          </cell>
        </row>
        <row r="2318">
          <cell r="A2318" t="str">
            <v>47.00.31</v>
          </cell>
        </row>
        <row r="2319">
          <cell r="A2319" t="str">
            <v>47.00.32</v>
          </cell>
        </row>
        <row r="2320">
          <cell r="A2320" t="str">
            <v>47.00.33</v>
          </cell>
        </row>
        <row r="2321">
          <cell r="A2321" t="str">
            <v>47.00.41</v>
          </cell>
        </row>
        <row r="2322">
          <cell r="A2322" t="str">
            <v>47.00.42</v>
          </cell>
        </row>
        <row r="2323">
          <cell r="A2323" t="str">
            <v>47.00.43</v>
          </cell>
        </row>
        <row r="2324">
          <cell r="A2324" t="str">
            <v>47.00.44</v>
          </cell>
        </row>
        <row r="2325">
          <cell r="A2325" t="str">
            <v>47.00.45</v>
          </cell>
        </row>
        <row r="2326">
          <cell r="A2326" t="str">
            <v>47.00.46</v>
          </cell>
        </row>
        <row r="2327">
          <cell r="A2327" t="str">
            <v>47.00.47</v>
          </cell>
        </row>
        <row r="2328">
          <cell r="A2328" t="str">
            <v>47.00.49</v>
          </cell>
        </row>
        <row r="2329">
          <cell r="A2329" t="str">
            <v>47.00.51</v>
          </cell>
        </row>
        <row r="2330">
          <cell r="A2330" t="str">
            <v>47.00.52</v>
          </cell>
        </row>
        <row r="2331">
          <cell r="A2331" t="str">
            <v>47.00.53</v>
          </cell>
        </row>
        <row r="2332">
          <cell r="A2332" t="str">
            <v>47.00.54</v>
          </cell>
        </row>
        <row r="2333">
          <cell r="A2333" t="str">
            <v>47.00.55</v>
          </cell>
        </row>
        <row r="2334">
          <cell r="A2334" t="str">
            <v>47.00.56</v>
          </cell>
        </row>
        <row r="2335">
          <cell r="A2335" t="str">
            <v>47.00.57</v>
          </cell>
        </row>
        <row r="2336">
          <cell r="A2336" t="str">
            <v>47.00.58</v>
          </cell>
        </row>
        <row r="2337">
          <cell r="A2337" t="str">
            <v>47.00.59</v>
          </cell>
        </row>
        <row r="2338">
          <cell r="A2338" t="str">
            <v>47.00.61</v>
          </cell>
        </row>
        <row r="2339">
          <cell r="A2339" t="str">
            <v>47.00.62</v>
          </cell>
        </row>
        <row r="2340">
          <cell r="A2340" t="str">
            <v>47.00.63</v>
          </cell>
        </row>
        <row r="2341">
          <cell r="A2341" t="str">
            <v>47.00.64</v>
          </cell>
        </row>
        <row r="2342">
          <cell r="A2342" t="str">
            <v>47.00.65</v>
          </cell>
        </row>
        <row r="2343">
          <cell r="A2343" t="str">
            <v>47.00.66</v>
          </cell>
        </row>
        <row r="2344">
          <cell r="A2344" t="str">
            <v>47.00.67</v>
          </cell>
        </row>
        <row r="2345">
          <cell r="A2345" t="str">
            <v>47.00.68</v>
          </cell>
        </row>
        <row r="2346">
          <cell r="A2346" t="str">
            <v>47.00.69</v>
          </cell>
        </row>
        <row r="2347">
          <cell r="A2347" t="str">
            <v>47.00.71</v>
          </cell>
        </row>
        <row r="2348">
          <cell r="A2348" t="str">
            <v>47.00.72</v>
          </cell>
        </row>
        <row r="2349">
          <cell r="A2349" t="str">
            <v>47.00.73</v>
          </cell>
        </row>
        <row r="2350">
          <cell r="A2350" t="str">
            <v>47.00.74</v>
          </cell>
        </row>
        <row r="2351">
          <cell r="A2351" t="str">
            <v>47.00.75</v>
          </cell>
        </row>
        <row r="2352">
          <cell r="A2352" t="str">
            <v>47.00.76</v>
          </cell>
        </row>
        <row r="2353">
          <cell r="A2353" t="str">
            <v>47.00.77</v>
          </cell>
        </row>
        <row r="2354">
          <cell r="A2354" t="str">
            <v>47.00.78</v>
          </cell>
        </row>
        <row r="2355">
          <cell r="A2355" t="str">
            <v>47.00.79</v>
          </cell>
        </row>
        <row r="2356">
          <cell r="A2356" t="str">
            <v>47.00.81</v>
          </cell>
        </row>
        <row r="2357">
          <cell r="A2357" t="str">
            <v>47.00.82</v>
          </cell>
        </row>
        <row r="2358">
          <cell r="A2358" t="str">
            <v>47.00.83</v>
          </cell>
        </row>
        <row r="2359">
          <cell r="A2359" t="str">
            <v>47.00.84</v>
          </cell>
        </row>
        <row r="2360">
          <cell r="A2360" t="str">
            <v>47.00.85</v>
          </cell>
        </row>
        <row r="2361">
          <cell r="A2361" t="str">
            <v>47.00.86</v>
          </cell>
        </row>
        <row r="2362">
          <cell r="A2362" t="str">
            <v>47.00.87</v>
          </cell>
        </row>
        <row r="2363">
          <cell r="A2363" t="str">
            <v>47.00.88</v>
          </cell>
        </row>
        <row r="2364">
          <cell r="A2364" t="str">
            <v>47.00.89</v>
          </cell>
        </row>
        <row r="2365">
          <cell r="A2365" t="str">
            <v>47.00.91</v>
          </cell>
        </row>
        <row r="2366">
          <cell r="A2366" t="str">
            <v>47.00.92</v>
          </cell>
        </row>
        <row r="2367">
          <cell r="A2367" t="str">
            <v>47.00.99</v>
          </cell>
        </row>
        <row r="2368">
          <cell r="A2368" t="str">
            <v>49.10.11</v>
          </cell>
        </row>
        <row r="2369">
          <cell r="A2369" t="str">
            <v>49.10.19</v>
          </cell>
        </row>
        <row r="2370">
          <cell r="A2370" t="str">
            <v>49.20.11</v>
          </cell>
        </row>
        <row r="2371">
          <cell r="A2371" t="str">
            <v>49.20.12</v>
          </cell>
        </row>
        <row r="2372">
          <cell r="A2372" t="str">
            <v>49.20.13</v>
          </cell>
        </row>
        <row r="2373">
          <cell r="A2373" t="str">
            <v>49.20.14</v>
          </cell>
        </row>
        <row r="2374">
          <cell r="A2374" t="str">
            <v>49.20.15</v>
          </cell>
        </row>
        <row r="2375">
          <cell r="A2375" t="str">
            <v>49.20.16</v>
          </cell>
        </row>
        <row r="2376">
          <cell r="A2376" t="str">
            <v>49.20.19</v>
          </cell>
        </row>
        <row r="2377">
          <cell r="A2377" t="str">
            <v>49.31.10</v>
          </cell>
        </row>
        <row r="2378">
          <cell r="A2378" t="str">
            <v>49.31.21</v>
          </cell>
        </row>
        <row r="2379">
          <cell r="A2379" t="str">
            <v>49.31.22</v>
          </cell>
        </row>
        <row r="2380">
          <cell r="A2380" t="str">
            <v>49.32.11</v>
          </cell>
        </row>
        <row r="2381">
          <cell r="A2381" t="str">
            <v>49.32.12</v>
          </cell>
        </row>
        <row r="2382">
          <cell r="A2382" t="str">
            <v>49.39.11</v>
          </cell>
        </row>
        <row r="2383">
          <cell r="A2383" t="str">
            <v>49.39.12</v>
          </cell>
        </row>
        <row r="2384">
          <cell r="A2384" t="str">
            <v>49.39.13</v>
          </cell>
        </row>
        <row r="2385">
          <cell r="A2385" t="str">
            <v>49.39.20</v>
          </cell>
        </row>
        <row r="2386">
          <cell r="A2386" t="str">
            <v>49.39.31</v>
          </cell>
        </row>
        <row r="2387">
          <cell r="A2387" t="str">
            <v>49.39.32</v>
          </cell>
        </row>
        <row r="2388">
          <cell r="A2388" t="str">
            <v>49.39.33</v>
          </cell>
        </row>
        <row r="2389">
          <cell r="A2389" t="str">
            <v>49.39.34</v>
          </cell>
        </row>
        <row r="2390">
          <cell r="A2390" t="str">
            <v>49.39.35</v>
          </cell>
        </row>
        <row r="2391">
          <cell r="A2391" t="str">
            <v>49.39.39</v>
          </cell>
        </row>
        <row r="2392">
          <cell r="A2392" t="str">
            <v>49.41.11</v>
          </cell>
        </row>
        <row r="2393">
          <cell r="A2393" t="str">
            <v>49.41.12</v>
          </cell>
        </row>
        <row r="2394">
          <cell r="A2394" t="str">
            <v>49.41.13</v>
          </cell>
        </row>
        <row r="2395">
          <cell r="A2395" t="str">
            <v>49.41.14</v>
          </cell>
        </row>
        <row r="2396">
          <cell r="A2396" t="str">
            <v>49.41.15</v>
          </cell>
        </row>
        <row r="2397">
          <cell r="A2397" t="str">
            <v>49.41.16</v>
          </cell>
        </row>
        <row r="2398">
          <cell r="A2398" t="str">
            <v>49.41.17</v>
          </cell>
        </row>
        <row r="2399">
          <cell r="A2399" t="str">
            <v>49.41.18</v>
          </cell>
        </row>
        <row r="2400">
          <cell r="A2400" t="str">
            <v>49.41.19</v>
          </cell>
        </row>
        <row r="2401">
          <cell r="A2401" t="str">
            <v>49.41.20</v>
          </cell>
        </row>
        <row r="2402">
          <cell r="A2402" t="str">
            <v>49.42.11</v>
          </cell>
        </row>
        <row r="2403">
          <cell r="A2403" t="str">
            <v>49.42.19</v>
          </cell>
        </row>
        <row r="2404">
          <cell r="A2404" t="str">
            <v>49.50.11</v>
          </cell>
        </row>
        <row r="2405">
          <cell r="A2405" t="str">
            <v>49.50.12</v>
          </cell>
        </row>
        <row r="2406">
          <cell r="A2406" t="str">
            <v>49.50.19</v>
          </cell>
        </row>
        <row r="2407">
          <cell r="A2407" t="str">
            <v>50.10.11</v>
          </cell>
        </row>
        <row r="2408">
          <cell r="A2408" t="str">
            <v>50.10.12</v>
          </cell>
        </row>
        <row r="2409">
          <cell r="A2409" t="str">
            <v>50.10.19</v>
          </cell>
        </row>
        <row r="2410">
          <cell r="A2410" t="str">
            <v>50.10.20</v>
          </cell>
        </row>
        <row r="2411">
          <cell r="A2411" t="str">
            <v>50.20.11</v>
          </cell>
        </row>
        <row r="2412">
          <cell r="A2412" t="str">
            <v>50.20.12</v>
          </cell>
        </row>
        <row r="2413">
          <cell r="A2413" t="str">
            <v>50.20.13</v>
          </cell>
        </row>
        <row r="2414">
          <cell r="A2414" t="str">
            <v>50.20.14</v>
          </cell>
        </row>
        <row r="2415">
          <cell r="A2415" t="str">
            <v>50.20.15</v>
          </cell>
        </row>
        <row r="2416">
          <cell r="A2416" t="str">
            <v>50.20.19</v>
          </cell>
        </row>
        <row r="2417">
          <cell r="A2417" t="str">
            <v>50.20.21</v>
          </cell>
        </row>
        <row r="2418">
          <cell r="A2418" t="str">
            <v>50.20.22</v>
          </cell>
        </row>
        <row r="2419">
          <cell r="A2419" t="str">
            <v>50.30.11</v>
          </cell>
        </row>
        <row r="2420">
          <cell r="A2420" t="str">
            <v>50.30.12</v>
          </cell>
        </row>
        <row r="2421">
          <cell r="A2421" t="str">
            <v>50.30.13</v>
          </cell>
        </row>
        <row r="2422">
          <cell r="A2422" t="str">
            <v>50.30.19</v>
          </cell>
        </row>
        <row r="2423">
          <cell r="A2423" t="str">
            <v>50.30.20</v>
          </cell>
        </row>
        <row r="2424">
          <cell r="A2424" t="str">
            <v>50.40.11</v>
          </cell>
        </row>
        <row r="2425">
          <cell r="A2425" t="str">
            <v>50.40.12</v>
          </cell>
        </row>
        <row r="2426">
          <cell r="A2426" t="str">
            <v>50.40.13</v>
          </cell>
        </row>
        <row r="2427">
          <cell r="A2427" t="str">
            <v>50.40.14</v>
          </cell>
        </row>
        <row r="2428">
          <cell r="A2428" t="str">
            <v>50.40.19</v>
          </cell>
        </row>
        <row r="2429">
          <cell r="A2429" t="str">
            <v>50.40.21</v>
          </cell>
        </row>
        <row r="2430">
          <cell r="A2430" t="str">
            <v>50.40.22</v>
          </cell>
        </row>
        <row r="2431">
          <cell r="A2431" t="str">
            <v>51.10.11</v>
          </cell>
        </row>
        <row r="2432">
          <cell r="A2432" t="str">
            <v>51.10.12</v>
          </cell>
        </row>
        <row r="2433">
          <cell r="A2433" t="str">
            <v>51.10.13</v>
          </cell>
        </row>
        <row r="2434">
          <cell r="A2434" t="str">
            <v>51.10.14</v>
          </cell>
        </row>
        <row r="2435">
          <cell r="A2435" t="str">
            <v>51.10.15</v>
          </cell>
        </row>
        <row r="2436">
          <cell r="A2436" t="str">
            <v>51.10.20</v>
          </cell>
        </row>
        <row r="2437">
          <cell r="A2437" t="str">
            <v>51.21.11</v>
          </cell>
        </row>
        <row r="2438">
          <cell r="A2438" t="str">
            <v>51.21.12</v>
          </cell>
        </row>
        <row r="2439">
          <cell r="A2439" t="str">
            <v>51.21.13</v>
          </cell>
        </row>
        <row r="2440">
          <cell r="A2440" t="str">
            <v>51.21.14</v>
          </cell>
        </row>
        <row r="2441">
          <cell r="A2441" t="str">
            <v>51.21.20</v>
          </cell>
        </row>
        <row r="2442">
          <cell r="A2442" t="str">
            <v>51.22.11</v>
          </cell>
        </row>
        <row r="2443">
          <cell r="A2443" t="str">
            <v>51.22.12</v>
          </cell>
        </row>
        <row r="2444">
          <cell r="A2444" t="str">
            <v>52.10.11</v>
          </cell>
        </row>
        <row r="2445">
          <cell r="A2445" t="str">
            <v>52.10.12</v>
          </cell>
        </row>
        <row r="2446">
          <cell r="A2446" t="str">
            <v>52.10.13</v>
          </cell>
        </row>
        <row r="2447">
          <cell r="A2447" t="str">
            <v>52.10.19</v>
          </cell>
        </row>
        <row r="2448">
          <cell r="A2448" t="str">
            <v>52.21.11</v>
          </cell>
        </row>
        <row r="2449">
          <cell r="A2449" t="str">
            <v>52.21.19</v>
          </cell>
        </row>
        <row r="2450">
          <cell r="A2450" t="str">
            <v>52.21.21</v>
          </cell>
        </row>
        <row r="2451">
          <cell r="A2451" t="str">
            <v>52.21.22</v>
          </cell>
        </row>
        <row r="2452">
          <cell r="A2452" t="str">
            <v>52.21.23</v>
          </cell>
        </row>
        <row r="2453">
          <cell r="A2453" t="str">
            <v>52.21.24</v>
          </cell>
        </row>
        <row r="2454">
          <cell r="A2454" t="str">
            <v>52.21.25</v>
          </cell>
        </row>
        <row r="2455">
          <cell r="A2455" t="str">
            <v>52.21.29</v>
          </cell>
        </row>
        <row r="2456">
          <cell r="A2456" t="str">
            <v>52.21.30</v>
          </cell>
        </row>
        <row r="2457">
          <cell r="A2457" t="str">
            <v>52.22.11</v>
          </cell>
        </row>
        <row r="2458">
          <cell r="A2458" t="str">
            <v>52.22.12</v>
          </cell>
        </row>
        <row r="2459">
          <cell r="A2459" t="str">
            <v>52.22.13</v>
          </cell>
        </row>
        <row r="2460">
          <cell r="A2460" t="str">
            <v>52.22.14</v>
          </cell>
        </row>
        <row r="2461">
          <cell r="A2461" t="str">
            <v>52.22.15</v>
          </cell>
        </row>
        <row r="2462">
          <cell r="A2462" t="str">
            <v>52.22.16</v>
          </cell>
        </row>
        <row r="2463">
          <cell r="A2463" t="str">
            <v>52.22.19</v>
          </cell>
        </row>
        <row r="2464">
          <cell r="A2464" t="str">
            <v>52.23.11</v>
          </cell>
        </row>
        <row r="2465">
          <cell r="A2465" t="str">
            <v>52.23.12</v>
          </cell>
        </row>
        <row r="2466">
          <cell r="A2466" t="str">
            <v>52.23.19</v>
          </cell>
        </row>
        <row r="2467">
          <cell r="A2467" t="str">
            <v>52.23.20</v>
          </cell>
        </row>
        <row r="2468">
          <cell r="A2468" t="str">
            <v>52.24.11</v>
          </cell>
        </row>
        <row r="2469">
          <cell r="A2469" t="str">
            <v>52.24.12</v>
          </cell>
        </row>
        <row r="2470">
          <cell r="A2470" t="str">
            <v>52.24.13</v>
          </cell>
        </row>
        <row r="2471">
          <cell r="A2471" t="str">
            <v>52.24.19</v>
          </cell>
        </row>
        <row r="2472">
          <cell r="A2472" t="str">
            <v>52.29.11</v>
          </cell>
        </row>
        <row r="2473">
          <cell r="A2473" t="str">
            <v>52.29.12</v>
          </cell>
        </row>
        <row r="2474">
          <cell r="A2474" t="str">
            <v>52.29.19</v>
          </cell>
        </row>
        <row r="2475">
          <cell r="A2475" t="str">
            <v>52.29.20</v>
          </cell>
        </row>
        <row r="2476">
          <cell r="A2476" t="str">
            <v>53.10.11</v>
          </cell>
        </row>
        <row r="2477">
          <cell r="A2477" t="str">
            <v>53.10.12</v>
          </cell>
        </row>
        <row r="2478">
          <cell r="A2478" t="str">
            <v>53.10.13</v>
          </cell>
        </row>
        <row r="2479">
          <cell r="A2479" t="str">
            <v>53.10.14</v>
          </cell>
        </row>
        <row r="2480">
          <cell r="A2480" t="str">
            <v>53.10.19</v>
          </cell>
        </row>
        <row r="2481">
          <cell r="A2481" t="str">
            <v>53.20.11</v>
          </cell>
        </row>
        <row r="2482">
          <cell r="A2482" t="str">
            <v>53.20.12</v>
          </cell>
        </row>
        <row r="2483">
          <cell r="A2483" t="str">
            <v>53.20.19</v>
          </cell>
        </row>
        <row r="2484">
          <cell r="A2484" t="str">
            <v>55.10.10</v>
          </cell>
        </row>
        <row r="2485">
          <cell r="A2485" t="str">
            <v>55.20.11</v>
          </cell>
        </row>
        <row r="2486">
          <cell r="A2486" t="str">
            <v>55.20.12</v>
          </cell>
        </row>
        <row r="2487">
          <cell r="A2487" t="str">
            <v>55.20.19</v>
          </cell>
        </row>
        <row r="2488">
          <cell r="A2488" t="str">
            <v>55.30.11</v>
          </cell>
        </row>
        <row r="2489">
          <cell r="A2489" t="str">
            <v>55.30.12</v>
          </cell>
        </row>
        <row r="2490">
          <cell r="A2490" t="str">
            <v>55.90.11</v>
          </cell>
        </row>
        <row r="2491">
          <cell r="A2491" t="str">
            <v>55.90.12</v>
          </cell>
        </row>
        <row r="2492">
          <cell r="A2492" t="str">
            <v>55.90.13</v>
          </cell>
        </row>
        <row r="2493">
          <cell r="A2493" t="str">
            <v>55.90.19</v>
          </cell>
        </row>
        <row r="2494">
          <cell r="A2494" t="str">
            <v>56.10.11</v>
          </cell>
        </row>
        <row r="2495">
          <cell r="A2495" t="str">
            <v>56.10.12</v>
          </cell>
        </row>
        <row r="2496">
          <cell r="A2496" t="str">
            <v>56.10.13</v>
          </cell>
        </row>
        <row r="2497">
          <cell r="A2497" t="str">
            <v>56.10.19</v>
          </cell>
        </row>
        <row r="2498">
          <cell r="A2498" t="str">
            <v>56.21.11</v>
          </cell>
        </row>
        <row r="2499">
          <cell r="A2499" t="str">
            <v>56.21.19</v>
          </cell>
        </row>
        <row r="2500">
          <cell r="A2500" t="str">
            <v>56.29.11</v>
          </cell>
        </row>
        <row r="2501">
          <cell r="A2501" t="str">
            <v>56.29.19</v>
          </cell>
        </row>
        <row r="2502">
          <cell r="A2502" t="str">
            <v>56.29.20</v>
          </cell>
        </row>
        <row r="2503">
          <cell r="A2503" t="str">
            <v>56.30.10</v>
          </cell>
        </row>
        <row r="2504">
          <cell r="A2504" t="str">
            <v>58.11.11</v>
          </cell>
        </row>
        <row r="2505">
          <cell r="A2505" t="str">
            <v>58.11.12</v>
          </cell>
        </row>
        <row r="2506">
          <cell r="A2506" t="str">
            <v>58.11.13</v>
          </cell>
        </row>
        <row r="2507">
          <cell r="A2507" t="str">
            <v>58.11.14</v>
          </cell>
        </row>
        <row r="2508">
          <cell r="A2508" t="str">
            <v>58.11.15</v>
          </cell>
        </row>
        <row r="2509">
          <cell r="A2509" t="str">
            <v>58.11.16</v>
          </cell>
        </row>
        <row r="2510">
          <cell r="A2510" t="str">
            <v>58.11.19</v>
          </cell>
        </row>
        <row r="2511">
          <cell r="A2511" t="str">
            <v>58.11.20</v>
          </cell>
        </row>
        <row r="2512">
          <cell r="A2512" t="str">
            <v>58.11.30</v>
          </cell>
        </row>
        <row r="2513">
          <cell r="A2513" t="str">
            <v>58.11.41</v>
          </cell>
        </row>
        <row r="2514">
          <cell r="A2514" t="str">
            <v>58.11.42</v>
          </cell>
        </row>
        <row r="2515">
          <cell r="A2515" t="str">
            <v>58.11.50</v>
          </cell>
        </row>
        <row r="2516">
          <cell r="A2516" t="str">
            <v>58.11.60</v>
          </cell>
        </row>
        <row r="2517">
          <cell r="A2517" t="str">
            <v>58.12.10</v>
          </cell>
        </row>
        <row r="2518">
          <cell r="A2518" t="str">
            <v>58.12.20</v>
          </cell>
        </row>
        <row r="2519">
          <cell r="A2519" t="str">
            <v>58.12.30</v>
          </cell>
        </row>
        <row r="2520">
          <cell r="A2520" t="str">
            <v>58.13.10</v>
          </cell>
        </row>
        <row r="2521">
          <cell r="A2521" t="str">
            <v>58.13.20</v>
          </cell>
        </row>
        <row r="2522">
          <cell r="A2522" t="str">
            <v>58.13.31</v>
          </cell>
        </row>
        <row r="2523">
          <cell r="A2523" t="str">
            <v>58.13.32</v>
          </cell>
        </row>
        <row r="2524">
          <cell r="A2524" t="str">
            <v>58.14.11</v>
          </cell>
        </row>
        <row r="2525">
          <cell r="A2525" t="str">
            <v>58.14.12</v>
          </cell>
        </row>
        <row r="2526">
          <cell r="A2526" t="str">
            <v>58.14.19</v>
          </cell>
        </row>
        <row r="2527">
          <cell r="A2527" t="str">
            <v>58.14.20</v>
          </cell>
        </row>
        <row r="2528">
          <cell r="A2528" t="str">
            <v>58.14.31</v>
          </cell>
        </row>
        <row r="2529">
          <cell r="A2529" t="str">
            <v>58.14.32</v>
          </cell>
        </row>
        <row r="2530">
          <cell r="A2530" t="str">
            <v>58.14.40</v>
          </cell>
        </row>
        <row r="2531">
          <cell r="A2531" t="str">
            <v>58.19.11</v>
          </cell>
        </row>
        <row r="2532">
          <cell r="A2532" t="str">
            <v>58.19.12</v>
          </cell>
        </row>
        <row r="2533">
          <cell r="A2533" t="str">
            <v>58.19.13</v>
          </cell>
        </row>
        <row r="2534">
          <cell r="A2534" t="str">
            <v>58.19.14</v>
          </cell>
        </row>
        <row r="2535">
          <cell r="A2535" t="str">
            <v>58.19.15</v>
          </cell>
        </row>
        <row r="2536">
          <cell r="A2536" t="str">
            <v>58.19.19</v>
          </cell>
        </row>
        <row r="2537">
          <cell r="A2537" t="str">
            <v>58.19.21</v>
          </cell>
        </row>
        <row r="2538">
          <cell r="A2538" t="str">
            <v>58.19.29</v>
          </cell>
        </row>
        <row r="2539">
          <cell r="A2539" t="str">
            <v>58.19.30</v>
          </cell>
        </row>
        <row r="2540">
          <cell r="A2540" t="str">
            <v>58.21.10</v>
          </cell>
        </row>
        <row r="2541">
          <cell r="A2541" t="str">
            <v>58.21.20</v>
          </cell>
        </row>
        <row r="2542">
          <cell r="A2542" t="str">
            <v>58.21.30</v>
          </cell>
        </row>
        <row r="2543">
          <cell r="A2543" t="str">
            <v>58.21.40</v>
          </cell>
        </row>
        <row r="2544">
          <cell r="A2544" t="str">
            <v>58.29.11</v>
          </cell>
        </row>
        <row r="2545">
          <cell r="A2545" t="str">
            <v>58.29.12</v>
          </cell>
        </row>
        <row r="2546">
          <cell r="A2546" t="str">
            <v>58.29.13</v>
          </cell>
        </row>
        <row r="2547">
          <cell r="A2547" t="str">
            <v>58.29.14</v>
          </cell>
        </row>
        <row r="2548">
          <cell r="A2548" t="str">
            <v>58.29.21</v>
          </cell>
        </row>
        <row r="2549">
          <cell r="A2549" t="str">
            <v>58.29.29</v>
          </cell>
        </row>
        <row r="2550">
          <cell r="A2550" t="str">
            <v>58.29.31</v>
          </cell>
        </row>
        <row r="2551">
          <cell r="A2551" t="str">
            <v>58.29.32</v>
          </cell>
        </row>
        <row r="2552">
          <cell r="A2552" t="str">
            <v>58.29.40</v>
          </cell>
        </row>
        <row r="2553">
          <cell r="A2553" t="str">
            <v>58.29.50</v>
          </cell>
        </row>
        <row r="2554">
          <cell r="A2554" t="str">
            <v>59.11.11</v>
          </cell>
        </row>
        <row r="2555">
          <cell r="A2555" t="str">
            <v>59.11.12</v>
          </cell>
        </row>
        <row r="2556">
          <cell r="A2556" t="str">
            <v>59.11.13</v>
          </cell>
        </row>
        <row r="2557">
          <cell r="A2557" t="str">
            <v>59.11.21</v>
          </cell>
        </row>
        <row r="2558">
          <cell r="A2558" t="str">
            <v>59.11.22</v>
          </cell>
        </row>
        <row r="2559">
          <cell r="A2559" t="str">
            <v>59.11.23</v>
          </cell>
        </row>
        <row r="2560">
          <cell r="A2560" t="str">
            <v>59.11.24</v>
          </cell>
        </row>
        <row r="2561">
          <cell r="A2561" t="str">
            <v>59.11.30</v>
          </cell>
        </row>
        <row r="2562">
          <cell r="A2562" t="str">
            <v>59.12.11</v>
          </cell>
        </row>
        <row r="2563">
          <cell r="A2563" t="str">
            <v>59.12.12</v>
          </cell>
        </row>
        <row r="2564">
          <cell r="A2564" t="str">
            <v>59.12.13</v>
          </cell>
        </row>
        <row r="2565">
          <cell r="A2565" t="str">
            <v>59.12.14</v>
          </cell>
        </row>
        <row r="2566">
          <cell r="A2566" t="str">
            <v>59.12.15</v>
          </cell>
        </row>
        <row r="2567">
          <cell r="A2567" t="str">
            <v>59.12.16</v>
          </cell>
        </row>
        <row r="2568">
          <cell r="A2568" t="str">
            <v>59.12.17</v>
          </cell>
        </row>
        <row r="2569">
          <cell r="A2569" t="str">
            <v>59.12.19</v>
          </cell>
        </row>
        <row r="2570">
          <cell r="A2570" t="str">
            <v>59.13.11</v>
          </cell>
        </row>
        <row r="2571">
          <cell r="A2571" t="str">
            <v>59.13.12</v>
          </cell>
        </row>
        <row r="2572">
          <cell r="A2572" t="str">
            <v>59.14.10</v>
          </cell>
        </row>
        <row r="2573">
          <cell r="A2573" t="str">
            <v>59.20.11</v>
          </cell>
        </row>
        <row r="2574">
          <cell r="A2574" t="str">
            <v>59.20.12</v>
          </cell>
        </row>
        <row r="2575">
          <cell r="A2575" t="str">
            <v>59.20.13</v>
          </cell>
        </row>
        <row r="2576">
          <cell r="A2576" t="str">
            <v>59.20.21</v>
          </cell>
        </row>
        <row r="2577">
          <cell r="A2577" t="str">
            <v>59.20.22</v>
          </cell>
        </row>
        <row r="2578">
          <cell r="A2578" t="str">
            <v>59.20.31</v>
          </cell>
        </row>
        <row r="2579">
          <cell r="A2579" t="str">
            <v>59.20.32</v>
          </cell>
        </row>
        <row r="2580">
          <cell r="A2580" t="str">
            <v>59.20.33</v>
          </cell>
        </row>
        <row r="2581">
          <cell r="A2581" t="str">
            <v>59.20.34</v>
          </cell>
        </row>
        <row r="2582">
          <cell r="A2582" t="str">
            <v>59.20.35</v>
          </cell>
        </row>
        <row r="2583">
          <cell r="A2583" t="str">
            <v>59.20.40</v>
          </cell>
        </row>
        <row r="2584">
          <cell r="A2584" t="str">
            <v>60.10.11</v>
          </cell>
        </row>
        <row r="2585">
          <cell r="A2585" t="str">
            <v>60.10.12</v>
          </cell>
        </row>
        <row r="2586">
          <cell r="A2586" t="str">
            <v>60.10.20</v>
          </cell>
        </row>
        <row r="2587">
          <cell r="A2587" t="str">
            <v>60.10.30</v>
          </cell>
        </row>
        <row r="2588">
          <cell r="A2588" t="str">
            <v>60.20.11</v>
          </cell>
        </row>
        <row r="2589">
          <cell r="A2589" t="str">
            <v>60.20.12</v>
          </cell>
        </row>
        <row r="2590">
          <cell r="A2590" t="str">
            <v>60.20.13</v>
          </cell>
        </row>
        <row r="2591">
          <cell r="A2591" t="str">
            <v>60.20.14</v>
          </cell>
        </row>
        <row r="2592">
          <cell r="A2592" t="str">
            <v>60.20.20</v>
          </cell>
        </row>
        <row r="2593">
          <cell r="A2593" t="str">
            <v>60.20.31</v>
          </cell>
        </row>
        <row r="2594">
          <cell r="A2594" t="str">
            <v>60.20.32</v>
          </cell>
        </row>
        <row r="2595">
          <cell r="A2595" t="str">
            <v>60.20.40</v>
          </cell>
        </row>
        <row r="2596">
          <cell r="A2596" t="str">
            <v>61.10.11</v>
          </cell>
        </row>
        <row r="2597">
          <cell r="A2597" t="str">
            <v>61.10.12</v>
          </cell>
        </row>
        <row r="2598">
          <cell r="A2598" t="str">
            <v>61.10.13</v>
          </cell>
        </row>
        <row r="2599">
          <cell r="A2599" t="str">
            <v>61.10.20</v>
          </cell>
        </row>
        <row r="2600">
          <cell r="A2600" t="str">
            <v>61.10.30</v>
          </cell>
        </row>
        <row r="2601">
          <cell r="A2601" t="str">
            <v>61.10.41</v>
          </cell>
        </row>
        <row r="2602">
          <cell r="A2602" t="str">
            <v>61.10.42</v>
          </cell>
        </row>
        <row r="2603">
          <cell r="A2603" t="str">
            <v>61.10.43</v>
          </cell>
        </row>
        <row r="2604">
          <cell r="A2604" t="str">
            <v>61.10.49</v>
          </cell>
        </row>
        <row r="2605">
          <cell r="A2605" t="str">
            <v>61.10.51</v>
          </cell>
        </row>
        <row r="2606">
          <cell r="A2606" t="str">
            <v>61.10.52</v>
          </cell>
        </row>
        <row r="2607">
          <cell r="A2607" t="str">
            <v>61.10.53</v>
          </cell>
        </row>
        <row r="2608">
          <cell r="A2608" t="str">
            <v>61.20.11</v>
          </cell>
        </row>
        <row r="2609">
          <cell r="A2609" t="str">
            <v>61.20.12</v>
          </cell>
        </row>
        <row r="2610">
          <cell r="A2610" t="str">
            <v>61.20.13</v>
          </cell>
        </row>
        <row r="2611">
          <cell r="A2611" t="str">
            <v>61.20.20</v>
          </cell>
        </row>
        <row r="2612">
          <cell r="A2612" t="str">
            <v>61.20.30</v>
          </cell>
        </row>
        <row r="2613">
          <cell r="A2613" t="str">
            <v>61.20.41</v>
          </cell>
        </row>
        <row r="2614">
          <cell r="A2614" t="str">
            <v>61.20.42</v>
          </cell>
        </row>
        <row r="2615">
          <cell r="A2615" t="str">
            <v>61.20.49</v>
          </cell>
        </row>
        <row r="2616">
          <cell r="A2616" t="str">
            <v>61.20.50</v>
          </cell>
        </row>
        <row r="2617">
          <cell r="A2617" t="str">
            <v>61.30.10</v>
          </cell>
        </row>
        <row r="2618">
          <cell r="A2618" t="str">
            <v>61.30.20</v>
          </cell>
        </row>
        <row r="2619">
          <cell r="A2619" t="str">
            <v>61.90.10</v>
          </cell>
        </row>
        <row r="2620">
          <cell r="A2620" t="str">
            <v>62.01.11</v>
          </cell>
        </row>
        <row r="2621">
          <cell r="A2621" t="str">
            <v>62.01.12</v>
          </cell>
        </row>
        <row r="2622">
          <cell r="A2622" t="str">
            <v>62.01.21</v>
          </cell>
        </row>
        <row r="2623">
          <cell r="A2623" t="str">
            <v>62.01.29</v>
          </cell>
        </row>
        <row r="2624">
          <cell r="A2624" t="str">
            <v>62.02.10</v>
          </cell>
        </row>
        <row r="2625">
          <cell r="A2625" t="str">
            <v>62.02.20</v>
          </cell>
        </row>
        <row r="2626">
          <cell r="A2626" t="str">
            <v>62.02.30</v>
          </cell>
        </row>
        <row r="2627">
          <cell r="A2627" t="str">
            <v>62.03.11</v>
          </cell>
        </row>
        <row r="2628">
          <cell r="A2628" t="str">
            <v>62.03.12</v>
          </cell>
        </row>
        <row r="2629">
          <cell r="A2629" t="str">
            <v>62.09.10</v>
          </cell>
        </row>
        <row r="2630">
          <cell r="A2630" t="str">
            <v>62.09.20</v>
          </cell>
        </row>
        <row r="2631">
          <cell r="A2631" t="str">
            <v>63.11.11</v>
          </cell>
        </row>
        <row r="2632">
          <cell r="A2632" t="str">
            <v>63.11.12</v>
          </cell>
        </row>
        <row r="2633">
          <cell r="A2633" t="str">
            <v>63.11.13</v>
          </cell>
        </row>
        <row r="2634">
          <cell r="A2634" t="str">
            <v>63.11.19</v>
          </cell>
        </row>
        <row r="2635">
          <cell r="A2635" t="str">
            <v>63.11.21</v>
          </cell>
        </row>
        <row r="2636">
          <cell r="A2636" t="str">
            <v>63.11.22</v>
          </cell>
        </row>
        <row r="2637">
          <cell r="A2637" t="str">
            <v>63.11.30</v>
          </cell>
        </row>
        <row r="2638">
          <cell r="A2638" t="str">
            <v>63.12.10</v>
          </cell>
        </row>
        <row r="2639">
          <cell r="A2639" t="str">
            <v>63.91.11</v>
          </cell>
        </row>
        <row r="2640">
          <cell r="A2640" t="str">
            <v>63.91.12</v>
          </cell>
        </row>
        <row r="2641">
          <cell r="A2641" t="str">
            <v>63.99.10</v>
          </cell>
        </row>
        <row r="2642">
          <cell r="A2642" t="str">
            <v>63.99.20</v>
          </cell>
        </row>
        <row r="2643">
          <cell r="A2643" t="str">
            <v>64.11.10</v>
          </cell>
        </row>
        <row r="2644">
          <cell r="A2644" t="str">
            <v>64.19.11</v>
          </cell>
        </row>
        <row r="2645">
          <cell r="A2645" t="str">
            <v>64.19.12</v>
          </cell>
        </row>
        <row r="2646">
          <cell r="A2646" t="str">
            <v>64.19.21</v>
          </cell>
        </row>
        <row r="2647">
          <cell r="A2647" t="str">
            <v>64.19.22</v>
          </cell>
        </row>
        <row r="2648">
          <cell r="A2648" t="str">
            <v>64.19.23</v>
          </cell>
        </row>
        <row r="2649">
          <cell r="A2649" t="str">
            <v>64.19.24</v>
          </cell>
        </row>
        <row r="2650">
          <cell r="A2650" t="str">
            <v>64.19.25</v>
          </cell>
        </row>
        <row r="2651">
          <cell r="A2651" t="str">
            <v>64.19.26</v>
          </cell>
        </row>
        <row r="2652">
          <cell r="A2652" t="str">
            <v>64.19.29</v>
          </cell>
        </row>
        <row r="2653">
          <cell r="A2653" t="str">
            <v>64.19.30</v>
          </cell>
        </row>
        <row r="2654">
          <cell r="A2654" t="str">
            <v>64.20.10</v>
          </cell>
        </row>
        <row r="2655">
          <cell r="A2655" t="str">
            <v>64.30.10</v>
          </cell>
        </row>
        <row r="2656">
          <cell r="A2656" t="str">
            <v>64.91.10</v>
          </cell>
        </row>
        <row r="2657">
          <cell r="A2657" t="str">
            <v>64.92.11</v>
          </cell>
        </row>
        <row r="2658">
          <cell r="A2658" t="str">
            <v>64.92.12</v>
          </cell>
        </row>
        <row r="2659">
          <cell r="A2659" t="str">
            <v>64.92.13</v>
          </cell>
        </row>
        <row r="2660">
          <cell r="A2660" t="str">
            <v>64.92.14</v>
          </cell>
        </row>
        <row r="2661">
          <cell r="A2661" t="str">
            <v>64.92.15</v>
          </cell>
        </row>
        <row r="2662">
          <cell r="A2662" t="str">
            <v>64.92.16</v>
          </cell>
        </row>
        <row r="2663">
          <cell r="A2663" t="str">
            <v>64.92.19</v>
          </cell>
        </row>
        <row r="2664">
          <cell r="A2664" t="str">
            <v>64.99.11</v>
          </cell>
        </row>
        <row r="2665">
          <cell r="A2665" t="str">
            <v>64.99.19</v>
          </cell>
        </row>
        <row r="2666">
          <cell r="A2666" t="str">
            <v>65.11.10</v>
          </cell>
        </row>
        <row r="2667">
          <cell r="A2667" t="str">
            <v>65.12.11</v>
          </cell>
        </row>
        <row r="2668">
          <cell r="A2668" t="str">
            <v>65.12.12</v>
          </cell>
        </row>
        <row r="2669">
          <cell r="A2669" t="str">
            <v>65.12.21</v>
          </cell>
        </row>
        <row r="2670">
          <cell r="A2670" t="str">
            <v>65.12.29</v>
          </cell>
        </row>
        <row r="2671">
          <cell r="A2671" t="str">
            <v>65.12.31</v>
          </cell>
        </row>
        <row r="2672">
          <cell r="A2672" t="str">
            <v>65.12.32</v>
          </cell>
        </row>
        <row r="2673">
          <cell r="A2673" t="str">
            <v>65.12.33</v>
          </cell>
        </row>
        <row r="2674">
          <cell r="A2674" t="str">
            <v>65.12.34</v>
          </cell>
        </row>
        <row r="2675">
          <cell r="A2675" t="str">
            <v>65.12.35</v>
          </cell>
        </row>
        <row r="2676">
          <cell r="A2676" t="str">
            <v>65.12.36</v>
          </cell>
        </row>
        <row r="2677">
          <cell r="A2677" t="str">
            <v>65.12.41</v>
          </cell>
        </row>
        <row r="2678">
          <cell r="A2678" t="str">
            <v>65.12.49</v>
          </cell>
        </row>
        <row r="2679">
          <cell r="A2679" t="str">
            <v>65.12.50</v>
          </cell>
        </row>
        <row r="2680">
          <cell r="A2680" t="str">
            <v>65.12.61</v>
          </cell>
        </row>
        <row r="2681">
          <cell r="A2681" t="str">
            <v>65.12.62</v>
          </cell>
        </row>
        <row r="2682">
          <cell r="A2682" t="str">
            <v>65.12.71</v>
          </cell>
        </row>
        <row r="2683">
          <cell r="A2683" t="str">
            <v>65.12.72</v>
          </cell>
        </row>
        <row r="2684">
          <cell r="A2684" t="str">
            <v>65.12.73</v>
          </cell>
        </row>
        <row r="2685">
          <cell r="A2685" t="str">
            <v>65.12.90</v>
          </cell>
        </row>
        <row r="2686">
          <cell r="A2686" t="str">
            <v>65.20.11</v>
          </cell>
        </row>
        <row r="2687">
          <cell r="A2687" t="str">
            <v>65.20.12</v>
          </cell>
        </row>
        <row r="2688">
          <cell r="A2688" t="str">
            <v>65.20.13</v>
          </cell>
        </row>
        <row r="2689">
          <cell r="A2689" t="str">
            <v>65.20.21</v>
          </cell>
        </row>
        <row r="2690">
          <cell r="A2690" t="str">
            <v>65.20.22</v>
          </cell>
        </row>
        <row r="2691">
          <cell r="A2691" t="str">
            <v>65.20.23</v>
          </cell>
        </row>
        <row r="2692">
          <cell r="A2692" t="str">
            <v>65.20.24</v>
          </cell>
        </row>
        <row r="2693">
          <cell r="A2693" t="str">
            <v>65.20.25</v>
          </cell>
        </row>
        <row r="2694">
          <cell r="A2694" t="str">
            <v>65.20.31</v>
          </cell>
        </row>
        <row r="2695">
          <cell r="A2695" t="str">
            <v>65.20.32</v>
          </cell>
        </row>
        <row r="2696">
          <cell r="A2696" t="str">
            <v>65.20.41</v>
          </cell>
        </row>
        <row r="2697">
          <cell r="A2697" t="str">
            <v>65.20.42</v>
          </cell>
        </row>
        <row r="2698">
          <cell r="A2698" t="str">
            <v>65.20.50</v>
          </cell>
        </row>
        <row r="2699">
          <cell r="A2699" t="str">
            <v>65.20.60</v>
          </cell>
        </row>
        <row r="2700">
          <cell r="A2700" t="str">
            <v>65.30.11</v>
          </cell>
        </row>
        <row r="2701">
          <cell r="A2701" t="str">
            <v>65.30.12</v>
          </cell>
        </row>
        <row r="2702">
          <cell r="A2702" t="str">
            <v>66.11.11</v>
          </cell>
        </row>
        <row r="2703">
          <cell r="A2703" t="str">
            <v>66.11.12</v>
          </cell>
        </row>
        <row r="2704">
          <cell r="A2704" t="str">
            <v>66.11.19</v>
          </cell>
        </row>
        <row r="2705">
          <cell r="A2705" t="str">
            <v>66.12.11</v>
          </cell>
        </row>
        <row r="2706">
          <cell r="A2706" t="str">
            <v>66.12.12</v>
          </cell>
        </row>
        <row r="2707">
          <cell r="A2707" t="str">
            <v>66.12.13</v>
          </cell>
        </row>
        <row r="2708">
          <cell r="A2708" t="str">
            <v>66.19.10</v>
          </cell>
        </row>
        <row r="2709">
          <cell r="A2709" t="str">
            <v>66.19.21</v>
          </cell>
        </row>
        <row r="2710">
          <cell r="A2710" t="str">
            <v>66.19.22</v>
          </cell>
        </row>
        <row r="2711">
          <cell r="A2711" t="str">
            <v>66.19.29</v>
          </cell>
        </row>
        <row r="2712">
          <cell r="A2712" t="str">
            <v>66.19.31</v>
          </cell>
        </row>
        <row r="2713">
          <cell r="A2713" t="str">
            <v>66.19.32</v>
          </cell>
        </row>
        <row r="2714">
          <cell r="A2714" t="str">
            <v>66.19.91</v>
          </cell>
        </row>
        <row r="2715">
          <cell r="A2715" t="str">
            <v>66.19.92</v>
          </cell>
        </row>
        <row r="2716">
          <cell r="A2716" t="str">
            <v>66.19.99</v>
          </cell>
        </row>
        <row r="2717">
          <cell r="A2717" t="str">
            <v>66.21.10</v>
          </cell>
        </row>
        <row r="2718">
          <cell r="A2718" t="str">
            <v>66.22.10</v>
          </cell>
        </row>
        <row r="2719">
          <cell r="A2719" t="str">
            <v>66.29.11</v>
          </cell>
        </row>
        <row r="2720">
          <cell r="A2720" t="str">
            <v>66.29.19</v>
          </cell>
        </row>
        <row r="2721">
          <cell r="A2721" t="str">
            <v>66.30.11</v>
          </cell>
        </row>
        <row r="2722">
          <cell r="A2722" t="str">
            <v>66.30.12</v>
          </cell>
        </row>
        <row r="2723">
          <cell r="A2723" t="str">
            <v>68.10.11</v>
          </cell>
        </row>
        <row r="2724">
          <cell r="A2724" t="str">
            <v>68.10.12</v>
          </cell>
        </row>
        <row r="2725">
          <cell r="A2725" t="str">
            <v>68.10.13</v>
          </cell>
        </row>
        <row r="2726">
          <cell r="A2726" t="str">
            <v>68.10.14</v>
          </cell>
        </row>
        <row r="2727">
          <cell r="A2727" t="str">
            <v>68.10.15</v>
          </cell>
        </row>
        <row r="2728">
          <cell r="A2728" t="str">
            <v>68.20.11</v>
          </cell>
        </row>
        <row r="2729">
          <cell r="A2729" t="str">
            <v>68.20.12</v>
          </cell>
        </row>
        <row r="2730">
          <cell r="A2730" t="str">
            <v>68.31.11</v>
          </cell>
        </row>
        <row r="2731">
          <cell r="A2731" t="str">
            <v>68.31.12</v>
          </cell>
        </row>
        <row r="2732">
          <cell r="A2732" t="str">
            <v>68.31.13</v>
          </cell>
        </row>
        <row r="2733">
          <cell r="A2733" t="str">
            <v>68.31.14</v>
          </cell>
        </row>
        <row r="2734">
          <cell r="A2734" t="str">
            <v>68.31.15</v>
          </cell>
        </row>
        <row r="2735">
          <cell r="A2735" t="str">
            <v>68.31.16</v>
          </cell>
        </row>
        <row r="2736">
          <cell r="A2736" t="str">
            <v>68.32.11</v>
          </cell>
        </row>
        <row r="2737">
          <cell r="A2737" t="str">
            <v>68.32.12</v>
          </cell>
        </row>
        <row r="2738">
          <cell r="A2738" t="str">
            <v>68.32.13</v>
          </cell>
        </row>
        <row r="2739">
          <cell r="A2739" t="str">
            <v>69.10.11</v>
          </cell>
        </row>
        <row r="2740">
          <cell r="A2740" t="str">
            <v>69.10.12</v>
          </cell>
        </row>
        <row r="2741">
          <cell r="A2741" t="str">
            <v>69.10.13</v>
          </cell>
        </row>
        <row r="2742">
          <cell r="A2742" t="str">
            <v>69.10.14</v>
          </cell>
        </row>
        <row r="2743">
          <cell r="A2743" t="str">
            <v>69.10.15</v>
          </cell>
        </row>
        <row r="2744">
          <cell r="A2744" t="str">
            <v>69.10.16</v>
          </cell>
        </row>
        <row r="2745">
          <cell r="A2745" t="str">
            <v>69.10.17</v>
          </cell>
        </row>
        <row r="2746">
          <cell r="A2746" t="str">
            <v>69.10.18</v>
          </cell>
        </row>
        <row r="2747">
          <cell r="A2747" t="str">
            <v>69.10.19</v>
          </cell>
        </row>
        <row r="2748">
          <cell r="A2748" t="str">
            <v>69.20.10</v>
          </cell>
        </row>
        <row r="2749">
          <cell r="A2749" t="str">
            <v>69.20.21</v>
          </cell>
        </row>
        <row r="2750">
          <cell r="A2750" t="str">
            <v>69.20.22</v>
          </cell>
        </row>
        <row r="2751">
          <cell r="A2751" t="str">
            <v>69.20.23</v>
          </cell>
        </row>
        <row r="2752">
          <cell r="A2752" t="str">
            <v>69.20.24</v>
          </cell>
        </row>
        <row r="2753">
          <cell r="A2753" t="str">
            <v>69.20.29</v>
          </cell>
        </row>
        <row r="2754">
          <cell r="A2754" t="str">
            <v>69.20.31</v>
          </cell>
        </row>
        <row r="2755">
          <cell r="A2755" t="str">
            <v>69.20.32</v>
          </cell>
        </row>
        <row r="2756">
          <cell r="A2756" t="str">
            <v>69.20.40</v>
          </cell>
        </row>
        <row r="2757">
          <cell r="A2757" t="str">
            <v>70.10.10</v>
          </cell>
        </row>
        <row r="2758">
          <cell r="A2758" t="str">
            <v>70.21.10</v>
          </cell>
        </row>
        <row r="2759">
          <cell r="A2759" t="str">
            <v>70.22.11</v>
          </cell>
        </row>
        <row r="2760">
          <cell r="A2760" t="str">
            <v>70.22.12</v>
          </cell>
        </row>
        <row r="2761">
          <cell r="A2761" t="str">
            <v>70.22.13</v>
          </cell>
        </row>
        <row r="2762">
          <cell r="A2762" t="str">
            <v>70.22.14</v>
          </cell>
        </row>
        <row r="2763">
          <cell r="A2763" t="str">
            <v>70.22.15</v>
          </cell>
        </row>
        <row r="2764">
          <cell r="A2764" t="str">
            <v>70.22.16</v>
          </cell>
        </row>
        <row r="2765">
          <cell r="A2765" t="str">
            <v>70.22.17</v>
          </cell>
        </row>
        <row r="2766">
          <cell r="A2766" t="str">
            <v>70.22.20</v>
          </cell>
        </row>
        <row r="2767">
          <cell r="A2767" t="str">
            <v>70.22.30</v>
          </cell>
        </row>
        <row r="2768">
          <cell r="A2768" t="str">
            <v>70.22.40</v>
          </cell>
        </row>
        <row r="2769">
          <cell r="A2769" t="str">
            <v>71.11.10</v>
          </cell>
        </row>
        <row r="2770">
          <cell r="A2770" t="str">
            <v>71.11.21</v>
          </cell>
        </row>
        <row r="2771">
          <cell r="A2771" t="str">
            <v>71.11.22</v>
          </cell>
        </row>
        <row r="2772">
          <cell r="A2772" t="str">
            <v>71.11.23</v>
          </cell>
        </row>
        <row r="2773">
          <cell r="A2773" t="str">
            <v>71.11.24</v>
          </cell>
        </row>
        <row r="2774">
          <cell r="A2774" t="str">
            <v>71.11.31</v>
          </cell>
        </row>
        <row r="2775">
          <cell r="A2775" t="str">
            <v>71.11.32</v>
          </cell>
        </row>
        <row r="2776">
          <cell r="A2776" t="str">
            <v>71.11.33</v>
          </cell>
        </row>
        <row r="2777">
          <cell r="A2777" t="str">
            <v>71.11.41</v>
          </cell>
        </row>
        <row r="2778">
          <cell r="A2778" t="str">
            <v>71.11.42</v>
          </cell>
        </row>
        <row r="2779">
          <cell r="A2779" t="str">
            <v>71.12.11</v>
          </cell>
        </row>
        <row r="2780">
          <cell r="A2780" t="str">
            <v>71.12.12</v>
          </cell>
        </row>
        <row r="2781">
          <cell r="A2781" t="str">
            <v>71.12.13</v>
          </cell>
        </row>
        <row r="2782">
          <cell r="A2782" t="str">
            <v>71.12.14</v>
          </cell>
        </row>
        <row r="2783">
          <cell r="A2783" t="str">
            <v>71.12.15</v>
          </cell>
        </row>
        <row r="2784">
          <cell r="A2784" t="str">
            <v>71.12.16</v>
          </cell>
        </row>
        <row r="2785">
          <cell r="A2785" t="str">
            <v>71.12.17</v>
          </cell>
        </row>
        <row r="2786">
          <cell r="A2786" t="str">
            <v>71.12.18</v>
          </cell>
        </row>
        <row r="2787">
          <cell r="A2787" t="str">
            <v>71.12.19</v>
          </cell>
        </row>
        <row r="2788">
          <cell r="A2788" t="str">
            <v>71.12.20</v>
          </cell>
        </row>
        <row r="2789">
          <cell r="A2789" t="str">
            <v>71.12.31</v>
          </cell>
        </row>
        <row r="2790">
          <cell r="A2790" t="str">
            <v>71.12.32</v>
          </cell>
        </row>
        <row r="2791">
          <cell r="A2791" t="str">
            <v>71.12.33</v>
          </cell>
        </row>
        <row r="2792">
          <cell r="A2792" t="str">
            <v>71.12.34</v>
          </cell>
        </row>
        <row r="2793">
          <cell r="A2793" t="str">
            <v>71.12.35</v>
          </cell>
        </row>
        <row r="2794">
          <cell r="A2794" t="str">
            <v>71.20.11</v>
          </cell>
        </row>
        <row r="2795">
          <cell r="A2795" t="str">
            <v>71.20.12</v>
          </cell>
        </row>
        <row r="2796">
          <cell r="A2796" t="str">
            <v>71.20.13</v>
          </cell>
        </row>
        <row r="2797">
          <cell r="A2797" t="str">
            <v>71.20.14</v>
          </cell>
        </row>
        <row r="2798">
          <cell r="A2798" t="str">
            <v>71.20.19</v>
          </cell>
        </row>
        <row r="2799">
          <cell r="A2799" t="str">
            <v>72.11.11</v>
          </cell>
        </row>
        <row r="2800">
          <cell r="A2800" t="str">
            <v>72.11.12</v>
          </cell>
        </row>
        <row r="2801">
          <cell r="A2801" t="str">
            <v>72.11.13</v>
          </cell>
        </row>
        <row r="2802">
          <cell r="A2802" t="str">
            <v>72.11.20</v>
          </cell>
        </row>
        <row r="2803">
          <cell r="A2803" t="str">
            <v>72.19.11</v>
          </cell>
        </row>
        <row r="2804">
          <cell r="A2804" t="str">
            <v>72.19.12</v>
          </cell>
        </row>
        <row r="2805">
          <cell r="A2805" t="str">
            <v>72.19.13</v>
          </cell>
        </row>
        <row r="2806">
          <cell r="A2806" t="str">
            <v>72.19.14</v>
          </cell>
        </row>
        <row r="2807">
          <cell r="A2807" t="str">
            <v>72.19.15</v>
          </cell>
        </row>
        <row r="2808">
          <cell r="A2808" t="str">
            <v>72.19.16</v>
          </cell>
        </row>
        <row r="2809">
          <cell r="A2809" t="str">
            <v>72.19.19</v>
          </cell>
        </row>
        <row r="2810">
          <cell r="A2810" t="str">
            <v>72.19.21</v>
          </cell>
        </row>
        <row r="2811">
          <cell r="A2811" t="str">
            <v>72.19.29</v>
          </cell>
        </row>
        <row r="2812">
          <cell r="A2812" t="str">
            <v>72.19.30</v>
          </cell>
        </row>
        <row r="2813">
          <cell r="A2813" t="str">
            <v>72.19.40</v>
          </cell>
        </row>
        <row r="2814">
          <cell r="A2814" t="str">
            <v>72.19.50</v>
          </cell>
        </row>
        <row r="2815">
          <cell r="A2815" t="str">
            <v>72.20.11</v>
          </cell>
        </row>
        <row r="2816">
          <cell r="A2816" t="str">
            <v>72.20.12</v>
          </cell>
        </row>
        <row r="2817">
          <cell r="A2817" t="str">
            <v>72.20.13</v>
          </cell>
        </row>
        <row r="2818">
          <cell r="A2818" t="str">
            <v>72.20.19</v>
          </cell>
        </row>
        <row r="2819">
          <cell r="A2819" t="str">
            <v>72.20.21</v>
          </cell>
        </row>
        <row r="2820">
          <cell r="A2820" t="str">
            <v>72.20.29</v>
          </cell>
        </row>
        <row r="2821">
          <cell r="A2821" t="str">
            <v>72.20.30</v>
          </cell>
        </row>
        <row r="2822">
          <cell r="A2822" t="str">
            <v>73.11.11</v>
          </cell>
        </row>
        <row r="2823">
          <cell r="A2823" t="str">
            <v>73.11.12</v>
          </cell>
        </row>
        <row r="2824">
          <cell r="A2824" t="str">
            <v>73.11.13</v>
          </cell>
        </row>
        <row r="2825">
          <cell r="A2825" t="str">
            <v>73.11.19</v>
          </cell>
        </row>
        <row r="2826">
          <cell r="A2826" t="str">
            <v>73.12.11</v>
          </cell>
        </row>
        <row r="2827">
          <cell r="A2827" t="str">
            <v>73.12.12</v>
          </cell>
        </row>
        <row r="2828">
          <cell r="A2828" t="str">
            <v>73.12.13</v>
          </cell>
        </row>
        <row r="2829">
          <cell r="A2829" t="str">
            <v>73.12.14</v>
          </cell>
        </row>
        <row r="2830">
          <cell r="A2830" t="str">
            <v>73.12.19</v>
          </cell>
        </row>
        <row r="2831">
          <cell r="A2831" t="str">
            <v>73.12.20</v>
          </cell>
        </row>
        <row r="2832">
          <cell r="A2832" t="str">
            <v>73.20.11</v>
          </cell>
        </row>
        <row r="2833">
          <cell r="A2833" t="str">
            <v>73.20.12</v>
          </cell>
        </row>
        <row r="2834">
          <cell r="A2834" t="str">
            <v>73.20.13</v>
          </cell>
        </row>
        <row r="2835">
          <cell r="A2835" t="str">
            <v>73.20.14</v>
          </cell>
        </row>
        <row r="2836">
          <cell r="A2836" t="str">
            <v>73.20.19</v>
          </cell>
        </row>
        <row r="2837">
          <cell r="A2837" t="str">
            <v>73.20.20</v>
          </cell>
        </row>
        <row r="2838">
          <cell r="A2838" t="str">
            <v>74.10.11</v>
          </cell>
        </row>
        <row r="2839">
          <cell r="A2839" t="str">
            <v>74.10.12</v>
          </cell>
        </row>
        <row r="2840">
          <cell r="A2840" t="str">
            <v>74.10.19</v>
          </cell>
        </row>
        <row r="2841">
          <cell r="A2841" t="str">
            <v>74.10.20</v>
          </cell>
        </row>
        <row r="2842">
          <cell r="A2842" t="str">
            <v>74.20.11</v>
          </cell>
        </row>
        <row r="2843">
          <cell r="A2843" t="str">
            <v>74.20.12</v>
          </cell>
        </row>
        <row r="2844">
          <cell r="A2844" t="str">
            <v>74.20.19</v>
          </cell>
        </row>
        <row r="2845">
          <cell r="A2845" t="str">
            <v>74.20.21</v>
          </cell>
        </row>
        <row r="2846">
          <cell r="A2846" t="str">
            <v>74.20.22</v>
          </cell>
        </row>
        <row r="2847">
          <cell r="A2847" t="str">
            <v>74.20.23</v>
          </cell>
        </row>
        <row r="2848">
          <cell r="A2848" t="str">
            <v>74.20.24</v>
          </cell>
        </row>
        <row r="2849">
          <cell r="A2849" t="str">
            <v>74.20.29</v>
          </cell>
        </row>
        <row r="2850">
          <cell r="A2850" t="str">
            <v>74.20.31</v>
          </cell>
        </row>
        <row r="2851">
          <cell r="A2851" t="str">
            <v>74.20.32</v>
          </cell>
        </row>
        <row r="2852">
          <cell r="A2852" t="str">
            <v>74.20.39</v>
          </cell>
        </row>
        <row r="2853">
          <cell r="A2853" t="str">
            <v>74.30.11</v>
          </cell>
        </row>
        <row r="2854">
          <cell r="A2854" t="str">
            <v>74.30.12</v>
          </cell>
        </row>
        <row r="2855">
          <cell r="A2855" t="str">
            <v>74.90.11</v>
          </cell>
        </row>
        <row r="2856">
          <cell r="A2856" t="str">
            <v>74.90.12</v>
          </cell>
        </row>
        <row r="2857">
          <cell r="A2857" t="str">
            <v>74.90.13</v>
          </cell>
        </row>
        <row r="2858">
          <cell r="A2858" t="str">
            <v>74.90.14</v>
          </cell>
        </row>
        <row r="2859">
          <cell r="A2859" t="str">
            <v>74.90.15</v>
          </cell>
        </row>
        <row r="2860">
          <cell r="A2860" t="str">
            <v>74.90.19</v>
          </cell>
        </row>
        <row r="2861">
          <cell r="A2861" t="str">
            <v>74.90.20</v>
          </cell>
        </row>
        <row r="2862">
          <cell r="A2862" t="str">
            <v>75.00.11</v>
          </cell>
        </row>
        <row r="2863">
          <cell r="A2863" t="str">
            <v>75.00.12</v>
          </cell>
        </row>
        <row r="2864">
          <cell r="A2864" t="str">
            <v>75.00.19</v>
          </cell>
        </row>
        <row r="2865">
          <cell r="A2865" t="str">
            <v>77.11.10</v>
          </cell>
        </row>
        <row r="2866">
          <cell r="A2866" t="str">
            <v>77.12.11</v>
          </cell>
        </row>
        <row r="2867">
          <cell r="A2867" t="str">
            <v>77.12.19</v>
          </cell>
        </row>
        <row r="2868">
          <cell r="A2868" t="str">
            <v>77.21.10</v>
          </cell>
        </row>
        <row r="2869">
          <cell r="A2869" t="str">
            <v>77.22.10</v>
          </cell>
        </row>
        <row r="2870">
          <cell r="A2870" t="str">
            <v>77.29.11</v>
          </cell>
        </row>
        <row r="2871">
          <cell r="A2871" t="str">
            <v>77.29.12</v>
          </cell>
        </row>
        <row r="2872">
          <cell r="A2872" t="str">
            <v>77.29.13</v>
          </cell>
        </row>
        <row r="2873">
          <cell r="A2873" t="str">
            <v>77.29.14</v>
          </cell>
        </row>
        <row r="2874">
          <cell r="A2874" t="str">
            <v>77.29.15</v>
          </cell>
        </row>
        <row r="2875">
          <cell r="A2875" t="str">
            <v>77.29.16</v>
          </cell>
        </row>
        <row r="2876">
          <cell r="A2876" t="str">
            <v>77.29.19</v>
          </cell>
        </row>
        <row r="2877">
          <cell r="A2877" t="str">
            <v>77.31.10</v>
          </cell>
        </row>
        <row r="2878">
          <cell r="A2878" t="str">
            <v>77.32.10</v>
          </cell>
        </row>
        <row r="2879">
          <cell r="A2879" t="str">
            <v>77.33.11</v>
          </cell>
        </row>
        <row r="2880">
          <cell r="A2880" t="str">
            <v>77.33.12</v>
          </cell>
        </row>
        <row r="2881">
          <cell r="A2881" t="str">
            <v>77.34.10</v>
          </cell>
        </row>
        <row r="2882">
          <cell r="A2882" t="str">
            <v>77.35.10</v>
          </cell>
        </row>
        <row r="2883">
          <cell r="A2883" t="str">
            <v>77.39.11</v>
          </cell>
        </row>
        <row r="2884">
          <cell r="A2884" t="str">
            <v>77.39.12</v>
          </cell>
        </row>
        <row r="2885">
          <cell r="A2885" t="str">
            <v>77.39.13</v>
          </cell>
        </row>
        <row r="2886">
          <cell r="A2886" t="str">
            <v>77.39.14</v>
          </cell>
        </row>
        <row r="2887">
          <cell r="A2887" t="str">
            <v>77.39.19</v>
          </cell>
        </row>
        <row r="2888">
          <cell r="A2888" t="str">
            <v>77.40.11</v>
          </cell>
        </row>
        <row r="2889">
          <cell r="A2889" t="str">
            <v>77.40.12</v>
          </cell>
        </row>
        <row r="2890">
          <cell r="A2890" t="str">
            <v>77.40.13</v>
          </cell>
        </row>
        <row r="2891">
          <cell r="A2891" t="str">
            <v>77.40.19</v>
          </cell>
        </row>
        <row r="2892">
          <cell r="A2892" t="str">
            <v>78.10.11</v>
          </cell>
        </row>
        <row r="2893">
          <cell r="A2893" t="str">
            <v>78.10.12</v>
          </cell>
        </row>
        <row r="2894">
          <cell r="A2894" t="str">
            <v>78.20.11</v>
          </cell>
        </row>
        <row r="2895">
          <cell r="A2895" t="str">
            <v>78.20.12</v>
          </cell>
        </row>
        <row r="2896">
          <cell r="A2896" t="str">
            <v>78.20.13</v>
          </cell>
        </row>
        <row r="2897">
          <cell r="A2897" t="str">
            <v>78.20.14</v>
          </cell>
        </row>
        <row r="2898">
          <cell r="A2898" t="str">
            <v>78.20.15</v>
          </cell>
        </row>
        <row r="2899">
          <cell r="A2899" t="str">
            <v>78.20.16</v>
          </cell>
        </row>
        <row r="2900">
          <cell r="A2900" t="str">
            <v>78.20.19</v>
          </cell>
        </row>
        <row r="2901">
          <cell r="A2901" t="str">
            <v>78.30.11</v>
          </cell>
        </row>
        <row r="2902">
          <cell r="A2902" t="str">
            <v>78.30.12</v>
          </cell>
        </row>
        <row r="2903">
          <cell r="A2903" t="str">
            <v>78.30.13</v>
          </cell>
        </row>
        <row r="2904">
          <cell r="A2904" t="str">
            <v>78.30.14</v>
          </cell>
        </row>
        <row r="2905">
          <cell r="A2905" t="str">
            <v>78.30.15</v>
          </cell>
        </row>
        <row r="2906">
          <cell r="A2906" t="str">
            <v>78.30.16</v>
          </cell>
        </row>
        <row r="2907">
          <cell r="A2907" t="str">
            <v>78.30.19</v>
          </cell>
        </row>
        <row r="2908">
          <cell r="A2908" t="str">
            <v>79.11.11</v>
          </cell>
        </row>
        <row r="2909">
          <cell r="A2909" t="str">
            <v>79.11.12</v>
          </cell>
        </row>
        <row r="2910">
          <cell r="A2910" t="str">
            <v>79.11.13</v>
          </cell>
        </row>
        <row r="2911">
          <cell r="A2911" t="str">
            <v>79.11.14</v>
          </cell>
        </row>
        <row r="2912">
          <cell r="A2912" t="str">
            <v>79.11.19</v>
          </cell>
        </row>
        <row r="2913">
          <cell r="A2913" t="str">
            <v>79.11.21</v>
          </cell>
        </row>
        <row r="2914">
          <cell r="A2914" t="str">
            <v>79.11.22</v>
          </cell>
        </row>
        <row r="2915">
          <cell r="A2915" t="str">
            <v>79.11.23</v>
          </cell>
        </row>
        <row r="2916">
          <cell r="A2916" t="str">
            <v>79.12.11</v>
          </cell>
        </row>
        <row r="2917">
          <cell r="A2917" t="str">
            <v>79.12.12</v>
          </cell>
        </row>
        <row r="2918">
          <cell r="A2918" t="str">
            <v>79.90.11</v>
          </cell>
        </row>
        <row r="2919">
          <cell r="A2919" t="str">
            <v>79.90.12</v>
          </cell>
        </row>
        <row r="2920">
          <cell r="A2920" t="str">
            <v>79.90.20</v>
          </cell>
        </row>
        <row r="2921">
          <cell r="A2921" t="str">
            <v>79.90.31</v>
          </cell>
        </row>
        <row r="2922">
          <cell r="A2922" t="str">
            <v>79.90.32</v>
          </cell>
        </row>
        <row r="2923">
          <cell r="A2923" t="str">
            <v>79.90.39</v>
          </cell>
        </row>
        <row r="2924">
          <cell r="A2924" t="str">
            <v>80.10.11</v>
          </cell>
        </row>
        <row r="2925">
          <cell r="A2925" t="str">
            <v>80.10.12</v>
          </cell>
        </row>
        <row r="2926">
          <cell r="A2926" t="str">
            <v>80.10.19</v>
          </cell>
        </row>
        <row r="2927">
          <cell r="A2927" t="str">
            <v>80.20.10</v>
          </cell>
        </row>
        <row r="2928">
          <cell r="A2928" t="str">
            <v>80.30.10</v>
          </cell>
        </row>
        <row r="2929">
          <cell r="A2929" t="str">
            <v>81.10.10</v>
          </cell>
        </row>
        <row r="2930">
          <cell r="A2930" t="str">
            <v>81.21.10</v>
          </cell>
        </row>
        <row r="2931">
          <cell r="A2931" t="str">
            <v>81.22.11</v>
          </cell>
        </row>
        <row r="2932">
          <cell r="A2932" t="str">
            <v>81.22.12</v>
          </cell>
        </row>
        <row r="2933">
          <cell r="A2933" t="str">
            <v>81.22.13</v>
          </cell>
        </row>
        <row r="2934">
          <cell r="A2934" t="str">
            <v>81.29.11</v>
          </cell>
        </row>
        <row r="2935">
          <cell r="A2935" t="str">
            <v>81.29.12</v>
          </cell>
        </row>
        <row r="2936">
          <cell r="A2936" t="str">
            <v>81.29.13</v>
          </cell>
        </row>
        <row r="2937">
          <cell r="A2937" t="str">
            <v>81.29.19</v>
          </cell>
        </row>
        <row r="2938">
          <cell r="A2938" t="str">
            <v>81.30.10</v>
          </cell>
        </row>
        <row r="2939">
          <cell r="A2939" t="str">
            <v>82.11.10</v>
          </cell>
        </row>
        <row r="2940">
          <cell r="A2940" t="str">
            <v>82.19.11</v>
          </cell>
        </row>
        <row r="2941">
          <cell r="A2941" t="str">
            <v>82.19.12</v>
          </cell>
        </row>
        <row r="2942">
          <cell r="A2942" t="str">
            <v>82.19.13</v>
          </cell>
        </row>
        <row r="2943">
          <cell r="A2943" t="str">
            <v>82.20.10</v>
          </cell>
        </row>
        <row r="2944">
          <cell r="A2944" t="str">
            <v>82.30.11</v>
          </cell>
        </row>
        <row r="2945">
          <cell r="A2945" t="str">
            <v>82.30.12</v>
          </cell>
        </row>
        <row r="2946">
          <cell r="A2946" t="str">
            <v>82.91.11</v>
          </cell>
        </row>
        <row r="2947">
          <cell r="A2947" t="str">
            <v>82.91.12</v>
          </cell>
        </row>
        <row r="2948">
          <cell r="A2948" t="str">
            <v>82.92.10</v>
          </cell>
        </row>
        <row r="2949">
          <cell r="A2949" t="str">
            <v>82.99.11</v>
          </cell>
        </row>
        <row r="2950">
          <cell r="A2950" t="str">
            <v>82.99.12</v>
          </cell>
        </row>
        <row r="2951">
          <cell r="A2951" t="str">
            <v>82.99.19</v>
          </cell>
        </row>
        <row r="2952">
          <cell r="A2952" t="str">
            <v>84.11.11</v>
          </cell>
        </row>
        <row r="2953">
          <cell r="A2953" t="str">
            <v>84.11.12</v>
          </cell>
        </row>
        <row r="2954">
          <cell r="A2954" t="str">
            <v>84.11.13</v>
          </cell>
        </row>
        <row r="2955">
          <cell r="A2955" t="str">
            <v>84.11.14</v>
          </cell>
        </row>
        <row r="2956">
          <cell r="A2956" t="str">
            <v>84.11.19</v>
          </cell>
        </row>
        <row r="2957">
          <cell r="A2957" t="str">
            <v>84.11.21</v>
          </cell>
        </row>
        <row r="2958">
          <cell r="A2958" t="str">
            <v>84.11.29</v>
          </cell>
        </row>
        <row r="2959">
          <cell r="A2959" t="str">
            <v>84.12.11</v>
          </cell>
        </row>
        <row r="2960">
          <cell r="A2960" t="str">
            <v>84.12.12</v>
          </cell>
        </row>
        <row r="2961">
          <cell r="A2961" t="str">
            <v>84.12.13</v>
          </cell>
        </row>
        <row r="2962">
          <cell r="A2962" t="str">
            <v>84.12.14</v>
          </cell>
        </row>
        <row r="2963">
          <cell r="A2963" t="str">
            <v>84.13.11</v>
          </cell>
        </row>
        <row r="2964">
          <cell r="A2964" t="str">
            <v>84.13.12</v>
          </cell>
        </row>
        <row r="2965">
          <cell r="A2965" t="str">
            <v>84.13.13</v>
          </cell>
        </row>
        <row r="2966">
          <cell r="A2966" t="str">
            <v>84.13.14</v>
          </cell>
        </row>
        <row r="2967">
          <cell r="A2967" t="str">
            <v>84.13.15</v>
          </cell>
        </row>
        <row r="2968">
          <cell r="A2968" t="str">
            <v>84.13.16</v>
          </cell>
        </row>
        <row r="2969">
          <cell r="A2969" t="str">
            <v>84.13.17</v>
          </cell>
        </row>
        <row r="2970">
          <cell r="A2970" t="str">
            <v>84.13.18</v>
          </cell>
        </row>
        <row r="2971">
          <cell r="A2971" t="str">
            <v>84.21.11</v>
          </cell>
        </row>
        <row r="2972">
          <cell r="A2972" t="str">
            <v>84.21.12</v>
          </cell>
        </row>
        <row r="2973">
          <cell r="A2973" t="str">
            <v>84.21.13</v>
          </cell>
        </row>
        <row r="2974">
          <cell r="A2974" t="str">
            <v>84.22.11</v>
          </cell>
        </row>
        <row r="2975">
          <cell r="A2975" t="str">
            <v>84.22.12</v>
          </cell>
        </row>
        <row r="2976">
          <cell r="A2976" t="str">
            <v>84.23.11</v>
          </cell>
        </row>
        <row r="2977">
          <cell r="A2977" t="str">
            <v>84.23.12</v>
          </cell>
        </row>
        <row r="2978">
          <cell r="A2978" t="str">
            <v>84.24.11</v>
          </cell>
        </row>
        <row r="2979">
          <cell r="A2979" t="str">
            <v>84.24.19</v>
          </cell>
        </row>
        <row r="2980">
          <cell r="A2980" t="str">
            <v>84.25.11</v>
          </cell>
        </row>
        <row r="2981">
          <cell r="A2981" t="str">
            <v>84.25.19</v>
          </cell>
        </row>
        <row r="2982">
          <cell r="A2982" t="str">
            <v>84.30.11</v>
          </cell>
        </row>
        <row r="2983">
          <cell r="A2983" t="str">
            <v>84.30.12</v>
          </cell>
        </row>
        <row r="2984">
          <cell r="A2984" t="str">
            <v>84.30.13</v>
          </cell>
        </row>
        <row r="2985">
          <cell r="A2985" t="str">
            <v>84.30.14</v>
          </cell>
        </row>
        <row r="2986">
          <cell r="A2986" t="str">
            <v>85.10.10</v>
          </cell>
        </row>
        <row r="2987">
          <cell r="A2987" t="str">
            <v>85.20.11</v>
          </cell>
        </row>
        <row r="2988">
          <cell r="A2988" t="str">
            <v>85.20.12</v>
          </cell>
        </row>
        <row r="2989">
          <cell r="A2989" t="str">
            <v>85.31.11</v>
          </cell>
        </row>
        <row r="2990">
          <cell r="A2990" t="str">
            <v>85.31.12</v>
          </cell>
        </row>
        <row r="2991">
          <cell r="A2991" t="str">
            <v>85.31.13</v>
          </cell>
        </row>
        <row r="2992">
          <cell r="A2992" t="str">
            <v>85.31.14</v>
          </cell>
        </row>
        <row r="2993">
          <cell r="A2993" t="str">
            <v>85.32.11</v>
          </cell>
        </row>
        <row r="2994">
          <cell r="A2994" t="str">
            <v>85.32.12</v>
          </cell>
        </row>
        <row r="2995">
          <cell r="A2995" t="str">
            <v>85.32.13</v>
          </cell>
        </row>
        <row r="2996">
          <cell r="A2996" t="str">
            <v>85.32.14</v>
          </cell>
        </row>
        <row r="2997">
          <cell r="A2997" t="str">
            <v>85.41.11</v>
          </cell>
        </row>
        <row r="2998">
          <cell r="A2998" t="str">
            <v>85.41.12</v>
          </cell>
        </row>
        <row r="2999">
          <cell r="A2999" t="str">
            <v>85.41.13</v>
          </cell>
        </row>
        <row r="3000">
          <cell r="A3000" t="str">
            <v>85.41.14</v>
          </cell>
        </row>
        <row r="3001">
          <cell r="A3001" t="str">
            <v>85.42.11</v>
          </cell>
        </row>
        <row r="3002">
          <cell r="A3002" t="str">
            <v>85.42.12</v>
          </cell>
        </row>
        <row r="3003">
          <cell r="A3003" t="str">
            <v>85.42.13</v>
          </cell>
        </row>
        <row r="3004">
          <cell r="A3004" t="str">
            <v>85.42.14</v>
          </cell>
        </row>
        <row r="3005">
          <cell r="A3005" t="str">
            <v>85.42.15</v>
          </cell>
        </row>
        <row r="3006">
          <cell r="A3006" t="str">
            <v>85.42.16</v>
          </cell>
        </row>
        <row r="3007">
          <cell r="A3007" t="str">
            <v>85.51.10</v>
          </cell>
        </row>
        <row r="3008">
          <cell r="A3008" t="str">
            <v>85.52.11</v>
          </cell>
        </row>
        <row r="3009">
          <cell r="A3009" t="str">
            <v>85.52.12</v>
          </cell>
        </row>
        <row r="3010">
          <cell r="A3010" t="str">
            <v>85.52.13</v>
          </cell>
        </row>
        <row r="3011">
          <cell r="A3011" t="str">
            <v>85.52.19</v>
          </cell>
        </row>
        <row r="3012">
          <cell r="A3012" t="str">
            <v>85.53.11</v>
          </cell>
        </row>
        <row r="3013">
          <cell r="A3013" t="str">
            <v>85.53.12</v>
          </cell>
        </row>
        <row r="3014">
          <cell r="A3014" t="str">
            <v>85.59.11</v>
          </cell>
        </row>
        <row r="3015">
          <cell r="A3015" t="str">
            <v>85.59.12</v>
          </cell>
        </row>
        <row r="3016">
          <cell r="A3016" t="str">
            <v>85.59.13</v>
          </cell>
        </row>
        <row r="3017">
          <cell r="A3017" t="str">
            <v>85.59.19</v>
          </cell>
        </row>
        <row r="3018">
          <cell r="A3018" t="str">
            <v>85.60.10</v>
          </cell>
        </row>
        <row r="3019">
          <cell r="A3019" t="str">
            <v>86.10.11</v>
          </cell>
        </row>
        <row r="3020">
          <cell r="A3020" t="str">
            <v>86.10.12</v>
          </cell>
        </row>
        <row r="3021">
          <cell r="A3021" t="str">
            <v>86.10.13</v>
          </cell>
        </row>
        <row r="3022">
          <cell r="A3022" t="str">
            <v>86.10.14</v>
          </cell>
        </row>
        <row r="3023">
          <cell r="A3023" t="str">
            <v>86.10.15</v>
          </cell>
        </row>
        <row r="3024">
          <cell r="A3024" t="str">
            <v>86.10.19</v>
          </cell>
        </row>
        <row r="3025">
          <cell r="A3025" t="str">
            <v>86.21.10</v>
          </cell>
        </row>
        <row r="3026">
          <cell r="A3026" t="str">
            <v>86.22.11</v>
          </cell>
        </row>
        <row r="3027">
          <cell r="A3027" t="str">
            <v>86.22.19</v>
          </cell>
        </row>
        <row r="3028">
          <cell r="A3028" t="str">
            <v>86.23.11</v>
          </cell>
        </row>
        <row r="3029">
          <cell r="A3029" t="str">
            <v>86.23.19</v>
          </cell>
        </row>
        <row r="3030">
          <cell r="A3030" t="str">
            <v>86.90.11</v>
          </cell>
        </row>
        <row r="3031">
          <cell r="A3031" t="str">
            <v>86.90.12</v>
          </cell>
        </row>
        <row r="3032">
          <cell r="A3032" t="str">
            <v>86.90.13</v>
          </cell>
        </row>
        <row r="3033">
          <cell r="A3033" t="str">
            <v>86.90.14</v>
          </cell>
        </row>
        <row r="3034">
          <cell r="A3034" t="str">
            <v>86.90.15</v>
          </cell>
        </row>
        <row r="3035">
          <cell r="A3035" t="str">
            <v>86.90.16</v>
          </cell>
        </row>
        <row r="3036">
          <cell r="A3036" t="str">
            <v>86.90.17</v>
          </cell>
        </row>
        <row r="3037">
          <cell r="A3037" t="str">
            <v>86.90.18</v>
          </cell>
        </row>
        <row r="3038">
          <cell r="A3038" t="str">
            <v>86.90.19</v>
          </cell>
        </row>
        <row r="3039">
          <cell r="A3039" t="str">
            <v>87.10.10</v>
          </cell>
        </row>
        <row r="3040">
          <cell r="A3040" t="str">
            <v>87.20.11</v>
          </cell>
        </row>
        <row r="3041">
          <cell r="A3041" t="str">
            <v>87.20.12</v>
          </cell>
        </row>
        <row r="3042">
          <cell r="A3042" t="str">
            <v>87.30.11</v>
          </cell>
        </row>
        <row r="3043">
          <cell r="A3043" t="str">
            <v>87.30.12</v>
          </cell>
        </row>
        <row r="3044">
          <cell r="A3044" t="str">
            <v>87.30.13</v>
          </cell>
        </row>
        <row r="3045">
          <cell r="A3045" t="str">
            <v>87.90.11</v>
          </cell>
        </row>
        <row r="3046">
          <cell r="A3046" t="str">
            <v>87.90.12</v>
          </cell>
        </row>
        <row r="3047">
          <cell r="A3047" t="str">
            <v>87.90.13</v>
          </cell>
        </row>
        <row r="3048">
          <cell r="A3048" t="str">
            <v>88.10.11</v>
          </cell>
        </row>
        <row r="3049">
          <cell r="A3049" t="str">
            <v>88.10.12</v>
          </cell>
        </row>
        <row r="3050">
          <cell r="A3050" t="str">
            <v>88.10.13</v>
          </cell>
        </row>
        <row r="3051">
          <cell r="A3051" t="str">
            <v>88.10.14</v>
          </cell>
        </row>
        <row r="3052">
          <cell r="A3052" t="str">
            <v>88.10.15</v>
          </cell>
        </row>
        <row r="3053">
          <cell r="A3053" t="str">
            <v>88.91.11</v>
          </cell>
        </row>
        <row r="3054">
          <cell r="A3054" t="str">
            <v>88.91.12</v>
          </cell>
        </row>
        <row r="3055">
          <cell r="A3055" t="str">
            <v>88.91.13</v>
          </cell>
        </row>
        <row r="3056">
          <cell r="A3056" t="str">
            <v>88.99.11</v>
          </cell>
        </row>
        <row r="3057">
          <cell r="A3057" t="str">
            <v>88.99.12</v>
          </cell>
        </row>
        <row r="3058">
          <cell r="A3058" t="str">
            <v>88.99.13</v>
          </cell>
        </row>
        <row r="3059">
          <cell r="A3059" t="str">
            <v>88.99.19</v>
          </cell>
        </row>
        <row r="3060">
          <cell r="A3060" t="str">
            <v>90.01.10</v>
          </cell>
        </row>
        <row r="3061">
          <cell r="A3061" t="str">
            <v>90.02.11</v>
          </cell>
        </row>
        <row r="3062">
          <cell r="A3062" t="str">
            <v>90.02.12</v>
          </cell>
        </row>
        <row r="3063">
          <cell r="A3063" t="str">
            <v>90.02.19</v>
          </cell>
        </row>
        <row r="3064">
          <cell r="A3064" t="str">
            <v>90.03.11</v>
          </cell>
        </row>
        <row r="3065">
          <cell r="A3065" t="str">
            <v>90.03.12</v>
          </cell>
        </row>
        <row r="3066">
          <cell r="A3066" t="str">
            <v>90.03.13</v>
          </cell>
        </row>
        <row r="3067">
          <cell r="A3067" t="str">
            <v>90.04.10</v>
          </cell>
        </row>
        <row r="3068">
          <cell r="A3068" t="str">
            <v>91.01.11</v>
          </cell>
        </row>
        <row r="3069">
          <cell r="A3069" t="str">
            <v>91.01.12</v>
          </cell>
        </row>
        <row r="3070">
          <cell r="A3070" t="str">
            <v>91.02.10</v>
          </cell>
        </row>
        <row r="3071">
          <cell r="A3071" t="str">
            <v>91.02.20</v>
          </cell>
        </row>
        <row r="3072">
          <cell r="A3072" t="str">
            <v>91.03.10</v>
          </cell>
        </row>
        <row r="3073">
          <cell r="A3073" t="str">
            <v>91.04.11</v>
          </cell>
        </row>
        <row r="3074">
          <cell r="A3074" t="str">
            <v>91.04.12</v>
          </cell>
        </row>
        <row r="3075">
          <cell r="A3075" t="str">
            <v>92.00.11</v>
          </cell>
        </row>
        <row r="3076">
          <cell r="A3076" t="str">
            <v>92.00.12</v>
          </cell>
        </row>
        <row r="3077">
          <cell r="A3077" t="str">
            <v>92.00.13</v>
          </cell>
        </row>
        <row r="3078">
          <cell r="A3078" t="str">
            <v>92.00.14</v>
          </cell>
        </row>
        <row r="3079">
          <cell r="A3079" t="str">
            <v>92.00.19</v>
          </cell>
        </row>
        <row r="3080">
          <cell r="A3080" t="str">
            <v>92.00.21</v>
          </cell>
        </row>
        <row r="3081">
          <cell r="A3081" t="str">
            <v>92.00.29</v>
          </cell>
        </row>
        <row r="3082">
          <cell r="A3082" t="str">
            <v>93.11.10</v>
          </cell>
        </row>
        <row r="3083">
          <cell r="A3083" t="str">
            <v>93.12.10</v>
          </cell>
        </row>
        <row r="3084">
          <cell r="A3084" t="str">
            <v>93.13.10</v>
          </cell>
        </row>
        <row r="3085">
          <cell r="A3085" t="str">
            <v>93.19.11</v>
          </cell>
        </row>
        <row r="3086">
          <cell r="A3086" t="str">
            <v>93.19.12</v>
          </cell>
        </row>
        <row r="3087">
          <cell r="A3087" t="str">
            <v>93.19.13</v>
          </cell>
        </row>
        <row r="3088">
          <cell r="A3088" t="str">
            <v>93.19.19</v>
          </cell>
        </row>
        <row r="3089">
          <cell r="A3089" t="str">
            <v>93.21.10</v>
          </cell>
        </row>
        <row r="3090">
          <cell r="A3090" t="str">
            <v>93.29.11</v>
          </cell>
        </row>
        <row r="3091">
          <cell r="A3091" t="str">
            <v>93.29.19</v>
          </cell>
        </row>
        <row r="3092">
          <cell r="A3092" t="str">
            <v>93.29.21</v>
          </cell>
        </row>
        <row r="3093">
          <cell r="A3093" t="str">
            <v>93.29.22</v>
          </cell>
        </row>
        <row r="3094">
          <cell r="A3094" t="str">
            <v>93.29.29</v>
          </cell>
        </row>
        <row r="3095">
          <cell r="A3095" t="str">
            <v>94.11.10</v>
          </cell>
        </row>
        <row r="3096">
          <cell r="A3096" t="str">
            <v>94.12.10</v>
          </cell>
        </row>
        <row r="3097">
          <cell r="A3097" t="str">
            <v>94.20.10</v>
          </cell>
        </row>
        <row r="3098">
          <cell r="A3098" t="str">
            <v>94.91.10</v>
          </cell>
        </row>
        <row r="3099">
          <cell r="A3099" t="str">
            <v>94.92.10</v>
          </cell>
        </row>
        <row r="3100">
          <cell r="A3100" t="str">
            <v>94.99.11</v>
          </cell>
        </row>
        <row r="3101">
          <cell r="A3101" t="str">
            <v>94.99.12</v>
          </cell>
        </row>
        <row r="3102">
          <cell r="A3102" t="str">
            <v>94.99.13</v>
          </cell>
        </row>
        <row r="3103">
          <cell r="A3103" t="str">
            <v>94.99.14</v>
          </cell>
        </row>
        <row r="3104">
          <cell r="A3104" t="str">
            <v>94.99.15</v>
          </cell>
        </row>
        <row r="3105">
          <cell r="A3105" t="str">
            <v>94.99.16</v>
          </cell>
        </row>
        <row r="3106">
          <cell r="A3106" t="str">
            <v>94.99.17</v>
          </cell>
        </row>
        <row r="3107">
          <cell r="A3107" t="str">
            <v>94.99.19</v>
          </cell>
        </row>
        <row r="3108">
          <cell r="A3108" t="str">
            <v>94.99.20</v>
          </cell>
        </row>
        <row r="3109">
          <cell r="A3109" t="str">
            <v>95.11.10</v>
          </cell>
        </row>
        <row r="3110">
          <cell r="A3110" t="str">
            <v>95.12.10</v>
          </cell>
        </row>
        <row r="3111">
          <cell r="A3111" t="str">
            <v>95.21.10</v>
          </cell>
        </row>
        <row r="3112">
          <cell r="A3112" t="str">
            <v>95.22.10</v>
          </cell>
        </row>
        <row r="3113">
          <cell r="A3113" t="str">
            <v>95.23.10</v>
          </cell>
        </row>
        <row r="3114">
          <cell r="A3114" t="str">
            <v>95.24.10</v>
          </cell>
        </row>
        <row r="3115">
          <cell r="A3115" t="str">
            <v>95.25.11</v>
          </cell>
        </row>
        <row r="3116">
          <cell r="A3116" t="str">
            <v>95.25.12</v>
          </cell>
        </row>
        <row r="3117">
          <cell r="A3117" t="str">
            <v>95.29.11</v>
          </cell>
        </row>
        <row r="3118">
          <cell r="A3118" t="str">
            <v>95.29.12</v>
          </cell>
        </row>
        <row r="3119">
          <cell r="A3119" t="str">
            <v>95.29.13</v>
          </cell>
        </row>
        <row r="3120">
          <cell r="A3120" t="str">
            <v>95.29.14</v>
          </cell>
        </row>
        <row r="3121">
          <cell r="A3121" t="str">
            <v>95.29.19</v>
          </cell>
        </row>
        <row r="3122">
          <cell r="A3122" t="str">
            <v>96.01.11</v>
          </cell>
        </row>
        <row r="3123">
          <cell r="A3123" t="str">
            <v>96.01.12</v>
          </cell>
        </row>
        <row r="3124">
          <cell r="A3124" t="str">
            <v>96.01.13</v>
          </cell>
        </row>
        <row r="3125">
          <cell r="A3125" t="str">
            <v>96.01.14</v>
          </cell>
        </row>
        <row r="3126">
          <cell r="A3126" t="str">
            <v>96.01.19</v>
          </cell>
        </row>
        <row r="3127">
          <cell r="A3127" t="str">
            <v>96.02.11</v>
          </cell>
        </row>
        <row r="3128">
          <cell r="A3128" t="str">
            <v>96.02.12</v>
          </cell>
        </row>
        <row r="3129">
          <cell r="A3129" t="str">
            <v>96.02.13</v>
          </cell>
        </row>
        <row r="3130">
          <cell r="A3130" t="str">
            <v>96.02.19</v>
          </cell>
        </row>
        <row r="3131">
          <cell r="A3131" t="str">
            <v>96.02.20</v>
          </cell>
        </row>
        <row r="3132">
          <cell r="A3132" t="str">
            <v>96.03.11</v>
          </cell>
        </row>
        <row r="3133">
          <cell r="A3133" t="str">
            <v>96.03.12</v>
          </cell>
        </row>
        <row r="3134">
          <cell r="A3134" t="str">
            <v>96.04.10</v>
          </cell>
        </row>
        <row r="3135">
          <cell r="A3135" t="str">
            <v>96.09.11</v>
          </cell>
        </row>
        <row r="3136">
          <cell r="A3136" t="str">
            <v>96.09.12</v>
          </cell>
        </row>
        <row r="3137">
          <cell r="A3137" t="str">
            <v>96.09.13</v>
          </cell>
        </row>
        <row r="3138">
          <cell r="A3138" t="str">
            <v>96.09.19</v>
          </cell>
        </row>
        <row r="3139">
          <cell r="A3139" t="str">
            <v>97.00.10</v>
          </cell>
        </row>
        <row r="3140">
          <cell r="A3140" t="str">
            <v>98.10.10</v>
          </cell>
        </row>
        <row r="3141">
          <cell r="A3141" t="str">
            <v>98.20.10</v>
          </cell>
        </row>
        <row r="3142">
          <cell r="A3142" t="str">
            <v>99.00.10</v>
          </cell>
        </row>
      </sheetData>
      <sheetData sheetId="6"/>
      <sheetData sheetId="7"/>
      <sheetData sheetId="8"/>
      <sheetData sheetId="9"/>
      <sheetData sheetId="10"/>
      <sheetData sheetId="11">
        <row r="1">
          <cell r="A1" t="str">
            <v>01 Закупки, не превышающие финансовый год</v>
          </cell>
        </row>
        <row r="2">
          <cell r="A2" t="str">
            <v>02 Закупки, превышающие финансовый год</v>
          </cell>
        </row>
        <row r="3">
          <cell r="A3" t="str">
            <v>03 Закупки всчет условной экономии</v>
          </cell>
        </row>
      </sheetData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 прод.  2012 4 кв скоропорт"/>
      <sheetName val=" прод.  2012 4 кв дети разн "/>
      <sheetName val=" прод.  2012 4 кв  "/>
      <sheetName val=" прод.  2012 3 кв скоропорт"/>
      <sheetName val=" прод.  2012 3 кв по детям"/>
      <sheetName val=" прод.  2012 3 кв "/>
      <sheetName val=" прод.  2012 2 кв скоропорч"/>
      <sheetName val=" прод.  2012 2 кв дети разные"/>
      <sheetName val=" прод.  2012 2 кв "/>
      <sheetName val=" прод.  2012 1 кв"/>
      <sheetName val="вне конкурса 2012"/>
      <sheetName val="вне конкурса. КГ"/>
      <sheetName val="конкурс прод.  (2)"/>
      <sheetName val="Лист4"/>
      <sheetName val="Лист1"/>
    </sheetNames>
    <sheetDataSet>
      <sheetData sheetId="0"/>
      <sheetData sheetId="1">
        <row r="7">
          <cell r="AK7">
            <v>130</v>
          </cell>
        </row>
        <row r="8">
          <cell r="AK8">
            <v>260</v>
          </cell>
        </row>
        <row r="9">
          <cell r="AK9">
            <v>130</v>
          </cell>
        </row>
        <row r="10">
          <cell r="AK10">
            <v>130</v>
          </cell>
        </row>
        <row r="11">
          <cell r="AK11">
            <v>240</v>
          </cell>
        </row>
        <row r="12">
          <cell r="AK12">
            <v>130</v>
          </cell>
        </row>
        <row r="13">
          <cell r="AK13">
            <v>105</v>
          </cell>
        </row>
        <row r="14">
          <cell r="AK14">
            <v>130</v>
          </cell>
        </row>
        <row r="15">
          <cell r="AK15">
            <v>130</v>
          </cell>
        </row>
        <row r="16">
          <cell r="AK16">
            <v>125</v>
          </cell>
        </row>
        <row r="17">
          <cell r="AK17">
            <v>310</v>
          </cell>
        </row>
        <row r="18">
          <cell r="AK18">
            <v>630</v>
          </cell>
        </row>
        <row r="26">
          <cell r="AK26">
            <v>420</v>
          </cell>
        </row>
        <row r="27">
          <cell r="AK27">
            <v>680</v>
          </cell>
        </row>
        <row r="30">
          <cell r="AK30">
            <v>105</v>
          </cell>
        </row>
        <row r="31">
          <cell r="AK31">
            <v>380</v>
          </cell>
        </row>
        <row r="40">
          <cell r="AK40">
            <v>1000</v>
          </cell>
        </row>
        <row r="41">
          <cell r="AK41">
            <v>710</v>
          </cell>
        </row>
        <row r="43">
          <cell r="AK43">
            <v>75</v>
          </cell>
        </row>
        <row r="44">
          <cell r="AK44">
            <v>128</v>
          </cell>
        </row>
        <row r="47">
          <cell r="AK47">
            <v>2100</v>
          </cell>
        </row>
        <row r="48">
          <cell r="AK48">
            <v>700</v>
          </cell>
        </row>
        <row r="49">
          <cell r="AK49">
            <v>2600</v>
          </cell>
        </row>
        <row r="50">
          <cell r="AK50">
            <v>300</v>
          </cell>
        </row>
        <row r="51">
          <cell r="AK51">
            <v>380</v>
          </cell>
        </row>
        <row r="52">
          <cell r="AK52">
            <v>400</v>
          </cell>
        </row>
        <row r="55">
          <cell r="AK55">
            <v>190</v>
          </cell>
        </row>
        <row r="56">
          <cell r="AK56">
            <v>240</v>
          </cell>
        </row>
        <row r="61">
          <cell r="AK61">
            <v>450</v>
          </cell>
        </row>
        <row r="62">
          <cell r="AK62">
            <v>240</v>
          </cell>
        </row>
        <row r="69">
          <cell r="AK69">
            <v>750</v>
          </cell>
        </row>
        <row r="70">
          <cell r="AK70">
            <v>450</v>
          </cell>
        </row>
        <row r="71">
          <cell r="AK71">
            <v>1150</v>
          </cell>
        </row>
        <row r="72">
          <cell r="AK72">
            <v>300</v>
          </cell>
        </row>
        <row r="73">
          <cell r="AK73">
            <v>300</v>
          </cell>
        </row>
        <row r="74">
          <cell r="AK74">
            <v>950</v>
          </cell>
        </row>
        <row r="75">
          <cell r="AK75">
            <v>950</v>
          </cell>
        </row>
        <row r="76">
          <cell r="AK76">
            <v>1000</v>
          </cell>
        </row>
        <row r="77">
          <cell r="AK77">
            <v>350</v>
          </cell>
        </row>
        <row r="78">
          <cell r="AK78">
            <v>500</v>
          </cell>
        </row>
        <row r="80">
          <cell r="AK80">
            <v>400</v>
          </cell>
        </row>
        <row r="81">
          <cell r="AK81">
            <v>620</v>
          </cell>
        </row>
        <row r="82">
          <cell r="AK82">
            <v>720</v>
          </cell>
        </row>
        <row r="83">
          <cell r="AK83">
            <v>720</v>
          </cell>
        </row>
        <row r="84">
          <cell r="AK84">
            <v>720</v>
          </cell>
        </row>
        <row r="85">
          <cell r="AK85">
            <v>240</v>
          </cell>
        </row>
        <row r="87">
          <cell r="AK87">
            <v>500</v>
          </cell>
        </row>
        <row r="88">
          <cell r="AK88">
            <v>400</v>
          </cell>
        </row>
        <row r="89">
          <cell r="AK89">
            <v>2200</v>
          </cell>
        </row>
        <row r="90">
          <cell r="AK90">
            <v>88</v>
          </cell>
        </row>
      </sheetData>
      <sheetData sheetId="2"/>
      <sheetData sheetId="3"/>
      <sheetData sheetId="4"/>
      <sheetData sheetId="5"/>
      <sheetData sheetId="6"/>
      <sheetData sheetId="7">
        <row r="6">
          <cell r="AL6">
            <v>328.1</v>
          </cell>
        </row>
        <row r="7">
          <cell r="AL7">
            <v>125.45</v>
          </cell>
        </row>
        <row r="8">
          <cell r="AL8">
            <v>250.9</v>
          </cell>
        </row>
        <row r="9">
          <cell r="AL9">
            <v>125.45</v>
          </cell>
        </row>
        <row r="10">
          <cell r="AL10">
            <v>125.45</v>
          </cell>
        </row>
        <row r="11">
          <cell r="AL11">
            <v>231.6</v>
          </cell>
        </row>
        <row r="12">
          <cell r="AL12">
            <v>125.45</v>
          </cell>
        </row>
        <row r="13">
          <cell r="AL13">
            <v>101.325</v>
          </cell>
        </row>
        <row r="14">
          <cell r="AL14">
            <v>125.45</v>
          </cell>
        </row>
        <row r="15">
          <cell r="AL15">
            <v>125.45</v>
          </cell>
        </row>
        <row r="16">
          <cell r="AL16">
            <v>120.625</v>
          </cell>
        </row>
        <row r="17">
          <cell r="AL17">
            <v>299.14999999999998</v>
          </cell>
        </row>
        <row r="18">
          <cell r="AL18">
            <v>607.95000000000005</v>
          </cell>
        </row>
        <row r="20">
          <cell r="AL20">
            <v>110.97499999999999</v>
          </cell>
        </row>
        <row r="21">
          <cell r="AL21">
            <v>115.8</v>
          </cell>
        </row>
        <row r="22">
          <cell r="AL22">
            <v>67.55</v>
          </cell>
        </row>
        <row r="23">
          <cell r="AL23">
            <v>887.8</v>
          </cell>
        </row>
        <row r="25">
          <cell r="AL25">
            <v>405.3</v>
          </cell>
        </row>
        <row r="28">
          <cell r="AL28">
            <v>656.2</v>
          </cell>
        </row>
        <row r="29">
          <cell r="AL29">
            <v>101.325</v>
          </cell>
        </row>
        <row r="32">
          <cell r="AL32">
            <v>366.7</v>
          </cell>
        </row>
        <row r="33">
          <cell r="AL33">
            <v>318.45</v>
          </cell>
        </row>
        <row r="34">
          <cell r="AL34">
            <v>144.75</v>
          </cell>
        </row>
        <row r="35">
          <cell r="AL35">
            <v>299.14999999999998</v>
          </cell>
        </row>
        <row r="37">
          <cell r="AL37">
            <v>96.5</v>
          </cell>
        </row>
        <row r="38">
          <cell r="AL38">
            <v>26.055</v>
          </cell>
        </row>
        <row r="39">
          <cell r="AL39">
            <v>965</v>
          </cell>
        </row>
        <row r="41">
          <cell r="AL41">
            <v>685.15</v>
          </cell>
        </row>
        <row r="42">
          <cell r="AL42">
            <v>72.375</v>
          </cell>
        </row>
        <row r="45">
          <cell r="AL45">
            <v>123.52</v>
          </cell>
        </row>
        <row r="46">
          <cell r="AL46">
            <v>16</v>
          </cell>
        </row>
        <row r="47">
          <cell r="AL47">
            <v>2026.5</v>
          </cell>
        </row>
        <row r="48">
          <cell r="AL48">
            <v>675.5</v>
          </cell>
        </row>
        <row r="49">
          <cell r="AL49">
            <v>2509</v>
          </cell>
        </row>
        <row r="50">
          <cell r="AL50">
            <v>289.5</v>
          </cell>
        </row>
        <row r="51">
          <cell r="AL51">
            <v>366.7</v>
          </cell>
        </row>
        <row r="52">
          <cell r="AL52">
            <v>386</v>
          </cell>
        </row>
        <row r="55">
          <cell r="AL55">
            <v>183.35</v>
          </cell>
        </row>
        <row r="56">
          <cell r="AL56">
            <v>231.6</v>
          </cell>
        </row>
        <row r="57">
          <cell r="AL57">
            <v>434.25</v>
          </cell>
        </row>
        <row r="59">
          <cell r="AL59">
            <v>1061.5</v>
          </cell>
        </row>
        <row r="60">
          <cell r="AL60">
            <v>434.25</v>
          </cell>
        </row>
        <row r="62">
          <cell r="AL62">
            <v>231.6</v>
          </cell>
        </row>
        <row r="65">
          <cell r="AL65">
            <v>193</v>
          </cell>
        </row>
        <row r="69">
          <cell r="AL69">
            <v>723.75</v>
          </cell>
        </row>
        <row r="70">
          <cell r="AL70">
            <v>434.25</v>
          </cell>
        </row>
        <row r="71">
          <cell r="AL71">
            <v>1109.75</v>
          </cell>
        </row>
        <row r="72">
          <cell r="AL72">
            <v>289.5</v>
          </cell>
        </row>
        <row r="73">
          <cell r="AL73">
            <v>289.5</v>
          </cell>
        </row>
        <row r="74">
          <cell r="AL74">
            <v>916.75</v>
          </cell>
        </row>
        <row r="75">
          <cell r="AL75">
            <v>916.75</v>
          </cell>
        </row>
        <row r="76">
          <cell r="AL76">
            <v>965</v>
          </cell>
        </row>
        <row r="77">
          <cell r="AL77">
            <v>337.75</v>
          </cell>
        </row>
        <row r="78">
          <cell r="AL78">
            <v>482.5</v>
          </cell>
        </row>
        <row r="80">
          <cell r="AL80">
            <v>386</v>
          </cell>
        </row>
        <row r="81">
          <cell r="AL81">
            <v>598.29999999999995</v>
          </cell>
        </row>
        <row r="82">
          <cell r="AL82">
            <v>723.75</v>
          </cell>
        </row>
        <row r="83">
          <cell r="AL83">
            <v>723.75</v>
          </cell>
        </row>
        <row r="84">
          <cell r="AL84">
            <v>723.75</v>
          </cell>
        </row>
        <row r="85">
          <cell r="AL85">
            <v>231.6</v>
          </cell>
        </row>
        <row r="87">
          <cell r="AL87">
            <v>482.5</v>
          </cell>
        </row>
        <row r="88">
          <cell r="AL88">
            <v>386</v>
          </cell>
        </row>
        <row r="89">
          <cell r="AL89">
            <v>2123</v>
          </cell>
        </row>
        <row r="90">
          <cell r="AL90">
            <v>84.92</v>
          </cell>
        </row>
        <row r="93">
          <cell r="AL93">
            <v>86.85</v>
          </cell>
        </row>
        <row r="94">
          <cell r="AL94">
            <v>86.85</v>
          </cell>
        </row>
        <row r="95">
          <cell r="AL95">
            <v>86.85</v>
          </cell>
        </row>
        <row r="96">
          <cell r="AL96">
            <v>86.85</v>
          </cell>
        </row>
        <row r="99">
          <cell r="AL99">
            <v>579</v>
          </cell>
        </row>
        <row r="100">
          <cell r="AL100">
            <v>4.8250000000000002</v>
          </cell>
        </row>
        <row r="101">
          <cell r="AL101">
            <v>42.46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J1577"/>
  <sheetViews>
    <sheetView view="pageBreakPreview" topLeftCell="F120" zoomScale="80" zoomScaleSheetLayoutView="80" workbookViewId="0">
      <selection activeCell="P549" sqref="P549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8" width="11.85546875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25" width="9.85546875" style="6" customWidth="1"/>
    <col min="26" max="16384" width="9.140625" style="6"/>
  </cols>
  <sheetData>
    <row r="1" spans="1:87">
      <c r="J1" s="38" t="s">
        <v>254</v>
      </c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</row>
    <row r="2" spans="1:87" ht="12.75" thickBot="1">
      <c r="A2" s="38" t="s">
        <v>115</v>
      </c>
      <c r="J2" s="38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</row>
    <row r="3" spans="1:87" ht="26.25" customHeight="1">
      <c r="A3" s="434" t="s">
        <v>192</v>
      </c>
      <c r="B3" s="436" t="s">
        <v>193</v>
      </c>
      <c r="C3" s="438" t="s">
        <v>129</v>
      </c>
      <c r="D3" s="439"/>
      <c r="E3" s="440" t="s">
        <v>116</v>
      </c>
      <c r="F3" s="440" t="s">
        <v>108</v>
      </c>
      <c r="G3" s="432" t="s">
        <v>194</v>
      </c>
      <c r="H3" s="38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</row>
    <row r="4" spans="1:87" s="11" customFormat="1" ht="38.25" customHeight="1" thickBot="1">
      <c r="A4" s="435"/>
      <c r="B4" s="437"/>
      <c r="C4" s="8" t="s">
        <v>131</v>
      </c>
      <c r="D4" s="9" t="s">
        <v>128</v>
      </c>
      <c r="E4" s="441"/>
      <c r="F4" s="441"/>
      <c r="G4" s="433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</row>
    <row r="5" spans="1:87" s="11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</row>
    <row r="6" spans="1:87" s="11" customFormat="1" ht="118.5" customHeight="1" thickBot="1">
      <c r="A6" s="14" t="s">
        <v>1035</v>
      </c>
      <c r="B6" s="15" t="s">
        <v>555</v>
      </c>
      <c r="C6" s="15" t="s">
        <v>556</v>
      </c>
      <c r="D6" s="16" t="s">
        <v>307</v>
      </c>
      <c r="E6" s="15" t="s">
        <v>1037</v>
      </c>
      <c r="F6" s="15" t="s">
        <v>1036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</row>
    <row r="7" spans="1:87" ht="23.25" customHeight="1">
      <c r="A7" s="95"/>
      <c r="B7" s="38" t="s">
        <v>1008</v>
      </c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</row>
    <row r="8" spans="1:87" ht="27" customHeight="1">
      <c r="A8" s="431" t="s">
        <v>111</v>
      </c>
      <c r="B8" s="53" t="s">
        <v>320</v>
      </c>
      <c r="C8" s="431" t="s">
        <v>129</v>
      </c>
      <c r="D8" s="431"/>
      <c r="E8" s="431"/>
      <c r="F8" s="431"/>
      <c r="G8" s="431"/>
      <c r="H8" s="431" t="s">
        <v>112</v>
      </c>
      <c r="I8" s="431" t="s">
        <v>185</v>
      </c>
      <c r="J8" s="431" t="s">
        <v>186</v>
      </c>
      <c r="K8" s="431" t="s">
        <v>124</v>
      </c>
      <c r="L8" s="431" t="s">
        <v>125</v>
      </c>
      <c r="M8" s="431" t="s">
        <v>187</v>
      </c>
      <c r="N8" s="431" t="s">
        <v>188</v>
      </c>
      <c r="O8" s="431" t="s">
        <v>253</v>
      </c>
      <c r="P8" s="430" t="s">
        <v>189</v>
      </c>
      <c r="Q8" s="430" t="s">
        <v>252</v>
      </c>
      <c r="R8" s="430" t="s">
        <v>109</v>
      </c>
      <c r="S8" s="430" t="s">
        <v>110</v>
      </c>
      <c r="T8" s="430" t="s">
        <v>207</v>
      </c>
      <c r="U8" s="431" t="s">
        <v>208</v>
      </c>
      <c r="V8" s="431" t="s">
        <v>126</v>
      </c>
      <c r="W8" s="431" t="s">
        <v>127</v>
      </c>
      <c r="X8" s="429" t="s">
        <v>190</v>
      </c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</row>
    <row r="9" spans="1:87" ht="63" customHeight="1">
      <c r="A9" s="431"/>
      <c r="B9" s="53"/>
      <c r="C9" s="43" t="s">
        <v>209</v>
      </c>
      <c r="D9" s="43" t="s">
        <v>256</v>
      </c>
      <c r="E9" s="43" t="s">
        <v>257</v>
      </c>
      <c r="F9" s="43" t="s">
        <v>191</v>
      </c>
      <c r="G9" s="43" t="s">
        <v>130</v>
      </c>
      <c r="H9" s="431"/>
      <c r="I9" s="431"/>
      <c r="J9" s="431"/>
      <c r="K9" s="431"/>
      <c r="L9" s="431"/>
      <c r="M9" s="431"/>
      <c r="N9" s="431"/>
      <c r="O9" s="431"/>
      <c r="P9" s="430"/>
      <c r="Q9" s="430"/>
      <c r="R9" s="430"/>
      <c r="S9" s="430"/>
      <c r="T9" s="430"/>
      <c r="U9" s="431"/>
      <c r="V9" s="431"/>
      <c r="W9" s="431"/>
      <c r="X9" s="429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</row>
    <row r="10" spans="1:87" ht="18" customHeight="1">
      <c r="A10" s="43">
        <v>1</v>
      </c>
      <c r="B10" s="53">
        <v>2</v>
      </c>
      <c r="C10" s="43">
        <v>3</v>
      </c>
      <c r="D10" s="43">
        <v>4</v>
      </c>
      <c r="E10" s="43">
        <v>5</v>
      </c>
      <c r="F10" s="43">
        <v>6</v>
      </c>
      <c r="G10" s="43">
        <v>7</v>
      </c>
      <c r="H10" s="43">
        <v>8</v>
      </c>
      <c r="I10" s="43">
        <v>9</v>
      </c>
      <c r="J10" s="43">
        <v>10</v>
      </c>
      <c r="K10" s="43">
        <v>11</v>
      </c>
      <c r="L10" s="43">
        <v>12</v>
      </c>
      <c r="M10" s="43">
        <v>13</v>
      </c>
      <c r="N10" s="43">
        <v>14</v>
      </c>
      <c r="O10" s="43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3">
        <v>21</v>
      </c>
      <c r="V10" s="43">
        <v>22</v>
      </c>
      <c r="W10" s="43">
        <v>23</v>
      </c>
      <c r="X10" s="43">
        <v>24</v>
      </c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</row>
    <row r="11" spans="1:87" ht="18" customHeight="1">
      <c r="A11" s="43"/>
      <c r="B11" s="5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4"/>
      <c r="Q11" s="44"/>
      <c r="R11" s="44"/>
      <c r="S11" s="44"/>
      <c r="T11" s="44"/>
      <c r="U11" s="43"/>
      <c r="V11" s="43"/>
      <c r="W11" s="43"/>
      <c r="X11" s="43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</row>
    <row r="12" spans="1:87" ht="106.5" customHeight="1">
      <c r="A12" s="47">
        <v>1</v>
      </c>
      <c r="B12" s="83" t="s">
        <v>321</v>
      </c>
      <c r="C12" s="225">
        <v>256</v>
      </c>
      <c r="D12" s="225" t="s">
        <v>35</v>
      </c>
      <c r="E12" s="225" t="s">
        <v>35</v>
      </c>
      <c r="F12" s="53" t="s">
        <v>210</v>
      </c>
      <c r="G12" s="53" t="s">
        <v>219</v>
      </c>
      <c r="H12" s="47" t="s">
        <v>123</v>
      </c>
      <c r="I12" s="229" t="s">
        <v>1511</v>
      </c>
      <c r="J12" s="48" t="s">
        <v>552</v>
      </c>
      <c r="K12" s="230" t="s">
        <v>1512</v>
      </c>
      <c r="L12" s="46" t="s">
        <v>574</v>
      </c>
      <c r="M12" s="53" t="s">
        <v>333</v>
      </c>
      <c r="N12" s="227" t="s">
        <v>237</v>
      </c>
      <c r="O12" s="227" t="s">
        <v>98</v>
      </c>
      <c r="P12" s="50">
        <v>1</v>
      </c>
      <c r="Q12" s="50">
        <v>40036</v>
      </c>
      <c r="R12" s="49">
        <f>P12*Q12</f>
        <v>40036</v>
      </c>
      <c r="S12" s="50">
        <f>R12*1.07</f>
        <v>42838.520000000004</v>
      </c>
      <c r="T12" s="50">
        <f>S12*1.07</f>
        <v>45837.216400000005</v>
      </c>
      <c r="U12" s="53" t="s">
        <v>160</v>
      </c>
      <c r="V12" s="47" t="s">
        <v>553</v>
      </c>
      <c r="W12" s="147" t="s">
        <v>101</v>
      </c>
      <c r="X12" s="47">
        <v>100</v>
      </c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</row>
    <row r="13" spans="1:87" ht="110.25" customHeight="1">
      <c r="A13" s="47">
        <v>2</v>
      </c>
      <c r="B13" s="83" t="s">
        <v>321</v>
      </c>
      <c r="C13" s="46">
        <v>256</v>
      </c>
      <c r="D13" s="46" t="s">
        <v>35</v>
      </c>
      <c r="E13" s="225" t="s">
        <v>35</v>
      </c>
      <c r="F13" s="53" t="s">
        <v>210</v>
      </c>
      <c r="G13" s="53" t="s">
        <v>219</v>
      </c>
      <c r="H13" s="47" t="s">
        <v>123</v>
      </c>
      <c r="I13" s="229" t="s">
        <v>1511</v>
      </c>
      <c r="J13" s="48" t="s">
        <v>552</v>
      </c>
      <c r="K13" s="199" t="s">
        <v>1513</v>
      </c>
      <c r="L13" s="47" t="s">
        <v>573</v>
      </c>
      <c r="M13" s="53" t="s">
        <v>333</v>
      </c>
      <c r="N13" s="227" t="s">
        <v>237</v>
      </c>
      <c r="O13" s="227" t="s">
        <v>98</v>
      </c>
      <c r="P13" s="50">
        <v>1</v>
      </c>
      <c r="Q13" s="50">
        <v>10254</v>
      </c>
      <c r="R13" s="49">
        <f>P13*Q13</f>
        <v>10254</v>
      </c>
      <c r="S13" s="50">
        <f>R13*1.07</f>
        <v>10971.78</v>
      </c>
      <c r="T13" s="50">
        <f>S13*1.07</f>
        <v>11739.804600000001</v>
      </c>
      <c r="U13" s="53" t="s">
        <v>557</v>
      </c>
      <c r="V13" s="47" t="s">
        <v>554</v>
      </c>
      <c r="W13" s="147" t="s">
        <v>101</v>
      </c>
      <c r="X13" s="47">
        <v>100</v>
      </c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</row>
    <row r="14" spans="1:87" s="28" customFormat="1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3"/>
      <c r="O14" s="43"/>
      <c r="P14" s="44"/>
      <c r="Q14" s="44"/>
      <c r="R14" s="49">
        <f>SUM(R12:R13)</f>
        <v>50290</v>
      </c>
      <c r="S14" s="50"/>
      <c r="T14" s="50"/>
      <c r="U14" s="53"/>
      <c r="V14" s="47"/>
      <c r="W14" s="47"/>
      <c r="X14" s="4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</row>
    <row r="15" spans="1:87" ht="52.5" customHeight="1">
      <c r="A15" s="47">
        <v>4</v>
      </c>
      <c r="B15" s="83" t="s">
        <v>322</v>
      </c>
      <c r="C15" s="46">
        <v>256</v>
      </c>
      <c r="D15" s="46" t="s">
        <v>35</v>
      </c>
      <c r="E15" s="225" t="s">
        <v>33</v>
      </c>
      <c r="F15" s="53" t="s">
        <v>211</v>
      </c>
      <c r="G15" s="53" t="s">
        <v>219</v>
      </c>
      <c r="H15" s="51" t="s">
        <v>290</v>
      </c>
      <c r="I15" s="229" t="s">
        <v>1514</v>
      </c>
      <c r="J15" s="48" t="s">
        <v>496</v>
      </c>
      <c r="K15" s="229" t="s">
        <v>1521</v>
      </c>
      <c r="L15" s="48" t="s">
        <v>497</v>
      </c>
      <c r="M15" s="53" t="s">
        <v>335</v>
      </c>
      <c r="N15" s="227" t="s">
        <v>235</v>
      </c>
      <c r="O15" s="53" t="s">
        <v>317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151</v>
      </c>
      <c r="V15" s="47" t="s">
        <v>1027</v>
      </c>
      <c r="W15" s="147" t="s">
        <v>101</v>
      </c>
      <c r="X15" s="47">
        <v>0</v>
      </c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</row>
    <row r="16" spans="1:87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225" t="s">
        <v>33</v>
      </c>
      <c r="F16" s="53" t="s">
        <v>211</v>
      </c>
      <c r="G16" s="53" t="s">
        <v>219</v>
      </c>
      <c r="H16" s="51" t="s">
        <v>410</v>
      </c>
      <c r="I16" s="229" t="s">
        <v>416</v>
      </c>
      <c r="J16" s="48" t="s">
        <v>416</v>
      </c>
      <c r="K16" s="229" t="s">
        <v>1522</v>
      </c>
      <c r="L16" s="48" t="s">
        <v>515</v>
      </c>
      <c r="M16" s="53" t="s">
        <v>335</v>
      </c>
      <c r="N16" s="227" t="s">
        <v>235</v>
      </c>
      <c r="O16" s="53" t="s">
        <v>317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151</v>
      </c>
      <c r="V16" s="47" t="s">
        <v>1027</v>
      </c>
      <c r="W16" s="147" t="s">
        <v>101</v>
      </c>
      <c r="X16" s="47">
        <v>0</v>
      </c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</row>
    <row r="17" spans="1:87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225" t="s">
        <v>33</v>
      </c>
      <c r="F17" s="53" t="s">
        <v>211</v>
      </c>
      <c r="G17" s="53" t="s">
        <v>219</v>
      </c>
      <c r="H17" s="51" t="s">
        <v>285</v>
      </c>
      <c r="I17" s="230" t="s">
        <v>440</v>
      </c>
      <c r="J17" s="46" t="s">
        <v>440</v>
      </c>
      <c r="K17" s="230" t="s">
        <v>1523</v>
      </c>
      <c r="L17" s="46" t="s">
        <v>534</v>
      </c>
      <c r="M17" s="53" t="s">
        <v>335</v>
      </c>
      <c r="N17" s="227" t="s">
        <v>235</v>
      </c>
      <c r="O17" s="53" t="s">
        <v>317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151</v>
      </c>
      <c r="V17" s="47" t="s">
        <v>1027</v>
      </c>
      <c r="W17" s="147" t="s">
        <v>101</v>
      </c>
      <c r="X17" s="47">
        <v>0</v>
      </c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</row>
    <row r="18" spans="1:87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225" t="s">
        <v>33</v>
      </c>
      <c r="F18" s="53" t="s">
        <v>211</v>
      </c>
      <c r="G18" s="53" t="s">
        <v>219</v>
      </c>
      <c r="H18" s="52" t="s">
        <v>198</v>
      </c>
      <c r="I18" s="229" t="s">
        <v>1515</v>
      </c>
      <c r="J18" s="48" t="s">
        <v>444</v>
      </c>
      <c r="K18" s="229" t="s">
        <v>1524</v>
      </c>
      <c r="L18" s="48" t="s">
        <v>468</v>
      </c>
      <c r="M18" s="53" t="s">
        <v>335</v>
      </c>
      <c r="N18" s="227" t="s">
        <v>235</v>
      </c>
      <c r="O18" s="53" t="s">
        <v>317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151</v>
      </c>
      <c r="V18" s="47" t="s">
        <v>1027</v>
      </c>
      <c r="W18" s="147" t="s">
        <v>101</v>
      </c>
      <c r="X18" s="47">
        <v>0</v>
      </c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</row>
    <row r="19" spans="1:87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225" t="s">
        <v>33</v>
      </c>
      <c r="F19" s="53" t="s">
        <v>211</v>
      </c>
      <c r="G19" s="53" t="s">
        <v>219</v>
      </c>
      <c r="H19" s="52" t="s">
        <v>375</v>
      </c>
      <c r="I19" s="229" t="s">
        <v>1516</v>
      </c>
      <c r="J19" s="48" t="s">
        <v>443</v>
      </c>
      <c r="K19" s="229" t="s">
        <v>1525</v>
      </c>
      <c r="L19" s="48" t="s">
        <v>474</v>
      </c>
      <c r="M19" s="53" t="s">
        <v>335</v>
      </c>
      <c r="N19" s="227" t="s">
        <v>235</v>
      </c>
      <c r="O19" s="53" t="s">
        <v>317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151</v>
      </c>
      <c r="V19" s="47" t="s">
        <v>1027</v>
      </c>
      <c r="W19" s="147" t="s">
        <v>101</v>
      </c>
      <c r="X19" s="47">
        <v>0</v>
      </c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</row>
    <row r="20" spans="1:87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225" t="s">
        <v>33</v>
      </c>
      <c r="F20" s="53" t="s">
        <v>211</v>
      </c>
      <c r="G20" s="53" t="s">
        <v>219</v>
      </c>
      <c r="H20" s="52" t="s">
        <v>198</v>
      </c>
      <c r="I20" s="229" t="s">
        <v>1515</v>
      </c>
      <c r="J20" s="48" t="s">
        <v>442</v>
      </c>
      <c r="K20" s="229" t="s">
        <v>1526</v>
      </c>
      <c r="L20" s="48" t="s">
        <v>473</v>
      </c>
      <c r="M20" s="53" t="s">
        <v>335</v>
      </c>
      <c r="N20" s="227" t="s">
        <v>235</v>
      </c>
      <c r="O20" s="53" t="s">
        <v>317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151</v>
      </c>
      <c r="V20" s="47" t="s">
        <v>1027</v>
      </c>
      <c r="W20" s="147" t="s">
        <v>101</v>
      </c>
      <c r="X20" s="47">
        <v>0</v>
      </c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</row>
    <row r="21" spans="1:87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225" t="s">
        <v>33</v>
      </c>
      <c r="F21" s="53" t="s">
        <v>211</v>
      </c>
      <c r="G21" s="53" t="s">
        <v>219</v>
      </c>
      <c r="H21" s="52" t="s">
        <v>195</v>
      </c>
      <c r="I21" s="230" t="s">
        <v>1517</v>
      </c>
      <c r="J21" s="46" t="s">
        <v>465</v>
      </c>
      <c r="K21" s="229" t="s">
        <v>1527</v>
      </c>
      <c r="L21" s="48" t="s">
        <v>466</v>
      </c>
      <c r="M21" s="53" t="s">
        <v>335</v>
      </c>
      <c r="N21" s="227" t="s">
        <v>235</v>
      </c>
      <c r="O21" s="53" t="s">
        <v>317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151</v>
      </c>
      <c r="V21" s="47" t="s">
        <v>1027</v>
      </c>
      <c r="W21" s="147" t="s">
        <v>101</v>
      </c>
      <c r="X21" s="47">
        <v>0</v>
      </c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</row>
    <row r="22" spans="1:87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225" t="s">
        <v>33</v>
      </c>
      <c r="F22" s="53" t="s">
        <v>211</v>
      </c>
      <c r="G22" s="53" t="s">
        <v>219</v>
      </c>
      <c r="H22" s="52" t="s">
        <v>201</v>
      </c>
      <c r="I22" s="229" t="s">
        <v>446</v>
      </c>
      <c r="J22" s="48" t="s">
        <v>446</v>
      </c>
      <c r="K22" s="229" t="s">
        <v>1032</v>
      </c>
      <c r="L22" s="48" t="s">
        <v>1032</v>
      </c>
      <c r="M22" s="53" t="s">
        <v>335</v>
      </c>
      <c r="N22" s="227" t="s">
        <v>235</v>
      </c>
      <c r="O22" s="53" t="s">
        <v>317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151</v>
      </c>
      <c r="V22" s="47" t="s">
        <v>1027</v>
      </c>
      <c r="W22" s="147" t="s">
        <v>101</v>
      </c>
      <c r="X22" s="47">
        <v>0</v>
      </c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</row>
    <row r="23" spans="1:87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225" t="s">
        <v>33</v>
      </c>
      <c r="F23" s="53" t="s">
        <v>211</v>
      </c>
      <c r="G23" s="53" t="s">
        <v>219</v>
      </c>
      <c r="H23" s="52" t="s">
        <v>170</v>
      </c>
      <c r="I23" s="229" t="s">
        <v>1518</v>
      </c>
      <c r="J23" s="48" t="s">
        <v>475</v>
      </c>
      <c r="K23" s="229" t="s">
        <v>1528</v>
      </c>
      <c r="L23" s="48" t="s">
        <v>543</v>
      </c>
      <c r="M23" s="53" t="s">
        <v>335</v>
      </c>
      <c r="N23" s="227" t="s">
        <v>235</v>
      </c>
      <c r="O23" s="53" t="s">
        <v>317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151</v>
      </c>
      <c r="V23" s="47" t="s">
        <v>1027</v>
      </c>
      <c r="W23" s="147" t="s">
        <v>101</v>
      </c>
      <c r="X23" s="47">
        <v>0</v>
      </c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</row>
    <row r="24" spans="1:87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225" t="s">
        <v>33</v>
      </c>
      <c r="F24" s="53" t="s">
        <v>211</v>
      </c>
      <c r="G24" s="53" t="s">
        <v>219</v>
      </c>
      <c r="H24" s="51" t="s">
        <v>196</v>
      </c>
      <c r="I24" s="229" t="s">
        <v>1519</v>
      </c>
      <c r="J24" s="48" t="s">
        <v>480</v>
      </c>
      <c r="K24" s="229" t="s">
        <v>1529</v>
      </c>
      <c r="L24" s="48" t="s">
        <v>481</v>
      </c>
      <c r="M24" s="53" t="s">
        <v>335</v>
      </c>
      <c r="N24" s="227" t="s">
        <v>235</v>
      </c>
      <c r="O24" s="53" t="s">
        <v>317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151</v>
      </c>
      <c r="V24" s="47" t="s">
        <v>1027</v>
      </c>
      <c r="W24" s="147" t="s">
        <v>101</v>
      </c>
      <c r="X24" s="47">
        <v>0</v>
      </c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</row>
    <row r="25" spans="1:87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225" t="s">
        <v>33</v>
      </c>
      <c r="F25" s="53" t="s">
        <v>211</v>
      </c>
      <c r="G25" s="53" t="s">
        <v>219</v>
      </c>
      <c r="H25" s="52" t="s">
        <v>406</v>
      </c>
      <c r="I25" s="230" t="s">
        <v>1520</v>
      </c>
      <c r="J25" s="46" t="s">
        <v>483</v>
      </c>
      <c r="K25" s="229" t="s">
        <v>1530</v>
      </c>
      <c r="L25" s="48" t="s">
        <v>484</v>
      </c>
      <c r="M25" s="53" t="s">
        <v>335</v>
      </c>
      <c r="N25" s="227" t="s">
        <v>235</v>
      </c>
      <c r="O25" s="53" t="s">
        <v>315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151</v>
      </c>
      <c r="V25" s="47" t="s">
        <v>1027</v>
      </c>
      <c r="W25" s="147" t="s">
        <v>101</v>
      </c>
      <c r="X25" s="47">
        <v>0</v>
      </c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</row>
    <row r="26" spans="1:87" s="28" customFormat="1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227"/>
      <c r="O26" s="43"/>
      <c r="P26" s="44"/>
      <c r="Q26" s="44"/>
      <c r="R26" s="49">
        <f>SUM(R15:R25)</f>
        <v>323415</v>
      </c>
      <c r="S26" s="50"/>
      <c r="T26" s="50"/>
      <c r="U26" s="53"/>
      <c r="V26" s="47"/>
      <c r="W26" s="47"/>
      <c r="X26" s="4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</row>
    <row r="27" spans="1:87" ht="45.75" customHeight="1">
      <c r="A27" s="47">
        <v>16</v>
      </c>
      <c r="B27" s="83" t="str">
        <f t="shared" ref="B27:B85" si="3">$B$25</f>
        <v>02 Закупки, превышающие финансовый год</v>
      </c>
      <c r="C27" s="46">
        <v>256</v>
      </c>
      <c r="D27" s="46" t="s">
        <v>35</v>
      </c>
      <c r="E27" s="225" t="s">
        <v>35</v>
      </c>
      <c r="F27" s="53" t="s">
        <v>211</v>
      </c>
      <c r="G27" s="53" t="s">
        <v>219</v>
      </c>
      <c r="H27" s="52" t="s">
        <v>137</v>
      </c>
      <c r="I27" s="230" t="s">
        <v>1531</v>
      </c>
      <c r="J27" s="53" t="s">
        <v>415</v>
      </c>
      <c r="K27" s="230" t="s">
        <v>1532</v>
      </c>
      <c r="L27" s="46" t="s">
        <v>428</v>
      </c>
      <c r="M27" s="53" t="s">
        <v>335</v>
      </c>
      <c r="N27" s="227" t="s">
        <v>235</v>
      </c>
      <c r="O27" s="53" t="s">
        <v>317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151</v>
      </c>
      <c r="V27" s="47" t="s">
        <v>1027</v>
      </c>
      <c r="W27" s="147" t="s">
        <v>101</v>
      </c>
      <c r="X27" s="47">
        <v>0</v>
      </c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</row>
    <row r="28" spans="1:87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225" t="s">
        <v>35</v>
      </c>
      <c r="F28" s="53" t="s">
        <v>211</v>
      </c>
      <c r="G28" s="53" t="s">
        <v>219</v>
      </c>
      <c r="H28" s="52" t="s">
        <v>239</v>
      </c>
      <c r="I28" s="230" t="s">
        <v>1533</v>
      </c>
      <c r="J28" s="53" t="s">
        <v>419</v>
      </c>
      <c r="K28" s="230" t="s">
        <v>1532</v>
      </c>
      <c r="L28" s="46" t="s">
        <v>428</v>
      </c>
      <c r="M28" s="53" t="s">
        <v>335</v>
      </c>
      <c r="N28" s="227" t="s">
        <v>235</v>
      </c>
      <c r="O28" s="53" t="s">
        <v>317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151</v>
      </c>
      <c r="V28" s="47" t="s">
        <v>1027</v>
      </c>
      <c r="W28" s="147" t="s">
        <v>101</v>
      </c>
      <c r="X28" s="47">
        <v>0</v>
      </c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</row>
    <row r="29" spans="1:87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225" t="s">
        <v>35</v>
      </c>
      <c r="F29" s="53" t="s">
        <v>211</v>
      </c>
      <c r="G29" s="53" t="s">
        <v>219</v>
      </c>
      <c r="H29" s="51" t="s">
        <v>347</v>
      </c>
      <c r="I29" s="229" t="s">
        <v>1534</v>
      </c>
      <c r="J29" s="48" t="s">
        <v>459</v>
      </c>
      <c r="K29" s="229" t="s">
        <v>1532</v>
      </c>
      <c r="L29" s="48" t="s">
        <v>428</v>
      </c>
      <c r="M29" s="53" t="s">
        <v>335</v>
      </c>
      <c r="N29" s="227" t="s">
        <v>235</v>
      </c>
      <c r="O29" s="53" t="s">
        <v>317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151</v>
      </c>
      <c r="V29" s="47" t="s">
        <v>1027</v>
      </c>
      <c r="W29" s="147" t="s">
        <v>101</v>
      </c>
      <c r="X29" s="47">
        <v>0</v>
      </c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</row>
    <row r="30" spans="1:87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225" t="s">
        <v>35</v>
      </c>
      <c r="F30" s="53" t="s">
        <v>211</v>
      </c>
      <c r="G30" s="53" t="s">
        <v>219</v>
      </c>
      <c r="H30" s="101" t="s">
        <v>238</v>
      </c>
      <c r="I30" s="231" t="s">
        <v>1535</v>
      </c>
      <c r="J30" s="231" t="s">
        <v>1028</v>
      </c>
      <c r="K30" s="231" t="s">
        <v>1535</v>
      </c>
      <c r="L30" s="102" t="s">
        <v>1028</v>
      </c>
      <c r="M30" s="53" t="s">
        <v>335</v>
      </c>
      <c r="N30" s="227" t="s">
        <v>235</v>
      </c>
      <c r="O30" s="53" t="s">
        <v>317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151</v>
      </c>
      <c r="V30" s="47" t="s">
        <v>1027</v>
      </c>
      <c r="W30" s="147" t="s">
        <v>101</v>
      </c>
      <c r="X30" s="47">
        <v>0</v>
      </c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</row>
    <row r="31" spans="1:87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225" t="s">
        <v>35</v>
      </c>
      <c r="F31" s="53" t="s">
        <v>211</v>
      </c>
      <c r="G31" s="53" t="s">
        <v>219</v>
      </c>
      <c r="H31" s="101" t="s">
        <v>140</v>
      </c>
      <c r="I31" s="232" t="s">
        <v>1536</v>
      </c>
      <c r="J31" s="233" t="s">
        <v>141</v>
      </c>
      <c r="K31" s="232" t="s">
        <v>1536</v>
      </c>
      <c r="L31" s="103" t="s">
        <v>141</v>
      </c>
      <c r="M31" s="53" t="s">
        <v>335</v>
      </c>
      <c r="N31" s="227" t="s">
        <v>235</v>
      </c>
      <c r="O31" s="53" t="s">
        <v>317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151</v>
      </c>
      <c r="V31" s="47" t="s">
        <v>1027</v>
      </c>
      <c r="W31" s="147" t="s">
        <v>101</v>
      </c>
      <c r="X31" s="47">
        <v>0</v>
      </c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</row>
    <row r="32" spans="1:87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225" t="s">
        <v>35</v>
      </c>
      <c r="F32" s="53" t="s">
        <v>211</v>
      </c>
      <c r="G32" s="53" t="s">
        <v>219</v>
      </c>
      <c r="H32" s="51" t="s">
        <v>344</v>
      </c>
      <c r="I32" s="229" t="s">
        <v>1537</v>
      </c>
      <c r="J32" s="48" t="s">
        <v>460</v>
      </c>
      <c r="K32" s="229" t="s">
        <v>1532</v>
      </c>
      <c r="L32" s="48" t="s">
        <v>428</v>
      </c>
      <c r="M32" s="53" t="s">
        <v>335</v>
      </c>
      <c r="N32" s="227" t="s">
        <v>235</v>
      </c>
      <c r="O32" s="53" t="s">
        <v>317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151</v>
      </c>
      <c r="V32" s="47" t="s">
        <v>1027</v>
      </c>
      <c r="W32" s="147" t="s">
        <v>101</v>
      </c>
      <c r="X32" s="47">
        <v>0</v>
      </c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</row>
    <row r="33" spans="1:87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225" t="s">
        <v>35</v>
      </c>
      <c r="F33" s="53" t="s">
        <v>211</v>
      </c>
      <c r="G33" s="53" t="s">
        <v>219</v>
      </c>
      <c r="H33" s="51" t="s">
        <v>344</v>
      </c>
      <c r="I33" s="229" t="s">
        <v>1538</v>
      </c>
      <c r="J33" s="48" t="s">
        <v>461</v>
      </c>
      <c r="K33" s="229" t="s">
        <v>1532</v>
      </c>
      <c r="L33" s="48" t="s">
        <v>428</v>
      </c>
      <c r="M33" s="53" t="s">
        <v>335</v>
      </c>
      <c r="N33" s="227" t="s">
        <v>235</v>
      </c>
      <c r="O33" s="53" t="s">
        <v>317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151</v>
      </c>
      <c r="V33" s="47" t="s">
        <v>1027</v>
      </c>
      <c r="W33" s="147" t="s">
        <v>101</v>
      </c>
      <c r="X33" s="47">
        <v>0</v>
      </c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</row>
    <row r="34" spans="1:87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225" t="s">
        <v>35</v>
      </c>
      <c r="F34" s="53" t="s">
        <v>211</v>
      </c>
      <c r="G34" s="53" t="s">
        <v>219</v>
      </c>
      <c r="H34" s="51" t="s">
        <v>344</v>
      </c>
      <c r="I34" s="229" t="s">
        <v>1539</v>
      </c>
      <c r="J34" s="48" t="s">
        <v>462</v>
      </c>
      <c r="K34" s="229" t="s">
        <v>1532</v>
      </c>
      <c r="L34" s="48" t="s">
        <v>428</v>
      </c>
      <c r="M34" s="53" t="s">
        <v>335</v>
      </c>
      <c r="N34" s="227" t="s">
        <v>235</v>
      </c>
      <c r="O34" s="53" t="s">
        <v>317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151</v>
      </c>
      <c r="V34" s="47" t="s">
        <v>1027</v>
      </c>
      <c r="W34" s="147" t="s">
        <v>101</v>
      </c>
      <c r="X34" s="47">
        <v>0</v>
      </c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</row>
    <row r="35" spans="1:87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225" t="s">
        <v>35</v>
      </c>
      <c r="F35" s="53" t="s">
        <v>211</v>
      </c>
      <c r="G35" s="53" t="s">
        <v>219</v>
      </c>
      <c r="H35" s="53" t="s">
        <v>408</v>
      </c>
      <c r="I35" s="205" t="s">
        <v>1540</v>
      </c>
      <c r="J35" s="53" t="s">
        <v>505</v>
      </c>
      <c r="K35" s="205" t="s">
        <v>1541</v>
      </c>
      <c r="L35" s="53" t="s">
        <v>506</v>
      </c>
      <c r="M35" s="53" t="s">
        <v>335</v>
      </c>
      <c r="N35" s="227" t="s">
        <v>235</v>
      </c>
      <c r="O35" s="53" t="s">
        <v>317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151</v>
      </c>
      <c r="V35" s="47" t="s">
        <v>1027</v>
      </c>
      <c r="W35" s="147" t="s">
        <v>101</v>
      </c>
      <c r="X35" s="47">
        <v>0</v>
      </c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</row>
    <row r="36" spans="1:87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225" t="s">
        <v>35</v>
      </c>
      <c r="F36" s="53" t="s">
        <v>211</v>
      </c>
      <c r="G36" s="53" t="s">
        <v>219</v>
      </c>
      <c r="H36" s="51" t="s">
        <v>289</v>
      </c>
      <c r="I36" s="234" t="s">
        <v>1542</v>
      </c>
      <c r="J36" s="234" t="s">
        <v>1029</v>
      </c>
      <c r="K36" s="234" t="s">
        <v>1542</v>
      </c>
      <c r="L36" s="104" t="s">
        <v>1029</v>
      </c>
      <c r="M36" s="53" t="s">
        <v>335</v>
      </c>
      <c r="N36" s="227" t="s">
        <v>235</v>
      </c>
      <c r="O36" s="53" t="s">
        <v>317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151</v>
      </c>
      <c r="V36" s="47" t="s">
        <v>1027</v>
      </c>
      <c r="W36" s="147" t="s">
        <v>101</v>
      </c>
      <c r="X36" s="47">
        <v>0</v>
      </c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</row>
    <row r="37" spans="1:87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225" t="s">
        <v>35</v>
      </c>
      <c r="F37" s="53" t="s">
        <v>211</v>
      </c>
      <c r="G37" s="53" t="s">
        <v>219</v>
      </c>
      <c r="H37" s="53" t="s">
        <v>203</v>
      </c>
      <c r="I37" s="205" t="s">
        <v>451</v>
      </c>
      <c r="J37" s="53" t="s">
        <v>451</v>
      </c>
      <c r="K37" s="205" t="s">
        <v>1543</v>
      </c>
      <c r="L37" s="53" t="s">
        <v>498</v>
      </c>
      <c r="M37" s="53" t="s">
        <v>335</v>
      </c>
      <c r="N37" s="227" t="s">
        <v>235</v>
      </c>
      <c r="O37" s="53" t="s">
        <v>317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151</v>
      </c>
      <c r="V37" s="47" t="s">
        <v>1027</v>
      </c>
      <c r="W37" s="147" t="s">
        <v>101</v>
      </c>
      <c r="X37" s="47">
        <v>0</v>
      </c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</row>
    <row r="38" spans="1:87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225" t="s">
        <v>35</v>
      </c>
      <c r="F38" s="53" t="s">
        <v>211</v>
      </c>
      <c r="G38" s="53" t="s">
        <v>219</v>
      </c>
      <c r="H38" s="51" t="s">
        <v>286</v>
      </c>
      <c r="I38" s="229" t="s">
        <v>499</v>
      </c>
      <c r="J38" s="48" t="s">
        <v>499</v>
      </c>
      <c r="K38" s="229" t="s">
        <v>1544</v>
      </c>
      <c r="L38" s="48" t="s">
        <v>500</v>
      </c>
      <c r="M38" s="53" t="s">
        <v>335</v>
      </c>
      <c r="N38" s="227" t="s">
        <v>235</v>
      </c>
      <c r="O38" s="53" t="s">
        <v>317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151</v>
      </c>
      <c r="V38" s="47" t="s">
        <v>1027</v>
      </c>
      <c r="W38" s="147" t="s">
        <v>101</v>
      </c>
      <c r="X38" s="47">
        <v>0</v>
      </c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</row>
    <row r="39" spans="1:87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225" t="s">
        <v>35</v>
      </c>
      <c r="F39" s="53" t="s">
        <v>211</v>
      </c>
      <c r="G39" s="53" t="s">
        <v>219</v>
      </c>
      <c r="H39" s="51" t="s">
        <v>405</v>
      </c>
      <c r="I39" s="229" t="s">
        <v>509</v>
      </c>
      <c r="J39" s="48" t="s">
        <v>509</v>
      </c>
      <c r="K39" s="229" t="s">
        <v>1545</v>
      </c>
      <c r="L39" s="48" t="s">
        <v>510</v>
      </c>
      <c r="M39" s="53" t="s">
        <v>335</v>
      </c>
      <c r="N39" s="227" t="s">
        <v>235</v>
      </c>
      <c r="O39" s="53" t="s">
        <v>317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151</v>
      </c>
      <c r="V39" s="47" t="s">
        <v>1027</v>
      </c>
      <c r="W39" s="147" t="s">
        <v>101</v>
      </c>
      <c r="X39" s="47">
        <v>0</v>
      </c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</row>
    <row r="40" spans="1:87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225" t="s">
        <v>35</v>
      </c>
      <c r="F40" s="53" t="s">
        <v>211</v>
      </c>
      <c r="G40" s="53" t="s">
        <v>219</v>
      </c>
      <c r="H40" s="52" t="s">
        <v>395</v>
      </c>
      <c r="I40" s="230" t="s">
        <v>1546</v>
      </c>
      <c r="J40" s="46" t="s">
        <v>432</v>
      </c>
      <c r="K40" s="230" t="s">
        <v>1547</v>
      </c>
      <c r="L40" s="46" t="s">
        <v>433</v>
      </c>
      <c r="M40" s="53" t="s">
        <v>335</v>
      </c>
      <c r="N40" s="227" t="s">
        <v>235</v>
      </c>
      <c r="O40" s="53" t="s">
        <v>317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151</v>
      </c>
      <c r="V40" s="47" t="s">
        <v>1027</v>
      </c>
      <c r="W40" s="147" t="s">
        <v>101</v>
      </c>
      <c r="X40" s="47">
        <v>0</v>
      </c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</row>
    <row r="41" spans="1:87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225" t="s">
        <v>35</v>
      </c>
      <c r="F41" s="53" t="s">
        <v>211</v>
      </c>
      <c r="G41" s="53" t="s">
        <v>219</v>
      </c>
      <c r="H41" s="51" t="s">
        <v>396</v>
      </c>
      <c r="I41" s="229" t="s">
        <v>1548</v>
      </c>
      <c r="J41" s="48" t="s">
        <v>457</v>
      </c>
      <c r="K41" s="229" t="s">
        <v>1549</v>
      </c>
      <c r="L41" s="48" t="s">
        <v>508</v>
      </c>
      <c r="M41" s="53" t="s">
        <v>335</v>
      </c>
      <c r="N41" s="227" t="s">
        <v>235</v>
      </c>
      <c r="O41" s="53" t="s">
        <v>317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151</v>
      </c>
      <c r="V41" s="47" t="s">
        <v>1027</v>
      </c>
      <c r="W41" s="147" t="s">
        <v>101</v>
      </c>
      <c r="X41" s="47">
        <v>0</v>
      </c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</row>
    <row r="42" spans="1:87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225" t="s">
        <v>35</v>
      </c>
      <c r="F42" s="53" t="s">
        <v>211</v>
      </c>
      <c r="G42" s="53" t="s">
        <v>219</v>
      </c>
      <c r="H42" s="52" t="s">
        <v>402</v>
      </c>
      <c r="I42" s="205" t="s">
        <v>1550</v>
      </c>
      <c r="J42" s="53" t="s">
        <v>420</v>
      </c>
      <c r="K42" s="229" t="s">
        <v>1551</v>
      </c>
      <c r="L42" s="48" t="s">
        <v>431</v>
      </c>
      <c r="M42" s="53" t="s">
        <v>335</v>
      </c>
      <c r="N42" s="227" t="s">
        <v>235</v>
      </c>
      <c r="O42" s="53" t="s">
        <v>317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151</v>
      </c>
      <c r="V42" s="47" t="s">
        <v>1027</v>
      </c>
      <c r="W42" s="147" t="s">
        <v>101</v>
      </c>
      <c r="X42" s="47">
        <v>0</v>
      </c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</row>
    <row r="43" spans="1:87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225" t="s">
        <v>35</v>
      </c>
      <c r="F43" s="53" t="s">
        <v>211</v>
      </c>
      <c r="G43" s="53" t="s">
        <v>219</v>
      </c>
      <c r="H43" s="53" t="s">
        <v>275</v>
      </c>
      <c r="I43" s="205" t="s">
        <v>1552</v>
      </c>
      <c r="J43" s="53" t="s">
        <v>478</v>
      </c>
      <c r="K43" s="205" t="s">
        <v>1553</v>
      </c>
      <c r="L43" s="53" t="s">
        <v>479</v>
      </c>
      <c r="M43" s="53" t="s">
        <v>335</v>
      </c>
      <c r="N43" s="227" t="s">
        <v>235</v>
      </c>
      <c r="O43" s="53" t="s">
        <v>315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151</v>
      </c>
      <c r="V43" s="47" t="s">
        <v>1027</v>
      </c>
      <c r="W43" s="147" t="s">
        <v>101</v>
      </c>
      <c r="X43" s="47">
        <v>0</v>
      </c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</row>
    <row r="44" spans="1:87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225" t="s">
        <v>35</v>
      </c>
      <c r="F44" s="53" t="s">
        <v>211</v>
      </c>
      <c r="G44" s="53" t="s">
        <v>219</v>
      </c>
      <c r="H44" s="47" t="s">
        <v>385</v>
      </c>
      <c r="I44" s="229" t="s">
        <v>421</v>
      </c>
      <c r="J44" s="48" t="s">
        <v>421</v>
      </c>
      <c r="K44" s="232" t="s">
        <v>1554</v>
      </c>
      <c r="L44" s="47" t="s">
        <v>436</v>
      </c>
      <c r="M44" s="53" t="s">
        <v>335</v>
      </c>
      <c r="N44" s="227" t="s">
        <v>235</v>
      </c>
      <c r="O44" s="53" t="s">
        <v>317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151</v>
      </c>
      <c r="V44" s="47" t="s">
        <v>1027</v>
      </c>
      <c r="W44" s="147" t="s">
        <v>101</v>
      </c>
      <c r="X44" s="47">
        <v>0</v>
      </c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</row>
    <row r="45" spans="1:87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225" t="s">
        <v>35</v>
      </c>
      <c r="F45" s="53" t="s">
        <v>211</v>
      </c>
      <c r="G45" s="53" t="s">
        <v>219</v>
      </c>
      <c r="H45" s="47" t="s">
        <v>199</v>
      </c>
      <c r="I45" s="229" t="s">
        <v>519</v>
      </c>
      <c r="J45" s="48" t="s">
        <v>519</v>
      </c>
      <c r="K45" s="232" t="s">
        <v>1555</v>
      </c>
      <c r="L45" s="47" t="s">
        <v>520</v>
      </c>
      <c r="M45" s="53" t="s">
        <v>335</v>
      </c>
      <c r="N45" s="227" t="s">
        <v>235</v>
      </c>
      <c r="O45" s="53" t="s">
        <v>317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151</v>
      </c>
      <c r="V45" s="47" t="s">
        <v>1027</v>
      </c>
      <c r="W45" s="147" t="s">
        <v>101</v>
      </c>
      <c r="X45" s="47">
        <v>0</v>
      </c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</row>
    <row r="46" spans="1:87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225" t="s">
        <v>35</v>
      </c>
      <c r="F46" s="53" t="s">
        <v>211</v>
      </c>
      <c r="G46" s="53" t="s">
        <v>219</v>
      </c>
      <c r="H46" s="47" t="s">
        <v>198</v>
      </c>
      <c r="I46" s="229" t="s">
        <v>1556</v>
      </c>
      <c r="J46" s="48" t="s">
        <v>467</v>
      </c>
      <c r="K46" s="235" t="s">
        <v>1524</v>
      </c>
      <c r="L46" s="47" t="s">
        <v>468</v>
      </c>
      <c r="M46" s="53" t="s">
        <v>335</v>
      </c>
      <c r="N46" s="227" t="s">
        <v>235</v>
      </c>
      <c r="O46" s="53" t="s">
        <v>317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151</v>
      </c>
      <c r="V46" s="47" t="s">
        <v>1027</v>
      </c>
      <c r="W46" s="147" t="s">
        <v>101</v>
      </c>
      <c r="X46" s="47">
        <v>0</v>
      </c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</row>
    <row r="47" spans="1:87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225" t="s">
        <v>35</v>
      </c>
      <c r="F47" s="53" t="s">
        <v>211</v>
      </c>
      <c r="G47" s="53" t="s">
        <v>219</v>
      </c>
      <c r="H47" s="52" t="s">
        <v>197</v>
      </c>
      <c r="I47" s="229" t="s">
        <v>1557</v>
      </c>
      <c r="J47" s="48" t="s">
        <v>445</v>
      </c>
      <c r="K47" s="229" t="s">
        <v>1558</v>
      </c>
      <c r="L47" s="48" t="s">
        <v>473</v>
      </c>
      <c r="M47" s="53" t="s">
        <v>335</v>
      </c>
      <c r="N47" s="227" t="s">
        <v>235</v>
      </c>
      <c r="O47" s="53" t="s">
        <v>317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151</v>
      </c>
      <c r="V47" s="47" t="s">
        <v>1027</v>
      </c>
      <c r="W47" s="147" t="s">
        <v>101</v>
      </c>
      <c r="X47" s="47">
        <v>0</v>
      </c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</row>
    <row r="48" spans="1:87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225" t="s">
        <v>35</v>
      </c>
      <c r="F48" s="53" t="s">
        <v>211</v>
      </c>
      <c r="G48" s="53" t="s">
        <v>219</v>
      </c>
      <c r="H48" s="51" t="s">
        <v>301</v>
      </c>
      <c r="I48" s="229" t="s">
        <v>1559</v>
      </c>
      <c r="J48" s="48" t="s">
        <v>463</v>
      </c>
      <c r="K48" s="229" t="s">
        <v>1560</v>
      </c>
      <c r="L48" s="48" t="s">
        <v>521</v>
      </c>
      <c r="M48" s="53" t="s">
        <v>335</v>
      </c>
      <c r="N48" s="227" t="s">
        <v>235</v>
      </c>
      <c r="O48" s="53" t="s">
        <v>317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151</v>
      </c>
      <c r="V48" s="47" t="s">
        <v>1027</v>
      </c>
      <c r="W48" s="147" t="s">
        <v>101</v>
      </c>
      <c r="X48" s="47">
        <v>0</v>
      </c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</row>
    <row r="49" spans="1:87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225" t="s">
        <v>35</v>
      </c>
      <c r="F49" s="53" t="s">
        <v>211</v>
      </c>
      <c r="G49" s="53" t="s">
        <v>219</v>
      </c>
      <c r="H49" s="51" t="s">
        <v>136</v>
      </c>
      <c r="I49" s="229" t="s">
        <v>1561</v>
      </c>
      <c r="J49" s="48" t="s">
        <v>456</v>
      </c>
      <c r="K49" s="229" t="s">
        <v>1532</v>
      </c>
      <c r="L49" s="48" t="s">
        <v>428</v>
      </c>
      <c r="M49" s="53" t="s">
        <v>335</v>
      </c>
      <c r="N49" s="227" t="s">
        <v>235</v>
      </c>
      <c r="O49" s="53" t="s">
        <v>317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151</v>
      </c>
      <c r="V49" s="47" t="s">
        <v>1027</v>
      </c>
      <c r="W49" s="147" t="s">
        <v>101</v>
      </c>
      <c r="X49" s="47">
        <v>0</v>
      </c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</row>
    <row r="50" spans="1:87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225" t="s">
        <v>35</v>
      </c>
      <c r="F50" s="53" t="s">
        <v>211</v>
      </c>
      <c r="G50" s="53" t="s">
        <v>219</v>
      </c>
      <c r="H50" s="51" t="s">
        <v>352</v>
      </c>
      <c r="I50" s="229" t="s">
        <v>1562</v>
      </c>
      <c r="J50" s="48" t="s">
        <v>524</v>
      </c>
      <c r="K50" s="229" t="s">
        <v>1563</v>
      </c>
      <c r="L50" s="48" t="s">
        <v>523</v>
      </c>
      <c r="M50" s="53" t="s">
        <v>335</v>
      </c>
      <c r="N50" s="227" t="s">
        <v>235</v>
      </c>
      <c r="O50" s="53" t="s">
        <v>317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151</v>
      </c>
      <c r="V50" s="47" t="s">
        <v>1027</v>
      </c>
      <c r="W50" s="147" t="s">
        <v>101</v>
      </c>
      <c r="X50" s="47">
        <v>0</v>
      </c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</row>
    <row r="51" spans="1:87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225" t="s">
        <v>35</v>
      </c>
      <c r="F51" s="53" t="s">
        <v>211</v>
      </c>
      <c r="G51" s="53" t="s">
        <v>219</v>
      </c>
      <c r="H51" s="53" t="s">
        <v>138</v>
      </c>
      <c r="I51" s="205" t="s">
        <v>1564</v>
      </c>
      <c r="J51" s="53" t="s">
        <v>536</v>
      </c>
      <c r="K51" s="205" t="s">
        <v>1532</v>
      </c>
      <c r="L51" s="53" t="s">
        <v>428</v>
      </c>
      <c r="M51" s="53" t="s">
        <v>335</v>
      </c>
      <c r="N51" s="227" t="s">
        <v>235</v>
      </c>
      <c r="O51" s="53" t="s">
        <v>317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151</v>
      </c>
      <c r="V51" s="47" t="s">
        <v>1027</v>
      </c>
      <c r="W51" s="147" t="s">
        <v>101</v>
      </c>
      <c r="X51" s="47">
        <v>0</v>
      </c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</row>
    <row r="52" spans="1:87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225" t="s">
        <v>35</v>
      </c>
      <c r="F52" s="53" t="s">
        <v>211</v>
      </c>
      <c r="G52" s="53" t="s">
        <v>219</v>
      </c>
      <c r="H52" s="52" t="s">
        <v>173</v>
      </c>
      <c r="I52" s="230" t="s">
        <v>1565</v>
      </c>
      <c r="J52" s="53" t="s">
        <v>434</v>
      </c>
      <c r="K52" s="230" t="s">
        <v>1566</v>
      </c>
      <c r="L52" s="46" t="s">
        <v>435</v>
      </c>
      <c r="M52" s="53" t="s">
        <v>335</v>
      </c>
      <c r="N52" s="227" t="s">
        <v>235</v>
      </c>
      <c r="O52" s="53" t="s">
        <v>317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151</v>
      </c>
      <c r="V52" s="47" t="s">
        <v>1027</v>
      </c>
      <c r="W52" s="147" t="s">
        <v>101</v>
      </c>
      <c r="X52" s="47">
        <v>0</v>
      </c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</row>
    <row r="53" spans="1:87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225" t="s">
        <v>35</v>
      </c>
      <c r="F53" s="53" t="s">
        <v>211</v>
      </c>
      <c r="G53" s="53" t="s">
        <v>219</v>
      </c>
      <c r="H53" s="51" t="s">
        <v>289</v>
      </c>
      <c r="I53" s="229" t="s">
        <v>512</v>
      </c>
      <c r="J53" s="48" t="s">
        <v>512</v>
      </c>
      <c r="K53" s="229" t="s">
        <v>1567</v>
      </c>
      <c r="L53" s="48" t="s">
        <v>513</v>
      </c>
      <c r="M53" s="53" t="s">
        <v>335</v>
      </c>
      <c r="N53" s="227" t="s">
        <v>235</v>
      </c>
      <c r="O53" s="53" t="s">
        <v>317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151</v>
      </c>
      <c r="V53" s="47" t="s">
        <v>1027</v>
      </c>
      <c r="W53" s="147" t="s">
        <v>101</v>
      </c>
      <c r="X53" s="47">
        <v>0</v>
      </c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</row>
    <row r="54" spans="1:87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225" t="s">
        <v>35</v>
      </c>
      <c r="F54" s="53" t="s">
        <v>211</v>
      </c>
      <c r="G54" s="53" t="s">
        <v>219</v>
      </c>
      <c r="H54" s="52" t="s">
        <v>201</v>
      </c>
      <c r="I54" s="229" t="s">
        <v>1568</v>
      </c>
      <c r="J54" s="48" t="s">
        <v>446</v>
      </c>
      <c r="K54" s="229" t="s">
        <v>1033</v>
      </c>
      <c r="L54" s="48" t="s">
        <v>1033</v>
      </c>
      <c r="M54" s="53" t="s">
        <v>335</v>
      </c>
      <c r="N54" s="227" t="s">
        <v>235</v>
      </c>
      <c r="O54" s="53" t="s">
        <v>317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151</v>
      </c>
      <c r="V54" s="47" t="s">
        <v>1027</v>
      </c>
      <c r="W54" s="147" t="s">
        <v>101</v>
      </c>
      <c r="X54" s="47">
        <v>0</v>
      </c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</row>
    <row r="55" spans="1:87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225" t="s">
        <v>35</v>
      </c>
      <c r="F55" s="53" t="s">
        <v>211</v>
      </c>
      <c r="G55" s="53" t="s">
        <v>219</v>
      </c>
      <c r="H55" s="51" t="s">
        <v>303</v>
      </c>
      <c r="I55" s="229" t="s">
        <v>1569</v>
      </c>
      <c r="J55" s="48" t="s">
        <v>458</v>
      </c>
      <c r="K55" s="229" t="s">
        <v>1570</v>
      </c>
      <c r="L55" s="48" t="s">
        <v>511</v>
      </c>
      <c r="M55" s="53" t="s">
        <v>335</v>
      </c>
      <c r="N55" s="227" t="s">
        <v>235</v>
      </c>
      <c r="O55" s="53" t="s">
        <v>317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151</v>
      </c>
      <c r="V55" s="47" t="s">
        <v>1027</v>
      </c>
      <c r="W55" s="147" t="s">
        <v>101</v>
      </c>
      <c r="X55" s="47">
        <v>0</v>
      </c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</row>
    <row r="56" spans="1:87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225" t="s">
        <v>35</v>
      </c>
      <c r="F56" s="53" t="s">
        <v>211</v>
      </c>
      <c r="G56" s="53" t="s">
        <v>219</v>
      </c>
      <c r="H56" s="52" t="s">
        <v>171</v>
      </c>
      <c r="I56" s="205" t="s">
        <v>1571</v>
      </c>
      <c r="J56" s="53" t="s">
        <v>476</v>
      </c>
      <c r="K56" s="229" t="s">
        <v>1572</v>
      </c>
      <c r="L56" s="48" t="s">
        <v>477</v>
      </c>
      <c r="M56" s="53" t="s">
        <v>335</v>
      </c>
      <c r="N56" s="227" t="s">
        <v>235</v>
      </c>
      <c r="O56" s="53" t="s">
        <v>315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151</v>
      </c>
      <c r="V56" s="47" t="s">
        <v>1027</v>
      </c>
      <c r="W56" s="147" t="s">
        <v>101</v>
      </c>
      <c r="X56" s="47">
        <v>0</v>
      </c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</row>
    <row r="57" spans="1:87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225" t="s">
        <v>35</v>
      </c>
      <c r="F57" s="53" t="s">
        <v>211</v>
      </c>
      <c r="G57" s="53" t="s">
        <v>219</v>
      </c>
      <c r="H57" s="51" t="s">
        <v>349</v>
      </c>
      <c r="I57" s="229" t="s">
        <v>1573</v>
      </c>
      <c r="J57" s="48" t="s">
        <v>525</v>
      </c>
      <c r="K57" s="229" t="s">
        <v>527</v>
      </c>
      <c r="L57" s="48" t="s">
        <v>527</v>
      </c>
      <c r="M57" s="53" t="s">
        <v>335</v>
      </c>
      <c r="N57" s="227" t="s">
        <v>235</v>
      </c>
      <c r="O57" s="53" t="s">
        <v>317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151</v>
      </c>
      <c r="V57" s="47" t="s">
        <v>1027</v>
      </c>
      <c r="W57" s="147" t="s">
        <v>101</v>
      </c>
      <c r="X57" s="47">
        <v>0</v>
      </c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</row>
    <row r="58" spans="1:87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225" t="s">
        <v>35</v>
      </c>
      <c r="F58" s="53" t="s">
        <v>211</v>
      </c>
      <c r="G58" s="53" t="s">
        <v>219</v>
      </c>
      <c r="H58" s="46" t="s">
        <v>276</v>
      </c>
      <c r="I58" s="230" t="s">
        <v>482</v>
      </c>
      <c r="J58" s="46" t="s">
        <v>482</v>
      </c>
      <c r="K58" s="229" t="s">
        <v>1574</v>
      </c>
      <c r="L58" s="48" t="s">
        <v>547</v>
      </c>
      <c r="M58" s="53" t="s">
        <v>335</v>
      </c>
      <c r="N58" s="227" t="s">
        <v>235</v>
      </c>
      <c r="O58" s="53" t="s">
        <v>317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151</v>
      </c>
      <c r="V58" s="47" t="s">
        <v>1027</v>
      </c>
      <c r="W58" s="147" t="s">
        <v>101</v>
      </c>
      <c r="X58" s="47">
        <v>0</v>
      </c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</row>
    <row r="59" spans="1:87" ht="45" customHeight="1">
      <c r="A59" s="47">
        <v>48</v>
      </c>
      <c r="B59" s="83" t="str">
        <f t="shared" si="3"/>
        <v>02 Закупки, превышающие финансовый год</v>
      </c>
      <c r="C59" s="46">
        <v>256</v>
      </c>
      <c r="D59" s="46" t="s">
        <v>35</v>
      </c>
      <c r="E59" s="225" t="s">
        <v>35</v>
      </c>
      <c r="F59" s="53" t="s">
        <v>211</v>
      </c>
      <c r="G59" s="53" t="s">
        <v>219</v>
      </c>
      <c r="H59" s="52" t="s">
        <v>277</v>
      </c>
      <c r="I59" s="230" t="s">
        <v>1575</v>
      </c>
      <c r="J59" s="53" t="s">
        <v>417</v>
      </c>
      <c r="K59" s="230" t="s">
        <v>1576</v>
      </c>
      <c r="L59" s="46" t="s">
        <v>542</v>
      </c>
      <c r="M59" s="53" t="s">
        <v>335</v>
      </c>
      <c r="N59" s="227" t="s">
        <v>235</v>
      </c>
      <c r="O59" s="53" t="s">
        <v>317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151</v>
      </c>
      <c r="V59" s="47" t="s">
        <v>1027</v>
      </c>
      <c r="W59" s="147" t="s">
        <v>101</v>
      </c>
      <c r="X59" s="47">
        <v>0</v>
      </c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</row>
    <row r="60" spans="1:87" ht="35.25" customHeight="1">
      <c r="A60" s="47">
        <v>49</v>
      </c>
      <c r="B60" s="83" t="str">
        <f t="shared" si="3"/>
        <v>02 Закупки, превышающие финансовый год</v>
      </c>
      <c r="C60" s="46">
        <v>256</v>
      </c>
      <c r="D60" s="46" t="s">
        <v>35</v>
      </c>
      <c r="E60" s="225" t="s">
        <v>35</v>
      </c>
      <c r="F60" s="53" t="s">
        <v>211</v>
      </c>
      <c r="G60" s="53" t="s">
        <v>219</v>
      </c>
      <c r="H60" s="52" t="s">
        <v>346</v>
      </c>
      <c r="I60" s="230" t="s">
        <v>1577</v>
      </c>
      <c r="J60" s="53" t="s">
        <v>418</v>
      </c>
      <c r="K60" s="229" t="s">
        <v>1532</v>
      </c>
      <c r="L60" s="48" t="s">
        <v>428</v>
      </c>
      <c r="M60" s="53" t="s">
        <v>335</v>
      </c>
      <c r="N60" s="227" t="s">
        <v>235</v>
      </c>
      <c r="O60" s="53" t="s">
        <v>317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151</v>
      </c>
      <c r="V60" s="47" t="s">
        <v>1027</v>
      </c>
      <c r="W60" s="147" t="s">
        <v>101</v>
      </c>
      <c r="X60" s="47">
        <v>0</v>
      </c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</row>
    <row r="61" spans="1:87" ht="35.25" customHeight="1">
      <c r="A61" s="47">
        <v>50</v>
      </c>
      <c r="B61" s="83" t="str">
        <f t="shared" si="3"/>
        <v>02 Закупки, превышающие финансовый год</v>
      </c>
      <c r="C61" s="46">
        <v>256</v>
      </c>
      <c r="D61" s="46" t="s">
        <v>35</v>
      </c>
      <c r="E61" s="225" t="s">
        <v>35</v>
      </c>
      <c r="F61" s="53" t="s">
        <v>211</v>
      </c>
      <c r="G61" s="53" t="s">
        <v>219</v>
      </c>
      <c r="H61" s="53" t="s">
        <v>289</v>
      </c>
      <c r="I61" s="230" t="s">
        <v>1577</v>
      </c>
      <c r="J61" s="53" t="s">
        <v>516</v>
      </c>
      <c r="K61" s="205" t="s">
        <v>1578</v>
      </c>
      <c r="L61" s="53" t="s">
        <v>517</v>
      </c>
      <c r="M61" s="53" t="s">
        <v>335</v>
      </c>
      <c r="N61" s="227" t="s">
        <v>235</v>
      </c>
      <c r="O61" s="53" t="s">
        <v>317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151</v>
      </c>
      <c r="V61" s="47" t="s">
        <v>1027</v>
      </c>
      <c r="W61" s="147" t="s">
        <v>101</v>
      </c>
      <c r="X61" s="47">
        <v>0</v>
      </c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</row>
    <row r="62" spans="1:87" ht="35.25" customHeight="1">
      <c r="A62" s="47">
        <v>51</v>
      </c>
      <c r="B62" s="83" t="str">
        <f t="shared" si="3"/>
        <v>02 Закупки, превышающие финансовый год</v>
      </c>
      <c r="C62" s="46">
        <v>256</v>
      </c>
      <c r="D62" s="46" t="s">
        <v>35</v>
      </c>
      <c r="E62" s="225" t="s">
        <v>35</v>
      </c>
      <c r="F62" s="53" t="s">
        <v>211</v>
      </c>
      <c r="G62" s="53" t="s">
        <v>219</v>
      </c>
      <c r="H62" s="51" t="s">
        <v>345</v>
      </c>
      <c r="I62" s="229" t="s">
        <v>1579</v>
      </c>
      <c r="J62" s="48" t="s">
        <v>514</v>
      </c>
      <c r="K62" s="229" t="s">
        <v>1580</v>
      </c>
      <c r="L62" s="48" t="s">
        <v>540</v>
      </c>
      <c r="M62" s="53" t="s">
        <v>335</v>
      </c>
      <c r="N62" s="227" t="s">
        <v>235</v>
      </c>
      <c r="O62" s="53" t="s">
        <v>317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151</v>
      </c>
      <c r="V62" s="47" t="s">
        <v>1027</v>
      </c>
      <c r="W62" s="147" t="s">
        <v>101</v>
      </c>
      <c r="X62" s="47">
        <v>0</v>
      </c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</row>
    <row r="63" spans="1:87" ht="35.25" customHeight="1">
      <c r="A63" s="47">
        <v>52</v>
      </c>
      <c r="B63" s="83" t="str">
        <f t="shared" si="3"/>
        <v>02 Закупки, превышающие финансовый год</v>
      </c>
      <c r="C63" s="46">
        <v>256</v>
      </c>
      <c r="D63" s="46" t="s">
        <v>35</v>
      </c>
      <c r="E63" s="225" t="s">
        <v>35</v>
      </c>
      <c r="F63" s="53" t="s">
        <v>211</v>
      </c>
      <c r="G63" s="53" t="s">
        <v>219</v>
      </c>
      <c r="H63" s="52" t="s">
        <v>348</v>
      </c>
      <c r="I63" s="205" t="s">
        <v>1581</v>
      </c>
      <c r="J63" s="53" t="s">
        <v>422</v>
      </c>
      <c r="K63" s="229" t="s">
        <v>1582</v>
      </c>
      <c r="L63" s="48" t="s">
        <v>437</v>
      </c>
      <c r="M63" s="53" t="s">
        <v>335</v>
      </c>
      <c r="N63" s="227" t="s">
        <v>235</v>
      </c>
      <c r="O63" s="53" t="s">
        <v>317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151</v>
      </c>
      <c r="V63" s="47" t="s">
        <v>1027</v>
      </c>
      <c r="W63" s="147" t="s">
        <v>101</v>
      </c>
      <c r="X63" s="47">
        <v>0</v>
      </c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</row>
    <row r="64" spans="1:87" ht="35.25" customHeight="1">
      <c r="A64" s="47">
        <v>53</v>
      </c>
      <c r="B64" s="83" t="str">
        <f t="shared" si="3"/>
        <v>02 Закупки, превышающие финансовый год</v>
      </c>
      <c r="C64" s="46">
        <v>256</v>
      </c>
      <c r="D64" s="46" t="s">
        <v>35</v>
      </c>
      <c r="E64" s="225" t="s">
        <v>35</v>
      </c>
      <c r="F64" s="53" t="s">
        <v>211</v>
      </c>
      <c r="G64" s="53" t="s">
        <v>219</v>
      </c>
      <c r="H64" s="53" t="s">
        <v>301</v>
      </c>
      <c r="I64" s="205" t="s">
        <v>1583</v>
      </c>
      <c r="J64" s="53" t="s">
        <v>503</v>
      </c>
      <c r="K64" s="205" t="s">
        <v>1584</v>
      </c>
      <c r="L64" s="53" t="s">
        <v>504</v>
      </c>
      <c r="M64" s="53" t="s">
        <v>335</v>
      </c>
      <c r="N64" s="227" t="s">
        <v>235</v>
      </c>
      <c r="O64" s="53" t="s">
        <v>317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151</v>
      </c>
      <c r="V64" s="47" t="s">
        <v>1027</v>
      </c>
      <c r="W64" s="147" t="s">
        <v>101</v>
      </c>
      <c r="X64" s="47">
        <v>0</v>
      </c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</row>
    <row r="65" spans="1:87" ht="35.25" customHeight="1">
      <c r="A65" s="47">
        <v>54</v>
      </c>
      <c r="B65" s="83" t="str">
        <f t="shared" si="3"/>
        <v>02 Закупки, превышающие финансовый год</v>
      </c>
      <c r="C65" s="46">
        <v>256</v>
      </c>
      <c r="D65" s="46" t="s">
        <v>35</v>
      </c>
      <c r="E65" s="225" t="s">
        <v>35</v>
      </c>
      <c r="F65" s="53" t="s">
        <v>211</v>
      </c>
      <c r="G65" s="53" t="s">
        <v>219</v>
      </c>
      <c r="H65" s="52" t="s">
        <v>198</v>
      </c>
      <c r="I65" s="229" t="s">
        <v>1585</v>
      </c>
      <c r="J65" s="48" t="s">
        <v>469</v>
      </c>
      <c r="K65" s="229" t="s">
        <v>1558</v>
      </c>
      <c r="L65" s="48" t="s">
        <v>470</v>
      </c>
      <c r="M65" s="53" t="s">
        <v>335</v>
      </c>
      <c r="N65" s="227" t="s">
        <v>235</v>
      </c>
      <c r="O65" s="53" t="s">
        <v>317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151</v>
      </c>
      <c r="V65" s="47" t="s">
        <v>1027</v>
      </c>
      <c r="W65" s="147" t="s">
        <v>101</v>
      </c>
      <c r="X65" s="47">
        <v>0</v>
      </c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</row>
    <row r="66" spans="1:87" ht="35.25" customHeight="1">
      <c r="A66" s="47">
        <v>55</v>
      </c>
      <c r="B66" s="83" t="str">
        <f t="shared" si="3"/>
        <v>02 Закупки, превышающие финансовый год</v>
      </c>
      <c r="C66" s="46">
        <v>256</v>
      </c>
      <c r="D66" s="46" t="s">
        <v>35</v>
      </c>
      <c r="E66" s="225" t="s">
        <v>35</v>
      </c>
      <c r="F66" s="53" t="s">
        <v>211</v>
      </c>
      <c r="G66" s="53" t="s">
        <v>219</v>
      </c>
      <c r="H66" s="52" t="s">
        <v>366</v>
      </c>
      <c r="I66" s="229" t="s">
        <v>447</v>
      </c>
      <c r="J66" s="48" t="s">
        <v>447</v>
      </c>
      <c r="K66" s="229" t="s">
        <v>1586</v>
      </c>
      <c r="L66" s="48" t="s">
        <v>485</v>
      </c>
      <c r="M66" s="53" t="s">
        <v>335</v>
      </c>
      <c r="N66" s="227" t="s">
        <v>235</v>
      </c>
      <c r="O66" s="53" t="s">
        <v>317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151</v>
      </c>
      <c r="V66" s="47" t="s">
        <v>1027</v>
      </c>
      <c r="W66" s="147" t="s">
        <v>101</v>
      </c>
      <c r="X66" s="47">
        <v>0</v>
      </c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</row>
    <row r="67" spans="1:87" ht="35.25" customHeight="1">
      <c r="A67" s="47">
        <v>56</v>
      </c>
      <c r="B67" s="83" t="str">
        <f t="shared" si="3"/>
        <v>02 Закупки, превышающие финансовый год</v>
      </c>
      <c r="C67" s="46">
        <v>256</v>
      </c>
      <c r="D67" s="46" t="s">
        <v>35</v>
      </c>
      <c r="E67" s="225" t="s">
        <v>35</v>
      </c>
      <c r="F67" s="53" t="s">
        <v>211</v>
      </c>
      <c r="G67" s="53" t="s">
        <v>219</v>
      </c>
      <c r="H67" s="52" t="s">
        <v>365</v>
      </c>
      <c r="I67" s="230" t="s">
        <v>1587</v>
      </c>
      <c r="J67" s="46" t="s">
        <v>423</v>
      </c>
      <c r="K67" s="230" t="s">
        <v>1588</v>
      </c>
      <c r="L67" s="46" t="s">
        <v>424</v>
      </c>
      <c r="M67" s="53" t="s">
        <v>335</v>
      </c>
      <c r="N67" s="227" t="s">
        <v>235</v>
      </c>
      <c r="O67" s="53" t="s">
        <v>317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151</v>
      </c>
      <c r="V67" s="47" t="s">
        <v>1027</v>
      </c>
      <c r="W67" s="147" t="s">
        <v>101</v>
      </c>
      <c r="X67" s="47">
        <v>0</v>
      </c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</row>
    <row r="68" spans="1:87" ht="35.25" customHeight="1">
      <c r="A68" s="47">
        <v>57</v>
      </c>
      <c r="B68" s="83" t="str">
        <f t="shared" si="3"/>
        <v>02 Закупки, превышающие финансовый год</v>
      </c>
      <c r="C68" s="46">
        <v>256</v>
      </c>
      <c r="D68" s="46" t="s">
        <v>35</v>
      </c>
      <c r="E68" s="225" t="s">
        <v>35</v>
      </c>
      <c r="F68" s="53" t="s">
        <v>211</v>
      </c>
      <c r="G68" s="53" t="s">
        <v>219</v>
      </c>
      <c r="H68" s="52" t="s">
        <v>202</v>
      </c>
      <c r="I68" s="229" t="s">
        <v>1589</v>
      </c>
      <c r="J68" s="48" t="s">
        <v>448</v>
      </c>
      <c r="K68" s="229" t="s">
        <v>1590</v>
      </c>
      <c r="L68" s="48" t="s">
        <v>486</v>
      </c>
      <c r="M68" s="53" t="s">
        <v>335</v>
      </c>
      <c r="N68" s="227" t="s">
        <v>235</v>
      </c>
      <c r="O68" s="53" t="s">
        <v>317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151</v>
      </c>
      <c r="V68" s="47" t="s">
        <v>1027</v>
      </c>
      <c r="W68" s="147" t="s">
        <v>101</v>
      </c>
      <c r="X68" s="47">
        <v>0</v>
      </c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</row>
    <row r="69" spans="1:87" ht="35.25" customHeight="1">
      <c r="A69" s="47">
        <v>58</v>
      </c>
      <c r="B69" s="83" t="str">
        <f t="shared" si="3"/>
        <v>02 Закупки, превышающие финансовый год</v>
      </c>
      <c r="C69" s="46">
        <v>256</v>
      </c>
      <c r="D69" s="46" t="s">
        <v>35</v>
      </c>
      <c r="E69" s="225" t="s">
        <v>35</v>
      </c>
      <c r="F69" s="53" t="s">
        <v>211</v>
      </c>
      <c r="G69" s="53" t="s">
        <v>219</v>
      </c>
      <c r="H69" s="51" t="s">
        <v>353</v>
      </c>
      <c r="I69" s="229" t="s">
        <v>1591</v>
      </c>
      <c r="J69" s="48" t="s">
        <v>528</v>
      </c>
      <c r="K69" s="229" t="s">
        <v>1592</v>
      </c>
      <c r="L69" s="48" t="s">
        <v>527</v>
      </c>
      <c r="M69" s="53" t="s">
        <v>335</v>
      </c>
      <c r="N69" s="227" t="s">
        <v>235</v>
      </c>
      <c r="O69" s="53" t="s">
        <v>317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151</v>
      </c>
      <c r="V69" s="47" t="s">
        <v>1027</v>
      </c>
      <c r="W69" s="147" t="s">
        <v>101</v>
      </c>
      <c r="X69" s="47">
        <v>0</v>
      </c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</row>
    <row r="70" spans="1:87" ht="35.25" customHeight="1">
      <c r="A70" s="47">
        <v>59</v>
      </c>
      <c r="B70" s="83" t="str">
        <f t="shared" si="3"/>
        <v>02 Закупки, превышающие финансовый год</v>
      </c>
      <c r="C70" s="46">
        <v>256</v>
      </c>
      <c r="D70" s="46" t="s">
        <v>35</v>
      </c>
      <c r="E70" s="225" t="s">
        <v>35</v>
      </c>
      <c r="F70" s="53" t="s">
        <v>211</v>
      </c>
      <c r="G70" s="53" t="s">
        <v>219</v>
      </c>
      <c r="H70" s="52" t="s">
        <v>275</v>
      </c>
      <c r="I70" s="229" t="s">
        <v>1593</v>
      </c>
      <c r="J70" s="48" t="s">
        <v>487</v>
      </c>
      <c r="K70" s="229" t="s">
        <v>1594</v>
      </c>
      <c r="L70" s="48" t="s">
        <v>1034</v>
      </c>
      <c r="M70" s="53" t="s">
        <v>335</v>
      </c>
      <c r="N70" s="227" t="s">
        <v>235</v>
      </c>
      <c r="O70" s="53" t="s">
        <v>317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151</v>
      </c>
      <c r="V70" s="47" t="s">
        <v>1027</v>
      </c>
      <c r="W70" s="147" t="s">
        <v>101</v>
      </c>
      <c r="X70" s="47">
        <v>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</row>
    <row r="71" spans="1:87" ht="35.25" customHeight="1">
      <c r="A71" s="47">
        <v>60</v>
      </c>
      <c r="B71" s="83" t="str">
        <f t="shared" si="3"/>
        <v>02 Закупки, превышающие финансовый год</v>
      </c>
      <c r="C71" s="46">
        <v>256</v>
      </c>
      <c r="D71" s="46" t="s">
        <v>35</v>
      </c>
      <c r="E71" s="225" t="s">
        <v>35</v>
      </c>
      <c r="F71" s="53" t="s">
        <v>211</v>
      </c>
      <c r="G71" s="53" t="s">
        <v>219</v>
      </c>
      <c r="H71" s="52" t="s">
        <v>407</v>
      </c>
      <c r="I71" s="229" t="s">
        <v>1595</v>
      </c>
      <c r="J71" s="48" t="s">
        <v>489</v>
      </c>
      <c r="K71" s="229" t="s">
        <v>1596</v>
      </c>
      <c r="L71" s="48" t="s">
        <v>490</v>
      </c>
      <c r="M71" s="53" t="s">
        <v>335</v>
      </c>
      <c r="N71" s="227" t="s">
        <v>235</v>
      </c>
      <c r="O71" s="53" t="s">
        <v>315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151</v>
      </c>
      <c r="V71" s="47" t="s">
        <v>1027</v>
      </c>
      <c r="W71" s="147" t="s">
        <v>101</v>
      </c>
      <c r="X71" s="47">
        <v>0</v>
      </c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</row>
    <row r="72" spans="1:87" ht="35.25" customHeight="1">
      <c r="A72" s="47">
        <v>61</v>
      </c>
      <c r="B72" s="83" t="str">
        <f t="shared" si="3"/>
        <v>02 Закупки, превышающие финансовый год</v>
      </c>
      <c r="C72" s="46">
        <v>256</v>
      </c>
      <c r="D72" s="46" t="s">
        <v>35</v>
      </c>
      <c r="E72" s="225" t="s">
        <v>35</v>
      </c>
      <c r="F72" s="53" t="s">
        <v>211</v>
      </c>
      <c r="G72" s="53" t="s">
        <v>219</v>
      </c>
      <c r="H72" s="52" t="s">
        <v>288</v>
      </c>
      <c r="I72" s="229" t="s">
        <v>1597</v>
      </c>
      <c r="J72" s="48" t="s">
        <v>449</v>
      </c>
      <c r="K72" s="229" t="s">
        <v>1598</v>
      </c>
      <c r="L72" s="48" t="s">
        <v>491</v>
      </c>
      <c r="M72" s="53" t="s">
        <v>335</v>
      </c>
      <c r="N72" s="227" t="s">
        <v>235</v>
      </c>
      <c r="O72" s="53" t="s">
        <v>317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151</v>
      </c>
      <c r="V72" s="47" t="s">
        <v>1027</v>
      </c>
      <c r="W72" s="147" t="s">
        <v>101</v>
      </c>
      <c r="X72" s="47">
        <v>0</v>
      </c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</row>
    <row r="73" spans="1:87" ht="35.25" customHeight="1" thickBot="1">
      <c r="A73" s="47">
        <v>62</v>
      </c>
      <c r="B73" s="83" t="str">
        <f t="shared" si="3"/>
        <v>02 Закупки, превышающие финансовый год</v>
      </c>
      <c r="C73" s="46">
        <v>256</v>
      </c>
      <c r="D73" s="46" t="s">
        <v>35</v>
      </c>
      <c r="E73" s="225" t="s">
        <v>35</v>
      </c>
      <c r="F73" s="53" t="s">
        <v>211</v>
      </c>
      <c r="G73" s="53" t="s">
        <v>219</v>
      </c>
      <c r="H73" s="51" t="s">
        <v>300</v>
      </c>
      <c r="I73" s="229" t="s">
        <v>1599</v>
      </c>
      <c r="J73" s="48" t="s">
        <v>453</v>
      </c>
      <c r="K73" s="232" t="s">
        <v>1600</v>
      </c>
      <c r="L73" s="103" t="s">
        <v>1030</v>
      </c>
      <c r="M73" s="53" t="s">
        <v>335</v>
      </c>
      <c r="N73" s="227" t="s">
        <v>235</v>
      </c>
      <c r="O73" s="53" t="s">
        <v>317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151</v>
      </c>
      <c r="V73" s="47" t="s">
        <v>1027</v>
      </c>
      <c r="W73" s="147" t="s">
        <v>101</v>
      </c>
      <c r="X73" s="47">
        <v>0</v>
      </c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</row>
    <row r="74" spans="1:87" ht="35.25" customHeight="1" thickBot="1">
      <c r="A74" s="47">
        <v>63</v>
      </c>
      <c r="B74" s="83" t="str">
        <f t="shared" si="3"/>
        <v>02 Закупки, превышающие финансовый год</v>
      </c>
      <c r="C74" s="46">
        <v>256</v>
      </c>
      <c r="D74" s="46" t="s">
        <v>35</v>
      </c>
      <c r="E74" s="225" t="s">
        <v>35</v>
      </c>
      <c r="F74" s="53" t="s">
        <v>211</v>
      </c>
      <c r="G74" s="53" t="s">
        <v>219</v>
      </c>
      <c r="H74" s="51" t="s">
        <v>300</v>
      </c>
      <c r="I74" s="229" t="s">
        <v>1599</v>
      </c>
      <c r="J74" s="48" t="s">
        <v>453</v>
      </c>
      <c r="K74" s="232" t="s">
        <v>1535</v>
      </c>
      <c r="L74" s="103" t="s">
        <v>1031</v>
      </c>
      <c r="M74" s="53" t="s">
        <v>335</v>
      </c>
      <c r="N74" s="227" t="s">
        <v>235</v>
      </c>
      <c r="O74" s="53" t="s">
        <v>317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151</v>
      </c>
      <c r="V74" s="47" t="s">
        <v>1027</v>
      </c>
      <c r="W74" s="147" t="s">
        <v>101</v>
      </c>
      <c r="X74" s="47">
        <v>0</v>
      </c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</row>
    <row r="75" spans="1:87" ht="35.25" customHeight="1" thickBot="1">
      <c r="A75" s="47">
        <v>64</v>
      </c>
      <c r="B75" s="83" t="str">
        <f t="shared" si="3"/>
        <v>02 Закупки, превышающие финансовый год</v>
      </c>
      <c r="C75" s="46">
        <v>256</v>
      </c>
      <c r="D75" s="46" t="s">
        <v>35</v>
      </c>
      <c r="E75" s="225" t="s">
        <v>35</v>
      </c>
      <c r="F75" s="53" t="s">
        <v>211</v>
      </c>
      <c r="G75" s="53" t="s">
        <v>219</v>
      </c>
      <c r="H75" s="51" t="s">
        <v>300</v>
      </c>
      <c r="I75" s="229" t="s">
        <v>1599</v>
      </c>
      <c r="J75" s="48" t="s">
        <v>453</v>
      </c>
      <c r="K75" s="232" t="s">
        <v>1601</v>
      </c>
      <c r="L75" s="103" t="s">
        <v>454</v>
      </c>
      <c r="M75" s="53" t="s">
        <v>335</v>
      </c>
      <c r="N75" s="227" t="s">
        <v>235</v>
      </c>
      <c r="O75" s="53" t="s">
        <v>317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151</v>
      </c>
      <c r="V75" s="47" t="s">
        <v>1027</v>
      </c>
      <c r="W75" s="147" t="s">
        <v>101</v>
      </c>
      <c r="X75" s="47">
        <v>0</v>
      </c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</row>
    <row r="76" spans="1:87" ht="35.25" customHeight="1">
      <c r="A76" s="47">
        <v>65</v>
      </c>
      <c r="B76" s="83" t="str">
        <f t="shared" si="3"/>
        <v>02 Закупки, превышающие финансовый год</v>
      </c>
      <c r="C76" s="46">
        <v>256</v>
      </c>
      <c r="D76" s="46" t="s">
        <v>35</v>
      </c>
      <c r="E76" s="225" t="s">
        <v>35</v>
      </c>
      <c r="F76" s="53" t="s">
        <v>211</v>
      </c>
      <c r="G76" s="53" t="s">
        <v>219</v>
      </c>
      <c r="H76" s="51" t="s">
        <v>300</v>
      </c>
      <c r="I76" s="229" t="s">
        <v>1599</v>
      </c>
      <c r="J76" s="48" t="s">
        <v>453</v>
      </c>
      <c r="K76" s="229" t="s">
        <v>1596</v>
      </c>
      <c r="L76" s="48" t="s">
        <v>490</v>
      </c>
      <c r="M76" s="53" t="s">
        <v>335</v>
      </c>
      <c r="N76" s="227" t="s">
        <v>235</v>
      </c>
      <c r="O76" s="53" t="s">
        <v>317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151</v>
      </c>
      <c r="V76" s="47" t="s">
        <v>1027</v>
      </c>
      <c r="W76" s="147" t="s">
        <v>101</v>
      </c>
      <c r="X76" s="47">
        <v>0</v>
      </c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</row>
    <row r="77" spans="1:87" ht="35.25" customHeight="1">
      <c r="A77" s="47">
        <v>66</v>
      </c>
      <c r="B77" s="83" t="str">
        <f t="shared" si="3"/>
        <v>02 Закупки, превышающие финансовый год</v>
      </c>
      <c r="C77" s="46">
        <v>256</v>
      </c>
      <c r="D77" s="46" t="s">
        <v>35</v>
      </c>
      <c r="E77" s="225" t="s">
        <v>35</v>
      </c>
      <c r="F77" s="53" t="s">
        <v>211</v>
      </c>
      <c r="G77" s="53" t="s">
        <v>219</v>
      </c>
      <c r="H77" s="52" t="s">
        <v>174</v>
      </c>
      <c r="I77" s="229" t="s">
        <v>1602</v>
      </c>
      <c r="J77" s="48" t="s">
        <v>450</v>
      </c>
      <c r="K77" s="229" t="s">
        <v>1603</v>
      </c>
      <c r="L77" s="48" t="s">
        <v>548</v>
      </c>
      <c r="M77" s="53" t="s">
        <v>335</v>
      </c>
      <c r="N77" s="227" t="s">
        <v>235</v>
      </c>
      <c r="O77" s="53" t="s">
        <v>317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151</v>
      </c>
      <c r="V77" s="47" t="s">
        <v>1027</v>
      </c>
      <c r="W77" s="147" t="s">
        <v>101</v>
      </c>
      <c r="X77" s="47">
        <v>0</v>
      </c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</row>
    <row r="78" spans="1:87" ht="35.25" customHeight="1">
      <c r="A78" s="47">
        <v>67</v>
      </c>
      <c r="B78" s="83" t="str">
        <f t="shared" si="3"/>
        <v>02 Закупки, превышающие финансовый год</v>
      </c>
      <c r="C78" s="46">
        <v>256</v>
      </c>
      <c r="D78" s="46" t="s">
        <v>35</v>
      </c>
      <c r="E78" s="225" t="s">
        <v>35</v>
      </c>
      <c r="F78" s="53" t="s">
        <v>211</v>
      </c>
      <c r="G78" s="53" t="s">
        <v>219</v>
      </c>
      <c r="H78" s="52" t="s">
        <v>174</v>
      </c>
      <c r="I78" s="230" t="s">
        <v>425</v>
      </c>
      <c r="J78" s="46" t="s">
        <v>425</v>
      </c>
      <c r="K78" s="230" t="s">
        <v>1604</v>
      </c>
      <c r="L78" s="46" t="s">
        <v>438</v>
      </c>
      <c r="M78" s="53" t="s">
        <v>335</v>
      </c>
      <c r="N78" s="227" t="s">
        <v>235</v>
      </c>
      <c r="O78" s="53" t="s">
        <v>317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151</v>
      </c>
      <c r="V78" s="47" t="s">
        <v>1027</v>
      </c>
      <c r="W78" s="147" t="s">
        <v>101</v>
      </c>
      <c r="X78" s="47">
        <v>0</v>
      </c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</row>
    <row r="79" spans="1:87" ht="35.25" customHeight="1">
      <c r="A79" s="47">
        <v>68</v>
      </c>
      <c r="B79" s="83" t="str">
        <f t="shared" si="3"/>
        <v>02 Закупки, превышающие финансовый год</v>
      </c>
      <c r="C79" s="46">
        <v>256</v>
      </c>
      <c r="D79" s="46" t="s">
        <v>35</v>
      </c>
      <c r="E79" s="225" t="s">
        <v>35</v>
      </c>
      <c r="F79" s="53" t="s">
        <v>211</v>
      </c>
      <c r="G79" s="53" t="s">
        <v>219</v>
      </c>
      <c r="H79" s="51" t="s">
        <v>289</v>
      </c>
      <c r="I79" s="229" t="s">
        <v>1605</v>
      </c>
      <c r="J79" s="48" t="s">
        <v>507</v>
      </c>
      <c r="K79" s="229" t="s">
        <v>544</v>
      </c>
      <c r="L79" s="48" t="s">
        <v>544</v>
      </c>
      <c r="M79" s="53" t="s">
        <v>335</v>
      </c>
      <c r="N79" s="227" t="s">
        <v>235</v>
      </c>
      <c r="O79" s="53" t="s">
        <v>317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151</v>
      </c>
      <c r="V79" s="47" t="s">
        <v>1027</v>
      </c>
      <c r="W79" s="147" t="s">
        <v>101</v>
      </c>
      <c r="X79" s="47">
        <v>0</v>
      </c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</row>
    <row r="80" spans="1:87" ht="35.25" customHeight="1">
      <c r="A80" s="47">
        <v>69</v>
      </c>
      <c r="B80" s="83" t="str">
        <f t="shared" si="3"/>
        <v>02 Закупки, превышающие финансовый год</v>
      </c>
      <c r="C80" s="46">
        <v>256</v>
      </c>
      <c r="D80" s="46" t="s">
        <v>35</v>
      </c>
      <c r="E80" s="225" t="s">
        <v>35</v>
      </c>
      <c r="F80" s="53" t="s">
        <v>211</v>
      </c>
      <c r="G80" s="53" t="s">
        <v>219</v>
      </c>
      <c r="H80" s="51" t="s">
        <v>350</v>
      </c>
      <c r="I80" s="229" t="s">
        <v>1606</v>
      </c>
      <c r="J80" s="48" t="s">
        <v>351</v>
      </c>
      <c r="K80" s="229" t="s">
        <v>1607</v>
      </c>
      <c r="L80" s="48" t="s">
        <v>518</v>
      </c>
      <c r="M80" s="53" t="s">
        <v>335</v>
      </c>
      <c r="N80" s="227" t="s">
        <v>235</v>
      </c>
      <c r="O80" s="53" t="s">
        <v>317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151</v>
      </c>
      <c r="V80" s="47" t="s">
        <v>1027</v>
      </c>
      <c r="W80" s="147" t="s">
        <v>101</v>
      </c>
      <c r="X80" s="47">
        <v>0</v>
      </c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</row>
    <row r="81" spans="1:87" ht="35.25" customHeight="1">
      <c r="A81" s="47">
        <v>70</v>
      </c>
      <c r="B81" s="83" t="str">
        <f t="shared" si="3"/>
        <v>02 Закупки, превышающие финансовый год</v>
      </c>
      <c r="C81" s="46">
        <v>256</v>
      </c>
      <c r="D81" s="46" t="s">
        <v>35</v>
      </c>
      <c r="E81" s="225" t="s">
        <v>35</v>
      </c>
      <c r="F81" s="53" t="s">
        <v>211</v>
      </c>
      <c r="G81" s="53" t="s">
        <v>219</v>
      </c>
      <c r="H81" s="51" t="s">
        <v>200</v>
      </c>
      <c r="I81" s="229" t="s">
        <v>1608</v>
      </c>
      <c r="J81" s="48" t="s">
        <v>492</v>
      </c>
      <c r="K81" s="229" t="s">
        <v>1609</v>
      </c>
      <c r="L81" s="48" t="s">
        <v>493</v>
      </c>
      <c r="M81" s="53" t="s">
        <v>335</v>
      </c>
      <c r="N81" s="227" t="s">
        <v>235</v>
      </c>
      <c r="O81" s="53" t="s">
        <v>317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151</v>
      </c>
      <c r="V81" s="47" t="s">
        <v>1027</v>
      </c>
      <c r="W81" s="147" t="s">
        <v>101</v>
      </c>
      <c r="X81" s="47">
        <v>0</v>
      </c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</row>
    <row r="82" spans="1:87" ht="35.25" customHeight="1">
      <c r="A82" s="47">
        <v>71</v>
      </c>
      <c r="B82" s="83" t="str">
        <f t="shared" si="3"/>
        <v>02 Закупки, превышающие финансовый год</v>
      </c>
      <c r="C82" s="46">
        <v>256</v>
      </c>
      <c r="D82" s="46" t="s">
        <v>35</v>
      </c>
      <c r="E82" s="225" t="s">
        <v>35</v>
      </c>
      <c r="F82" s="53" t="s">
        <v>211</v>
      </c>
      <c r="G82" s="53" t="s">
        <v>219</v>
      </c>
      <c r="H82" s="51" t="s">
        <v>200</v>
      </c>
      <c r="I82" s="229" t="s">
        <v>1608</v>
      </c>
      <c r="J82" s="48" t="s">
        <v>492</v>
      </c>
      <c r="K82" s="229" t="s">
        <v>1610</v>
      </c>
      <c r="L82" s="48" t="s">
        <v>494</v>
      </c>
      <c r="M82" s="53" t="s">
        <v>335</v>
      </c>
      <c r="N82" s="227" t="s">
        <v>235</v>
      </c>
      <c r="O82" s="53" t="s">
        <v>317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151</v>
      </c>
      <c r="V82" s="47" t="s">
        <v>1027</v>
      </c>
      <c r="W82" s="147" t="s">
        <v>101</v>
      </c>
      <c r="X82" s="47">
        <v>0</v>
      </c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</row>
    <row r="83" spans="1:87" ht="35.25" customHeight="1">
      <c r="A83" s="47">
        <v>72</v>
      </c>
      <c r="B83" s="83" t="str">
        <f t="shared" si="3"/>
        <v>02 Закупки, превышающие финансовый год</v>
      </c>
      <c r="C83" s="46">
        <v>256</v>
      </c>
      <c r="D83" s="46" t="s">
        <v>35</v>
      </c>
      <c r="E83" s="225" t="s">
        <v>35</v>
      </c>
      <c r="F83" s="53" t="s">
        <v>211</v>
      </c>
      <c r="G83" s="53" t="s">
        <v>219</v>
      </c>
      <c r="H83" s="51" t="s">
        <v>287</v>
      </c>
      <c r="I83" s="229" t="s">
        <v>1611</v>
      </c>
      <c r="J83" s="48" t="s">
        <v>455</v>
      </c>
      <c r="K83" s="229" t="s">
        <v>1612</v>
      </c>
      <c r="L83" s="48" t="s">
        <v>502</v>
      </c>
      <c r="M83" s="53" t="s">
        <v>335</v>
      </c>
      <c r="N83" s="227" t="s">
        <v>235</v>
      </c>
      <c r="O83" s="53" t="s">
        <v>317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151</v>
      </c>
      <c r="V83" s="47" t="s">
        <v>1027</v>
      </c>
      <c r="W83" s="147" t="s">
        <v>101</v>
      </c>
      <c r="X83" s="47">
        <v>0</v>
      </c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</row>
    <row r="84" spans="1:87" ht="35.25" customHeight="1">
      <c r="A84" s="47">
        <v>73</v>
      </c>
      <c r="B84" s="83" t="str">
        <f t="shared" si="3"/>
        <v>02 Закупки, превышающие финансовый год</v>
      </c>
      <c r="C84" s="46">
        <v>256</v>
      </c>
      <c r="D84" s="46" t="s">
        <v>35</v>
      </c>
      <c r="E84" s="225" t="s">
        <v>35</v>
      </c>
      <c r="F84" s="53" t="s">
        <v>211</v>
      </c>
      <c r="G84" s="53" t="s">
        <v>219</v>
      </c>
      <c r="H84" s="52" t="s">
        <v>139</v>
      </c>
      <c r="I84" s="230" t="s">
        <v>1613</v>
      </c>
      <c r="J84" s="205" t="s">
        <v>427</v>
      </c>
      <c r="K84" s="229" t="s">
        <v>1532</v>
      </c>
      <c r="L84" s="48" t="s">
        <v>428</v>
      </c>
      <c r="M84" s="53" t="s">
        <v>335</v>
      </c>
      <c r="N84" s="227" t="s">
        <v>235</v>
      </c>
      <c r="O84" s="53" t="s">
        <v>317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151</v>
      </c>
      <c r="V84" s="47" t="s">
        <v>1027</v>
      </c>
      <c r="W84" s="147" t="s">
        <v>101</v>
      </c>
      <c r="X84" s="47">
        <v>0</v>
      </c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</row>
    <row r="85" spans="1:87" ht="35.25" customHeight="1">
      <c r="A85" s="47">
        <v>74</v>
      </c>
      <c r="B85" s="83" t="str">
        <f t="shared" si="3"/>
        <v>02 Закупки, превышающие финансовый год</v>
      </c>
      <c r="C85" s="46">
        <v>256</v>
      </c>
      <c r="D85" s="46" t="s">
        <v>35</v>
      </c>
      <c r="E85" s="225" t="s">
        <v>35</v>
      </c>
      <c r="F85" s="53" t="s">
        <v>211</v>
      </c>
      <c r="G85" s="53" t="s">
        <v>219</v>
      </c>
      <c r="H85" s="51" t="s">
        <v>302</v>
      </c>
      <c r="I85" s="229" t="s">
        <v>1614</v>
      </c>
      <c r="J85" s="48" t="s">
        <v>495</v>
      </c>
      <c r="K85" s="229" t="s">
        <v>1615</v>
      </c>
      <c r="L85" s="48" t="s">
        <v>545</v>
      </c>
      <c r="M85" s="53" t="s">
        <v>335</v>
      </c>
      <c r="N85" s="227" t="s">
        <v>235</v>
      </c>
      <c r="O85" s="53" t="s">
        <v>146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151</v>
      </c>
      <c r="V85" s="47" t="s">
        <v>1027</v>
      </c>
      <c r="W85" s="147" t="s">
        <v>101</v>
      </c>
      <c r="X85" s="47">
        <v>0</v>
      </c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</row>
    <row r="86" spans="1:87" s="28" customFormat="1" ht="15" customHeight="1">
      <c r="A86" s="47">
        <v>75</v>
      </c>
      <c r="B86" s="83"/>
      <c r="C86" s="46"/>
      <c r="D86" s="46"/>
      <c r="E86" s="46"/>
      <c r="F86" s="53"/>
      <c r="G86" s="53"/>
      <c r="H86" s="43"/>
      <c r="I86" s="43"/>
      <c r="J86" s="43"/>
      <c r="K86" s="43"/>
      <c r="L86" s="43"/>
      <c r="M86" s="53"/>
      <c r="N86" s="43"/>
      <c r="O86" s="43"/>
      <c r="P86" s="44"/>
      <c r="Q86" s="44"/>
      <c r="R86" s="49">
        <f>SUM(R27:R85)</f>
        <v>5368735</v>
      </c>
      <c r="S86" s="44"/>
      <c r="T86" s="44"/>
      <c r="U86" s="53"/>
      <c r="V86" s="43"/>
      <c r="W86" s="43"/>
      <c r="X86" s="43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</row>
    <row r="87" spans="1:87" s="19" customFormat="1" ht="35.25" customHeight="1">
      <c r="A87" s="47">
        <v>76</v>
      </c>
      <c r="B87" s="83" t="s">
        <v>321</v>
      </c>
      <c r="C87" s="46">
        <v>256</v>
      </c>
      <c r="D87" s="46" t="s">
        <v>35</v>
      </c>
      <c r="E87" s="225" t="s">
        <v>33</v>
      </c>
      <c r="F87" s="53" t="s">
        <v>211</v>
      </c>
      <c r="G87" s="53" t="s">
        <v>219</v>
      </c>
      <c r="H87" s="52" t="s">
        <v>137</v>
      </c>
      <c r="I87" s="230" t="s">
        <v>1531</v>
      </c>
      <c r="J87" s="53" t="s">
        <v>415</v>
      </c>
      <c r="K87" s="230" t="s">
        <v>1532</v>
      </c>
      <c r="L87" s="46" t="s">
        <v>428</v>
      </c>
      <c r="M87" s="53" t="s">
        <v>326</v>
      </c>
      <c r="N87" s="227" t="s">
        <v>235</v>
      </c>
      <c r="O87" s="53" t="s">
        <v>317</v>
      </c>
      <c r="P87" s="49">
        <v>45</v>
      </c>
      <c r="Q87" s="49">
        <v>240</v>
      </c>
      <c r="R87" s="49">
        <f>P87*Q87</f>
        <v>10800</v>
      </c>
      <c r="S87" s="49">
        <f>R87*1.07</f>
        <v>11556</v>
      </c>
      <c r="T87" s="49">
        <f>S87*1.07</f>
        <v>12364.92</v>
      </c>
      <c r="U87" s="53" t="s">
        <v>152</v>
      </c>
      <c r="V87" s="53" t="s">
        <v>429</v>
      </c>
      <c r="W87" s="147" t="s">
        <v>101</v>
      </c>
      <c r="X87" s="54">
        <v>0</v>
      </c>
    </row>
    <row r="88" spans="1:87" s="5" customFormat="1" ht="36">
      <c r="A88" s="47">
        <v>77</v>
      </c>
      <c r="B88" s="83" t="s">
        <v>321</v>
      </c>
      <c r="C88" s="46">
        <v>256</v>
      </c>
      <c r="D88" s="46" t="s">
        <v>35</v>
      </c>
      <c r="E88" s="225" t="s">
        <v>33</v>
      </c>
      <c r="F88" s="53" t="s">
        <v>211</v>
      </c>
      <c r="G88" s="53" t="s">
        <v>219</v>
      </c>
      <c r="H88" s="52" t="s">
        <v>239</v>
      </c>
      <c r="I88" s="230" t="s">
        <v>1533</v>
      </c>
      <c r="J88" s="53" t="s">
        <v>419</v>
      </c>
      <c r="K88" s="230" t="s">
        <v>1532</v>
      </c>
      <c r="L88" s="46" t="s">
        <v>428</v>
      </c>
      <c r="M88" s="53" t="s">
        <v>326</v>
      </c>
      <c r="N88" s="227" t="s">
        <v>235</v>
      </c>
      <c r="O88" s="53" t="s">
        <v>317</v>
      </c>
      <c r="P88" s="49">
        <v>54</v>
      </c>
      <c r="Q88" s="49">
        <v>240</v>
      </c>
      <c r="R88" s="49">
        <f t="shared" ref="R88:R151" si="6">P88*Q88</f>
        <v>12960</v>
      </c>
      <c r="S88" s="49">
        <f t="shared" ref="S88:T124" si="7">R88*1.07</f>
        <v>13867.2</v>
      </c>
      <c r="T88" s="49">
        <f t="shared" si="7"/>
        <v>14837.904000000002</v>
      </c>
      <c r="U88" s="53" t="s">
        <v>152</v>
      </c>
      <c r="V88" s="53" t="s">
        <v>429</v>
      </c>
      <c r="W88" s="147" t="s">
        <v>101</v>
      </c>
      <c r="X88" s="54">
        <v>0</v>
      </c>
    </row>
    <row r="89" spans="1:87" s="5" customFormat="1" ht="36">
      <c r="A89" s="47">
        <v>78</v>
      </c>
      <c r="B89" s="83" t="s">
        <v>321</v>
      </c>
      <c r="C89" s="46">
        <v>256</v>
      </c>
      <c r="D89" s="46" t="s">
        <v>35</v>
      </c>
      <c r="E89" s="225" t="s">
        <v>33</v>
      </c>
      <c r="F89" s="53" t="s">
        <v>211</v>
      </c>
      <c r="G89" s="53" t="s">
        <v>219</v>
      </c>
      <c r="H89" s="52" t="s">
        <v>410</v>
      </c>
      <c r="I89" s="230" t="s">
        <v>416</v>
      </c>
      <c r="J89" s="53" t="s">
        <v>416</v>
      </c>
      <c r="K89" s="230" t="s">
        <v>1616</v>
      </c>
      <c r="L89" s="46" t="s">
        <v>430</v>
      </c>
      <c r="M89" s="53" t="s">
        <v>326</v>
      </c>
      <c r="N89" s="227" t="s">
        <v>235</v>
      </c>
      <c r="O89" s="53" t="s">
        <v>317</v>
      </c>
      <c r="P89" s="49">
        <v>6</v>
      </c>
      <c r="Q89" s="49">
        <v>630</v>
      </c>
      <c r="R89" s="49">
        <f t="shared" si="6"/>
        <v>3780</v>
      </c>
      <c r="S89" s="49">
        <f t="shared" si="7"/>
        <v>4044.6000000000004</v>
      </c>
      <c r="T89" s="49">
        <f t="shared" si="7"/>
        <v>4327.7220000000007</v>
      </c>
      <c r="U89" s="53" t="s">
        <v>152</v>
      </c>
      <c r="V89" s="53" t="s">
        <v>429</v>
      </c>
      <c r="W89" s="147" t="s">
        <v>101</v>
      </c>
      <c r="X89" s="54">
        <v>0</v>
      </c>
    </row>
    <row r="90" spans="1:87" ht="36">
      <c r="A90" s="47">
        <v>79</v>
      </c>
      <c r="B90" s="83" t="s">
        <v>321</v>
      </c>
      <c r="C90" s="46">
        <v>256</v>
      </c>
      <c r="D90" s="46" t="s">
        <v>35</v>
      </c>
      <c r="E90" s="225" t="s">
        <v>33</v>
      </c>
      <c r="F90" s="53" t="s">
        <v>211</v>
      </c>
      <c r="G90" s="53" t="s">
        <v>219</v>
      </c>
      <c r="H90" s="52" t="s">
        <v>402</v>
      </c>
      <c r="I90" s="205" t="s">
        <v>1617</v>
      </c>
      <c r="J90" s="53" t="s">
        <v>420</v>
      </c>
      <c r="K90" s="229" t="s">
        <v>1551</v>
      </c>
      <c r="L90" s="48" t="s">
        <v>431</v>
      </c>
      <c r="M90" s="53" t="s">
        <v>326</v>
      </c>
      <c r="N90" s="227" t="s">
        <v>235</v>
      </c>
      <c r="O90" s="53" t="s">
        <v>317</v>
      </c>
      <c r="P90" s="49">
        <v>92</v>
      </c>
      <c r="Q90" s="49">
        <v>90</v>
      </c>
      <c r="R90" s="49">
        <f t="shared" si="6"/>
        <v>8280</v>
      </c>
      <c r="S90" s="49">
        <f t="shared" si="7"/>
        <v>8859.6</v>
      </c>
      <c r="T90" s="49">
        <f t="shared" si="7"/>
        <v>9479.7720000000008</v>
      </c>
      <c r="U90" s="53" t="s">
        <v>152</v>
      </c>
      <c r="V90" s="53" t="s">
        <v>429</v>
      </c>
      <c r="W90" s="147" t="s">
        <v>101</v>
      </c>
      <c r="X90" s="54">
        <v>0</v>
      </c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</row>
    <row r="91" spans="1:87" ht="36">
      <c r="A91" s="47">
        <v>80</v>
      </c>
      <c r="B91" s="83" t="s">
        <v>321</v>
      </c>
      <c r="C91" s="46">
        <v>256</v>
      </c>
      <c r="D91" s="46" t="s">
        <v>35</v>
      </c>
      <c r="E91" s="225" t="s">
        <v>33</v>
      </c>
      <c r="F91" s="53" t="s">
        <v>211</v>
      </c>
      <c r="G91" s="53" t="s">
        <v>219</v>
      </c>
      <c r="H91" s="52" t="s">
        <v>385</v>
      </c>
      <c r="I91" s="230" t="s">
        <v>421</v>
      </c>
      <c r="J91" s="53" t="s">
        <v>421</v>
      </c>
      <c r="K91" s="230" t="s">
        <v>1554</v>
      </c>
      <c r="L91" s="46" t="s">
        <v>436</v>
      </c>
      <c r="M91" s="53" t="s">
        <v>326</v>
      </c>
      <c r="N91" s="227" t="s">
        <v>235</v>
      </c>
      <c r="O91" s="53" t="s">
        <v>317</v>
      </c>
      <c r="P91" s="49">
        <v>24</v>
      </c>
      <c r="Q91" s="49">
        <v>450</v>
      </c>
      <c r="R91" s="49">
        <f>P91*Q91</f>
        <v>10800</v>
      </c>
      <c r="S91" s="49">
        <f t="shared" si="7"/>
        <v>11556</v>
      </c>
      <c r="T91" s="49">
        <f t="shared" si="7"/>
        <v>12364.92</v>
      </c>
      <c r="U91" s="53" t="s">
        <v>152</v>
      </c>
      <c r="V91" s="53" t="s">
        <v>429</v>
      </c>
      <c r="W91" s="147" t="s">
        <v>101</v>
      </c>
      <c r="X91" s="54">
        <v>0</v>
      </c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</row>
    <row r="92" spans="1:87" ht="36">
      <c r="A92" s="47">
        <v>81</v>
      </c>
      <c r="B92" s="83" t="s">
        <v>321</v>
      </c>
      <c r="C92" s="46">
        <v>256</v>
      </c>
      <c r="D92" s="46" t="s">
        <v>35</v>
      </c>
      <c r="E92" s="225" t="s">
        <v>33</v>
      </c>
      <c r="F92" s="53" t="s">
        <v>211</v>
      </c>
      <c r="G92" s="53" t="s">
        <v>219</v>
      </c>
      <c r="H92" s="52" t="s">
        <v>395</v>
      </c>
      <c r="I92" s="230" t="s">
        <v>1546</v>
      </c>
      <c r="J92" s="46" t="s">
        <v>432</v>
      </c>
      <c r="K92" s="230" t="s">
        <v>1618</v>
      </c>
      <c r="L92" s="46" t="s">
        <v>433</v>
      </c>
      <c r="M92" s="53" t="s">
        <v>326</v>
      </c>
      <c r="N92" s="227" t="s">
        <v>235</v>
      </c>
      <c r="O92" s="53" t="s">
        <v>317</v>
      </c>
      <c r="P92" s="49">
        <v>15</v>
      </c>
      <c r="Q92" s="49">
        <v>630</v>
      </c>
      <c r="R92" s="49">
        <f t="shared" si="6"/>
        <v>9450</v>
      </c>
      <c r="S92" s="49">
        <f t="shared" si="7"/>
        <v>10111.5</v>
      </c>
      <c r="T92" s="49">
        <f t="shared" si="7"/>
        <v>10819.305</v>
      </c>
      <c r="U92" s="53" t="s">
        <v>152</v>
      </c>
      <c r="V92" s="53" t="s">
        <v>429</v>
      </c>
      <c r="W92" s="147" t="s">
        <v>101</v>
      </c>
      <c r="X92" s="54">
        <v>0</v>
      </c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</row>
    <row r="93" spans="1:87" ht="36">
      <c r="A93" s="47">
        <v>82</v>
      </c>
      <c r="B93" s="83" t="s">
        <v>321</v>
      </c>
      <c r="C93" s="46">
        <v>256</v>
      </c>
      <c r="D93" s="46" t="s">
        <v>35</v>
      </c>
      <c r="E93" s="225" t="s">
        <v>33</v>
      </c>
      <c r="F93" s="53" t="s">
        <v>211</v>
      </c>
      <c r="G93" s="53" t="s">
        <v>219</v>
      </c>
      <c r="H93" s="52" t="s">
        <v>173</v>
      </c>
      <c r="I93" s="230" t="s">
        <v>1565</v>
      </c>
      <c r="J93" s="53" t="s">
        <v>434</v>
      </c>
      <c r="K93" s="230" t="s">
        <v>1619</v>
      </c>
      <c r="L93" s="46" t="s">
        <v>435</v>
      </c>
      <c r="M93" s="53" t="s">
        <v>326</v>
      </c>
      <c r="N93" s="227" t="s">
        <v>235</v>
      </c>
      <c r="O93" s="53" t="s">
        <v>317</v>
      </c>
      <c r="P93" s="49">
        <v>30</v>
      </c>
      <c r="Q93" s="49">
        <v>630</v>
      </c>
      <c r="R93" s="49">
        <f t="shared" si="6"/>
        <v>18900</v>
      </c>
      <c r="S93" s="49">
        <f t="shared" si="7"/>
        <v>20223</v>
      </c>
      <c r="T93" s="49">
        <f t="shared" si="7"/>
        <v>21638.61</v>
      </c>
      <c r="U93" s="53" t="s">
        <v>152</v>
      </c>
      <c r="V93" s="53" t="s">
        <v>429</v>
      </c>
      <c r="W93" s="147" t="s">
        <v>101</v>
      </c>
      <c r="X93" s="54">
        <v>0</v>
      </c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</row>
    <row r="94" spans="1:87" ht="36">
      <c r="A94" s="47">
        <v>83</v>
      </c>
      <c r="B94" s="83" t="s">
        <v>321</v>
      </c>
      <c r="C94" s="46">
        <v>256</v>
      </c>
      <c r="D94" s="46" t="s">
        <v>35</v>
      </c>
      <c r="E94" s="225" t="s">
        <v>33</v>
      </c>
      <c r="F94" s="53" t="s">
        <v>211</v>
      </c>
      <c r="G94" s="53" t="s">
        <v>219</v>
      </c>
      <c r="H94" s="52" t="s">
        <v>277</v>
      </c>
      <c r="I94" s="230" t="s">
        <v>1575</v>
      </c>
      <c r="J94" s="53" t="s">
        <v>417</v>
      </c>
      <c r="K94" s="230" t="s">
        <v>1576</v>
      </c>
      <c r="L94" s="46" t="s">
        <v>542</v>
      </c>
      <c r="M94" s="53" t="s">
        <v>326</v>
      </c>
      <c r="N94" s="227" t="s">
        <v>235</v>
      </c>
      <c r="O94" s="53" t="s">
        <v>317</v>
      </c>
      <c r="P94" s="49">
        <v>30</v>
      </c>
      <c r="Q94" s="49">
        <v>420</v>
      </c>
      <c r="R94" s="49">
        <f t="shared" si="6"/>
        <v>12600</v>
      </c>
      <c r="S94" s="49">
        <f t="shared" si="7"/>
        <v>13482</v>
      </c>
      <c r="T94" s="49">
        <f t="shared" si="7"/>
        <v>14425.740000000002</v>
      </c>
      <c r="U94" s="53" t="s">
        <v>152</v>
      </c>
      <c r="V94" s="53" t="s">
        <v>429</v>
      </c>
      <c r="W94" s="147" t="s">
        <v>101</v>
      </c>
      <c r="X94" s="54">
        <v>0</v>
      </c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</row>
    <row r="95" spans="1:87" s="5" customFormat="1" ht="36">
      <c r="A95" s="47">
        <v>84</v>
      </c>
      <c r="B95" s="83" t="s">
        <v>321</v>
      </c>
      <c r="C95" s="46">
        <v>256</v>
      </c>
      <c r="D95" s="46" t="s">
        <v>35</v>
      </c>
      <c r="E95" s="225" t="s">
        <v>33</v>
      </c>
      <c r="F95" s="53" t="s">
        <v>211</v>
      </c>
      <c r="G95" s="53" t="s">
        <v>219</v>
      </c>
      <c r="H95" s="52" t="s">
        <v>346</v>
      </c>
      <c r="I95" s="230" t="s">
        <v>1577</v>
      </c>
      <c r="J95" s="53" t="s">
        <v>418</v>
      </c>
      <c r="K95" s="229" t="s">
        <v>1532</v>
      </c>
      <c r="L95" s="48" t="s">
        <v>428</v>
      </c>
      <c r="M95" s="53" t="s">
        <v>326</v>
      </c>
      <c r="N95" s="227" t="s">
        <v>235</v>
      </c>
      <c r="O95" s="53" t="s">
        <v>317</v>
      </c>
      <c r="P95" s="49">
        <v>36</v>
      </c>
      <c r="Q95" s="49">
        <v>380</v>
      </c>
      <c r="R95" s="49">
        <f>P95*Q95</f>
        <v>13680</v>
      </c>
      <c r="S95" s="49">
        <f>R95*1.07</f>
        <v>14637.6</v>
      </c>
      <c r="T95" s="49">
        <f>S95*1.07</f>
        <v>15662.232000000002</v>
      </c>
      <c r="U95" s="53" t="s">
        <v>152</v>
      </c>
      <c r="V95" s="53" t="s">
        <v>429</v>
      </c>
      <c r="W95" s="147" t="s">
        <v>101</v>
      </c>
      <c r="X95" s="54">
        <v>0</v>
      </c>
    </row>
    <row r="96" spans="1:87" s="21" customFormat="1" ht="36">
      <c r="A96" s="47">
        <v>85</v>
      </c>
      <c r="B96" s="83" t="s">
        <v>321</v>
      </c>
      <c r="C96" s="46">
        <v>256</v>
      </c>
      <c r="D96" s="46" t="s">
        <v>35</v>
      </c>
      <c r="E96" s="225" t="s">
        <v>33</v>
      </c>
      <c r="F96" s="53" t="s">
        <v>211</v>
      </c>
      <c r="G96" s="53" t="s">
        <v>219</v>
      </c>
      <c r="H96" s="52" t="s">
        <v>348</v>
      </c>
      <c r="I96" s="205" t="s">
        <v>1581</v>
      </c>
      <c r="J96" s="53" t="s">
        <v>422</v>
      </c>
      <c r="K96" s="229" t="s">
        <v>1582</v>
      </c>
      <c r="L96" s="48" t="s">
        <v>437</v>
      </c>
      <c r="M96" s="53" t="s">
        <v>326</v>
      </c>
      <c r="N96" s="227" t="s">
        <v>235</v>
      </c>
      <c r="O96" s="53" t="s">
        <v>317</v>
      </c>
      <c r="P96" s="49">
        <v>32</v>
      </c>
      <c r="Q96" s="49">
        <v>400</v>
      </c>
      <c r="R96" s="49">
        <f t="shared" si="6"/>
        <v>12800</v>
      </c>
      <c r="S96" s="49">
        <f t="shared" si="7"/>
        <v>13696</v>
      </c>
      <c r="T96" s="49">
        <f t="shared" si="7"/>
        <v>14654.720000000001</v>
      </c>
      <c r="U96" s="53" t="s">
        <v>152</v>
      </c>
      <c r="V96" s="53" t="s">
        <v>429</v>
      </c>
      <c r="W96" s="147" t="s">
        <v>101</v>
      </c>
      <c r="X96" s="54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  <c r="CG96" s="20"/>
      <c r="CH96" s="20"/>
      <c r="CI96" s="20"/>
    </row>
    <row r="97" spans="1:87" ht="36">
      <c r="A97" s="47">
        <v>86</v>
      </c>
      <c r="B97" s="83" t="s">
        <v>321</v>
      </c>
      <c r="C97" s="46">
        <v>256</v>
      </c>
      <c r="D97" s="46" t="s">
        <v>35</v>
      </c>
      <c r="E97" s="225" t="s">
        <v>33</v>
      </c>
      <c r="F97" s="53" t="s">
        <v>211</v>
      </c>
      <c r="G97" s="53" t="s">
        <v>219</v>
      </c>
      <c r="H97" s="52" t="s">
        <v>365</v>
      </c>
      <c r="I97" s="230" t="s">
        <v>1587</v>
      </c>
      <c r="J97" s="46" t="s">
        <v>423</v>
      </c>
      <c r="K97" s="230" t="s">
        <v>1588</v>
      </c>
      <c r="L97" s="46" t="s">
        <v>424</v>
      </c>
      <c r="M97" s="53" t="s">
        <v>326</v>
      </c>
      <c r="N97" s="227" t="s">
        <v>235</v>
      </c>
      <c r="O97" s="53" t="s">
        <v>317</v>
      </c>
      <c r="P97" s="49">
        <v>66</v>
      </c>
      <c r="Q97" s="49">
        <v>380</v>
      </c>
      <c r="R97" s="49">
        <f t="shared" si="6"/>
        <v>25080</v>
      </c>
      <c r="S97" s="49">
        <f t="shared" si="7"/>
        <v>26835.600000000002</v>
      </c>
      <c r="T97" s="49">
        <f t="shared" si="7"/>
        <v>28714.092000000004</v>
      </c>
      <c r="U97" s="53" t="s">
        <v>152</v>
      </c>
      <c r="V97" s="53" t="s">
        <v>429</v>
      </c>
      <c r="W97" s="147" t="s">
        <v>101</v>
      </c>
      <c r="X97" s="54">
        <v>0</v>
      </c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</row>
    <row r="98" spans="1:87" ht="36">
      <c r="A98" s="47">
        <v>87</v>
      </c>
      <c r="B98" s="83" t="s">
        <v>321</v>
      </c>
      <c r="C98" s="46">
        <v>256</v>
      </c>
      <c r="D98" s="46" t="s">
        <v>35</v>
      </c>
      <c r="E98" s="225" t="s">
        <v>33</v>
      </c>
      <c r="F98" s="53" t="s">
        <v>211</v>
      </c>
      <c r="G98" s="53" t="s">
        <v>219</v>
      </c>
      <c r="H98" s="52" t="s">
        <v>406</v>
      </c>
      <c r="I98" s="230" t="s">
        <v>1520</v>
      </c>
      <c r="J98" s="46" t="s">
        <v>483</v>
      </c>
      <c r="K98" s="229" t="s">
        <v>1530</v>
      </c>
      <c r="L98" s="48" t="s">
        <v>484</v>
      </c>
      <c r="M98" s="53" t="s">
        <v>326</v>
      </c>
      <c r="N98" s="227" t="s">
        <v>235</v>
      </c>
      <c r="O98" s="53" t="s">
        <v>315</v>
      </c>
      <c r="P98" s="49">
        <v>92</v>
      </c>
      <c r="Q98" s="49">
        <v>105</v>
      </c>
      <c r="R98" s="49">
        <f t="shared" si="6"/>
        <v>9660</v>
      </c>
      <c r="S98" s="49">
        <f t="shared" si="7"/>
        <v>10336.200000000001</v>
      </c>
      <c r="T98" s="49">
        <f t="shared" si="7"/>
        <v>11059.734000000002</v>
      </c>
      <c r="U98" s="53" t="s">
        <v>152</v>
      </c>
      <c r="V98" s="53" t="s">
        <v>429</v>
      </c>
      <c r="W98" s="147" t="s">
        <v>101</v>
      </c>
      <c r="X98" s="54">
        <v>0</v>
      </c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</row>
    <row r="99" spans="1:87" ht="36">
      <c r="A99" s="47">
        <v>88</v>
      </c>
      <c r="B99" s="83" t="s">
        <v>321</v>
      </c>
      <c r="C99" s="46">
        <v>256</v>
      </c>
      <c r="D99" s="46" t="s">
        <v>35</v>
      </c>
      <c r="E99" s="225" t="s">
        <v>33</v>
      </c>
      <c r="F99" s="53" t="s">
        <v>211</v>
      </c>
      <c r="G99" s="53" t="s">
        <v>219</v>
      </c>
      <c r="H99" s="52" t="s">
        <v>174</v>
      </c>
      <c r="I99" s="230" t="s">
        <v>425</v>
      </c>
      <c r="J99" s="46" t="s">
        <v>425</v>
      </c>
      <c r="K99" s="230" t="s">
        <v>1604</v>
      </c>
      <c r="L99" s="46" t="s">
        <v>438</v>
      </c>
      <c r="M99" s="53" t="s">
        <v>326</v>
      </c>
      <c r="N99" s="227" t="s">
        <v>235</v>
      </c>
      <c r="O99" s="53" t="s">
        <v>317</v>
      </c>
      <c r="P99" s="49">
        <v>12</v>
      </c>
      <c r="Q99" s="49">
        <v>1000</v>
      </c>
      <c r="R99" s="49">
        <f t="shared" si="6"/>
        <v>12000</v>
      </c>
      <c r="S99" s="49">
        <f t="shared" si="7"/>
        <v>12840</v>
      </c>
      <c r="T99" s="49">
        <f t="shared" si="7"/>
        <v>13738.800000000001</v>
      </c>
      <c r="U99" s="53" t="s">
        <v>152</v>
      </c>
      <c r="V99" s="53" t="s">
        <v>429</v>
      </c>
      <c r="W99" s="147" t="s">
        <v>101</v>
      </c>
      <c r="X99" s="54">
        <v>0</v>
      </c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</row>
    <row r="100" spans="1:87" ht="36">
      <c r="A100" s="47">
        <v>89</v>
      </c>
      <c r="B100" s="83" t="s">
        <v>321</v>
      </c>
      <c r="C100" s="46">
        <v>256</v>
      </c>
      <c r="D100" s="46" t="s">
        <v>35</v>
      </c>
      <c r="E100" s="225" t="s">
        <v>33</v>
      </c>
      <c r="F100" s="53" t="s">
        <v>211</v>
      </c>
      <c r="G100" s="53" t="s">
        <v>219</v>
      </c>
      <c r="H100" s="52" t="s">
        <v>409</v>
      </c>
      <c r="I100" s="205" t="s">
        <v>1620</v>
      </c>
      <c r="J100" s="53" t="s">
        <v>439</v>
      </c>
      <c r="K100" s="229" t="s">
        <v>1621</v>
      </c>
      <c r="L100" s="48" t="s">
        <v>426</v>
      </c>
      <c r="M100" s="53" t="s">
        <v>326</v>
      </c>
      <c r="N100" s="227" t="s">
        <v>235</v>
      </c>
      <c r="O100" s="53" t="s">
        <v>317</v>
      </c>
      <c r="P100" s="49">
        <v>12</v>
      </c>
      <c r="Q100" s="49">
        <v>1100</v>
      </c>
      <c r="R100" s="49">
        <f t="shared" si="6"/>
        <v>13200</v>
      </c>
      <c r="S100" s="49">
        <f t="shared" si="7"/>
        <v>14124</v>
      </c>
      <c r="T100" s="49">
        <f t="shared" si="7"/>
        <v>15112.68</v>
      </c>
      <c r="U100" s="53" t="s">
        <v>152</v>
      </c>
      <c r="V100" s="53" t="s">
        <v>429</v>
      </c>
      <c r="W100" s="147" t="s">
        <v>101</v>
      </c>
      <c r="X100" s="54">
        <v>0</v>
      </c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</row>
    <row r="101" spans="1:87" s="30" customFormat="1" ht="36">
      <c r="A101" s="47">
        <v>90</v>
      </c>
      <c r="B101" s="83" t="s">
        <v>321</v>
      </c>
      <c r="C101" s="46">
        <v>256</v>
      </c>
      <c r="D101" s="46" t="s">
        <v>35</v>
      </c>
      <c r="E101" s="225" t="s">
        <v>33</v>
      </c>
      <c r="F101" s="53" t="s">
        <v>211</v>
      </c>
      <c r="G101" s="53" t="s">
        <v>219</v>
      </c>
      <c r="H101" s="52" t="s">
        <v>139</v>
      </c>
      <c r="I101" s="230" t="s">
        <v>1613</v>
      </c>
      <c r="J101" s="205" t="s">
        <v>427</v>
      </c>
      <c r="K101" s="229" t="s">
        <v>1532</v>
      </c>
      <c r="L101" s="48" t="s">
        <v>428</v>
      </c>
      <c r="M101" s="53" t="s">
        <v>326</v>
      </c>
      <c r="N101" s="227" t="s">
        <v>235</v>
      </c>
      <c r="O101" s="53" t="s">
        <v>317</v>
      </c>
      <c r="P101" s="49">
        <v>132</v>
      </c>
      <c r="Q101" s="49">
        <v>190</v>
      </c>
      <c r="R101" s="49">
        <f t="shared" si="6"/>
        <v>25080</v>
      </c>
      <c r="S101" s="49">
        <f t="shared" si="7"/>
        <v>26835.600000000002</v>
      </c>
      <c r="T101" s="49">
        <f t="shared" si="7"/>
        <v>28714.092000000004</v>
      </c>
      <c r="U101" s="53" t="s">
        <v>152</v>
      </c>
      <c r="V101" s="53" t="s">
        <v>429</v>
      </c>
      <c r="W101" s="147" t="s">
        <v>101</v>
      </c>
      <c r="X101" s="54">
        <v>0</v>
      </c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</row>
    <row r="102" spans="1:87" s="28" customFormat="1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9">
        <f>SUM(R87:R101)</f>
        <v>199070</v>
      </c>
      <c r="S102" s="49"/>
      <c r="T102" s="49"/>
      <c r="U102" s="53"/>
      <c r="V102" s="53"/>
      <c r="W102" s="52"/>
      <c r="X102" s="54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</row>
    <row r="103" spans="1:87" ht="36">
      <c r="A103" s="47">
        <v>92</v>
      </c>
      <c r="B103" s="83" t="s">
        <v>321</v>
      </c>
      <c r="C103" s="46">
        <v>256</v>
      </c>
      <c r="D103" s="46" t="s">
        <v>35</v>
      </c>
      <c r="E103" s="225" t="s">
        <v>33</v>
      </c>
      <c r="F103" s="53" t="s">
        <v>211</v>
      </c>
      <c r="G103" s="53" t="s">
        <v>219</v>
      </c>
      <c r="H103" s="52" t="s">
        <v>285</v>
      </c>
      <c r="I103" s="230" t="s">
        <v>440</v>
      </c>
      <c r="J103" s="46" t="s">
        <v>440</v>
      </c>
      <c r="K103" s="229" t="s">
        <v>1523</v>
      </c>
      <c r="L103" s="48" t="s">
        <v>534</v>
      </c>
      <c r="M103" s="53" t="s">
        <v>326</v>
      </c>
      <c r="N103" s="227" t="s">
        <v>235</v>
      </c>
      <c r="O103" s="53" t="s">
        <v>317</v>
      </c>
      <c r="P103" s="49">
        <v>37.799999999999997</v>
      </c>
      <c r="Q103" s="49">
        <v>340</v>
      </c>
      <c r="R103" s="49">
        <f t="shared" si="6"/>
        <v>12851.999999999998</v>
      </c>
      <c r="S103" s="49">
        <f t="shared" si="7"/>
        <v>13751.64</v>
      </c>
      <c r="T103" s="49">
        <f t="shared" si="7"/>
        <v>14714.254800000001</v>
      </c>
      <c r="U103" s="53" t="s">
        <v>153</v>
      </c>
      <c r="V103" s="53" t="s">
        <v>464</v>
      </c>
      <c r="W103" s="147" t="s">
        <v>101</v>
      </c>
      <c r="X103" s="54">
        <v>0</v>
      </c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</row>
    <row r="104" spans="1:87" ht="36">
      <c r="A104" s="47">
        <v>93</v>
      </c>
      <c r="B104" s="83" t="s">
        <v>321</v>
      </c>
      <c r="C104" s="46">
        <v>256</v>
      </c>
      <c r="D104" s="46" t="s">
        <v>35</v>
      </c>
      <c r="E104" s="225" t="s">
        <v>33</v>
      </c>
      <c r="F104" s="53" t="s">
        <v>211</v>
      </c>
      <c r="G104" s="53" t="s">
        <v>219</v>
      </c>
      <c r="H104" s="52" t="s">
        <v>195</v>
      </c>
      <c r="I104" s="230" t="s">
        <v>1517</v>
      </c>
      <c r="J104" s="46" t="s">
        <v>465</v>
      </c>
      <c r="K104" s="229" t="s">
        <v>1524</v>
      </c>
      <c r="L104" s="48" t="s">
        <v>466</v>
      </c>
      <c r="M104" s="53" t="s">
        <v>326</v>
      </c>
      <c r="N104" s="227" t="s">
        <v>235</v>
      </c>
      <c r="O104" s="53" t="s">
        <v>317</v>
      </c>
      <c r="P104" s="49">
        <v>37.799999999999997</v>
      </c>
      <c r="Q104" s="49">
        <v>162.5</v>
      </c>
      <c r="R104" s="49">
        <f t="shared" si="6"/>
        <v>6142.4999999999991</v>
      </c>
      <c r="S104" s="49">
        <f t="shared" si="7"/>
        <v>6572.4749999999995</v>
      </c>
      <c r="T104" s="49">
        <f t="shared" si="7"/>
        <v>7032.5482499999998</v>
      </c>
      <c r="U104" s="53" t="s">
        <v>153</v>
      </c>
      <c r="V104" s="53" t="s">
        <v>464</v>
      </c>
      <c r="W104" s="147" t="s">
        <v>101</v>
      </c>
      <c r="X104" s="54">
        <v>0</v>
      </c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</row>
    <row r="105" spans="1:87" ht="36">
      <c r="A105" s="47">
        <v>94</v>
      </c>
      <c r="B105" s="83" t="s">
        <v>321</v>
      </c>
      <c r="C105" s="46">
        <v>256</v>
      </c>
      <c r="D105" s="46" t="s">
        <v>35</v>
      </c>
      <c r="E105" s="225" t="s">
        <v>33</v>
      </c>
      <c r="F105" s="53" t="s">
        <v>211</v>
      </c>
      <c r="G105" s="53" t="s">
        <v>219</v>
      </c>
      <c r="H105" s="52" t="s">
        <v>198</v>
      </c>
      <c r="I105" s="229" t="s">
        <v>1556</v>
      </c>
      <c r="J105" s="48" t="s">
        <v>467</v>
      </c>
      <c r="K105" s="229" t="s">
        <v>1524</v>
      </c>
      <c r="L105" s="48" t="s">
        <v>468</v>
      </c>
      <c r="M105" s="53" t="s">
        <v>326</v>
      </c>
      <c r="N105" s="227" t="s">
        <v>235</v>
      </c>
      <c r="O105" s="53" t="s">
        <v>317</v>
      </c>
      <c r="P105" s="49">
        <v>18.899999999999999</v>
      </c>
      <c r="Q105" s="49">
        <v>325</v>
      </c>
      <c r="R105" s="49">
        <f t="shared" si="6"/>
        <v>6142.4999999999991</v>
      </c>
      <c r="S105" s="49">
        <f t="shared" si="7"/>
        <v>6572.4749999999995</v>
      </c>
      <c r="T105" s="49">
        <f t="shared" si="7"/>
        <v>7032.5482499999998</v>
      </c>
      <c r="U105" s="53" t="s">
        <v>153</v>
      </c>
      <c r="V105" s="53" t="s">
        <v>464</v>
      </c>
      <c r="W105" s="147" t="s">
        <v>101</v>
      </c>
      <c r="X105" s="54">
        <v>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</row>
    <row r="106" spans="1:87" ht="36">
      <c r="A106" s="47">
        <v>95</v>
      </c>
      <c r="B106" s="83" t="s">
        <v>321</v>
      </c>
      <c r="C106" s="46">
        <v>256</v>
      </c>
      <c r="D106" s="46" t="s">
        <v>35</v>
      </c>
      <c r="E106" s="225" t="s">
        <v>33</v>
      </c>
      <c r="F106" s="53" t="s">
        <v>211</v>
      </c>
      <c r="G106" s="53" t="s">
        <v>219</v>
      </c>
      <c r="H106" s="52" t="s">
        <v>197</v>
      </c>
      <c r="I106" s="229" t="s">
        <v>1622</v>
      </c>
      <c r="J106" s="48" t="s">
        <v>441</v>
      </c>
      <c r="K106" s="229" t="s">
        <v>1524</v>
      </c>
      <c r="L106" s="48" t="s">
        <v>468</v>
      </c>
      <c r="M106" s="53" t="s">
        <v>326</v>
      </c>
      <c r="N106" s="227" t="s">
        <v>235</v>
      </c>
      <c r="O106" s="53" t="s">
        <v>317</v>
      </c>
      <c r="P106" s="49">
        <v>7.5600000000000005</v>
      </c>
      <c r="Q106" s="49">
        <v>162.5</v>
      </c>
      <c r="R106" s="49">
        <f t="shared" si="6"/>
        <v>1228.5</v>
      </c>
      <c r="S106" s="49">
        <f t="shared" si="7"/>
        <v>1314.4950000000001</v>
      </c>
      <c r="T106" s="49">
        <f t="shared" si="7"/>
        <v>1406.5096500000002</v>
      </c>
      <c r="U106" s="53" t="s">
        <v>153</v>
      </c>
      <c r="V106" s="53" t="s">
        <v>464</v>
      </c>
      <c r="W106" s="147" t="s">
        <v>101</v>
      </c>
      <c r="X106" s="54">
        <v>0</v>
      </c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</row>
    <row r="107" spans="1:87" ht="36">
      <c r="A107" s="47">
        <v>96</v>
      </c>
      <c r="B107" s="83" t="s">
        <v>321</v>
      </c>
      <c r="C107" s="46">
        <v>256</v>
      </c>
      <c r="D107" s="46" t="s">
        <v>35</v>
      </c>
      <c r="E107" s="225" t="s">
        <v>33</v>
      </c>
      <c r="F107" s="53" t="s">
        <v>211</v>
      </c>
      <c r="G107" s="53" t="s">
        <v>219</v>
      </c>
      <c r="H107" s="52" t="s">
        <v>198</v>
      </c>
      <c r="I107" s="229" t="s">
        <v>1623</v>
      </c>
      <c r="J107" s="48" t="s">
        <v>471</v>
      </c>
      <c r="K107" s="229" t="s">
        <v>472</v>
      </c>
      <c r="L107" s="48" t="s">
        <v>472</v>
      </c>
      <c r="M107" s="53" t="s">
        <v>326</v>
      </c>
      <c r="N107" s="227" t="s">
        <v>235</v>
      </c>
      <c r="O107" s="53" t="s">
        <v>317</v>
      </c>
      <c r="P107" s="49">
        <v>3.7800000000000002</v>
      </c>
      <c r="Q107" s="49">
        <v>162.5</v>
      </c>
      <c r="R107" s="49">
        <f t="shared" si="6"/>
        <v>614.25</v>
      </c>
      <c r="S107" s="49">
        <f t="shared" si="7"/>
        <v>657.24750000000006</v>
      </c>
      <c r="T107" s="49">
        <f t="shared" si="7"/>
        <v>703.2548250000001</v>
      </c>
      <c r="U107" s="53" t="s">
        <v>153</v>
      </c>
      <c r="V107" s="53" t="s">
        <v>464</v>
      </c>
      <c r="W107" s="147" t="s">
        <v>101</v>
      </c>
      <c r="X107" s="54">
        <v>0</v>
      </c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</row>
    <row r="108" spans="1:87" ht="36">
      <c r="A108" s="47">
        <v>97</v>
      </c>
      <c r="B108" s="83" t="s">
        <v>321</v>
      </c>
      <c r="C108" s="46">
        <v>256</v>
      </c>
      <c r="D108" s="46" t="s">
        <v>35</v>
      </c>
      <c r="E108" s="225" t="s">
        <v>33</v>
      </c>
      <c r="F108" s="53" t="s">
        <v>211</v>
      </c>
      <c r="G108" s="53" t="s">
        <v>219</v>
      </c>
      <c r="H108" s="52" t="s">
        <v>198</v>
      </c>
      <c r="I108" s="229" t="s">
        <v>1585</v>
      </c>
      <c r="J108" s="48" t="s">
        <v>469</v>
      </c>
      <c r="K108" s="229" t="s">
        <v>1624</v>
      </c>
      <c r="L108" s="48" t="s">
        <v>470</v>
      </c>
      <c r="M108" s="53" t="s">
        <v>326</v>
      </c>
      <c r="N108" s="227" t="s">
        <v>235</v>
      </c>
      <c r="O108" s="53" t="s">
        <v>317</v>
      </c>
      <c r="P108" s="49">
        <v>17.009999999999998</v>
      </c>
      <c r="Q108" s="49">
        <v>300</v>
      </c>
      <c r="R108" s="49">
        <f t="shared" si="6"/>
        <v>5102.9999999999991</v>
      </c>
      <c r="S108" s="49">
        <f t="shared" si="7"/>
        <v>5460.2099999999991</v>
      </c>
      <c r="T108" s="49">
        <f t="shared" si="7"/>
        <v>5842.4246999999996</v>
      </c>
      <c r="U108" s="53" t="s">
        <v>153</v>
      </c>
      <c r="V108" s="53" t="s">
        <v>464</v>
      </c>
      <c r="W108" s="147" t="s">
        <v>101</v>
      </c>
      <c r="X108" s="54">
        <v>0</v>
      </c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</row>
    <row r="109" spans="1:87" ht="36">
      <c r="A109" s="47">
        <v>98</v>
      </c>
      <c r="B109" s="83" t="s">
        <v>321</v>
      </c>
      <c r="C109" s="46">
        <v>256</v>
      </c>
      <c r="D109" s="46" t="s">
        <v>35</v>
      </c>
      <c r="E109" s="225" t="s">
        <v>33</v>
      </c>
      <c r="F109" s="53" t="s">
        <v>211</v>
      </c>
      <c r="G109" s="53" t="s">
        <v>219</v>
      </c>
      <c r="H109" s="52" t="s">
        <v>198</v>
      </c>
      <c r="I109" s="229" t="s">
        <v>1515</v>
      </c>
      <c r="J109" s="48" t="s">
        <v>442</v>
      </c>
      <c r="K109" s="229" t="s">
        <v>473</v>
      </c>
      <c r="L109" s="48" t="s">
        <v>473</v>
      </c>
      <c r="M109" s="53" t="s">
        <v>326</v>
      </c>
      <c r="N109" s="227" t="s">
        <v>235</v>
      </c>
      <c r="O109" s="53" t="s">
        <v>317</v>
      </c>
      <c r="P109" s="49">
        <v>7.5600000000000005</v>
      </c>
      <c r="Q109" s="49">
        <v>162.5</v>
      </c>
      <c r="R109" s="49">
        <f t="shared" si="6"/>
        <v>1228.5</v>
      </c>
      <c r="S109" s="49">
        <f t="shared" si="7"/>
        <v>1314.4950000000001</v>
      </c>
      <c r="T109" s="49">
        <f t="shared" si="7"/>
        <v>1406.5096500000002</v>
      </c>
      <c r="U109" s="53" t="s">
        <v>153</v>
      </c>
      <c r="V109" s="53" t="s">
        <v>464</v>
      </c>
      <c r="W109" s="147" t="s">
        <v>101</v>
      </c>
      <c r="X109" s="54">
        <v>0</v>
      </c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</row>
    <row r="110" spans="1:87" ht="36">
      <c r="A110" s="47">
        <v>99</v>
      </c>
      <c r="B110" s="83" t="s">
        <v>321</v>
      </c>
      <c r="C110" s="46">
        <v>256</v>
      </c>
      <c r="D110" s="46" t="s">
        <v>35</v>
      </c>
      <c r="E110" s="225" t="s">
        <v>33</v>
      </c>
      <c r="F110" s="53" t="s">
        <v>211</v>
      </c>
      <c r="G110" s="53" t="s">
        <v>219</v>
      </c>
      <c r="H110" s="52" t="s">
        <v>375</v>
      </c>
      <c r="I110" s="229" t="s">
        <v>443</v>
      </c>
      <c r="J110" s="48" t="s">
        <v>443</v>
      </c>
      <c r="K110" s="229" t="s">
        <v>1625</v>
      </c>
      <c r="L110" s="48" t="s">
        <v>474</v>
      </c>
      <c r="M110" s="53" t="s">
        <v>326</v>
      </c>
      <c r="N110" s="227" t="s">
        <v>235</v>
      </c>
      <c r="O110" s="53" t="s">
        <v>317</v>
      </c>
      <c r="P110" s="49">
        <v>18.899999999999999</v>
      </c>
      <c r="Q110" s="49">
        <v>131.25</v>
      </c>
      <c r="R110" s="49">
        <f t="shared" si="6"/>
        <v>2480.625</v>
      </c>
      <c r="S110" s="49">
        <f t="shared" si="7"/>
        <v>2654.2687500000002</v>
      </c>
      <c r="T110" s="49">
        <f t="shared" si="7"/>
        <v>2840.0675625000003</v>
      </c>
      <c r="U110" s="53" t="s">
        <v>153</v>
      </c>
      <c r="V110" s="53" t="s">
        <v>464</v>
      </c>
      <c r="W110" s="147" t="s">
        <v>101</v>
      </c>
      <c r="X110" s="54">
        <v>0</v>
      </c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</row>
    <row r="111" spans="1:87" ht="36">
      <c r="A111" s="47">
        <v>100</v>
      </c>
      <c r="B111" s="83" t="s">
        <v>321</v>
      </c>
      <c r="C111" s="46">
        <v>256</v>
      </c>
      <c r="D111" s="46" t="s">
        <v>35</v>
      </c>
      <c r="E111" s="225" t="s">
        <v>33</v>
      </c>
      <c r="F111" s="53" t="s">
        <v>211</v>
      </c>
      <c r="G111" s="53" t="s">
        <v>219</v>
      </c>
      <c r="H111" s="52" t="s">
        <v>198</v>
      </c>
      <c r="I111" s="229" t="s">
        <v>1515</v>
      </c>
      <c r="J111" s="48" t="s">
        <v>444</v>
      </c>
      <c r="K111" s="229" t="s">
        <v>1524</v>
      </c>
      <c r="L111" s="48" t="s">
        <v>468</v>
      </c>
      <c r="M111" s="53" t="s">
        <v>326</v>
      </c>
      <c r="N111" s="227" t="s">
        <v>235</v>
      </c>
      <c r="O111" s="53" t="s">
        <v>317</v>
      </c>
      <c r="P111" s="49">
        <v>9.4499999999999993</v>
      </c>
      <c r="Q111" s="49">
        <v>162.5</v>
      </c>
      <c r="R111" s="49">
        <f t="shared" si="6"/>
        <v>1535.6249999999998</v>
      </c>
      <c r="S111" s="49">
        <f t="shared" si="7"/>
        <v>1643.1187499999999</v>
      </c>
      <c r="T111" s="49">
        <f t="shared" si="7"/>
        <v>1758.1370625</v>
      </c>
      <c r="U111" s="53" t="s">
        <v>153</v>
      </c>
      <c r="V111" s="53" t="s">
        <v>464</v>
      </c>
      <c r="W111" s="147" t="s">
        <v>101</v>
      </c>
      <c r="X111" s="54">
        <v>0</v>
      </c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</row>
    <row r="112" spans="1:87" ht="36">
      <c r="A112" s="47">
        <v>101</v>
      </c>
      <c r="B112" s="83" t="s">
        <v>321</v>
      </c>
      <c r="C112" s="46">
        <v>256</v>
      </c>
      <c r="D112" s="46" t="s">
        <v>35</v>
      </c>
      <c r="E112" s="225" t="s">
        <v>33</v>
      </c>
      <c r="F112" s="53" t="s">
        <v>211</v>
      </c>
      <c r="G112" s="53" t="s">
        <v>219</v>
      </c>
      <c r="H112" s="52" t="s">
        <v>197</v>
      </c>
      <c r="I112" s="229" t="s">
        <v>1557</v>
      </c>
      <c r="J112" s="48" t="s">
        <v>445</v>
      </c>
      <c r="K112" s="229" t="s">
        <v>1626</v>
      </c>
      <c r="L112" s="48" t="s">
        <v>473</v>
      </c>
      <c r="M112" s="53" t="s">
        <v>326</v>
      </c>
      <c r="N112" s="227" t="s">
        <v>235</v>
      </c>
      <c r="O112" s="53" t="s">
        <v>317</v>
      </c>
      <c r="P112" s="49">
        <v>7.5600000000000005</v>
      </c>
      <c r="Q112" s="49">
        <v>162.5</v>
      </c>
      <c r="R112" s="49">
        <f t="shared" si="6"/>
        <v>1228.5</v>
      </c>
      <c r="S112" s="49">
        <f t="shared" si="7"/>
        <v>1314.4950000000001</v>
      </c>
      <c r="T112" s="49">
        <f t="shared" si="7"/>
        <v>1406.5096500000002</v>
      </c>
      <c r="U112" s="53" t="s">
        <v>153</v>
      </c>
      <c r="V112" s="53" t="s">
        <v>464</v>
      </c>
      <c r="W112" s="147" t="s">
        <v>101</v>
      </c>
      <c r="X112" s="54">
        <v>0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</row>
    <row r="113" spans="1:87" ht="36">
      <c r="A113" s="47">
        <v>102</v>
      </c>
      <c r="B113" s="83" t="s">
        <v>321</v>
      </c>
      <c r="C113" s="46">
        <v>256</v>
      </c>
      <c r="D113" s="46" t="s">
        <v>35</v>
      </c>
      <c r="E113" s="225" t="s">
        <v>33</v>
      </c>
      <c r="F113" s="53" t="s">
        <v>211</v>
      </c>
      <c r="G113" s="53" t="s">
        <v>219</v>
      </c>
      <c r="H113" s="52" t="s">
        <v>201</v>
      </c>
      <c r="I113" s="229" t="s">
        <v>1627</v>
      </c>
      <c r="J113" s="48" t="s">
        <v>446</v>
      </c>
      <c r="K113" s="229" t="s">
        <v>472</v>
      </c>
      <c r="L113" s="48" t="s">
        <v>472</v>
      </c>
      <c r="M113" s="53" t="s">
        <v>326</v>
      </c>
      <c r="N113" s="227" t="s">
        <v>235</v>
      </c>
      <c r="O113" s="53" t="s">
        <v>317</v>
      </c>
      <c r="P113" s="49">
        <v>28.349999999999998</v>
      </c>
      <c r="Q113" s="49">
        <v>156.25</v>
      </c>
      <c r="R113" s="49">
        <f t="shared" si="6"/>
        <v>4429.6875</v>
      </c>
      <c r="S113" s="49">
        <f t="shared" si="7"/>
        <v>4739.765625</v>
      </c>
      <c r="T113" s="49">
        <f t="shared" si="7"/>
        <v>5071.5492187500004</v>
      </c>
      <c r="U113" s="53" t="s">
        <v>153</v>
      </c>
      <c r="V113" s="53" t="s">
        <v>464</v>
      </c>
      <c r="W113" s="147" t="s">
        <v>101</v>
      </c>
      <c r="X113" s="54">
        <v>0</v>
      </c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</row>
    <row r="114" spans="1:87" ht="36">
      <c r="A114" s="47">
        <v>103</v>
      </c>
      <c r="B114" s="83" t="s">
        <v>321</v>
      </c>
      <c r="C114" s="46">
        <v>256</v>
      </c>
      <c r="D114" s="46" t="s">
        <v>35</v>
      </c>
      <c r="E114" s="225" t="s">
        <v>33</v>
      </c>
      <c r="F114" s="53" t="s">
        <v>211</v>
      </c>
      <c r="G114" s="53" t="s">
        <v>219</v>
      </c>
      <c r="H114" s="52" t="s">
        <v>170</v>
      </c>
      <c r="I114" s="229" t="s">
        <v>1518</v>
      </c>
      <c r="J114" s="48" t="s">
        <v>475</v>
      </c>
      <c r="K114" s="229" t="s">
        <v>1628</v>
      </c>
      <c r="L114" s="48" t="s">
        <v>543</v>
      </c>
      <c r="M114" s="53" t="s">
        <v>326</v>
      </c>
      <c r="N114" s="227" t="s">
        <v>235</v>
      </c>
      <c r="O114" s="53" t="s">
        <v>317</v>
      </c>
      <c r="P114" s="49">
        <v>43.47</v>
      </c>
      <c r="Q114" s="49">
        <v>387.5</v>
      </c>
      <c r="R114" s="49">
        <f t="shared" si="6"/>
        <v>16844.625</v>
      </c>
      <c r="S114" s="49">
        <f t="shared" si="7"/>
        <v>18023.748750000002</v>
      </c>
      <c r="T114" s="49">
        <f t="shared" si="7"/>
        <v>19285.411162500004</v>
      </c>
      <c r="U114" s="53" t="s">
        <v>153</v>
      </c>
      <c r="V114" s="53" t="s">
        <v>464</v>
      </c>
      <c r="W114" s="147" t="s">
        <v>101</v>
      </c>
      <c r="X114" s="54">
        <v>0</v>
      </c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</row>
    <row r="115" spans="1:87" s="195" customFormat="1" ht="36">
      <c r="A115" s="186">
        <v>104</v>
      </c>
      <c r="B115" s="187" t="s">
        <v>321</v>
      </c>
      <c r="C115" s="188">
        <v>256</v>
      </c>
      <c r="D115" s="188" t="s">
        <v>35</v>
      </c>
      <c r="E115" s="225" t="s">
        <v>33</v>
      </c>
      <c r="F115" s="189" t="s">
        <v>211</v>
      </c>
      <c r="G115" s="189" t="s">
        <v>219</v>
      </c>
      <c r="H115" s="190" t="s">
        <v>173</v>
      </c>
      <c r="I115" s="229" t="s">
        <v>1565</v>
      </c>
      <c r="J115" s="48" t="s">
        <v>434</v>
      </c>
      <c r="K115" s="229" t="s">
        <v>1629</v>
      </c>
      <c r="L115" s="191" t="s">
        <v>435</v>
      </c>
      <c r="M115" s="189" t="s">
        <v>326</v>
      </c>
      <c r="N115" s="227" t="s">
        <v>235</v>
      </c>
      <c r="O115" s="189" t="s">
        <v>317</v>
      </c>
      <c r="P115" s="192">
        <v>28.35</v>
      </c>
      <c r="Q115" s="192">
        <v>787.5</v>
      </c>
      <c r="R115" s="192">
        <f t="shared" si="6"/>
        <v>22325.625</v>
      </c>
      <c r="S115" s="192">
        <f t="shared" si="7"/>
        <v>23888.418750000001</v>
      </c>
      <c r="T115" s="192">
        <f t="shared" si="7"/>
        <v>25560.608062500003</v>
      </c>
      <c r="U115" s="189" t="s">
        <v>153</v>
      </c>
      <c r="V115" s="189" t="s">
        <v>464</v>
      </c>
      <c r="W115" s="147" t="s">
        <v>101</v>
      </c>
      <c r="X115" s="193">
        <v>0</v>
      </c>
      <c r="Y115" s="194"/>
      <c r="Z115" s="194"/>
      <c r="AA115" s="194"/>
      <c r="AB115" s="194"/>
      <c r="AC115" s="194"/>
      <c r="AD115" s="194"/>
      <c r="AE115" s="194"/>
      <c r="AF115" s="194"/>
      <c r="AG115" s="194"/>
      <c r="AH115" s="194"/>
      <c r="AI115" s="194"/>
      <c r="AJ115" s="194"/>
      <c r="AK115" s="194"/>
      <c r="AL115" s="194"/>
      <c r="AM115" s="194"/>
      <c r="AN115" s="194"/>
      <c r="AO115" s="194"/>
      <c r="AP115" s="194"/>
      <c r="AQ115" s="194"/>
      <c r="AR115" s="194"/>
      <c r="AS115" s="194"/>
      <c r="AT115" s="194"/>
      <c r="AU115" s="194"/>
      <c r="AV115" s="194"/>
      <c r="AW115" s="194"/>
      <c r="AX115" s="194"/>
      <c r="AY115" s="194"/>
      <c r="AZ115" s="194"/>
      <c r="BA115" s="194"/>
      <c r="BB115" s="194"/>
      <c r="BC115" s="194"/>
      <c r="BD115" s="194"/>
      <c r="BE115" s="194"/>
      <c r="BF115" s="194"/>
      <c r="BG115" s="194"/>
      <c r="BH115" s="194"/>
      <c r="BI115" s="194"/>
      <c r="BJ115" s="194"/>
      <c r="BK115" s="194"/>
      <c r="BL115" s="194"/>
      <c r="BM115" s="194"/>
      <c r="BN115" s="194"/>
      <c r="BO115" s="194"/>
      <c r="BP115" s="194"/>
      <c r="BQ115" s="194"/>
      <c r="BR115" s="194"/>
      <c r="BS115" s="194"/>
      <c r="BT115" s="194"/>
      <c r="BU115" s="194"/>
      <c r="BV115" s="194"/>
      <c r="BW115" s="194"/>
      <c r="BX115" s="194"/>
      <c r="BY115" s="194"/>
      <c r="BZ115" s="194"/>
      <c r="CA115" s="194"/>
      <c r="CB115" s="194"/>
      <c r="CC115" s="194"/>
      <c r="CD115" s="194"/>
      <c r="CE115" s="194"/>
      <c r="CF115" s="194"/>
      <c r="CG115" s="194"/>
      <c r="CH115" s="194"/>
      <c r="CI115" s="194"/>
    </row>
    <row r="116" spans="1:87" s="195" customFormat="1" ht="36">
      <c r="A116" s="186">
        <v>105</v>
      </c>
      <c r="B116" s="187" t="s">
        <v>321</v>
      </c>
      <c r="C116" s="188">
        <v>256</v>
      </c>
      <c r="D116" s="188" t="s">
        <v>35</v>
      </c>
      <c r="E116" s="225" t="s">
        <v>33</v>
      </c>
      <c r="F116" s="189" t="s">
        <v>211</v>
      </c>
      <c r="G116" s="189" t="s">
        <v>219</v>
      </c>
      <c r="H116" s="190" t="s">
        <v>171</v>
      </c>
      <c r="I116" s="205" t="s">
        <v>1571</v>
      </c>
      <c r="J116" s="53" t="s">
        <v>476</v>
      </c>
      <c r="K116" s="229" t="s">
        <v>1630</v>
      </c>
      <c r="L116" s="191" t="s">
        <v>477</v>
      </c>
      <c r="M116" s="189" t="s">
        <v>326</v>
      </c>
      <c r="N116" s="227" t="s">
        <v>235</v>
      </c>
      <c r="O116" s="189" t="s">
        <v>315</v>
      </c>
      <c r="P116" s="192">
        <v>189</v>
      </c>
      <c r="Q116" s="192">
        <v>143.75</v>
      </c>
      <c r="R116" s="192">
        <f t="shared" si="6"/>
        <v>27168.75</v>
      </c>
      <c r="S116" s="192">
        <f t="shared" si="7"/>
        <v>29070.5625</v>
      </c>
      <c r="T116" s="192">
        <f t="shared" si="7"/>
        <v>31105.501875000002</v>
      </c>
      <c r="U116" s="189" t="s">
        <v>153</v>
      </c>
      <c r="V116" s="189" t="s">
        <v>464</v>
      </c>
      <c r="W116" s="147" t="s">
        <v>101</v>
      </c>
      <c r="X116" s="193">
        <v>0</v>
      </c>
      <c r="Y116" s="194"/>
      <c r="Z116" s="194"/>
      <c r="AA116" s="194"/>
      <c r="AB116" s="194"/>
      <c r="AC116" s="194"/>
      <c r="AD116" s="194"/>
      <c r="AE116" s="194"/>
      <c r="AF116" s="194"/>
      <c r="AG116" s="194"/>
      <c r="AH116" s="194"/>
      <c r="AI116" s="194"/>
      <c r="AJ116" s="194"/>
      <c r="AK116" s="194"/>
      <c r="AL116" s="194"/>
      <c r="AM116" s="194"/>
      <c r="AN116" s="194"/>
      <c r="AO116" s="194"/>
      <c r="AP116" s="194"/>
      <c r="AQ116" s="194"/>
      <c r="AR116" s="194"/>
      <c r="AS116" s="194"/>
      <c r="AT116" s="194"/>
      <c r="AU116" s="194"/>
      <c r="AV116" s="194"/>
      <c r="AW116" s="194"/>
      <c r="AX116" s="194"/>
      <c r="AY116" s="194"/>
      <c r="AZ116" s="194"/>
      <c r="BA116" s="194"/>
      <c r="BB116" s="194"/>
      <c r="BC116" s="194"/>
      <c r="BD116" s="194"/>
      <c r="BE116" s="194"/>
      <c r="BF116" s="194"/>
      <c r="BG116" s="194"/>
      <c r="BH116" s="194"/>
      <c r="BI116" s="194"/>
      <c r="BJ116" s="194"/>
      <c r="BK116" s="194"/>
      <c r="BL116" s="194"/>
      <c r="BM116" s="194"/>
      <c r="BN116" s="194"/>
      <c r="BO116" s="194"/>
      <c r="BP116" s="194"/>
      <c r="BQ116" s="194"/>
      <c r="BR116" s="194"/>
      <c r="BS116" s="194"/>
      <c r="BT116" s="194"/>
      <c r="BU116" s="194"/>
      <c r="BV116" s="194"/>
      <c r="BW116" s="194"/>
      <c r="BX116" s="194"/>
      <c r="BY116" s="194"/>
      <c r="BZ116" s="194"/>
      <c r="CA116" s="194"/>
      <c r="CB116" s="194"/>
      <c r="CC116" s="194"/>
      <c r="CD116" s="194"/>
      <c r="CE116" s="194"/>
      <c r="CF116" s="194"/>
      <c r="CG116" s="194"/>
      <c r="CH116" s="194"/>
      <c r="CI116" s="194"/>
    </row>
    <row r="117" spans="1:87" s="195" customFormat="1" ht="36">
      <c r="A117" s="186">
        <v>106</v>
      </c>
      <c r="B117" s="187" t="s">
        <v>321</v>
      </c>
      <c r="C117" s="188">
        <v>256</v>
      </c>
      <c r="D117" s="188" t="s">
        <v>35</v>
      </c>
      <c r="E117" s="225" t="s">
        <v>33</v>
      </c>
      <c r="F117" s="189" t="s">
        <v>211</v>
      </c>
      <c r="G117" s="189" t="s">
        <v>219</v>
      </c>
      <c r="H117" s="190" t="s">
        <v>275</v>
      </c>
      <c r="I117" s="229" t="s">
        <v>1552</v>
      </c>
      <c r="J117" s="48" t="s">
        <v>478</v>
      </c>
      <c r="K117" s="229" t="s">
        <v>1631</v>
      </c>
      <c r="L117" s="191" t="s">
        <v>479</v>
      </c>
      <c r="M117" s="189" t="s">
        <v>326</v>
      </c>
      <c r="N117" s="227" t="s">
        <v>235</v>
      </c>
      <c r="O117" s="189" t="s">
        <v>315</v>
      </c>
      <c r="P117" s="192">
        <v>126</v>
      </c>
      <c r="Q117" s="192">
        <v>150</v>
      </c>
      <c r="R117" s="192">
        <f t="shared" si="6"/>
        <v>18900</v>
      </c>
      <c r="S117" s="192">
        <f t="shared" si="7"/>
        <v>20223</v>
      </c>
      <c r="T117" s="192">
        <f t="shared" si="7"/>
        <v>21638.61</v>
      </c>
      <c r="U117" s="189" t="s">
        <v>153</v>
      </c>
      <c r="V117" s="189" t="s">
        <v>464</v>
      </c>
      <c r="W117" s="147" t="s">
        <v>101</v>
      </c>
      <c r="X117" s="193">
        <v>0</v>
      </c>
      <c r="Y117" s="194"/>
      <c r="Z117" s="194"/>
      <c r="AA117" s="194"/>
      <c r="AB117" s="194"/>
      <c r="AC117" s="194"/>
      <c r="AD117" s="194"/>
      <c r="AE117" s="194"/>
      <c r="AF117" s="194"/>
      <c r="AG117" s="194"/>
      <c r="AH117" s="194"/>
      <c r="AI117" s="194"/>
      <c r="AJ117" s="194"/>
      <c r="AK117" s="194"/>
      <c r="AL117" s="194"/>
      <c r="AM117" s="194"/>
      <c r="AN117" s="194"/>
      <c r="AO117" s="194"/>
      <c r="AP117" s="194"/>
      <c r="AQ117" s="194"/>
      <c r="AR117" s="194"/>
      <c r="AS117" s="194"/>
      <c r="AT117" s="194"/>
      <c r="AU117" s="194"/>
      <c r="AV117" s="194"/>
      <c r="AW117" s="194"/>
      <c r="AX117" s="194"/>
      <c r="AY117" s="194"/>
      <c r="AZ117" s="194"/>
      <c r="BA117" s="194"/>
      <c r="BB117" s="194"/>
      <c r="BC117" s="194"/>
      <c r="BD117" s="194"/>
      <c r="BE117" s="194"/>
      <c r="BF117" s="194"/>
      <c r="BG117" s="194"/>
      <c r="BH117" s="194"/>
      <c r="BI117" s="194"/>
      <c r="BJ117" s="194"/>
      <c r="BK117" s="194"/>
      <c r="BL117" s="194"/>
      <c r="BM117" s="194"/>
      <c r="BN117" s="194"/>
      <c r="BO117" s="194"/>
      <c r="BP117" s="194"/>
      <c r="BQ117" s="194"/>
      <c r="BR117" s="194"/>
      <c r="BS117" s="194"/>
      <c r="BT117" s="194"/>
      <c r="BU117" s="194"/>
      <c r="BV117" s="194"/>
      <c r="BW117" s="194"/>
      <c r="BX117" s="194"/>
      <c r="BY117" s="194"/>
      <c r="BZ117" s="194"/>
      <c r="CA117" s="194"/>
      <c r="CB117" s="194"/>
      <c r="CC117" s="194"/>
      <c r="CD117" s="194"/>
      <c r="CE117" s="194"/>
      <c r="CF117" s="194"/>
      <c r="CG117" s="194"/>
      <c r="CH117" s="194"/>
      <c r="CI117" s="194"/>
    </row>
    <row r="118" spans="1:87" ht="36">
      <c r="A118" s="47">
        <v>107</v>
      </c>
      <c r="B118" s="83" t="s">
        <v>321</v>
      </c>
      <c r="C118" s="46">
        <v>256</v>
      </c>
      <c r="D118" s="46" t="s">
        <v>35</v>
      </c>
      <c r="E118" s="225" t="s">
        <v>33</v>
      </c>
      <c r="F118" s="53" t="s">
        <v>211</v>
      </c>
      <c r="G118" s="53" t="s">
        <v>219</v>
      </c>
      <c r="H118" s="52" t="s">
        <v>196</v>
      </c>
      <c r="I118" s="229" t="s">
        <v>1632</v>
      </c>
      <c r="J118" s="48" t="s">
        <v>480</v>
      </c>
      <c r="K118" s="229" t="s">
        <v>1633</v>
      </c>
      <c r="L118" s="48" t="s">
        <v>481</v>
      </c>
      <c r="M118" s="53" t="s">
        <v>326</v>
      </c>
      <c r="N118" s="227" t="s">
        <v>235</v>
      </c>
      <c r="O118" s="53" t="s">
        <v>317</v>
      </c>
      <c r="P118" s="49">
        <v>66.150000000000006</v>
      </c>
      <c r="Q118" s="49">
        <v>87.5</v>
      </c>
      <c r="R118" s="49">
        <f t="shared" si="6"/>
        <v>5788.1250000000009</v>
      </c>
      <c r="S118" s="49">
        <f t="shared" si="7"/>
        <v>6193.2937500000016</v>
      </c>
      <c r="T118" s="49">
        <f t="shared" si="7"/>
        <v>6626.8243125000017</v>
      </c>
      <c r="U118" s="53" t="s">
        <v>153</v>
      </c>
      <c r="V118" s="53" t="s">
        <v>464</v>
      </c>
      <c r="W118" s="147" t="s">
        <v>101</v>
      </c>
      <c r="X118" s="54">
        <v>0</v>
      </c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</row>
    <row r="119" spans="1:87" s="195" customFormat="1" ht="36">
      <c r="A119" s="186">
        <v>108</v>
      </c>
      <c r="B119" s="187" t="s">
        <v>321</v>
      </c>
      <c r="C119" s="188">
        <v>256</v>
      </c>
      <c r="D119" s="188" t="s">
        <v>35</v>
      </c>
      <c r="E119" s="225" t="s">
        <v>33</v>
      </c>
      <c r="F119" s="189" t="s">
        <v>211</v>
      </c>
      <c r="G119" s="189" t="s">
        <v>219</v>
      </c>
      <c r="H119" s="188" t="s">
        <v>276</v>
      </c>
      <c r="I119" s="230" t="s">
        <v>1634</v>
      </c>
      <c r="J119" s="46" t="s">
        <v>482</v>
      </c>
      <c r="K119" s="229" t="s">
        <v>1635</v>
      </c>
      <c r="L119" s="191" t="s">
        <v>547</v>
      </c>
      <c r="M119" s="189" t="s">
        <v>326</v>
      </c>
      <c r="N119" s="227" t="s">
        <v>235</v>
      </c>
      <c r="O119" s="189" t="s">
        <v>317</v>
      </c>
      <c r="P119" s="192">
        <v>86</v>
      </c>
      <c r="Q119" s="192">
        <v>1150</v>
      </c>
      <c r="R119" s="192">
        <f t="shared" si="6"/>
        <v>98900</v>
      </c>
      <c r="S119" s="192">
        <f t="shared" si="7"/>
        <v>105823</v>
      </c>
      <c r="T119" s="192">
        <f t="shared" si="7"/>
        <v>113230.61</v>
      </c>
      <c r="U119" s="189" t="s">
        <v>153</v>
      </c>
      <c r="V119" s="189" t="s">
        <v>464</v>
      </c>
      <c r="W119" s="147" t="s">
        <v>101</v>
      </c>
      <c r="X119" s="193">
        <v>0</v>
      </c>
      <c r="Y119" s="194"/>
      <c r="Z119" s="194"/>
      <c r="AA119" s="194"/>
      <c r="AB119" s="194"/>
      <c r="AC119" s="194"/>
      <c r="AD119" s="194"/>
      <c r="AE119" s="194"/>
      <c r="AF119" s="194"/>
      <c r="AG119" s="194"/>
      <c r="AH119" s="194"/>
      <c r="AI119" s="194"/>
      <c r="AJ119" s="194"/>
      <c r="AK119" s="194"/>
      <c r="AL119" s="194"/>
      <c r="AM119" s="194"/>
      <c r="AN119" s="194"/>
      <c r="AO119" s="194"/>
      <c r="AP119" s="194"/>
      <c r="AQ119" s="194"/>
      <c r="AR119" s="194"/>
      <c r="AS119" s="194"/>
      <c r="AT119" s="194"/>
      <c r="AU119" s="194"/>
      <c r="AV119" s="194"/>
      <c r="AW119" s="194"/>
      <c r="AX119" s="194"/>
      <c r="AY119" s="194"/>
      <c r="AZ119" s="194"/>
      <c r="BA119" s="194"/>
      <c r="BB119" s="194"/>
      <c r="BC119" s="194"/>
      <c r="BD119" s="194"/>
      <c r="BE119" s="194"/>
      <c r="BF119" s="194"/>
      <c r="BG119" s="194"/>
      <c r="BH119" s="194"/>
      <c r="BI119" s="194"/>
      <c r="BJ119" s="194"/>
      <c r="BK119" s="194"/>
      <c r="BL119" s="194"/>
      <c r="BM119" s="194"/>
      <c r="BN119" s="194"/>
      <c r="BO119" s="194"/>
      <c r="BP119" s="194"/>
      <c r="BQ119" s="194"/>
      <c r="BR119" s="194"/>
      <c r="BS119" s="194"/>
      <c r="BT119" s="194"/>
      <c r="BU119" s="194"/>
      <c r="BV119" s="194"/>
      <c r="BW119" s="194"/>
      <c r="BX119" s="194"/>
      <c r="BY119" s="194"/>
      <c r="BZ119" s="194"/>
      <c r="CA119" s="194"/>
      <c r="CB119" s="194"/>
      <c r="CC119" s="194"/>
      <c r="CD119" s="194"/>
      <c r="CE119" s="194"/>
      <c r="CF119" s="194"/>
      <c r="CG119" s="194"/>
      <c r="CH119" s="194"/>
      <c r="CI119" s="194"/>
    </row>
    <row r="120" spans="1:87" s="195" customFormat="1" ht="36">
      <c r="A120" s="186">
        <v>109</v>
      </c>
      <c r="B120" s="187" t="s">
        <v>321</v>
      </c>
      <c r="C120" s="188">
        <v>256</v>
      </c>
      <c r="D120" s="188" t="s">
        <v>35</v>
      </c>
      <c r="E120" s="225" t="s">
        <v>33</v>
      </c>
      <c r="F120" s="189" t="s">
        <v>211</v>
      </c>
      <c r="G120" s="189" t="s">
        <v>219</v>
      </c>
      <c r="H120" s="188" t="s">
        <v>277</v>
      </c>
      <c r="I120" s="229" t="s">
        <v>1575</v>
      </c>
      <c r="J120" s="48" t="s">
        <v>417</v>
      </c>
      <c r="K120" s="229" t="s">
        <v>1575</v>
      </c>
      <c r="L120" s="191" t="s">
        <v>542</v>
      </c>
      <c r="M120" s="189" t="s">
        <v>326</v>
      </c>
      <c r="N120" s="227" t="s">
        <v>235</v>
      </c>
      <c r="O120" s="189" t="s">
        <v>317</v>
      </c>
      <c r="P120" s="192">
        <v>29.4</v>
      </c>
      <c r="Q120" s="192">
        <v>525</v>
      </c>
      <c r="R120" s="192">
        <f t="shared" si="6"/>
        <v>15435</v>
      </c>
      <c r="S120" s="192">
        <f t="shared" si="7"/>
        <v>16515.45</v>
      </c>
      <c r="T120" s="192">
        <f t="shared" si="7"/>
        <v>17671.531500000001</v>
      </c>
      <c r="U120" s="189" t="s">
        <v>153</v>
      </c>
      <c r="V120" s="189" t="s">
        <v>464</v>
      </c>
      <c r="W120" s="147" t="s">
        <v>101</v>
      </c>
      <c r="X120" s="193">
        <v>0</v>
      </c>
      <c r="Y120" s="194"/>
      <c r="Z120" s="194"/>
      <c r="AA120" s="194"/>
      <c r="AB120" s="194"/>
      <c r="AC120" s="194"/>
      <c r="AD120" s="194"/>
      <c r="AE120" s="194"/>
      <c r="AF120" s="194"/>
      <c r="AG120" s="194"/>
      <c r="AH120" s="194"/>
      <c r="AI120" s="194"/>
      <c r="AJ120" s="194"/>
      <c r="AK120" s="194"/>
      <c r="AL120" s="194"/>
      <c r="AM120" s="194"/>
      <c r="AN120" s="194"/>
      <c r="AO120" s="194"/>
      <c r="AP120" s="194"/>
      <c r="AQ120" s="194"/>
      <c r="AR120" s="194"/>
      <c r="AS120" s="194"/>
      <c r="AT120" s="194"/>
      <c r="AU120" s="194"/>
      <c r="AV120" s="194"/>
      <c r="AW120" s="194"/>
      <c r="AX120" s="194"/>
      <c r="AY120" s="194"/>
      <c r="AZ120" s="194"/>
      <c r="BA120" s="194"/>
      <c r="BB120" s="194"/>
      <c r="BC120" s="194"/>
      <c r="BD120" s="194"/>
      <c r="BE120" s="194"/>
      <c r="BF120" s="194"/>
      <c r="BG120" s="194"/>
      <c r="BH120" s="194"/>
      <c r="BI120" s="194"/>
      <c r="BJ120" s="194"/>
      <c r="BK120" s="194"/>
      <c r="BL120" s="194"/>
      <c r="BM120" s="194"/>
      <c r="BN120" s="194"/>
      <c r="BO120" s="194"/>
      <c r="BP120" s="194"/>
      <c r="BQ120" s="194"/>
      <c r="BR120" s="194"/>
      <c r="BS120" s="194"/>
      <c r="BT120" s="194"/>
      <c r="BU120" s="194"/>
      <c r="BV120" s="194"/>
      <c r="BW120" s="194"/>
      <c r="BX120" s="194"/>
      <c r="BY120" s="194"/>
      <c r="BZ120" s="194"/>
      <c r="CA120" s="194"/>
      <c r="CB120" s="194"/>
      <c r="CC120" s="194"/>
      <c r="CD120" s="194"/>
      <c r="CE120" s="194"/>
      <c r="CF120" s="194"/>
      <c r="CG120" s="194"/>
      <c r="CH120" s="194"/>
      <c r="CI120" s="194"/>
    </row>
    <row r="121" spans="1:87" s="195" customFormat="1" ht="36">
      <c r="A121" s="186">
        <v>110</v>
      </c>
      <c r="B121" s="187" t="s">
        <v>321</v>
      </c>
      <c r="C121" s="188">
        <v>256</v>
      </c>
      <c r="D121" s="188" t="s">
        <v>35</v>
      </c>
      <c r="E121" s="225" t="s">
        <v>33</v>
      </c>
      <c r="F121" s="189" t="s">
        <v>211</v>
      </c>
      <c r="G121" s="189" t="s">
        <v>219</v>
      </c>
      <c r="H121" s="190" t="s">
        <v>395</v>
      </c>
      <c r="I121" s="229" t="s">
        <v>1546</v>
      </c>
      <c r="J121" s="48" t="s">
        <v>432</v>
      </c>
      <c r="K121" s="229" t="s">
        <v>1547</v>
      </c>
      <c r="L121" s="191" t="s">
        <v>433</v>
      </c>
      <c r="M121" s="189" t="s">
        <v>326</v>
      </c>
      <c r="N121" s="227" t="s">
        <v>235</v>
      </c>
      <c r="O121" s="189" t="s">
        <v>317</v>
      </c>
      <c r="P121" s="192">
        <v>12.6</v>
      </c>
      <c r="Q121" s="192">
        <v>850</v>
      </c>
      <c r="R121" s="192">
        <f t="shared" si="6"/>
        <v>10710</v>
      </c>
      <c r="S121" s="192">
        <f t="shared" si="7"/>
        <v>11459.7</v>
      </c>
      <c r="T121" s="192">
        <f t="shared" si="7"/>
        <v>12261.879000000001</v>
      </c>
      <c r="U121" s="189" t="s">
        <v>153</v>
      </c>
      <c r="V121" s="189" t="s">
        <v>464</v>
      </c>
      <c r="W121" s="147" t="s">
        <v>101</v>
      </c>
      <c r="X121" s="193">
        <v>0</v>
      </c>
      <c r="Y121" s="194"/>
      <c r="Z121" s="194"/>
      <c r="AA121" s="194"/>
      <c r="AB121" s="194"/>
      <c r="AC121" s="194"/>
      <c r="AD121" s="194"/>
      <c r="AE121" s="194"/>
      <c r="AF121" s="194"/>
      <c r="AG121" s="194"/>
      <c r="AH121" s="194"/>
      <c r="AI121" s="194"/>
      <c r="AJ121" s="194"/>
      <c r="AK121" s="194"/>
      <c r="AL121" s="194"/>
      <c r="AM121" s="194"/>
      <c r="AN121" s="194"/>
      <c r="AO121" s="194"/>
      <c r="AP121" s="194"/>
      <c r="AQ121" s="194"/>
      <c r="AR121" s="194"/>
      <c r="AS121" s="194"/>
      <c r="AT121" s="194"/>
      <c r="AU121" s="194"/>
      <c r="AV121" s="194"/>
      <c r="AW121" s="194"/>
      <c r="AX121" s="194"/>
      <c r="AY121" s="194"/>
      <c r="AZ121" s="194"/>
      <c r="BA121" s="194"/>
      <c r="BB121" s="194"/>
      <c r="BC121" s="194"/>
      <c r="BD121" s="194"/>
      <c r="BE121" s="194"/>
      <c r="BF121" s="194"/>
      <c r="BG121" s="194"/>
      <c r="BH121" s="194"/>
      <c r="BI121" s="194"/>
      <c r="BJ121" s="194"/>
      <c r="BK121" s="194"/>
      <c r="BL121" s="194"/>
      <c r="BM121" s="194"/>
      <c r="BN121" s="194"/>
      <c r="BO121" s="194"/>
      <c r="BP121" s="194"/>
      <c r="BQ121" s="194"/>
      <c r="BR121" s="194"/>
      <c r="BS121" s="194"/>
      <c r="BT121" s="194"/>
      <c r="BU121" s="194"/>
      <c r="BV121" s="194"/>
      <c r="BW121" s="194"/>
      <c r="BX121" s="194"/>
      <c r="BY121" s="194"/>
      <c r="BZ121" s="194"/>
      <c r="CA121" s="194"/>
      <c r="CB121" s="194"/>
      <c r="CC121" s="194"/>
      <c r="CD121" s="194"/>
      <c r="CE121" s="194"/>
      <c r="CF121" s="194"/>
      <c r="CG121" s="194"/>
      <c r="CH121" s="194"/>
      <c r="CI121" s="194"/>
    </row>
    <row r="122" spans="1:87" ht="36">
      <c r="A122" s="47">
        <v>111</v>
      </c>
      <c r="B122" s="83" t="s">
        <v>321</v>
      </c>
      <c r="C122" s="46">
        <v>256</v>
      </c>
      <c r="D122" s="46" t="s">
        <v>35</v>
      </c>
      <c r="E122" s="225" t="s">
        <v>33</v>
      </c>
      <c r="F122" s="53" t="s">
        <v>211</v>
      </c>
      <c r="G122" s="53" t="s">
        <v>219</v>
      </c>
      <c r="H122" s="52" t="s">
        <v>406</v>
      </c>
      <c r="I122" s="236" t="s">
        <v>1520</v>
      </c>
      <c r="J122" s="237" t="s">
        <v>483</v>
      </c>
      <c r="K122" s="229" t="s">
        <v>1530</v>
      </c>
      <c r="L122" s="48" t="s">
        <v>484</v>
      </c>
      <c r="M122" s="53" t="s">
        <v>326</v>
      </c>
      <c r="N122" s="227" t="s">
        <v>235</v>
      </c>
      <c r="O122" s="53" t="s">
        <v>315</v>
      </c>
      <c r="P122" s="49">
        <v>289.8</v>
      </c>
      <c r="Q122" s="49">
        <v>131.25</v>
      </c>
      <c r="R122" s="49">
        <f t="shared" si="6"/>
        <v>38036.25</v>
      </c>
      <c r="S122" s="49">
        <f t="shared" si="7"/>
        <v>40698.787500000006</v>
      </c>
      <c r="T122" s="49">
        <f t="shared" si="7"/>
        <v>43547.702625000005</v>
      </c>
      <c r="U122" s="53" t="s">
        <v>153</v>
      </c>
      <c r="V122" s="53" t="s">
        <v>464</v>
      </c>
      <c r="W122" s="147" t="s">
        <v>101</v>
      </c>
      <c r="X122" s="54">
        <v>0</v>
      </c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</row>
    <row r="123" spans="1:87" s="195" customFormat="1" ht="36">
      <c r="A123" s="186">
        <v>112</v>
      </c>
      <c r="B123" s="187" t="s">
        <v>321</v>
      </c>
      <c r="C123" s="188">
        <v>256</v>
      </c>
      <c r="D123" s="188" t="s">
        <v>35</v>
      </c>
      <c r="E123" s="225" t="s">
        <v>33</v>
      </c>
      <c r="F123" s="189" t="s">
        <v>211</v>
      </c>
      <c r="G123" s="189" t="s">
        <v>219</v>
      </c>
      <c r="H123" s="190" t="s">
        <v>365</v>
      </c>
      <c r="I123" s="205" t="s">
        <v>1587</v>
      </c>
      <c r="J123" s="48" t="s">
        <v>423</v>
      </c>
      <c r="K123" s="229" t="s">
        <v>1588</v>
      </c>
      <c r="L123" s="191" t="s">
        <v>424</v>
      </c>
      <c r="M123" s="189" t="s">
        <v>326</v>
      </c>
      <c r="N123" s="227" t="s">
        <v>235</v>
      </c>
      <c r="O123" s="189" t="s">
        <v>317</v>
      </c>
      <c r="P123" s="192">
        <v>69.3</v>
      </c>
      <c r="Q123" s="192">
        <v>475</v>
      </c>
      <c r="R123" s="192">
        <f t="shared" si="6"/>
        <v>32917.5</v>
      </c>
      <c r="S123" s="192">
        <f t="shared" si="7"/>
        <v>35221.724999999999</v>
      </c>
      <c r="T123" s="192">
        <f t="shared" si="7"/>
        <v>37687.245750000002</v>
      </c>
      <c r="U123" s="189" t="s">
        <v>153</v>
      </c>
      <c r="V123" s="189" t="s">
        <v>464</v>
      </c>
      <c r="W123" s="147" t="s">
        <v>101</v>
      </c>
      <c r="X123" s="193">
        <v>0</v>
      </c>
      <c r="Y123" s="194"/>
      <c r="Z123" s="194"/>
      <c r="AA123" s="194"/>
      <c r="AB123" s="194"/>
      <c r="AC123" s="194"/>
      <c r="AD123" s="194"/>
      <c r="AE123" s="194"/>
      <c r="AF123" s="194"/>
      <c r="AG123" s="194"/>
      <c r="AH123" s="194"/>
      <c r="AI123" s="194"/>
      <c r="AJ123" s="194"/>
      <c r="AK123" s="194"/>
      <c r="AL123" s="194"/>
      <c r="AM123" s="194"/>
      <c r="AN123" s="194"/>
      <c r="AO123" s="194"/>
      <c r="AP123" s="194"/>
      <c r="AQ123" s="194"/>
      <c r="AR123" s="194"/>
      <c r="AS123" s="194"/>
      <c r="AT123" s="194"/>
      <c r="AU123" s="194"/>
      <c r="AV123" s="194"/>
      <c r="AW123" s="194"/>
      <c r="AX123" s="194"/>
      <c r="AY123" s="194"/>
      <c r="AZ123" s="194"/>
      <c r="BA123" s="194"/>
      <c r="BB123" s="194"/>
      <c r="BC123" s="194"/>
      <c r="BD123" s="194"/>
      <c r="BE123" s="194"/>
      <c r="BF123" s="194"/>
      <c r="BG123" s="194"/>
      <c r="BH123" s="194"/>
      <c r="BI123" s="194"/>
      <c r="BJ123" s="194"/>
      <c r="BK123" s="194"/>
      <c r="BL123" s="194"/>
      <c r="BM123" s="194"/>
      <c r="BN123" s="194"/>
      <c r="BO123" s="194"/>
      <c r="BP123" s="194"/>
      <c r="BQ123" s="194"/>
      <c r="BR123" s="194"/>
      <c r="BS123" s="194"/>
      <c r="BT123" s="194"/>
      <c r="BU123" s="194"/>
      <c r="BV123" s="194"/>
      <c r="BW123" s="194"/>
      <c r="BX123" s="194"/>
      <c r="BY123" s="194"/>
      <c r="BZ123" s="194"/>
      <c r="CA123" s="194"/>
      <c r="CB123" s="194"/>
      <c r="CC123" s="194"/>
      <c r="CD123" s="194"/>
      <c r="CE123" s="194"/>
      <c r="CF123" s="194"/>
      <c r="CG123" s="194"/>
      <c r="CH123" s="194"/>
      <c r="CI123" s="194"/>
    </row>
    <row r="124" spans="1:87" s="195" customFormat="1" ht="36">
      <c r="A124" s="186">
        <v>113</v>
      </c>
      <c r="B124" s="187" t="s">
        <v>321</v>
      </c>
      <c r="C124" s="188">
        <v>256</v>
      </c>
      <c r="D124" s="188" t="s">
        <v>35</v>
      </c>
      <c r="E124" s="225" t="s">
        <v>33</v>
      </c>
      <c r="F124" s="189" t="s">
        <v>211</v>
      </c>
      <c r="G124" s="189" t="s">
        <v>219</v>
      </c>
      <c r="H124" s="190" t="s">
        <v>366</v>
      </c>
      <c r="I124" s="229" t="s">
        <v>447</v>
      </c>
      <c r="J124" s="48" t="s">
        <v>447</v>
      </c>
      <c r="K124" s="229" t="s">
        <v>1586</v>
      </c>
      <c r="L124" s="191" t="s">
        <v>485</v>
      </c>
      <c r="M124" s="189" t="s">
        <v>326</v>
      </c>
      <c r="N124" s="227" t="s">
        <v>235</v>
      </c>
      <c r="O124" s="189" t="s">
        <v>317</v>
      </c>
      <c r="P124" s="192">
        <v>6.3</v>
      </c>
      <c r="Q124" s="192">
        <v>412.5</v>
      </c>
      <c r="R124" s="192">
        <f t="shared" si="6"/>
        <v>2598.75</v>
      </c>
      <c r="S124" s="192">
        <f t="shared" si="7"/>
        <v>2780.6625000000004</v>
      </c>
      <c r="T124" s="192">
        <f t="shared" si="7"/>
        <v>2975.3088750000006</v>
      </c>
      <c r="U124" s="189" t="s">
        <v>153</v>
      </c>
      <c r="V124" s="189" t="s">
        <v>464</v>
      </c>
      <c r="W124" s="147" t="s">
        <v>101</v>
      </c>
      <c r="X124" s="193">
        <v>0</v>
      </c>
      <c r="Y124" s="194"/>
      <c r="Z124" s="194"/>
      <c r="AA124" s="194"/>
      <c r="AB124" s="194"/>
      <c r="AC124" s="194"/>
      <c r="AD124" s="194"/>
      <c r="AE124" s="194"/>
      <c r="AF124" s="194"/>
      <c r="AG124" s="194"/>
      <c r="AH124" s="194"/>
      <c r="AI124" s="194"/>
      <c r="AJ124" s="194"/>
      <c r="AK124" s="194"/>
      <c r="AL124" s="194"/>
      <c r="AM124" s="194"/>
      <c r="AN124" s="194"/>
      <c r="AO124" s="194"/>
      <c r="AP124" s="194"/>
      <c r="AQ124" s="194"/>
      <c r="AR124" s="194"/>
      <c r="AS124" s="194"/>
      <c r="AT124" s="194"/>
      <c r="AU124" s="194"/>
      <c r="AV124" s="194"/>
      <c r="AW124" s="194"/>
      <c r="AX124" s="194"/>
      <c r="AY124" s="194"/>
      <c r="AZ124" s="194"/>
      <c r="BA124" s="194"/>
      <c r="BB124" s="194"/>
      <c r="BC124" s="194"/>
      <c r="BD124" s="194"/>
      <c r="BE124" s="194"/>
      <c r="BF124" s="194"/>
      <c r="BG124" s="194"/>
      <c r="BH124" s="194"/>
      <c r="BI124" s="194"/>
      <c r="BJ124" s="194"/>
      <c r="BK124" s="194"/>
      <c r="BL124" s="194"/>
      <c r="BM124" s="194"/>
      <c r="BN124" s="194"/>
      <c r="BO124" s="194"/>
      <c r="BP124" s="194"/>
      <c r="BQ124" s="194"/>
      <c r="BR124" s="194"/>
      <c r="BS124" s="194"/>
      <c r="BT124" s="194"/>
      <c r="BU124" s="194"/>
      <c r="BV124" s="194"/>
      <c r="BW124" s="194"/>
      <c r="BX124" s="194"/>
      <c r="BY124" s="194"/>
      <c r="BZ124" s="194"/>
      <c r="CA124" s="194"/>
      <c r="CB124" s="194"/>
      <c r="CC124" s="194"/>
      <c r="CD124" s="194"/>
      <c r="CE124" s="194"/>
      <c r="CF124" s="194"/>
      <c r="CG124" s="194"/>
      <c r="CH124" s="194"/>
      <c r="CI124" s="194"/>
    </row>
    <row r="125" spans="1:87" ht="36">
      <c r="A125" s="47">
        <v>114</v>
      </c>
      <c r="B125" s="83" t="s">
        <v>321</v>
      </c>
      <c r="C125" s="46">
        <v>256</v>
      </c>
      <c r="D125" s="46" t="s">
        <v>35</v>
      </c>
      <c r="E125" s="225" t="s">
        <v>33</v>
      </c>
      <c r="F125" s="53" t="s">
        <v>211</v>
      </c>
      <c r="G125" s="53" t="s">
        <v>219</v>
      </c>
      <c r="H125" s="52" t="s">
        <v>202</v>
      </c>
      <c r="I125" s="229" t="s">
        <v>1589</v>
      </c>
      <c r="J125" s="48" t="s">
        <v>448</v>
      </c>
      <c r="K125" s="229" t="s">
        <v>1590</v>
      </c>
      <c r="L125" s="48" t="s">
        <v>486</v>
      </c>
      <c r="M125" s="53" t="s">
        <v>326</v>
      </c>
      <c r="N125" s="227" t="s">
        <v>235</v>
      </c>
      <c r="O125" s="53" t="s">
        <v>317</v>
      </c>
      <c r="P125" s="49">
        <v>103.94999999999999</v>
      </c>
      <c r="Q125" s="49">
        <v>187.5</v>
      </c>
      <c r="R125" s="49">
        <f t="shared" si="6"/>
        <v>19490.624999999996</v>
      </c>
      <c r="S125" s="49">
        <f t="shared" ref="S125:T159" si="8">R125*1.07</f>
        <v>20854.968749999996</v>
      </c>
      <c r="T125" s="49">
        <f t="shared" si="8"/>
        <v>22314.816562499997</v>
      </c>
      <c r="U125" s="53" t="s">
        <v>153</v>
      </c>
      <c r="V125" s="53" t="s">
        <v>464</v>
      </c>
      <c r="W125" s="147" t="s">
        <v>101</v>
      </c>
      <c r="X125" s="54">
        <v>0</v>
      </c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</row>
    <row r="126" spans="1:87" s="195" customFormat="1" ht="36">
      <c r="A126" s="186">
        <v>115</v>
      </c>
      <c r="B126" s="187" t="s">
        <v>321</v>
      </c>
      <c r="C126" s="188">
        <v>256</v>
      </c>
      <c r="D126" s="188" t="s">
        <v>35</v>
      </c>
      <c r="E126" s="225" t="s">
        <v>33</v>
      </c>
      <c r="F126" s="189" t="s">
        <v>211</v>
      </c>
      <c r="G126" s="189" t="s">
        <v>219</v>
      </c>
      <c r="H126" s="190" t="s">
        <v>275</v>
      </c>
      <c r="I126" s="229" t="s">
        <v>1593</v>
      </c>
      <c r="J126" s="48" t="s">
        <v>487</v>
      </c>
      <c r="K126" s="229" t="s">
        <v>1636</v>
      </c>
      <c r="L126" s="191" t="s">
        <v>488</v>
      </c>
      <c r="M126" s="189" t="s">
        <v>326</v>
      </c>
      <c r="N126" s="227" t="s">
        <v>235</v>
      </c>
      <c r="O126" s="189" t="s">
        <v>317</v>
      </c>
      <c r="P126" s="192">
        <v>13.65</v>
      </c>
      <c r="Q126" s="192">
        <v>387.5</v>
      </c>
      <c r="R126" s="192">
        <f t="shared" si="6"/>
        <v>5289.375</v>
      </c>
      <c r="S126" s="192">
        <f t="shared" si="8"/>
        <v>5659.6312500000004</v>
      </c>
      <c r="T126" s="192">
        <f t="shared" si="8"/>
        <v>6055.8054375000011</v>
      </c>
      <c r="U126" s="189" t="s">
        <v>153</v>
      </c>
      <c r="V126" s="189" t="s">
        <v>464</v>
      </c>
      <c r="W126" s="147" t="s">
        <v>101</v>
      </c>
      <c r="X126" s="193">
        <v>0</v>
      </c>
      <c r="Y126" s="194"/>
      <c r="Z126" s="194"/>
      <c r="AA126" s="194"/>
      <c r="AB126" s="194"/>
      <c r="AC126" s="194"/>
      <c r="AD126" s="194"/>
      <c r="AE126" s="194"/>
      <c r="AF126" s="194"/>
      <c r="AG126" s="194"/>
      <c r="AH126" s="194"/>
      <c r="AI126" s="194"/>
      <c r="AJ126" s="194"/>
      <c r="AK126" s="194"/>
      <c r="AL126" s="194"/>
      <c r="AM126" s="194"/>
      <c r="AN126" s="194"/>
      <c r="AO126" s="194"/>
      <c r="AP126" s="194"/>
      <c r="AQ126" s="194"/>
      <c r="AR126" s="194"/>
      <c r="AS126" s="194"/>
      <c r="AT126" s="194"/>
      <c r="AU126" s="194"/>
      <c r="AV126" s="194"/>
      <c r="AW126" s="194"/>
      <c r="AX126" s="194"/>
      <c r="AY126" s="194"/>
      <c r="AZ126" s="194"/>
      <c r="BA126" s="194"/>
      <c r="BB126" s="194"/>
      <c r="BC126" s="194"/>
      <c r="BD126" s="194"/>
      <c r="BE126" s="194"/>
      <c r="BF126" s="194"/>
      <c r="BG126" s="194"/>
      <c r="BH126" s="194"/>
      <c r="BI126" s="194"/>
      <c r="BJ126" s="194"/>
      <c r="BK126" s="194"/>
      <c r="BL126" s="194"/>
      <c r="BM126" s="194"/>
      <c r="BN126" s="194"/>
      <c r="BO126" s="194"/>
      <c r="BP126" s="194"/>
      <c r="BQ126" s="194"/>
      <c r="BR126" s="194"/>
      <c r="BS126" s="194"/>
      <c r="BT126" s="194"/>
      <c r="BU126" s="194"/>
      <c r="BV126" s="194"/>
      <c r="BW126" s="194"/>
      <c r="BX126" s="194"/>
      <c r="BY126" s="194"/>
      <c r="BZ126" s="194"/>
      <c r="CA126" s="194"/>
      <c r="CB126" s="194"/>
      <c r="CC126" s="194"/>
      <c r="CD126" s="194"/>
      <c r="CE126" s="194"/>
      <c r="CF126" s="194"/>
      <c r="CG126" s="194"/>
      <c r="CH126" s="194"/>
      <c r="CI126" s="194"/>
    </row>
    <row r="127" spans="1:87" ht="36">
      <c r="A127" s="47">
        <v>116</v>
      </c>
      <c r="B127" s="83" t="s">
        <v>321</v>
      </c>
      <c r="C127" s="46">
        <v>256</v>
      </c>
      <c r="D127" s="46" t="s">
        <v>35</v>
      </c>
      <c r="E127" s="225" t="s">
        <v>33</v>
      </c>
      <c r="F127" s="53" t="s">
        <v>211</v>
      </c>
      <c r="G127" s="53" t="s">
        <v>219</v>
      </c>
      <c r="H127" s="52" t="s">
        <v>407</v>
      </c>
      <c r="I127" s="229" t="s">
        <v>1595</v>
      </c>
      <c r="J127" s="48" t="s">
        <v>489</v>
      </c>
      <c r="K127" s="229" t="s">
        <v>1596</v>
      </c>
      <c r="L127" s="48" t="s">
        <v>490</v>
      </c>
      <c r="M127" s="53" t="s">
        <v>326</v>
      </c>
      <c r="N127" s="227" t="s">
        <v>235</v>
      </c>
      <c r="O127" s="53" t="s">
        <v>315</v>
      </c>
      <c r="P127" s="49">
        <v>378</v>
      </c>
      <c r="Q127" s="49">
        <v>125</v>
      </c>
      <c r="R127" s="49">
        <f t="shared" si="6"/>
        <v>47250</v>
      </c>
      <c r="S127" s="49">
        <f>R127*1.07</f>
        <v>50557.5</v>
      </c>
      <c r="T127" s="49">
        <f>S127*1.07</f>
        <v>54096.525000000001</v>
      </c>
      <c r="U127" s="53" t="s">
        <v>153</v>
      </c>
      <c r="V127" s="53" t="s">
        <v>464</v>
      </c>
      <c r="W127" s="147" t="s">
        <v>101</v>
      </c>
      <c r="X127" s="54">
        <v>0</v>
      </c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</row>
    <row r="128" spans="1:87" ht="36">
      <c r="A128" s="47">
        <v>117</v>
      </c>
      <c r="B128" s="83" t="s">
        <v>321</v>
      </c>
      <c r="C128" s="46">
        <v>256</v>
      </c>
      <c r="D128" s="46" t="s">
        <v>35</v>
      </c>
      <c r="E128" s="225" t="s">
        <v>33</v>
      </c>
      <c r="F128" s="53" t="s">
        <v>211</v>
      </c>
      <c r="G128" s="53" t="s">
        <v>219</v>
      </c>
      <c r="H128" s="52" t="s">
        <v>288</v>
      </c>
      <c r="I128" s="229" t="s">
        <v>1597</v>
      </c>
      <c r="J128" s="48" t="s">
        <v>449</v>
      </c>
      <c r="K128" s="229" t="s">
        <v>1598</v>
      </c>
      <c r="L128" s="48" t="s">
        <v>491</v>
      </c>
      <c r="M128" s="53" t="s">
        <v>326</v>
      </c>
      <c r="N128" s="227" t="s">
        <v>235</v>
      </c>
      <c r="O128" s="53" t="s">
        <v>317</v>
      </c>
      <c r="P128" s="49">
        <v>13.23</v>
      </c>
      <c r="Q128" s="49">
        <v>33.75</v>
      </c>
      <c r="R128" s="49">
        <f t="shared" si="6"/>
        <v>446.51249999999999</v>
      </c>
      <c r="S128" s="49">
        <f t="shared" si="8"/>
        <v>477.76837499999999</v>
      </c>
      <c r="T128" s="49">
        <f t="shared" si="8"/>
        <v>511.21216125000001</v>
      </c>
      <c r="U128" s="53" t="s">
        <v>153</v>
      </c>
      <c r="V128" s="53" t="s">
        <v>464</v>
      </c>
      <c r="W128" s="147" t="s">
        <v>101</v>
      </c>
      <c r="X128" s="54">
        <v>0</v>
      </c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</row>
    <row r="129" spans="1:87" s="195" customFormat="1" ht="36">
      <c r="A129" s="186">
        <v>118</v>
      </c>
      <c r="B129" s="187" t="s">
        <v>321</v>
      </c>
      <c r="C129" s="188">
        <v>256</v>
      </c>
      <c r="D129" s="188" t="s">
        <v>35</v>
      </c>
      <c r="E129" s="225" t="s">
        <v>33</v>
      </c>
      <c r="F129" s="189" t="s">
        <v>211</v>
      </c>
      <c r="G129" s="189" t="s">
        <v>219</v>
      </c>
      <c r="H129" s="190" t="s">
        <v>174</v>
      </c>
      <c r="I129" s="229" t="s">
        <v>425</v>
      </c>
      <c r="J129" s="48" t="s">
        <v>425</v>
      </c>
      <c r="K129" s="229" t="s">
        <v>1604</v>
      </c>
      <c r="L129" s="191" t="s">
        <v>438</v>
      </c>
      <c r="M129" s="189" t="s">
        <v>326</v>
      </c>
      <c r="N129" s="227" t="s">
        <v>235</v>
      </c>
      <c r="O129" s="189" t="s">
        <v>317</v>
      </c>
      <c r="P129" s="192">
        <v>11.55</v>
      </c>
      <c r="Q129" s="192">
        <v>1250</v>
      </c>
      <c r="R129" s="192">
        <f t="shared" si="6"/>
        <v>14437.5</v>
      </c>
      <c r="S129" s="192">
        <f t="shared" si="8"/>
        <v>15448.125</v>
      </c>
      <c r="T129" s="192">
        <f t="shared" si="8"/>
        <v>16529.493750000001</v>
      </c>
      <c r="U129" s="189" t="s">
        <v>153</v>
      </c>
      <c r="V129" s="189" t="s">
        <v>464</v>
      </c>
      <c r="W129" s="147" t="s">
        <v>101</v>
      </c>
      <c r="X129" s="193">
        <v>0</v>
      </c>
      <c r="Y129" s="194"/>
      <c r="Z129" s="194"/>
      <c r="AA129" s="194"/>
      <c r="AB129" s="194"/>
      <c r="AC129" s="194"/>
      <c r="AD129" s="194"/>
      <c r="AE129" s="194"/>
      <c r="AF129" s="194"/>
      <c r="AG129" s="194"/>
      <c r="AH129" s="194"/>
      <c r="AI129" s="194"/>
      <c r="AJ129" s="194"/>
      <c r="AK129" s="194"/>
      <c r="AL129" s="194"/>
      <c r="AM129" s="194"/>
      <c r="AN129" s="194"/>
      <c r="AO129" s="194"/>
      <c r="AP129" s="194"/>
      <c r="AQ129" s="194"/>
      <c r="AR129" s="194"/>
      <c r="AS129" s="194"/>
      <c r="AT129" s="194"/>
      <c r="AU129" s="194"/>
      <c r="AV129" s="194"/>
      <c r="AW129" s="194"/>
      <c r="AX129" s="194"/>
      <c r="AY129" s="194"/>
      <c r="AZ129" s="194"/>
      <c r="BA129" s="194"/>
      <c r="BB129" s="194"/>
      <c r="BC129" s="194"/>
      <c r="BD129" s="194"/>
      <c r="BE129" s="194"/>
      <c r="BF129" s="194"/>
      <c r="BG129" s="194"/>
      <c r="BH129" s="194"/>
      <c r="BI129" s="194"/>
      <c r="BJ129" s="194"/>
      <c r="BK129" s="194"/>
      <c r="BL129" s="194"/>
      <c r="BM129" s="194"/>
      <c r="BN129" s="194"/>
      <c r="BO129" s="194"/>
      <c r="BP129" s="194"/>
      <c r="BQ129" s="194"/>
      <c r="BR129" s="194"/>
      <c r="BS129" s="194"/>
      <c r="BT129" s="194"/>
      <c r="BU129" s="194"/>
      <c r="BV129" s="194"/>
      <c r="BW129" s="194"/>
      <c r="BX129" s="194"/>
      <c r="BY129" s="194"/>
      <c r="BZ129" s="194"/>
      <c r="CA129" s="194"/>
      <c r="CB129" s="194"/>
      <c r="CC129" s="194"/>
      <c r="CD129" s="194"/>
      <c r="CE129" s="194"/>
      <c r="CF129" s="194"/>
      <c r="CG129" s="194"/>
      <c r="CH129" s="194"/>
      <c r="CI129" s="194"/>
    </row>
    <row r="130" spans="1:87" s="195" customFormat="1" ht="36">
      <c r="A130" s="186">
        <v>119</v>
      </c>
      <c r="B130" s="187" t="s">
        <v>321</v>
      </c>
      <c r="C130" s="188">
        <v>256</v>
      </c>
      <c r="D130" s="188" t="s">
        <v>35</v>
      </c>
      <c r="E130" s="225" t="s">
        <v>33</v>
      </c>
      <c r="F130" s="189" t="s">
        <v>211</v>
      </c>
      <c r="G130" s="189" t="s">
        <v>219</v>
      </c>
      <c r="H130" s="190" t="s">
        <v>174</v>
      </c>
      <c r="I130" s="229" t="s">
        <v>1602</v>
      </c>
      <c r="J130" s="48" t="s">
        <v>450</v>
      </c>
      <c r="K130" s="229" t="s">
        <v>1603</v>
      </c>
      <c r="L130" s="191" t="s">
        <v>548</v>
      </c>
      <c r="M130" s="189" t="s">
        <v>326</v>
      </c>
      <c r="N130" s="227" t="s">
        <v>235</v>
      </c>
      <c r="O130" s="189" t="s">
        <v>317</v>
      </c>
      <c r="P130" s="192">
        <v>44.1</v>
      </c>
      <c r="Q130" s="192">
        <v>887.5</v>
      </c>
      <c r="R130" s="192">
        <f t="shared" si="6"/>
        <v>39138.75</v>
      </c>
      <c r="S130" s="192">
        <f t="shared" si="8"/>
        <v>41878.462500000001</v>
      </c>
      <c r="T130" s="192">
        <f t="shared" si="8"/>
        <v>44809.954875000003</v>
      </c>
      <c r="U130" s="189" t="s">
        <v>153</v>
      </c>
      <c r="V130" s="189" t="s">
        <v>464</v>
      </c>
      <c r="W130" s="147" t="s">
        <v>101</v>
      </c>
      <c r="X130" s="193">
        <v>0</v>
      </c>
      <c r="Y130" s="194"/>
      <c r="Z130" s="194"/>
      <c r="AA130" s="194"/>
      <c r="AB130" s="194"/>
      <c r="AC130" s="194"/>
      <c r="AD130" s="194"/>
      <c r="AE130" s="194"/>
      <c r="AF130" s="194"/>
      <c r="AG130" s="194"/>
      <c r="AH130" s="194"/>
      <c r="AI130" s="194"/>
      <c r="AJ130" s="194"/>
      <c r="AK130" s="194"/>
      <c r="AL130" s="194"/>
      <c r="AM130" s="194"/>
      <c r="AN130" s="194"/>
      <c r="AO130" s="194"/>
      <c r="AP130" s="194"/>
      <c r="AQ130" s="194"/>
      <c r="AR130" s="194"/>
      <c r="AS130" s="194"/>
      <c r="AT130" s="194"/>
      <c r="AU130" s="194"/>
      <c r="AV130" s="194"/>
      <c r="AW130" s="194"/>
      <c r="AX130" s="194"/>
      <c r="AY130" s="194"/>
      <c r="AZ130" s="194"/>
      <c r="BA130" s="194"/>
      <c r="BB130" s="194"/>
      <c r="BC130" s="194"/>
      <c r="BD130" s="194"/>
      <c r="BE130" s="194"/>
      <c r="BF130" s="194"/>
      <c r="BG130" s="194"/>
      <c r="BH130" s="194"/>
      <c r="BI130" s="194"/>
      <c r="BJ130" s="194"/>
      <c r="BK130" s="194"/>
      <c r="BL130" s="194"/>
      <c r="BM130" s="194"/>
      <c r="BN130" s="194"/>
      <c r="BO130" s="194"/>
      <c r="BP130" s="194"/>
      <c r="BQ130" s="194"/>
      <c r="BR130" s="194"/>
      <c r="BS130" s="194"/>
      <c r="BT130" s="194"/>
      <c r="BU130" s="194"/>
      <c r="BV130" s="194"/>
      <c r="BW130" s="194"/>
      <c r="BX130" s="194"/>
      <c r="BY130" s="194"/>
      <c r="BZ130" s="194"/>
      <c r="CA130" s="194"/>
      <c r="CB130" s="194"/>
      <c r="CC130" s="194"/>
      <c r="CD130" s="194"/>
      <c r="CE130" s="194"/>
      <c r="CF130" s="194"/>
      <c r="CG130" s="194"/>
      <c r="CH130" s="194"/>
      <c r="CI130" s="194"/>
    </row>
    <row r="131" spans="1:87" s="195" customFormat="1" ht="36">
      <c r="A131" s="186">
        <v>120</v>
      </c>
      <c r="B131" s="187" t="s">
        <v>321</v>
      </c>
      <c r="C131" s="188">
        <v>256</v>
      </c>
      <c r="D131" s="188" t="s">
        <v>35</v>
      </c>
      <c r="E131" s="225" t="s">
        <v>33</v>
      </c>
      <c r="F131" s="189" t="s">
        <v>211</v>
      </c>
      <c r="G131" s="189" t="s">
        <v>219</v>
      </c>
      <c r="H131" s="196" t="s">
        <v>200</v>
      </c>
      <c r="I131" s="229" t="s">
        <v>1608</v>
      </c>
      <c r="J131" s="48" t="s">
        <v>492</v>
      </c>
      <c r="K131" s="229" t="s">
        <v>1633</v>
      </c>
      <c r="L131" s="191" t="s">
        <v>493</v>
      </c>
      <c r="M131" s="189" t="s">
        <v>326</v>
      </c>
      <c r="N131" s="227" t="s">
        <v>235</v>
      </c>
      <c r="O131" s="189" t="s">
        <v>317</v>
      </c>
      <c r="P131" s="192">
        <v>105</v>
      </c>
      <c r="Q131" s="192">
        <v>93.75</v>
      </c>
      <c r="R131" s="192">
        <f t="shared" si="6"/>
        <v>9843.75</v>
      </c>
      <c r="S131" s="192">
        <f t="shared" si="8"/>
        <v>10532.8125</v>
      </c>
      <c r="T131" s="192">
        <f t="shared" si="8"/>
        <v>11270.109375</v>
      </c>
      <c r="U131" s="189" t="s">
        <v>153</v>
      </c>
      <c r="V131" s="189" t="s">
        <v>464</v>
      </c>
      <c r="W131" s="147" t="s">
        <v>101</v>
      </c>
      <c r="X131" s="193">
        <v>0</v>
      </c>
      <c r="Y131" s="194"/>
      <c r="Z131" s="194"/>
      <c r="AA131" s="194"/>
      <c r="AB131" s="194"/>
      <c r="AC131" s="194"/>
      <c r="AD131" s="194"/>
      <c r="AE131" s="194"/>
      <c r="AF131" s="194"/>
      <c r="AG131" s="194"/>
      <c r="AH131" s="194"/>
      <c r="AI131" s="194"/>
      <c r="AJ131" s="194"/>
      <c r="AK131" s="194"/>
      <c r="AL131" s="194"/>
      <c r="AM131" s="194"/>
      <c r="AN131" s="194"/>
      <c r="AO131" s="194"/>
      <c r="AP131" s="194"/>
      <c r="AQ131" s="194"/>
      <c r="AR131" s="194"/>
      <c r="AS131" s="194"/>
      <c r="AT131" s="194"/>
      <c r="AU131" s="194"/>
      <c r="AV131" s="194"/>
      <c r="AW131" s="194"/>
      <c r="AX131" s="194"/>
      <c r="AY131" s="194"/>
      <c r="AZ131" s="194"/>
      <c r="BA131" s="194"/>
      <c r="BB131" s="194"/>
      <c r="BC131" s="194"/>
      <c r="BD131" s="194"/>
      <c r="BE131" s="194"/>
      <c r="BF131" s="194"/>
      <c r="BG131" s="194"/>
      <c r="BH131" s="194"/>
      <c r="BI131" s="194"/>
      <c r="BJ131" s="194"/>
      <c r="BK131" s="194"/>
      <c r="BL131" s="194"/>
      <c r="BM131" s="194"/>
      <c r="BN131" s="194"/>
      <c r="BO131" s="194"/>
      <c r="BP131" s="194"/>
      <c r="BQ131" s="194"/>
      <c r="BR131" s="194"/>
      <c r="BS131" s="194"/>
      <c r="BT131" s="194"/>
      <c r="BU131" s="194"/>
      <c r="BV131" s="194"/>
      <c r="BW131" s="194"/>
      <c r="BX131" s="194"/>
      <c r="BY131" s="194"/>
      <c r="BZ131" s="194"/>
      <c r="CA131" s="194"/>
      <c r="CB131" s="194"/>
      <c r="CC131" s="194"/>
      <c r="CD131" s="194"/>
      <c r="CE131" s="194"/>
      <c r="CF131" s="194"/>
      <c r="CG131" s="194"/>
      <c r="CH131" s="194"/>
      <c r="CI131" s="194"/>
    </row>
    <row r="132" spans="1:87" s="195" customFormat="1" ht="36">
      <c r="A132" s="186">
        <v>121</v>
      </c>
      <c r="B132" s="187" t="s">
        <v>321</v>
      </c>
      <c r="C132" s="188">
        <v>256</v>
      </c>
      <c r="D132" s="188" t="s">
        <v>35</v>
      </c>
      <c r="E132" s="225" t="s">
        <v>33</v>
      </c>
      <c r="F132" s="189" t="s">
        <v>211</v>
      </c>
      <c r="G132" s="189" t="s">
        <v>219</v>
      </c>
      <c r="H132" s="196" t="s">
        <v>200</v>
      </c>
      <c r="I132" s="229" t="s">
        <v>1608</v>
      </c>
      <c r="J132" s="48" t="s">
        <v>492</v>
      </c>
      <c r="K132" s="229" t="s">
        <v>1637</v>
      </c>
      <c r="L132" s="191" t="s">
        <v>494</v>
      </c>
      <c r="M132" s="189" t="s">
        <v>326</v>
      </c>
      <c r="N132" s="227" t="s">
        <v>235</v>
      </c>
      <c r="O132" s="189" t="s">
        <v>317</v>
      </c>
      <c r="P132" s="192">
        <v>105</v>
      </c>
      <c r="Q132" s="192">
        <v>160</v>
      </c>
      <c r="R132" s="192">
        <f t="shared" si="6"/>
        <v>16800</v>
      </c>
      <c r="S132" s="192">
        <f t="shared" si="8"/>
        <v>17976</v>
      </c>
      <c r="T132" s="192">
        <f t="shared" si="8"/>
        <v>19234.32</v>
      </c>
      <c r="U132" s="189" t="s">
        <v>153</v>
      </c>
      <c r="V132" s="189" t="s">
        <v>464</v>
      </c>
      <c r="W132" s="147" t="s">
        <v>101</v>
      </c>
      <c r="X132" s="193">
        <v>0</v>
      </c>
      <c r="Y132" s="194"/>
      <c r="Z132" s="194"/>
      <c r="AA132" s="194"/>
      <c r="AB132" s="194"/>
      <c r="AC132" s="194"/>
      <c r="AD132" s="194"/>
      <c r="AE132" s="194"/>
      <c r="AF132" s="194"/>
      <c r="AG132" s="194"/>
      <c r="AH132" s="194"/>
      <c r="AI132" s="194"/>
      <c r="AJ132" s="194"/>
      <c r="AK132" s="194"/>
      <c r="AL132" s="194"/>
      <c r="AM132" s="194"/>
      <c r="AN132" s="194"/>
      <c r="AO132" s="194"/>
      <c r="AP132" s="194"/>
      <c r="AQ132" s="194"/>
      <c r="AR132" s="194"/>
      <c r="AS132" s="194"/>
      <c r="AT132" s="194"/>
      <c r="AU132" s="194"/>
      <c r="AV132" s="194"/>
      <c r="AW132" s="194"/>
      <c r="AX132" s="194"/>
      <c r="AY132" s="194"/>
      <c r="AZ132" s="194"/>
      <c r="BA132" s="194"/>
      <c r="BB132" s="194"/>
      <c r="BC132" s="194"/>
      <c r="BD132" s="194"/>
      <c r="BE132" s="194"/>
      <c r="BF132" s="194"/>
      <c r="BG132" s="194"/>
      <c r="BH132" s="194"/>
      <c r="BI132" s="194"/>
      <c r="BJ132" s="194"/>
      <c r="BK132" s="194"/>
      <c r="BL132" s="194"/>
      <c r="BM132" s="194"/>
      <c r="BN132" s="194"/>
      <c r="BO132" s="194"/>
      <c r="BP132" s="194"/>
      <c r="BQ132" s="194"/>
      <c r="BR132" s="194"/>
      <c r="BS132" s="194"/>
      <c r="BT132" s="194"/>
      <c r="BU132" s="194"/>
      <c r="BV132" s="194"/>
      <c r="BW132" s="194"/>
      <c r="BX132" s="194"/>
      <c r="BY132" s="194"/>
      <c r="BZ132" s="194"/>
      <c r="CA132" s="194"/>
      <c r="CB132" s="194"/>
      <c r="CC132" s="194"/>
      <c r="CD132" s="194"/>
      <c r="CE132" s="194"/>
      <c r="CF132" s="194"/>
      <c r="CG132" s="194"/>
      <c r="CH132" s="194"/>
      <c r="CI132" s="194"/>
    </row>
    <row r="133" spans="1:87" s="195" customFormat="1" ht="36">
      <c r="A133" s="186">
        <v>122</v>
      </c>
      <c r="B133" s="187" t="s">
        <v>321</v>
      </c>
      <c r="C133" s="188">
        <v>256</v>
      </c>
      <c r="D133" s="188" t="s">
        <v>35</v>
      </c>
      <c r="E133" s="225" t="s">
        <v>33</v>
      </c>
      <c r="F133" s="189" t="s">
        <v>211</v>
      </c>
      <c r="G133" s="189" t="s">
        <v>219</v>
      </c>
      <c r="H133" s="196" t="s">
        <v>302</v>
      </c>
      <c r="I133" s="229" t="s">
        <v>1614</v>
      </c>
      <c r="J133" s="48" t="s">
        <v>495</v>
      </c>
      <c r="K133" s="229" t="s">
        <v>1615</v>
      </c>
      <c r="L133" s="191" t="s">
        <v>545</v>
      </c>
      <c r="M133" s="189" t="s">
        <v>326</v>
      </c>
      <c r="N133" s="227" t="s">
        <v>235</v>
      </c>
      <c r="O133" s="189" t="s">
        <v>146</v>
      </c>
      <c r="P133" s="192">
        <v>630</v>
      </c>
      <c r="Q133" s="192">
        <v>15</v>
      </c>
      <c r="R133" s="192">
        <f t="shared" si="6"/>
        <v>9450</v>
      </c>
      <c r="S133" s="192">
        <f t="shared" si="8"/>
        <v>10111.5</v>
      </c>
      <c r="T133" s="192">
        <f t="shared" si="8"/>
        <v>10819.305</v>
      </c>
      <c r="U133" s="189" t="s">
        <v>153</v>
      </c>
      <c r="V133" s="189" t="s">
        <v>464</v>
      </c>
      <c r="W133" s="147" t="s">
        <v>101</v>
      </c>
      <c r="X133" s="193">
        <v>0</v>
      </c>
      <c r="Y133" s="194"/>
      <c r="Z133" s="194"/>
      <c r="AA133" s="194"/>
      <c r="AB133" s="194"/>
      <c r="AC133" s="194"/>
      <c r="AD133" s="194"/>
      <c r="AE133" s="194"/>
      <c r="AF133" s="194"/>
      <c r="AG133" s="194"/>
      <c r="AH133" s="194"/>
      <c r="AI133" s="194"/>
      <c r="AJ133" s="194"/>
      <c r="AK133" s="194"/>
      <c r="AL133" s="194"/>
      <c r="AM133" s="194"/>
      <c r="AN133" s="194"/>
      <c r="AO133" s="194"/>
      <c r="AP133" s="194"/>
      <c r="AQ133" s="194"/>
      <c r="AR133" s="194"/>
      <c r="AS133" s="194"/>
      <c r="AT133" s="194"/>
      <c r="AU133" s="194"/>
      <c r="AV133" s="194"/>
      <c r="AW133" s="194"/>
      <c r="AX133" s="194"/>
      <c r="AY133" s="194"/>
      <c r="AZ133" s="194"/>
      <c r="BA133" s="194"/>
      <c r="BB133" s="194"/>
      <c r="BC133" s="194"/>
      <c r="BD133" s="194"/>
      <c r="BE133" s="194"/>
      <c r="BF133" s="194"/>
      <c r="BG133" s="194"/>
      <c r="BH133" s="194"/>
      <c r="BI133" s="194"/>
      <c r="BJ133" s="194"/>
      <c r="BK133" s="194"/>
      <c r="BL133" s="194"/>
      <c r="BM133" s="194"/>
      <c r="BN133" s="194"/>
      <c r="BO133" s="194"/>
      <c r="BP133" s="194"/>
      <c r="BQ133" s="194"/>
      <c r="BR133" s="194"/>
      <c r="BS133" s="194"/>
      <c r="BT133" s="194"/>
      <c r="BU133" s="194"/>
      <c r="BV133" s="194"/>
      <c r="BW133" s="194"/>
      <c r="BX133" s="194"/>
      <c r="BY133" s="194"/>
      <c r="BZ133" s="194"/>
      <c r="CA133" s="194"/>
      <c r="CB133" s="194"/>
      <c r="CC133" s="194"/>
      <c r="CD133" s="194"/>
      <c r="CE133" s="194"/>
      <c r="CF133" s="194"/>
      <c r="CG133" s="194"/>
      <c r="CH133" s="194"/>
      <c r="CI133" s="194"/>
    </row>
    <row r="134" spans="1:87" ht="36">
      <c r="A134" s="47">
        <v>123</v>
      </c>
      <c r="B134" s="83" t="s">
        <v>321</v>
      </c>
      <c r="C134" s="46">
        <v>256</v>
      </c>
      <c r="D134" s="46" t="s">
        <v>35</v>
      </c>
      <c r="E134" s="225" t="s">
        <v>33</v>
      </c>
      <c r="F134" s="53" t="s">
        <v>211</v>
      </c>
      <c r="G134" s="53" t="s">
        <v>219</v>
      </c>
      <c r="H134" s="51" t="s">
        <v>290</v>
      </c>
      <c r="I134" s="229" t="s">
        <v>1514</v>
      </c>
      <c r="J134" s="48" t="s">
        <v>496</v>
      </c>
      <c r="K134" s="229" t="s">
        <v>1521</v>
      </c>
      <c r="L134" s="48" t="s">
        <v>497</v>
      </c>
      <c r="M134" s="53" t="s">
        <v>326</v>
      </c>
      <c r="N134" s="227" t="s">
        <v>235</v>
      </c>
      <c r="O134" s="53" t="s">
        <v>317</v>
      </c>
      <c r="P134" s="49">
        <v>1.8900000000000001</v>
      </c>
      <c r="Q134" s="49">
        <v>2625</v>
      </c>
      <c r="R134" s="49">
        <f t="shared" si="6"/>
        <v>4961.25</v>
      </c>
      <c r="S134" s="49">
        <f t="shared" si="8"/>
        <v>5308.5375000000004</v>
      </c>
      <c r="T134" s="49">
        <f t="shared" si="8"/>
        <v>5680.1351250000007</v>
      </c>
      <c r="U134" s="53" t="s">
        <v>153</v>
      </c>
      <c r="V134" s="53" t="s">
        <v>464</v>
      </c>
      <c r="W134" s="147" t="s">
        <v>101</v>
      </c>
      <c r="X134" s="54">
        <v>0</v>
      </c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</row>
    <row r="135" spans="1:87" ht="36">
      <c r="A135" s="47">
        <v>124</v>
      </c>
      <c r="B135" s="83" t="s">
        <v>321</v>
      </c>
      <c r="C135" s="46">
        <v>256</v>
      </c>
      <c r="D135" s="46" t="s">
        <v>35</v>
      </c>
      <c r="E135" s="225" t="s">
        <v>33</v>
      </c>
      <c r="F135" s="53" t="s">
        <v>211</v>
      </c>
      <c r="G135" s="53" t="s">
        <v>219</v>
      </c>
      <c r="H135" s="51" t="s">
        <v>203</v>
      </c>
      <c r="I135" s="229" t="s">
        <v>451</v>
      </c>
      <c r="J135" s="48" t="s">
        <v>451</v>
      </c>
      <c r="K135" s="229" t="s">
        <v>1638</v>
      </c>
      <c r="L135" s="48" t="s">
        <v>498</v>
      </c>
      <c r="M135" s="53" t="s">
        <v>326</v>
      </c>
      <c r="N135" s="227" t="s">
        <v>235</v>
      </c>
      <c r="O135" s="53" t="s">
        <v>317</v>
      </c>
      <c r="P135" s="49">
        <v>7.5600000000000005</v>
      </c>
      <c r="Q135" s="49">
        <v>875</v>
      </c>
      <c r="R135" s="49">
        <f t="shared" si="6"/>
        <v>6615</v>
      </c>
      <c r="S135" s="49">
        <f>R135*1.07</f>
        <v>7078.05</v>
      </c>
      <c r="T135" s="49">
        <f>S135*1.07</f>
        <v>7573.5135000000009</v>
      </c>
      <c r="U135" s="53" t="s">
        <v>153</v>
      </c>
      <c r="V135" s="53" t="s">
        <v>464</v>
      </c>
      <c r="W135" s="147" t="s">
        <v>101</v>
      </c>
      <c r="X135" s="54">
        <v>0</v>
      </c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</row>
    <row r="136" spans="1:87" ht="36">
      <c r="A136" s="47">
        <v>125</v>
      </c>
      <c r="B136" s="83" t="s">
        <v>321</v>
      </c>
      <c r="C136" s="46">
        <v>256</v>
      </c>
      <c r="D136" s="46" t="s">
        <v>35</v>
      </c>
      <c r="E136" s="225" t="s">
        <v>33</v>
      </c>
      <c r="F136" s="53" t="s">
        <v>211</v>
      </c>
      <c r="G136" s="53" t="s">
        <v>219</v>
      </c>
      <c r="H136" s="51" t="s">
        <v>286</v>
      </c>
      <c r="I136" s="229" t="s">
        <v>499</v>
      </c>
      <c r="J136" s="48" t="s">
        <v>499</v>
      </c>
      <c r="K136" s="229" t="s">
        <v>1639</v>
      </c>
      <c r="L136" s="48" t="s">
        <v>500</v>
      </c>
      <c r="M136" s="53" t="s">
        <v>326</v>
      </c>
      <c r="N136" s="227" t="s">
        <v>235</v>
      </c>
      <c r="O136" s="53" t="s">
        <v>317</v>
      </c>
      <c r="P136" s="49">
        <v>7.5600000000000005</v>
      </c>
      <c r="Q136" s="49">
        <v>3250</v>
      </c>
      <c r="R136" s="49">
        <f t="shared" si="6"/>
        <v>24570</v>
      </c>
      <c r="S136" s="49">
        <f t="shared" si="8"/>
        <v>26289.9</v>
      </c>
      <c r="T136" s="49">
        <f t="shared" si="8"/>
        <v>28130.193000000003</v>
      </c>
      <c r="U136" s="53" t="s">
        <v>153</v>
      </c>
      <c r="V136" s="53" t="s">
        <v>464</v>
      </c>
      <c r="W136" s="147" t="s">
        <v>101</v>
      </c>
      <c r="X136" s="54">
        <v>0</v>
      </c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</row>
    <row r="137" spans="1:87" ht="36">
      <c r="A137" s="47">
        <v>126</v>
      </c>
      <c r="B137" s="83" t="s">
        <v>321</v>
      </c>
      <c r="C137" s="46">
        <v>256</v>
      </c>
      <c r="D137" s="46" t="s">
        <v>35</v>
      </c>
      <c r="E137" s="225" t="s">
        <v>33</v>
      </c>
      <c r="F137" s="53" t="s">
        <v>211</v>
      </c>
      <c r="G137" s="53" t="s">
        <v>219</v>
      </c>
      <c r="H137" s="51" t="s">
        <v>376</v>
      </c>
      <c r="I137" s="229" t="s">
        <v>452</v>
      </c>
      <c r="J137" s="48" t="s">
        <v>452</v>
      </c>
      <c r="K137" s="229" t="s">
        <v>1524</v>
      </c>
      <c r="L137" s="48" t="s">
        <v>468</v>
      </c>
      <c r="M137" s="53" t="s">
        <v>326</v>
      </c>
      <c r="N137" s="227" t="s">
        <v>235</v>
      </c>
      <c r="O137" s="53" t="s">
        <v>317</v>
      </c>
      <c r="P137" s="49">
        <v>3.7800000000000002</v>
      </c>
      <c r="Q137" s="49">
        <v>375</v>
      </c>
      <c r="R137" s="49">
        <f t="shared" si="6"/>
        <v>1417.5</v>
      </c>
      <c r="S137" s="49">
        <f t="shared" si="8"/>
        <v>1516.7250000000001</v>
      </c>
      <c r="T137" s="49">
        <f t="shared" si="8"/>
        <v>1622.8957500000001</v>
      </c>
      <c r="U137" s="53" t="s">
        <v>153</v>
      </c>
      <c r="V137" s="53" t="s">
        <v>464</v>
      </c>
      <c r="W137" s="147" t="s">
        <v>101</v>
      </c>
      <c r="X137" s="54">
        <v>0</v>
      </c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</row>
    <row r="138" spans="1:87" s="195" customFormat="1" ht="36">
      <c r="A138" s="186">
        <v>127</v>
      </c>
      <c r="B138" s="187" t="s">
        <v>321</v>
      </c>
      <c r="C138" s="188">
        <v>256</v>
      </c>
      <c r="D138" s="188" t="s">
        <v>35</v>
      </c>
      <c r="E138" s="225" t="s">
        <v>33</v>
      </c>
      <c r="F138" s="189" t="s">
        <v>211</v>
      </c>
      <c r="G138" s="189" t="s">
        <v>219</v>
      </c>
      <c r="H138" s="196" t="s">
        <v>346</v>
      </c>
      <c r="I138" s="229" t="s">
        <v>1577</v>
      </c>
      <c r="J138" s="48" t="s">
        <v>418</v>
      </c>
      <c r="K138" s="229" t="s">
        <v>1532</v>
      </c>
      <c r="L138" s="191" t="s">
        <v>428</v>
      </c>
      <c r="M138" s="189" t="s">
        <v>326</v>
      </c>
      <c r="N138" s="227" t="s">
        <v>235</v>
      </c>
      <c r="O138" s="189" t="s">
        <v>317</v>
      </c>
      <c r="P138" s="192">
        <v>37.799999999999997</v>
      </c>
      <c r="Q138" s="192">
        <v>475</v>
      </c>
      <c r="R138" s="192">
        <f t="shared" si="6"/>
        <v>17955</v>
      </c>
      <c r="S138" s="192">
        <f t="shared" si="8"/>
        <v>19211.850000000002</v>
      </c>
      <c r="T138" s="192">
        <f t="shared" si="8"/>
        <v>20556.679500000002</v>
      </c>
      <c r="U138" s="189" t="s">
        <v>153</v>
      </c>
      <c r="V138" s="189" t="s">
        <v>464</v>
      </c>
      <c r="W138" s="147" t="s">
        <v>101</v>
      </c>
      <c r="X138" s="193">
        <v>0</v>
      </c>
      <c r="Y138" s="194"/>
      <c r="Z138" s="194"/>
      <c r="AA138" s="194"/>
      <c r="AB138" s="194"/>
      <c r="AC138" s="194"/>
      <c r="AD138" s="194"/>
      <c r="AE138" s="194"/>
      <c r="AF138" s="194"/>
      <c r="AG138" s="194"/>
      <c r="AH138" s="194"/>
      <c r="AI138" s="194"/>
      <c r="AJ138" s="194"/>
      <c r="AK138" s="194"/>
      <c r="AL138" s="194"/>
      <c r="AM138" s="194"/>
      <c r="AN138" s="194"/>
      <c r="AO138" s="194"/>
      <c r="AP138" s="194"/>
      <c r="AQ138" s="194"/>
      <c r="AR138" s="194"/>
      <c r="AS138" s="194"/>
      <c r="AT138" s="194"/>
      <c r="AU138" s="194"/>
      <c r="AV138" s="194"/>
      <c r="AW138" s="194"/>
      <c r="AX138" s="194"/>
      <c r="AY138" s="194"/>
      <c r="AZ138" s="194"/>
      <c r="BA138" s="194"/>
      <c r="BB138" s="194"/>
      <c r="BC138" s="194"/>
      <c r="BD138" s="194"/>
      <c r="BE138" s="194"/>
      <c r="BF138" s="194"/>
      <c r="BG138" s="194"/>
      <c r="BH138" s="194"/>
      <c r="BI138" s="194"/>
      <c r="BJ138" s="194"/>
      <c r="BK138" s="194"/>
      <c r="BL138" s="194"/>
      <c r="BM138" s="194"/>
      <c r="BN138" s="194"/>
      <c r="BO138" s="194"/>
      <c r="BP138" s="194"/>
      <c r="BQ138" s="194"/>
      <c r="BR138" s="194"/>
      <c r="BS138" s="194"/>
      <c r="BT138" s="194"/>
      <c r="BU138" s="194"/>
      <c r="BV138" s="194"/>
      <c r="BW138" s="194"/>
      <c r="BX138" s="194"/>
      <c r="BY138" s="194"/>
      <c r="BZ138" s="194"/>
      <c r="CA138" s="194"/>
      <c r="CB138" s="194"/>
      <c r="CC138" s="194"/>
      <c r="CD138" s="194"/>
      <c r="CE138" s="194"/>
      <c r="CF138" s="194"/>
      <c r="CG138" s="194"/>
      <c r="CH138" s="194"/>
      <c r="CI138" s="194"/>
    </row>
    <row r="139" spans="1:87" s="195" customFormat="1" ht="36">
      <c r="A139" s="186">
        <v>128</v>
      </c>
      <c r="B139" s="187" t="s">
        <v>321</v>
      </c>
      <c r="C139" s="188">
        <v>256</v>
      </c>
      <c r="D139" s="188" t="s">
        <v>35</v>
      </c>
      <c r="E139" s="225" t="s">
        <v>33</v>
      </c>
      <c r="F139" s="189" t="s">
        <v>211</v>
      </c>
      <c r="G139" s="189" t="s">
        <v>219</v>
      </c>
      <c r="H139" s="196" t="s">
        <v>348</v>
      </c>
      <c r="I139" s="229" t="s">
        <v>1581</v>
      </c>
      <c r="J139" s="48" t="s">
        <v>422</v>
      </c>
      <c r="K139" s="229" t="s">
        <v>1582</v>
      </c>
      <c r="L139" s="191" t="s">
        <v>437</v>
      </c>
      <c r="M139" s="189" t="s">
        <v>326</v>
      </c>
      <c r="N139" s="227" t="s">
        <v>235</v>
      </c>
      <c r="O139" s="189" t="s">
        <v>317</v>
      </c>
      <c r="P139" s="192">
        <v>33.6</v>
      </c>
      <c r="Q139" s="192">
        <v>500</v>
      </c>
      <c r="R139" s="192">
        <f t="shared" si="6"/>
        <v>16800</v>
      </c>
      <c r="S139" s="192">
        <f t="shared" si="8"/>
        <v>17976</v>
      </c>
      <c r="T139" s="192">
        <f t="shared" si="8"/>
        <v>19234.32</v>
      </c>
      <c r="U139" s="189" t="s">
        <v>153</v>
      </c>
      <c r="V139" s="189" t="s">
        <v>464</v>
      </c>
      <c r="W139" s="147" t="s">
        <v>101</v>
      </c>
      <c r="X139" s="193">
        <v>0</v>
      </c>
      <c r="Y139" s="194"/>
      <c r="Z139" s="194"/>
      <c r="AA139" s="194"/>
      <c r="AB139" s="194"/>
      <c r="AC139" s="194"/>
      <c r="AD139" s="194"/>
      <c r="AE139" s="194"/>
      <c r="AF139" s="194"/>
      <c r="AG139" s="194"/>
      <c r="AH139" s="194"/>
      <c r="AI139" s="194"/>
      <c r="AJ139" s="194"/>
      <c r="AK139" s="194"/>
      <c r="AL139" s="194"/>
      <c r="AM139" s="194"/>
      <c r="AN139" s="194"/>
      <c r="AO139" s="194"/>
      <c r="AP139" s="194"/>
      <c r="AQ139" s="194"/>
      <c r="AR139" s="194"/>
      <c r="AS139" s="194"/>
      <c r="AT139" s="194"/>
      <c r="AU139" s="194"/>
      <c r="AV139" s="194"/>
      <c r="AW139" s="194"/>
      <c r="AX139" s="194"/>
      <c r="AY139" s="194"/>
      <c r="AZ139" s="194"/>
      <c r="BA139" s="194"/>
      <c r="BB139" s="194"/>
      <c r="BC139" s="194"/>
      <c r="BD139" s="194"/>
      <c r="BE139" s="194"/>
      <c r="BF139" s="194"/>
      <c r="BG139" s="194"/>
      <c r="BH139" s="194"/>
      <c r="BI139" s="194"/>
      <c r="BJ139" s="194"/>
      <c r="BK139" s="194"/>
      <c r="BL139" s="194"/>
      <c r="BM139" s="194"/>
      <c r="BN139" s="194"/>
      <c r="BO139" s="194"/>
      <c r="BP139" s="194"/>
      <c r="BQ139" s="194"/>
      <c r="BR139" s="194"/>
      <c r="BS139" s="194"/>
      <c r="BT139" s="194"/>
      <c r="BU139" s="194"/>
      <c r="BV139" s="194"/>
      <c r="BW139" s="194"/>
      <c r="BX139" s="194"/>
      <c r="BY139" s="194"/>
      <c r="BZ139" s="194"/>
      <c r="CA139" s="194"/>
      <c r="CB139" s="194"/>
      <c r="CC139" s="194"/>
      <c r="CD139" s="194"/>
      <c r="CE139" s="194"/>
      <c r="CF139" s="194"/>
      <c r="CG139" s="194"/>
      <c r="CH139" s="194"/>
      <c r="CI139" s="194"/>
    </row>
    <row r="140" spans="1:87" s="195" customFormat="1" ht="36">
      <c r="A140" s="186">
        <v>129</v>
      </c>
      <c r="B140" s="187" t="s">
        <v>321</v>
      </c>
      <c r="C140" s="188">
        <v>256</v>
      </c>
      <c r="D140" s="188" t="s">
        <v>35</v>
      </c>
      <c r="E140" s="225" t="s">
        <v>33</v>
      </c>
      <c r="F140" s="189" t="s">
        <v>211</v>
      </c>
      <c r="G140" s="189" t="s">
        <v>219</v>
      </c>
      <c r="H140" s="197" t="s">
        <v>139</v>
      </c>
      <c r="I140" s="229" t="s">
        <v>1613</v>
      </c>
      <c r="J140" s="48" t="s">
        <v>427</v>
      </c>
      <c r="K140" s="238" t="s">
        <v>1640</v>
      </c>
      <c r="L140" s="197" t="s">
        <v>428</v>
      </c>
      <c r="M140" s="189" t="s">
        <v>326</v>
      </c>
      <c r="N140" s="227" t="s">
        <v>235</v>
      </c>
      <c r="O140" s="189" t="s">
        <v>317</v>
      </c>
      <c r="P140" s="192">
        <v>130.19999999999999</v>
      </c>
      <c r="Q140" s="192">
        <v>237.5</v>
      </c>
      <c r="R140" s="192">
        <f t="shared" si="6"/>
        <v>30922.499999999996</v>
      </c>
      <c r="S140" s="192">
        <f t="shared" si="8"/>
        <v>33087.074999999997</v>
      </c>
      <c r="T140" s="192">
        <f t="shared" si="8"/>
        <v>35403.170249999996</v>
      </c>
      <c r="U140" s="189" t="s">
        <v>153</v>
      </c>
      <c r="V140" s="189" t="s">
        <v>464</v>
      </c>
      <c r="W140" s="147" t="s">
        <v>101</v>
      </c>
      <c r="X140" s="193">
        <v>0</v>
      </c>
      <c r="Y140" s="194"/>
      <c r="Z140" s="194"/>
      <c r="AA140" s="194"/>
      <c r="AB140" s="194"/>
      <c r="AC140" s="194"/>
      <c r="AD140" s="194"/>
      <c r="AE140" s="194"/>
      <c r="AF140" s="194"/>
      <c r="AG140" s="194"/>
      <c r="AH140" s="194"/>
      <c r="AI140" s="194"/>
      <c r="AJ140" s="194"/>
      <c r="AK140" s="194"/>
      <c r="AL140" s="194"/>
      <c r="AM140" s="194"/>
      <c r="AN140" s="194"/>
      <c r="AO140" s="194"/>
      <c r="AP140" s="194"/>
      <c r="AQ140" s="194"/>
      <c r="AR140" s="194"/>
      <c r="AS140" s="194"/>
      <c r="AT140" s="194"/>
      <c r="AU140" s="194"/>
      <c r="AV140" s="194"/>
      <c r="AW140" s="194"/>
      <c r="AX140" s="194"/>
      <c r="AY140" s="194"/>
      <c r="AZ140" s="194"/>
      <c r="BA140" s="194"/>
      <c r="BB140" s="194"/>
      <c r="BC140" s="194"/>
      <c r="BD140" s="194"/>
      <c r="BE140" s="194"/>
      <c r="BF140" s="194"/>
      <c r="BG140" s="194"/>
      <c r="BH140" s="194"/>
      <c r="BI140" s="194"/>
      <c r="BJ140" s="194"/>
      <c r="BK140" s="194"/>
      <c r="BL140" s="194"/>
      <c r="BM140" s="194"/>
      <c r="BN140" s="194"/>
      <c r="BO140" s="194"/>
      <c r="BP140" s="194"/>
      <c r="BQ140" s="194"/>
      <c r="BR140" s="194"/>
      <c r="BS140" s="194"/>
      <c r="BT140" s="194"/>
      <c r="BU140" s="194"/>
      <c r="BV140" s="194"/>
      <c r="BW140" s="194"/>
      <c r="BX140" s="194"/>
      <c r="BY140" s="194"/>
      <c r="BZ140" s="194"/>
      <c r="CA140" s="194"/>
      <c r="CB140" s="194"/>
      <c r="CC140" s="194"/>
      <c r="CD140" s="194"/>
      <c r="CE140" s="194"/>
      <c r="CF140" s="194"/>
      <c r="CG140" s="194"/>
      <c r="CH140" s="194"/>
      <c r="CI140" s="194"/>
    </row>
    <row r="141" spans="1:87" s="195" customFormat="1" ht="36">
      <c r="A141" s="186">
        <v>130</v>
      </c>
      <c r="B141" s="187" t="s">
        <v>321</v>
      </c>
      <c r="C141" s="188">
        <v>256</v>
      </c>
      <c r="D141" s="188" t="s">
        <v>35</v>
      </c>
      <c r="E141" s="225" t="s">
        <v>33</v>
      </c>
      <c r="F141" s="189" t="s">
        <v>211</v>
      </c>
      <c r="G141" s="189" t="s">
        <v>219</v>
      </c>
      <c r="H141" s="196" t="s">
        <v>137</v>
      </c>
      <c r="I141" s="229" t="s">
        <v>1531</v>
      </c>
      <c r="J141" s="48" t="s">
        <v>415</v>
      </c>
      <c r="K141" s="229" t="s">
        <v>428</v>
      </c>
      <c r="L141" s="191" t="s">
        <v>428</v>
      </c>
      <c r="M141" s="189" t="s">
        <v>326</v>
      </c>
      <c r="N141" s="227" t="s">
        <v>235</v>
      </c>
      <c r="O141" s="189" t="s">
        <v>317</v>
      </c>
      <c r="P141" s="192">
        <v>47.25</v>
      </c>
      <c r="Q141" s="192">
        <v>300</v>
      </c>
      <c r="R141" s="192">
        <f t="shared" si="6"/>
        <v>14175</v>
      </c>
      <c r="S141" s="192">
        <f t="shared" si="8"/>
        <v>15167.25</v>
      </c>
      <c r="T141" s="192">
        <f t="shared" si="8"/>
        <v>16228.9575</v>
      </c>
      <c r="U141" s="189" t="s">
        <v>153</v>
      </c>
      <c r="V141" s="189" t="s">
        <v>464</v>
      </c>
      <c r="W141" s="147" t="s">
        <v>101</v>
      </c>
      <c r="X141" s="193">
        <v>0</v>
      </c>
      <c r="Y141" s="194"/>
      <c r="Z141" s="194"/>
      <c r="AA141" s="194"/>
      <c r="AB141" s="194"/>
      <c r="AC141" s="194"/>
      <c r="AD141" s="194"/>
      <c r="AE141" s="194"/>
      <c r="AF141" s="194"/>
      <c r="AG141" s="194"/>
      <c r="AH141" s="194"/>
      <c r="AI141" s="194"/>
      <c r="AJ141" s="194"/>
      <c r="AK141" s="194"/>
      <c r="AL141" s="194"/>
      <c r="AM141" s="194"/>
      <c r="AN141" s="194"/>
      <c r="AO141" s="194"/>
      <c r="AP141" s="194"/>
      <c r="AQ141" s="194"/>
      <c r="AR141" s="194"/>
      <c r="AS141" s="194"/>
      <c r="AT141" s="194"/>
      <c r="AU141" s="194"/>
      <c r="AV141" s="194"/>
      <c r="AW141" s="194"/>
      <c r="AX141" s="194"/>
      <c r="AY141" s="194"/>
      <c r="AZ141" s="194"/>
      <c r="BA141" s="194"/>
      <c r="BB141" s="194"/>
      <c r="BC141" s="194"/>
      <c r="BD141" s="194"/>
      <c r="BE141" s="194"/>
      <c r="BF141" s="194"/>
      <c r="BG141" s="194"/>
      <c r="BH141" s="194"/>
      <c r="BI141" s="194"/>
      <c r="BJ141" s="194"/>
      <c r="BK141" s="194"/>
      <c r="BL141" s="194"/>
      <c r="BM141" s="194"/>
      <c r="BN141" s="194"/>
      <c r="BO141" s="194"/>
      <c r="BP141" s="194"/>
      <c r="BQ141" s="194"/>
      <c r="BR141" s="194"/>
      <c r="BS141" s="194"/>
      <c r="BT141" s="194"/>
      <c r="BU141" s="194"/>
      <c r="BV141" s="194"/>
      <c r="BW141" s="194"/>
      <c r="BX141" s="194"/>
      <c r="BY141" s="194"/>
      <c r="BZ141" s="194"/>
      <c r="CA141" s="194"/>
      <c r="CB141" s="194"/>
      <c r="CC141" s="194"/>
      <c r="CD141" s="194"/>
      <c r="CE141" s="194"/>
      <c r="CF141" s="194"/>
      <c r="CG141" s="194"/>
      <c r="CH141" s="194"/>
      <c r="CI141" s="194"/>
    </row>
    <row r="142" spans="1:87" s="195" customFormat="1" ht="36">
      <c r="A142" s="186">
        <v>131</v>
      </c>
      <c r="B142" s="187" t="s">
        <v>321</v>
      </c>
      <c r="C142" s="188">
        <v>256</v>
      </c>
      <c r="D142" s="188" t="s">
        <v>35</v>
      </c>
      <c r="E142" s="225" t="s">
        <v>33</v>
      </c>
      <c r="F142" s="189" t="s">
        <v>211</v>
      </c>
      <c r="G142" s="189" t="s">
        <v>219</v>
      </c>
      <c r="H142" s="196" t="s">
        <v>142</v>
      </c>
      <c r="I142" s="229" t="s">
        <v>1641</v>
      </c>
      <c r="J142" s="48" t="s">
        <v>501</v>
      </c>
      <c r="K142" s="229" t="s">
        <v>1532</v>
      </c>
      <c r="L142" s="191" t="s">
        <v>428</v>
      </c>
      <c r="M142" s="189" t="s">
        <v>326</v>
      </c>
      <c r="N142" s="227" t="s">
        <v>235</v>
      </c>
      <c r="O142" s="189" t="s">
        <v>317</v>
      </c>
      <c r="P142" s="192">
        <v>0</v>
      </c>
      <c r="Q142" s="192">
        <v>450</v>
      </c>
      <c r="R142" s="192">
        <f t="shared" si="6"/>
        <v>0</v>
      </c>
      <c r="S142" s="192">
        <f t="shared" si="8"/>
        <v>0</v>
      </c>
      <c r="T142" s="192">
        <f t="shared" si="8"/>
        <v>0</v>
      </c>
      <c r="U142" s="189" t="s">
        <v>153</v>
      </c>
      <c r="V142" s="189" t="s">
        <v>538</v>
      </c>
      <c r="W142" s="147" t="s">
        <v>101</v>
      </c>
      <c r="X142" s="193">
        <v>0</v>
      </c>
      <c r="Y142" s="194"/>
      <c r="Z142" s="194"/>
      <c r="AA142" s="194"/>
      <c r="AB142" s="194"/>
      <c r="AC142" s="194"/>
      <c r="AD142" s="194"/>
      <c r="AE142" s="194"/>
      <c r="AF142" s="194"/>
      <c r="AG142" s="194"/>
      <c r="AH142" s="194"/>
      <c r="AI142" s="194"/>
      <c r="AJ142" s="194"/>
      <c r="AK142" s="194"/>
      <c r="AL142" s="194"/>
      <c r="AM142" s="194"/>
      <c r="AN142" s="194"/>
      <c r="AO142" s="194"/>
      <c r="AP142" s="194"/>
      <c r="AQ142" s="194"/>
      <c r="AR142" s="194"/>
      <c r="AS142" s="194"/>
      <c r="AT142" s="194"/>
      <c r="AU142" s="194"/>
      <c r="AV142" s="194"/>
      <c r="AW142" s="194"/>
      <c r="AX142" s="194"/>
      <c r="AY142" s="194"/>
      <c r="AZ142" s="194"/>
      <c r="BA142" s="194"/>
      <c r="BB142" s="194"/>
      <c r="BC142" s="194"/>
      <c r="BD142" s="194"/>
      <c r="BE142" s="194"/>
      <c r="BF142" s="194"/>
      <c r="BG142" s="194"/>
      <c r="BH142" s="194"/>
      <c r="BI142" s="194"/>
      <c r="BJ142" s="194"/>
      <c r="BK142" s="194"/>
      <c r="BL142" s="194"/>
      <c r="BM142" s="194"/>
      <c r="BN142" s="194"/>
      <c r="BO142" s="194"/>
      <c r="BP142" s="194"/>
      <c r="BQ142" s="194"/>
      <c r="BR142" s="194"/>
      <c r="BS142" s="194"/>
      <c r="BT142" s="194"/>
      <c r="BU142" s="194"/>
      <c r="BV142" s="194"/>
      <c r="BW142" s="194"/>
      <c r="BX142" s="194"/>
      <c r="BY142" s="194"/>
      <c r="BZ142" s="194"/>
      <c r="CA142" s="194"/>
      <c r="CB142" s="194"/>
      <c r="CC142" s="194"/>
      <c r="CD142" s="194"/>
      <c r="CE142" s="194"/>
      <c r="CF142" s="194"/>
      <c r="CG142" s="194"/>
      <c r="CH142" s="194"/>
      <c r="CI142" s="194"/>
    </row>
    <row r="143" spans="1:87" s="195" customFormat="1" ht="36">
      <c r="A143" s="186">
        <v>132</v>
      </c>
      <c r="B143" s="187" t="s">
        <v>321</v>
      </c>
      <c r="C143" s="188">
        <v>256</v>
      </c>
      <c r="D143" s="188" t="s">
        <v>35</v>
      </c>
      <c r="E143" s="225" t="s">
        <v>33</v>
      </c>
      <c r="F143" s="189" t="s">
        <v>211</v>
      </c>
      <c r="G143" s="189" t="s">
        <v>219</v>
      </c>
      <c r="H143" s="196" t="s">
        <v>409</v>
      </c>
      <c r="I143" s="229" t="s">
        <v>1620</v>
      </c>
      <c r="J143" s="48" t="s">
        <v>439</v>
      </c>
      <c r="K143" s="229" t="s">
        <v>1621</v>
      </c>
      <c r="L143" s="191" t="s">
        <v>426</v>
      </c>
      <c r="M143" s="189" t="s">
        <v>326</v>
      </c>
      <c r="N143" s="227" t="s">
        <v>235</v>
      </c>
      <c r="O143" s="189" t="s">
        <v>317</v>
      </c>
      <c r="P143" s="192">
        <v>12.6</v>
      </c>
      <c r="Q143" s="192">
        <v>1375</v>
      </c>
      <c r="R143" s="192">
        <f t="shared" si="6"/>
        <v>17325</v>
      </c>
      <c r="S143" s="192">
        <f t="shared" si="8"/>
        <v>18537.75</v>
      </c>
      <c r="T143" s="192">
        <f t="shared" si="8"/>
        <v>19835.392500000002</v>
      </c>
      <c r="U143" s="189" t="s">
        <v>153</v>
      </c>
      <c r="V143" s="189" t="s">
        <v>464</v>
      </c>
      <c r="W143" s="147" t="s">
        <v>101</v>
      </c>
      <c r="X143" s="193">
        <v>0</v>
      </c>
      <c r="Y143" s="194"/>
      <c r="Z143" s="194"/>
      <c r="AA143" s="194"/>
      <c r="AB143" s="194"/>
      <c r="AC143" s="194"/>
      <c r="AD143" s="194"/>
      <c r="AE143" s="194"/>
      <c r="AF143" s="194"/>
      <c r="AG143" s="194"/>
      <c r="AH143" s="194"/>
      <c r="AI143" s="194"/>
      <c r="AJ143" s="194"/>
      <c r="AK143" s="194"/>
      <c r="AL143" s="194"/>
      <c r="AM143" s="194"/>
      <c r="AN143" s="194"/>
      <c r="AO143" s="194"/>
      <c r="AP143" s="194"/>
      <c r="AQ143" s="194"/>
      <c r="AR143" s="194"/>
      <c r="AS143" s="194"/>
      <c r="AT143" s="194"/>
      <c r="AU143" s="194"/>
      <c r="AV143" s="194"/>
      <c r="AW143" s="194"/>
      <c r="AX143" s="194"/>
      <c r="AY143" s="194"/>
      <c r="AZ143" s="194"/>
      <c r="BA143" s="194"/>
      <c r="BB143" s="194"/>
      <c r="BC143" s="194"/>
      <c r="BD143" s="194"/>
      <c r="BE143" s="194"/>
      <c r="BF143" s="194"/>
      <c r="BG143" s="194"/>
      <c r="BH143" s="194"/>
      <c r="BI143" s="194"/>
      <c r="BJ143" s="194"/>
      <c r="BK143" s="194"/>
      <c r="BL143" s="194"/>
      <c r="BM143" s="194"/>
      <c r="BN143" s="194"/>
      <c r="BO143" s="194"/>
      <c r="BP143" s="194"/>
      <c r="BQ143" s="194"/>
      <c r="BR143" s="194"/>
      <c r="BS143" s="194"/>
      <c r="BT143" s="194"/>
      <c r="BU143" s="194"/>
      <c r="BV143" s="194"/>
      <c r="BW143" s="194"/>
      <c r="BX143" s="194"/>
      <c r="BY143" s="194"/>
      <c r="BZ143" s="194"/>
      <c r="CA143" s="194"/>
      <c r="CB143" s="194"/>
      <c r="CC143" s="194"/>
      <c r="CD143" s="194"/>
      <c r="CE143" s="194"/>
      <c r="CF143" s="194"/>
      <c r="CG143" s="194"/>
      <c r="CH143" s="194"/>
      <c r="CI143" s="194"/>
    </row>
    <row r="144" spans="1:87" s="195" customFormat="1" ht="36">
      <c r="A144" s="186">
        <v>133</v>
      </c>
      <c r="B144" s="187" t="s">
        <v>321</v>
      </c>
      <c r="C144" s="188">
        <v>256</v>
      </c>
      <c r="D144" s="188" t="s">
        <v>35</v>
      </c>
      <c r="E144" s="225" t="s">
        <v>33</v>
      </c>
      <c r="F144" s="189" t="s">
        <v>211</v>
      </c>
      <c r="G144" s="189" t="s">
        <v>219</v>
      </c>
      <c r="H144" s="196" t="s">
        <v>385</v>
      </c>
      <c r="I144" s="229" t="s">
        <v>421</v>
      </c>
      <c r="J144" s="48" t="s">
        <v>421</v>
      </c>
      <c r="K144" s="229" t="s">
        <v>1532</v>
      </c>
      <c r="L144" s="191" t="s">
        <v>436</v>
      </c>
      <c r="M144" s="189" t="s">
        <v>326</v>
      </c>
      <c r="N144" s="227" t="s">
        <v>235</v>
      </c>
      <c r="O144" s="189" t="s">
        <v>317</v>
      </c>
      <c r="P144" s="192">
        <v>75.599999999999994</v>
      </c>
      <c r="Q144" s="192">
        <v>562.5</v>
      </c>
      <c r="R144" s="192">
        <f t="shared" si="6"/>
        <v>42525</v>
      </c>
      <c r="S144" s="192">
        <f t="shared" si="8"/>
        <v>45501.75</v>
      </c>
      <c r="T144" s="192">
        <f t="shared" si="8"/>
        <v>48686.872500000005</v>
      </c>
      <c r="U144" s="189" t="s">
        <v>153</v>
      </c>
      <c r="V144" s="189" t="s">
        <v>464</v>
      </c>
      <c r="W144" s="147" t="s">
        <v>101</v>
      </c>
      <c r="X144" s="193">
        <v>0</v>
      </c>
      <c r="Y144" s="194"/>
      <c r="Z144" s="194"/>
      <c r="AA144" s="194"/>
      <c r="AB144" s="194"/>
      <c r="AC144" s="194"/>
      <c r="AD144" s="194"/>
      <c r="AE144" s="194"/>
      <c r="AF144" s="194"/>
      <c r="AG144" s="194"/>
      <c r="AH144" s="194"/>
      <c r="AI144" s="194"/>
      <c r="AJ144" s="194"/>
      <c r="AK144" s="194"/>
      <c r="AL144" s="194"/>
      <c r="AM144" s="194"/>
      <c r="AN144" s="194"/>
      <c r="AO144" s="194"/>
      <c r="AP144" s="194"/>
      <c r="AQ144" s="194"/>
      <c r="AR144" s="194"/>
      <c r="AS144" s="194"/>
      <c r="AT144" s="194"/>
      <c r="AU144" s="194"/>
      <c r="AV144" s="194"/>
      <c r="AW144" s="194"/>
      <c r="AX144" s="194"/>
      <c r="AY144" s="194"/>
      <c r="AZ144" s="194"/>
      <c r="BA144" s="194"/>
      <c r="BB144" s="194"/>
      <c r="BC144" s="194"/>
      <c r="BD144" s="194"/>
      <c r="BE144" s="194"/>
      <c r="BF144" s="194"/>
      <c r="BG144" s="194"/>
      <c r="BH144" s="194"/>
      <c r="BI144" s="194"/>
      <c r="BJ144" s="194"/>
      <c r="BK144" s="194"/>
      <c r="BL144" s="194"/>
      <c r="BM144" s="194"/>
      <c r="BN144" s="194"/>
      <c r="BO144" s="194"/>
      <c r="BP144" s="194"/>
      <c r="BQ144" s="194"/>
      <c r="BR144" s="194"/>
      <c r="BS144" s="194"/>
      <c r="BT144" s="194"/>
      <c r="BU144" s="194"/>
      <c r="BV144" s="194"/>
      <c r="BW144" s="194"/>
      <c r="BX144" s="194"/>
      <c r="BY144" s="194"/>
      <c r="BZ144" s="194"/>
      <c r="CA144" s="194"/>
      <c r="CB144" s="194"/>
      <c r="CC144" s="194"/>
      <c r="CD144" s="194"/>
      <c r="CE144" s="194"/>
      <c r="CF144" s="194"/>
      <c r="CG144" s="194"/>
      <c r="CH144" s="194"/>
      <c r="CI144" s="194"/>
    </row>
    <row r="145" spans="1:87" s="195" customFormat="1" ht="36">
      <c r="A145" s="186">
        <v>134</v>
      </c>
      <c r="B145" s="187" t="s">
        <v>321</v>
      </c>
      <c r="C145" s="188">
        <v>256</v>
      </c>
      <c r="D145" s="188" t="s">
        <v>35</v>
      </c>
      <c r="E145" s="225" t="s">
        <v>33</v>
      </c>
      <c r="F145" s="189" t="s">
        <v>211</v>
      </c>
      <c r="G145" s="189" t="s">
        <v>219</v>
      </c>
      <c r="H145" s="196" t="s">
        <v>239</v>
      </c>
      <c r="I145" s="229" t="s">
        <v>1533</v>
      </c>
      <c r="J145" s="48" t="s">
        <v>419</v>
      </c>
      <c r="K145" s="229" t="s">
        <v>428</v>
      </c>
      <c r="L145" s="191" t="s">
        <v>428</v>
      </c>
      <c r="M145" s="189" t="s">
        <v>326</v>
      </c>
      <c r="N145" s="227" t="s">
        <v>235</v>
      </c>
      <c r="O145" s="189" t="s">
        <v>317</v>
      </c>
      <c r="P145" s="192">
        <v>25.2</v>
      </c>
      <c r="Q145" s="192">
        <v>300</v>
      </c>
      <c r="R145" s="192">
        <f t="shared" si="6"/>
        <v>7560</v>
      </c>
      <c r="S145" s="192">
        <f t="shared" si="8"/>
        <v>8089.2000000000007</v>
      </c>
      <c r="T145" s="192">
        <f t="shared" si="8"/>
        <v>8655.4440000000013</v>
      </c>
      <c r="U145" s="189" t="s">
        <v>153</v>
      </c>
      <c r="V145" s="189" t="s">
        <v>464</v>
      </c>
      <c r="W145" s="147" t="s">
        <v>101</v>
      </c>
      <c r="X145" s="193">
        <v>0</v>
      </c>
      <c r="Y145" s="194"/>
      <c r="Z145" s="194"/>
      <c r="AA145" s="194"/>
      <c r="AB145" s="194"/>
      <c r="AC145" s="194"/>
      <c r="AD145" s="194"/>
      <c r="AE145" s="194"/>
      <c r="AF145" s="194"/>
      <c r="AG145" s="194"/>
      <c r="AH145" s="194"/>
      <c r="AI145" s="194"/>
      <c r="AJ145" s="194"/>
      <c r="AK145" s="194"/>
      <c r="AL145" s="194"/>
      <c r="AM145" s="194"/>
      <c r="AN145" s="194"/>
      <c r="AO145" s="194"/>
      <c r="AP145" s="194"/>
      <c r="AQ145" s="194"/>
      <c r="AR145" s="194"/>
      <c r="AS145" s="194"/>
      <c r="AT145" s="194"/>
      <c r="AU145" s="194"/>
      <c r="AV145" s="194"/>
      <c r="AW145" s="194"/>
      <c r="AX145" s="194"/>
      <c r="AY145" s="194"/>
      <c r="AZ145" s="194"/>
      <c r="BA145" s="194"/>
      <c r="BB145" s="194"/>
      <c r="BC145" s="194"/>
      <c r="BD145" s="194"/>
      <c r="BE145" s="194"/>
      <c r="BF145" s="194"/>
      <c r="BG145" s="194"/>
      <c r="BH145" s="194"/>
      <c r="BI145" s="194"/>
      <c r="BJ145" s="194"/>
      <c r="BK145" s="194"/>
      <c r="BL145" s="194"/>
      <c r="BM145" s="194"/>
      <c r="BN145" s="194"/>
      <c r="BO145" s="194"/>
      <c r="BP145" s="194"/>
      <c r="BQ145" s="194"/>
      <c r="BR145" s="194"/>
      <c r="BS145" s="194"/>
      <c r="BT145" s="194"/>
      <c r="BU145" s="194"/>
      <c r="BV145" s="194"/>
      <c r="BW145" s="194"/>
      <c r="BX145" s="194"/>
      <c r="BY145" s="194"/>
      <c r="BZ145" s="194"/>
      <c r="CA145" s="194"/>
      <c r="CB145" s="194"/>
      <c r="CC145" s="194"/>
      <c r="CD145" s="194"/>
      <c r="CE145" s="194"/>
      <c r="CF145" s="194"/>
      <c r="CG145" s="194"/>
      <c r="CH145" s="194"/>
      <c r="CI145" s="194"/>
    </row>
    <row r="146" spans="1:87" ht="36">
      <c r="A146" s="47">
        <v>135</v>
      </c>
      <c r="B146" s="83" t="s">
        <v>321</v>
      </c>
      <c r="C146" s="46">
        <v>256</v>
      </c>
      <c r="D146" s="46" t="s">
        <v>35</v>
      </c>
      <c r="E146" s="225" t="s">
        <v>33</v>
      </c>
      <c r="F146" s="53" t="s">
        <v>211</v>
      </c>
      <c r="G146" s="53" t="s">
        <v>219</v>
      </c>
      <c r="H146" s="51" t="s">
        <v>300</v>
      </c>
      <c r="I146" s="229" t="s">
        <v>453</v>
      </c>
      <c r="J146" s="48" t="s">
        <v>453</v>
      </c>
      <c r="K146" s="229" t="s">
        <v>1596</v>
      </c>
      <c r="L146" s="48" t="s">
        <v>490</v>
      </c>
      <c r="M146" s="53" t="s">
        <v>326</v>
      </c>
      <c r="N146" s="227" t="s">
        <v>235</v>
      </c>
      <c r="O146" s="53" t="s">
        <v>317</v>
      </c>
      <c r="P146" s="49">
        <v>32.130000000000003</v>
      </c>
      <c r="Q146" s="49">
        <v>250</v>
      </c>
      <c r="R146" s="49">
        <f t="shared" si="6"/>
        <v>8032.5000000000009</v>
      </c>
      <c r="S146" s="49">
        <f t="shared" si="8"/>
        <v>8594.7750000000015</v>
      </c>
      <c r="T146" s="49">
        <f t="shared" si="8"/>
        <v>9196.4092500000024</v>
      </c>
      <c r="U146" s="53" t="s">
        <v>153</v>
      </c>
      <c r="V146" s="53" t="s">
        <v>464</v>
      </c>
      <c r="W146" s="147" t="s">
        <v>101</v>
      </c>
      <c r="X146" s="54">
        <v>0</v>
      </c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</row>
    <row r="147" spans="1:87" ht="36">
      <c r="A147" s="47">
        <v>136</v>
      </c>
      <c r="B147" s="83" t="s">
        <v>321</v>
      </c>
      <c r="C147" s="46">
        <v>256</v>
      </c>
      <c r="D147" s="46" t="s">
        <v>35</v>
      </c>
      <c r="E147" s="225" t="s">
        <v>33</v>
      </c>
      <c r="F147" s="53" t="s">
        <v>211</v>
      </c>
      <c r="G147" s="53" t="s">
        <v>219</v>
      </c>
      <c r="H147" s="51" t="s">
        <v>287</v>
      </c>
      <c r="I147" s="229" t="s">
        <v>1611</v>
      </c>
      <c r="J147" s="48" t="s">
        <v>455</v>
      </c>
      <c r="K147" s="229" t="s">
        <v>1612</v>
      </c>
      <c r="L147" s="48" t="s">
        <v>502</v>
      </c>
      <c r="M147" s="53" t="s">
        <v>326</v>
      </c>
      <c r="N147" s="227" t="s">
        <v>235</v>
      </c>
      <c r="O147" s="53" t="s">
        <v>317</v>
      </c>
      <c r="P147" s="49">
        <v>1.1339999999999999</v>
      </c>
      <c r="Q147" s="49">
        <v>937.5</v>
      </c>
      <c r="R147" s="49">
        <f t="shared" si="6"/>
        <v>1063.125</v>
      </c>
      <c r="S147" s="49">
        <f>R147*1.07</f>
        <v>1137.54375</v>
      </c>
      <c r="T147" s="49">
        <f>S147*1.07</f>
        <v>1217.1718125000002</v>
      </c>
      <c r="U147" s="53" t="s">
        <v>153</v>
      </c>
      <c r="V147" s="53" t="s">
        <v>464</v>
      </c>
      <c r="W147" s="147" t="s">
        <v>101</v>
      </c>
      <c r="X147" s="54">
        <v>0</v>
      </c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</row>
    <row r="148" spans="1:87" s="195" customFormat="1" ht="36">
      <c r="A148" s="186">
        <v>137</v>
      </c>
      <c r="B148" s="187" t="s">
        <v>321</v>
      </c>
      <c r="C148" s="188">
        <v>256</v>
      </c>
      <c r="D148" s="188" t="s">
        <v>35</v>
      </c>
      <c r="E148" s="225" t="s">
        <v>33</v>
      </c>
      <c r="F148" s="189" t="s">
        <v>211</v>
      </c>
      <c r="G148" s="189" t="s">
        <v>219</v>
      </c>
      <c r="H148" s="196" t="s">
        <v>136</v>
      </c>
      <c r="I148" s="229" t="s">
        <v>1561</v>
      </c>
      <c r="J148" s="48" t="s">
        <v>456</v>
      </c>
      <c r="K148" s="229" t="s">
        <v>1532</v>
      </c>
      <c r="L148" s="191" t="s">
        <v>428</v>
      </c>
      <c r="M148" s="189" t="s">
        <v>326</v>
      </c>
      <c r="N148" s="227" t="s">
        <v>235</v>
      </c>
      <c r="O148" s="189" t="s">
        <v>317</v>
      </c>
      <c r="P148" s="192">
        <v>3</v>
      </c>
      <c r="Q148" s="192">
        <v>562.5</v>
      </c>
      <c r="R148" s="192">
        <f t="shared" si="6"/>
        <v>1687.5</v>
      </c>
      <c r="S148" s="192">
        <f t="shared" si="8"/>
        <v>1805.625</v>
      </c>
      <c r="T148" s="192">
        <f t="shared" si="8"/>
        <v>1932.0187500000002</v>
      </c>
      <c r="U148" s="189" t="s">
        <v>153</v>
      </c>
      <c r="V148" s="189" t="s">
        <v>464</v>
      </c>
      <c r="W148" s="147" t="s">
        <v>101</v>
      </c>
      <c r="X148" s="193">
        <v>0</v>
      </c>
      <c r="Y148" s="194"/>
      <c r="Z148" s="194"/>
      <c r="AA148" s="194"/>
      <c r="AB148" s="194"/>
      <c r="AC148" s="194"/>
      <c r="AD148" s="194"/>
      <c r="AE148" s="194"/>
      <c r="AF148" s="194"/>
      <c r="AG148" s="194"/>
      <c r="AH148" s="194"/>
      <c r="AI148" s="194"/>
      <c r="AJ148" s="194"/>
      <c r="AK148" s="194"/>
      <c r="AL148" s="194"/>
      <c r="AM148" s="194"/>
      <c r="AN148" s="194"/>
      <c r="AO148" s="194"/>
      <c r="AP148" s="194"/>
      <c r="AQ148" s="194"/>
      <c r="AR148" s="194"/>
      <c r="AS148" s="194"/>
      <c r="AT148" s="194"/>
      <c r="AU148" s="194"/>
      <c r="AV148" s="194"/>
      <c r="AW148" s="194"/>
      <c r="AX148" s="194"/>
      <c r="AY148" s="194"/>
      <c r="AZ148" s="194"/>
      <c r="BA148" s="194"/>
      <c r="BB148" s="194"/>
      <c r="BC148" s="194"/>
      <c r="BD148" s="194"/>
      <c r="BE148" s="194"/>
      <c r="BF148" s="194"/>
      <c r="BG148" s="194"/>
      <c r="BH148" s="194"/>
      <c r="BI148" s="194"/>
      <c r="BJ148" s="194"/>
      <c r="BK148" s="194"/>
      <c r="BL148" s="194"/>
      <c r="BM148" s="194"/>
      <c r="BN148" s="194"/>
      <c r="BO148" s="194"/>
      <c r="BP148" s="194"/>
      <c r="BQ148" s="194"/>
      <c r="BR148" s="194"/>
      <c r="BS148" s="194"/>
      <c r="BT148" s="194"/>
      <c r="BU148" s="194"/>
      <c r="BV148" s="194"/>
      <c r="BW148" s="194"/>
      <c r="BX148" s="194"/>
      <c r="BY148" s="194"/>
      <c r="BZ148" s="194"/>
      <c r="CA148" s="194"/>
      <c r="CB148" s="194"/>
      <c r="CC148" s="194"/>
      <c r="CD148" s="194"/>
      <c r="CE148" s="194"/>
      <c r="CF148" s="194"/>
      <c r="CG148" s="194"/>
      <c r="CH148" s="194"/>
      <c r="CI148" s="194"/>
    </row>
    <row r="149" spans="1:87" ht="36">
      <c r="A149" s="47">
        <v>138</v>
      </c>
      <c r="B149" s="83" t="s">
        <v>321</v>
      </c>
      <c r="C149" s="46">
        <v>256</v>
      </c>
      <c r="D149" s="46" t="s">
        <v>35</v>
      </c>
      <c r="E149" s="225" t="s">
        <v>33</v>
      </c>
      <c r="F149" s="53" t="s">
        <v>211</v>
      </c>
      <c r="G149" s="53" t="s">
        <v>219</v>
      </c>
      <c r="H149" s="51" t="s">
        <v>301</v>
      </c>
      <c r="I149" s="229" t="s">
        <v>1642</v>
      </c>
      <c r="J149" s="48" t="s">
        <v>503</v>
      </c>
      <c r="K149" s="229" t="s">
        <v>1643</v>
      </c>
      <c r="L149" s="48" t="s">
        <v>504</v>
      </c>
      <c r="M149" s="53" t="s">
        <v>326</v>
      </c>
      <c r="N149" s="227" t="s">
        <v>235</v>
      </c>
      <c r="O149" s="53" t="s">
        <v>317</v>
      </c>
      <c r="P149" s="49">
        <v>3.7800000000000002</v>
      </c>
      <c r="Q149" s="49">
        <v>1437.5</v>
      </c>
      <c r="R149" s="49">
        <f t="shared" si="6"/>
        <v>5433.75</v>
      </c>
      <c r="S149" s="49">
        <f t="shared" si="8"/>
        <v>5814.1125000000002</v>
      </c>
      <c r="T149" s="49">
        <f t="shared" si="8"/>
        <v>6221.1003750000009</v>
      </c>
      <c r="U149" s="53" t="s">
        <v>153</v>
      </c>
      <c r="V149" s="53" t="s">
        <v>464</v>
      </c>
      <c r="W149" s="147" t="s">
        <v>101</v>
      </c>
      <c r="X149" s="54">
        <v>0</v>
      </c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</row>
    <row r="150" spans="1:87" ht="36">
      <c r="A150" s="47">
        <v>139</v>
      </c>
      <c r="B150" s="83" t="s">
        <v>321</v>
      </c>
      <c r="C150" s="46">
        <v>256</v>
      </c>
      <c r="D150" s="46" t="s">
        <v>35</v>
      </c>
      <c r="E150" s="225" t="s">
        <v>33</v>
      </c>
      <c r="F150" s="53" t="s">
        <v>211</v>
      </c>
      <c r="G150" s="53" t="s">
        <v>219</v>
      </c>
      <c r="H150" s="51" t="s">
        <v>408</v>
      </c>
      <c r="I150" s="229" t="s">
        <v>1540</v>
      </c>
      <c r="J150" s="48" t="s">
        <v>505</v>
      </c>
      <c r="K150" s="229" t="s">
        <v>1644</v>
      </c>
      <c r="L150" s="48" t="s">
        <v>506</v>
      </c>
      <c r="M150" s="53" t="s">
        <v>326</v>
      </c>
      <c r="N150" s="227" t="s">
        <v>235</v>
      </c>
      <c r="O150" s="53" t="s">
        <v>317</v>
      </c>
      <c r="P150" s="49">
        <v>18.899999999999999</v>
      </c>
      <c r="Q150" s="49">
        <v>375</v>
      </c>
      <c r="R150" s="49">
        <f t="shared" si="6"/>
        <v>7087.4999999999991</v>
      </c>
      <c r="S150" s="49">
        <f>R150*1.07</f>
        <v>7583.6249999999991</v>
      </c>
      <c r="T150" s="49">
        <f>S150*1.07</f>
        <v>8114.4787499999993</v>
      </c>
      <c r="U150" s="53" t="s">
        <v>153</v>
      </c>
      <c r="V150" s="53" t="s">
        <v>464</v>
      </c>
      <c r="W150" s="147" t="s">
        <v>101</v>
      </c>
      <c r="X150" s="54">
        <v>0</v>
      </c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</row>
    <row r="151" spans="1:87" ht="36">
      <c r="A151" s="47">
        <v>140</v>
      </c>
      <c r="B151" s="83" t="s">
        <v>321</v>
      </c>
      <c r="C151" s="46">
        <v>256</v>
      </c>
      <c r="D151" s="46" t="s">
        <v>35</v>
      </c>
      <c r="E151" s="225" t="s">
        <v>33</v>
      </c>
      <c r="F151" s="53" t="s">
        <v>211</v>
      </c>
      <c r="G151" s="53" t="s">
        <v>219</v>
      </c>
      <c r="H151" s="51" t="s">
        <v>289</v>
      </c>
      <c r="I151" s="229" t="s">
        <v>1605</v>
      </c>
      <c r="J151" s="48" t="s">
        <v>507</v>
      </c>
      <c r="K151" s="229" t="s">
        <v>544</v>
      </c>
      <c r="L151" s="48" t="s">
        <v>544</v>
      </c>
      <c r="M151" s="53" t="s">
        <v>326</v>
      </c>
      <c r="N151" s="227" t="s">
        <v>235</v>
      </c>
      <c r="O151" s="53" t="s">
        <v>317</v>
      </c>
      <c r="P151" s="49">
        <v>9.4499999999999993</v>
      </c>
      <c r="Q151" s="49">
        <v>375</v>
      </c>
      <c r="R151" s="49">
        <f t="shared" si="6"/>
        <v>3543.7499999999995</v>
      </c>
      <c r="S151" s="49">
        <f t="shared" si="8"/>
        <v>3791.8124999999995</v>
      </c>
      <c r="T151" s="49">
        <f t="shared" si="8"/>
        <v>4057.2393749999997</v>
      </c>
      <c r="U151" s="53" t="s">
        <v>153</v>
      </c>
      <c r="V151" s="53" t="s">
        <v>464</v>
      </c>
      <c r="W151" s="147" t="s">
        <v>101</v>
      </c>
      <c r="X151" s="54">
        <v>0</v>
      </c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</row>
    <row r="152" spans="1:87" ht="36">
      <c r="A152" s="47">
        <v>141</v>
      </c>
      <c r="B152" s="83" t="s">
        <v>321</v>
      </c>
      <c r="C152" s="46">
        <v>256</v>
      </c>
      <c r="D152" s="46" t="s">
        <v>35</v>
      </c>
      <c r="E152" s="225" t="s">
        <v>33</v>
      </c>
      <c r="F152" s="53" t="s">
        <v>211</v>
      </c>
      <c r="G152" s="53" t="s">
        <v>219</v>
      </c>
      <c r="H152" s="51" t="s">
        <v>396</v>
      </c>
      <c r="I152" s="229" t="s">
        <v>457</v>
      </c>
      <c r="J152" s="48" t="s">
        <v>457</v>
      </c>
      <c r="K152" s="229" t="s">
        <v>508</v>
      </c>
      <c r="L152" s="48" t="s">
        <v>508</v>
      </c>
      <c r="M152" s="53" t="s">
        <v>326</v>
      </c>
      <c r="N152" s="227" t="s">
        <v>235</v>
      </c>
      <c r="O152" s="53" t="s">
        <v>317</v>
      </c>
      <c r="P152" s="49">
        <v>4.7249999999999996</v>
      </c>
      <c r="Q152" s="49">
        <v>1187.5</v>
      </c>
      <c r="R152" s="49">
        <f t="shared" ref="R152:R173" si="9">P152*Q152</f>
        <v>5610.9375</v>
      </c>
      <c r="S152" s="49">
        <f t="shared" si="8"/>
        <v>6003.703125</v>
      </c>
      <c r="T152" s="49">
        <f t="shared" si="8"/>
        <v>6423.9623437500004</v>
      </c>
      <c r="U152" s="53" t="s">
        <v>153</v>
      </c>
      <c r="V152" s="53" t="s">
        <v>464</v>
      </c>
      <c r="W152" s="147" t="s">
        <v>101</v>
      </c>
      <c r="X152" s="54">
        <v>0</v>
      </c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</row>
    <row r="153" spans="1:87" ht="36">
      <c r="A153" s="47">
        <v>142</v>
      </c>
      <c r="B153" s="83" t="s">
        <v>321</v>
      </c>
      <c r="C153" s="46">
        <v>256</v>
      </c>
      <c r="D153" s="46" t="s">
        <v>35</v>
      </c>
      <c r="E153" s="225" t="s">
        <v>33</v>
      </c>
      <c r="F153" s="53" t="s">
        <v>211</v>
      </c>
      <c r="G153" s="53" t="s">
        <v>219</v>
      </c>
      <c r="H153" s="51" t="s">
        <v>405</v>
      </c>
      <c r="I153" s="229" t="s">
        <v>509</v>
      </c>
      <c r="J153" s="48" t="s">
        <v>509</v>
      </c>
      <c r="K153" s="229" t="s">
        <v>1545</v>
      </c>
      <c r="L153" s="48" t="s">
        <v>510</v>
      </c>
      <c r="M153" s="53" t="s">
        <v>326</v>
      </c>
      <c r="N153" s="227" t="s">
        <v>235</v>
      </c>
      <c r="O153" s="53" t="s">
        <v>317</v>
      </c>
      <c r="P153" s="49">
        <v>4.7249999999999996</v>
      </c>
      <c r="Q153" s="49">
        <v>1187.5</v>
      </c>
      <c r="R153" s="49">
        <f t="shared" si="9"/>
        <v>5610.9375</v>
      </c>
      <c r="S153" s="49">
        <f t="shared" si="8"/>
        <v>6003.703125</v>
      </c>
      <c r="T153" s="49">
        <f t="shared" si="8"/>
        <v>6423.9623437500004</v>
      </c>
      <c r="U153" s="53" t="s">
        <v>153</v>
      </c>
      <c r="V153" s="53" t="s">
        <v>464</v>
      </c>
      <c r="W153" s="147" t="s">
        <v>101</v>
      </c>
      <c r="X153" s="54">
        <v>0</v>
      </c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</row>
    <row r="154" spans="1:87" ht="36">
      <c r="A154" s="47">
        <v>143</v>
      </c>
      <c r="B154" s="83" t="s">
        <v>321</v>
      </c>
      <c r="C154" s="46">
        <v>256</v>
      </c>
      <c r="D154" s="46" t="s">
        <v>35</v>
      </c>
      <c r="E154" s="225" t="s">
        <v>33</v>
      </c>
      <c r="F154" s="53" t="s">
        <v>211</v>
      </c>
      <c r="G154" s="53" t="s">
        <v>219</v>
      </c>
      <c r="H154" s="51" t="s">
        <v>303</v>
      </c>
      <c r="I154" s="229" t="s">
        <v>1569</v>
      </c>
      <c r="J154" s="48" t="s">
        <v>458</v>
      </c>
      <c r="K154" s="229" t="s">
        <v>1570</v>
      </c>
      <c r="L154" s="48" t="s">
        <v>511</v>
      </c>
      <c r="M154" s="53" t="s">
        <v>326</v>
      </c>
      <c r="N154" s="227" t="s">
        <v>235</v>
      </c>
      <c r="O154" s="53" t="s">
        <v>317</v>
      </c>
      <c r="P154" s="49">
        <v>13.23</v>
      </c>
      <c r="Q154" s="49">
        <v>1250</v>
      </c>
      <c r="R154" s="49">
        <f t="shared" si="9"/>
        <v>16537.5</v>
      </c>
      <c r="S154" s="49">
        <f t="shared" si="8"/>
        <v>17695.125</v>
      </c>
      <c r="T154" s="49">
        <f t="shared" si="8"/>
        <v>18933.783750000002</v>
      </c>
      <c r="U154" s="53" t="s">
        <v>153</v>
      </c>
      <c r="V154" s="53" t="s">
        <v>464</v>
      </c>
      <c r="W154" s="147" t="s">
        <v>101</v>
      </c>
      <c r="X154" s="54">
        <v>0</v>
      </c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</row>
    <row r="155" spans="1:87" ht="36">
      <c r="A155" s="47">
        <v>144</v>
      </c>
      <c r="B155" s="83" t="s">
        <v>321</v>
      </c>
      <c r="C155" s="46">
        <v>256</v>
      </c>
      <c r="D155" s="46" t="s">
        <v>35</v>
      </c>
      <c r="E155" s="225" t="s">
        <v>33</v>
      </c>
      <c r="F155" s="53" t="s">
        <v>211</v>
      </c>
      <c r="G155" s="53" t="s">
        <v>219</v>
      </c>
      <c r="H155" s="51" t="s">
        <v>289</v>
      </c>
      <c r="I155" s="229" t="s">
        <v>512</v>
      </c>
      <c r="J155" s="48" t="s">
        <v>512</v>
      </c>
      <c r="K155" s="229" t="s">
        <v>1645</v>
      </c>
      <c r="L155" s="48" t="s">
        <v>513</v>
      </c>
      <c r="M155" s="53" t="s">
        <v>326</v>
      </c>
      <c r="N155" s="227" t="s">
        <v>235</v>
      </c>
      <c r="O155" s="53" t="s">
        <v>317</v>
      </c>
      <c r="P155" s="49">
        <v>3.7800000000000002</v>
      </c>
      <c r="Q155" s="49">
        <v>437.5</v>
      </c>
      <c r="R155" s="49">
        <f t="shared" si="9"/>
        <v>1653.75</v>
      </c>
      <c r="S155" s="49">
        <f t="shared" si="8"/>
        <v>1769.5125</v>
      </c>
      <c r="T155" s="49">
        <f t="shared" si="8"/>
        <v>1893.3783750000002</v>
      </c>
      <c r="U155" s="53" t="s">
        <v>153</v>
      </c>
      <c r="V155" s="53" t="s">
        <v>464</v>
      </c>
      <c r="W155" s="147" t="s">
        <v>101</v>
      </c>
      <c r="X155" s="54">
        <v>0</v>
      </c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</row>
    <row r="156" spans="1:87" s="195" customFormat="1" ht="36">
      <c r="A156" s="186">
        <v>145</v>
      </c>
      <c r="B156" s="187" t="s">
        <v>321</v>
      </c>
      <c r="C156" s="188">
        <v>256</v>
      </c>
      <c r="D156" s="188" t="s">
        <v>35</v>
      </c>
      <c r="E156" s="225" t="s">
        <v>33</v>
      </c>
      <c r="F156" s="189" t="s">
        <v>211</v>
      </c>
      <c r="G156" s="189" t="s">
        <v>219</v>
      </c>
      <c r="H156" s="196" t="s">
        <v>345</v>
      </c>
      <c r="I156" s="229" t="s">
        <v>1579</v>
      </c>
      <c r="J156" s="48" t="s">
        <v>514</v>
      </c>
      <c r="K156" s="229" t="s">
        <v>1580</v>
      </c>
      <c r="L156" s="191" t="s">
        <v>540</v>
      </c>
      <c r="M156" s="189" t="s">
        <v>326</v>
      </c>
      <c r="N156" s="227" t="s">
        <v>235</v>
      </c>
      <c r="O156" s="189" t="s">
        <v>317</v>
      </c>
      <c r="P156" s="192">
        <v>14.7</v>
      </c>
      <c r="Q156" s="192">
        <v>625</v>
      </c>
      <c r="R156" s="192">
        <f t="shared" si="9"/>
        <v>9187.5</v>
      </c>
      <c r="S156" s="192">
        <f t="shared" si="8"/>
        <v>9830.625</v>
      </c>
      <c r="T156" s="192">
        <f t="shared" si="8"/>
        <v>10518.768750000001</v>
      </c>
      <c r="U156" s="189" t="s">
        <v>153</v>
      </c>
      <c r="V156" s="189" t="s">
        <v>464</v>
      </c>
      <c r="W156" s="147" t="s">
        <v>101</v>
      </c>
      <c r="X156" s="193">
        <v>0</v>
      </c>
      <c r="Y156" s="194"/>
      <c r="Z156" s="194"/>
      <c r="AA156" s="194"/>
      <c r="AB156" s="194"/>
      <c r="AC156" s="194"/>
      <c r="AD156" s="194"/>
      <c r="AE156" s="194"/>
      <c r="AF156" s="194"/>
      <c r="AG156" s="194"/>
      <c r="AH156" s="194"/>
      <c r="AI156" s="194"/>
      <c r="AJ156" s="194"/>
      <c r="AK156" s="194"/>
      <c r="AL156" s="194"/>
      <c r="AM156" s="194"/>
      <c r="AN156" s="194"/>
      <c r="AO156" s="194"/>
      <c r="AP156" s="194"/>
      <c r="AQ156" s="194"/>
      <c r="AR156" s="194"/>
      <c r="AS156" s="194"/>
      <c r="AT156" s="194"/>
      <c r="AU156" s="194"/>
      <c r="AV156" s="194"/>
      <c r="AW156" s="194"/>
      <c r="AX156" s="194"/>
      <c r="AY156" s="194"/>
      <c r="AZ156" s="194"/>
      <c r="BA156" s="194"/>
      <c r="BB156" s="194"/>
      <c r="BC156" s="194"/>
      <c r="BD156" s="194"/>
      <c r="BE156" s="194"/>
      <c r="BF156" s="194"/>
      <c r="BG156" s="194"/>
      <c r="BH156" s="194"/>
      <c r="BI156" s="194"/>
      <c r="BJ156" s="194"/>
      <c r="BK156" s="194"/>
      <c r="BL156" s="194"/>
      <c r="BM156" s="194"/>
      <c r="BN156" s="194"/>
      <c r="BO156" s="194"/>
      <c r="BP156" s="194"/>
      <c r="BQ156" s="194"/>
      <c r="BR156" s="194"/>
      <c r="BS156" s="194"/>
      <c r="BT156" s="194"/>
      <c r="BU156" s="194"/>
      <c r="BV156" s="194"/>
      <c r="BW156" s="194"/>
      <c r="BX156" s="194"/>
      <c r="BY156" s="194"/>
      <c r="BZ156" s="194"/>
      <c r="CA156" s="194"/>
      <c r="CB156" s="194"/>
      <c r="CC156" s="194"/>
      <c r="CD156" s="194"/>
      <c r="CE156" s="194"/>
      <c r="CF156" s="194"/>
      <c r="CG156" s="194"/>
      <c r="CH156" s="194"/>
      <c r="CI156" s="194"/>
    </row>
    <row r="157" spans="1:87" s="195" customFormat="1" ht="36">
      <c r="A157" s="186">
        <v>146</v>
      </c>
      <c r="B157" s="187" t="s">
        <v>321</v>
      </c>
      <c r="C157" s="188">
        <v>256</v>
      </c>
      <c r="D157" s="188" t="s">
        <v>35</v>
      </c>
      <c r="E157" s="225" t="s">
        <v>33</v>
      </c>
      <c r="F157" s="189" t="s">
        <v>211</v>
      </c>
      <c r="G157" s="189" t="s">
        <v>219</v>
      </c>
      <c r="H157" s="196" t="s">
        <v>347</v>
      </c>
      <c r="I157" s="229" t="s">
        <v>1534</v>
      </c>
      <c r="J157" s="48" t="s">
        <v>459</v>
      </c>
      <c r="K157" s="229" t="s">
        <v>1532</v>
      </c>
      <c r="L157" s="191" t="s">
        <v>428</v>
      </c>
      <c r="M157" s="189" t="s">
        <v>326</v>
      </c>
      <c r="N157" s="227" t="s">
        <v>235</v>
      </c>
      <c r="O157" s="189" t="s">
        <v>317</v>
      </c>
      <c r="P157" s="192">
        <v>28</v>
      </c>
      <c r="Q157" s="192">
        <v>500</v>
      </c>
      <c r="R157" s="192">
        <f t="shared" si="9"/>
        <v>14000</v>
      </c>
      <c r="S157" s="192">
        <f t="shared" si="8"/>
        <v>14980</v>
      </c>
      <c r="T157" s="192">
        <f t="shared" si="8"/>
        <v>16028.6</v>
      </c>
      <c r="U157" s="189" t="s">
        <v>153</v>
      </c>
      <c r="V157" s="189" t="s">
        <v>464</v>
      </c>
      <c r="W157" s="147" t="s">
        <v>101</v>
      </c>
      <c r="X157" s="193">
        <v>0</v>
      </c>
      <c r="Y157" s="194"/>
      <c r="Z157" s="194"/>
      <c r="AA157" s="194"/>
      <c r="AB157" s="194"/>
      <c r="AC157" s="194"/>
      <c r="AD157" s="194"/>
      <c r="AE157" s="194"/>
      <c r="AF157" s="194"/>
      <c r="AG157" s="194"/>
      <c r="AH157" s="194"/>
      <c r="AI157" s="194"/>
      <c r="AJ157" s="194"/>
      <c r="AK157" s="194"/>
      <c r="AL157" s="194"/>
      <c r="AM157" s="194"/>
      <c r="AN157" s="194"/>
      <c r="AO157" s="194"/>
      <c r="AP157" s="194"/>
      <c r="AQ157" s="194"/>
      <c r="AR157" s="194"/>
      <c r="AS157" s="194"/>
      <c r="AT157" s="194"/>
      <c r="AU157" s="194"/>
      <c r="AV157" s="194"/>
      <c r="AW157" s="194"/>
      <c r="AX157" s="194"/>
      <c r="AY157" s="194"/>
      <c r="AZ157" s="194"/>
      <c r="BA157" s="194"/>
      <c r="BB157" s="194"/>
      <c r="BC157" s="194"/>
      <c r="BD157" s="194"/>
      <c r="BE157" s="194"/>
      <c r="BF157" s="194"/>
      <c r="BG157" s="194"/>
      <c r="BH157" s="194"/>
      <c r="BI157" s="194"/>
      <c r="BJ157" s="194"/>
      <c r="BK157" s="194"/>
      <c r="BL157" s="194"/>
      <c r="BM157" s="194"/>
      <c r="BN157" s="194"/>
      <c r="BO157" s="194"/>
      <c r="BP157" s="194"/>
      <c r="BQ157" s="194"/>
      <c r="BR157" s="194"/>
      <c r="BS157" s="194"/>
      <c r="BT157" s="194"/>
      <c r="BU157" s="194"/>
      <c r="BV157" s="194"/>
      <c r="BW157" s="194"/>
      <c r="BX157" s="194"/>
      <c r="BY157" s="194"/>
      <c r="BZ157" s="194"/>
      <c r="CA157" s="194"/>
      <c r="CB157" s="194"/>
      <c r="CC157" s="194"/>
      <c r="CD157" s="194"/>
      <c r="CE157" s="194"/>
      <c r="CF157" s="194"/>
      <c r="CG157" s="194"/>
      <c r="CH157" s="194"/>
      <c r="CI157" s="194"/>
    </row>
    <row r="158" spans="1:87" ht="36">
      <c r="A158" s="47">
        <v>147</v>
      </c>
      <c r="B158" s="83" t="s">
        <v>321</v>
      </c>
      <c r="C158" s="46">
        <v>256</v>
      </c>
      <c r="D158" s="46" t="s">
        <v>35</v>
      </c>
      <c r="E158" s="225" t="s">
        <v>33</v>
      </c>
      <c r="F158" s="53" t="s">
        <v>211</v>
      </c>
      <c r="G158" s="53" t="s">
        <v>219</v>
      </c>
      <c r="H158" s="51" t="s">
        <v>410</v>
      </c>
      <c r="I158" s="229" t="s">
        <v>416</v>
      </c>
      <c r="J158" s="48" t="s">
        <v>416</v>
      </c>
      <c r="K158" s="229" t="s">
        <v>1646</v>
      </c>
      <c r="L158" s="48" t="s">
        <v>515</v>
      </c>
      <c r="M158" s="53" t="s">
        <v>326</v>
      </c>
      <c r="N158" s="227" t="s">
        <v>235</v>
      </c>
      <c r="O158" s="53" t="s">
        <v>317</v>
      </c>
      <c r="P158" s="49">
        <v>18.899999999999999</v>
      </c>
      <c r="Q158" s="49">
        <v>775</v>
      </c>
      <c r="R158" s="49">
        <f t="shared" si="9"/>
        <v>14647.499999999998</v>
      </c>
      <c r="S158" s="49">
        <f t="shared" si="8"/>
        <v>15672.824999999999</v>
      </c>
      <c r="T158" s="49">
        <f t="shared" si="8"/>
        <v>16769.922750000002</v>
      </c>
      <c r="U158" s="53" t="s">
        <v>153</v>
      </c>
      <c r="V158" s="53" t="s">
        <v>464</v>
      </c>
      <c r="W158" s="147" t="s">
        <v>101</v>
      </c>
      <c r="X158" s="54">
        <v>0</v>
      </c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</row>
    <row r="159" spans="1:87" s="195" customFormat="1" ht="36">
      <c r="A159" s="186">
        <v>148</v>
      </c>
      <c r="B159" s="187" t="s">
        <v>321</v>
      </c>
      <c r="C159" s="188">
        <v>256</v>
      </c>
      <c r="D159" s="188" t="s">
        <v>35</v>
      </c>
      <c r="E159" s="225" t="s">
        <v>33</v>
      </c>
      <c r="F159" s="189" t="s">
        <v>211</v>
      </c>
      <c r="G159" s="189" t="s">
        <v>219</v>
      </c>
      <c r="H159" s="196" t="s">
        <v>344</v>
      </c>
      <c r="I159" s="229" t="s">
        <v>1537</v>
      </c>
      <c r="J159" s="48" t="s">
        <v>460</v>
      </c>
      <c r="K159" s="229" t="s">
        <v>428</v>
      </c>
      <c r="L159" s="191" t="s">
        <v>428</v>
      </c>
      <c r="M159" s="189" t="s">
        <v>326</v>
      </c>
      <c r="N159" s="227" t="s">
        <v>235</v>
      </c>
      <c r="O159" s="189" t="s">
        <v>317</v>
      </c>
      <c r="P159" s="192">
        <v>6.3</v>
      </c>
      <c r="Q159" s="192">
        <v>900</v>
      </c>
      <c r="R159" s="192">
        <f t="shared" si="9"/>
        <v>5670</v>
      </c>
      <c r="S159" s="192">
        <f t="shared" si="8"/>
        <v>6066.9000000000005</v>
      </c>
      <c r="T159" s="192">
        <f t="shared" si="8"/>
        <v>6491.5830000000005</v>
      </c>
      <c r="U159" s="189" t="s">
        <v>153</v>
      </c>
      <c r="V159" s="189" t="s">
        <v>464</v>
      </c>
      <c r="W159" s="147" t="s">
        <v>101</v>
      </c>
      <c r="X159" s="193">
        <v>0</v>
      </c>
      <c r="Y159" s="194"/>
      <c r="Z159" s="194"/>
      <c r="AA159" s="194"/>
      <c r="AB159" s="194"/>
      <c r="AC159" s="194"/>
      <c r="AD159" s="194"/>
      <c r="AE159" s="194"/>
      <c r="AF159" s="194"/>
      <c r="AG159" s="194"/>
      <c r="AH159" s="194"/>
      <c r="AI159" s="194"/>
      <c r="AJ159" s="194"/>
      <c r="AK159" s="194"/>
      <c r="AL159" s="194"/>
      <c r="AM159" s="194"/>
      <c r="AN159" s="194"/>
      <c r="AO159" s="194"/>
      <c r="AP159" s="194"/>
      <c r="AQ159" s="194"/>
      <c r="AR159" s="194"/>
      <c r="AS159" s="194"/>
      <c r="AT159" s="194"/>
      <c r="AU159" s="194"/>
      <c r="AV159" s="194"/>
      <c r="AW159" s="194"/>
      <c r="AX159" s="194"/>
      <c r="AY159" s="194"/>
      <c r="AZ159" s="194"/>
      <c r="BA159" s="194"/>
      <c r="BB159" s="194"/>
      <c r="BC159" s="194"/>
      <c r="BD159" s="194"/>
      <c r="BE159" s="194"/>
      <c r="BF159" s="194"/>
      <c r="BG159" s="194"/>
      <c r="BH159" s="194"/>
      <c r="BI159" s="194"/>
      <c r="BJ159" s="194"/>
      <c r="BK159" s="194"/>
      <c r="BL159" s="194"/>
      <c r="BM159" s="194"/>
      <c r="BN159" s="194"/>
      <c r="BO159" s="194"/>
      <c r="BP159" s="194"/>
      <c r="BQ159" s="194"/>
      <c r="BR159" s="194"/>
      <c r="BS159" s="194"/>
      <c r="BT159" s="194"/>
      <c r="BU159" s="194"/>
      <c r="BV159" s="194"/>
      <c r="BW159" s="194"/>
      <c r="BX159" s="194"/>
      <c r="BY159" s="194"/>
      <c r="BZ159" s="194"/>
      <c r="CA159" s="194"/>
      <c r="CB159" s="194"/>
      <c r="CC159" s="194"/>
      <c r="CD159" s="194"/>
      <c r="CE159" s="194"/>
      <c r="CF159" s="194"/>
      <c r="CG159" s="194"/>
      <c r="CH159" s="194"/>
      <c r="CI159" s="194"/>
    </row>
    <row r="160" spans="1:87" s="195" customFormat="1" ht="36">
      <c r="A160" s="186">
        <v>149</v>
      </c>
      <c r="B160" s="187" t="s">
        <v>321</v>
      </c>
      <c r="C160" s="188">
        <v>256</v>
      </c>
      <c r="D160" s="188" t="s">
        <v>35</v>
      </c>
      <c r="E160" s="225" t="s">
        <v>33</v>
      </c>
      <c r="F160" s="189" t="s">
        <v>211</v>
      </c>
      <c r="G160" s="189" t="s">
        <v>219</v>
      </c>
      <c r="H160" s="196" t="s">
        <v>344</v>
      </c>
      <c r="I160" s="229" t="s">
        <v>461</v>
      </c>
      <c r="J160" s="48" t="s">
        <v>461</v>
      </c>
      <c r="K160" s="229" t="s">
        <v>428</v>
      </c>
      <c r="L160" s="191" t="s">
        <v>428</v>
      </c>
      <c r="M160" s="189" t="s">
        <v>326</v>
      </c>
      <c r="N160" s="227" t="s">
        <v>235</v>
      </c>
      <c r="O160" s="189" t="s">
        <v>317</v>
      </c>
      <c r="P160" s="192">
        <v>6.3</v>
      </c>
      <c r="Q160" s="192">
        <v>900</v>
      </c>
      <c r="R160" s="192">
        <f t="shared" si="9"/>
        <v>5670</v>
      </c>
      <c r="S160" s="192">
        <f>R160*1.07</f>
        <v>6066.9000000000005</v>
      </c>
      <c r="T160" s="192">
        <f>S160*1.07</f>
        <v>6491.5830000000005</v>
      </c>
      <c r="U160" s="189" t="s">
        <v>153</v>
      </c>
      <c r="V160" s="189" t="s">
        <v>464</v>
      </c>
      <c r="W160" s="147" t="s">
        <v>101</v>
      </c>
      <c r="X160" s="193">
        <v>0</v>
      </c>
      <c r="Y160" s="194"/>
      <c r="Z160" s="194"/>
      <c r="AA160" s="194"/>
      <c r="AB160" s="194"/>
      <c r="AC160" s="194"/>
      <c r="AD160" s="194"/>
      <c r="AE160" s="194"/>
      <c r="AF160" s="194"/>
      <c r="AG160" s="194"/>
      <c r="AH160" s="194"/>
      <c r="AI160" s="194"/>
      <c r="AJ160" s="194"/>
      <c r="AK160" s="194"/>
      <c r="AL160" s="194"/>
      <c r="AM160" s="194"/>
      <c r="AN160" s="194"/>
      <c r="AO160" s="194"/>
      <c r="AP160" s="194"/>
      <c r="AQ160" s="194"/>
      <c r="AR160" s="194"/>
      <c r="AS160" s="194"/>
      <c r="AT160" s="194"/>
      <c r="AU160" s="194"/>
      <c r="AV160" s="194"/>
      <c r="AW160" s="194"/>
      <c r="AX160" s="194"/>
      <c r="AY160" s="194"/>
      <c r="AZ160" s="194"/>
      <c r="BA160" s="194"/>
      <c r="BB160" s="194"/>
      <c r="BC160" s="194"/>
      <c r="BD160" s="194"/>
      <c r="BE160" s="194"/>
      <c r="BF160" s="194"/>
      <c r="BG160" s="194"/>
      <c r="BH160" s="194"/>
      <c r="BI160" s="194"/>
      <c r="BJ160" s="194"/>
      <c r="BK160" s="194"/>
      <c r="BL160" s="194"/>
      <c r="BM160" s="194"/>
      <c r="BN160" s="194"/>
      <c r="BO160" s="194"/>
      <c r="BP160" s="194"/>
      <c r="BQ160" s="194"/>
      <c r="BR160" s="194"/>
      <c r="BS160" s="194"/>
      <c r="BT160" s="194"/>
      <c r="BU160" s="194"/>
      <c r="BV160" s="194"/>
      <c r="BW160" s="194"/>
      <c r="BX160" s="194"/>
      <c r="BY160" s="194"/>
      <c r="BZ160" s="194"/>
      <c r="CA160" s="194"/>
      <c r="CB160" s="194"/>
      <c r="CC160" s="194"/>
      <c r="CD160" s="194"/>
      <c r="CE160" s="194"/>
      <c r="CF160" s="194"/>
      <c r="CG160" s="194"/>
      <c r="CH160" s="194"/>
      <c r="CI160" s="194"/>
    </row>
    <row r="161" spans="1:87" s="195" customFormat="1" ht="36">
      <c r="A161" s="186">
        <v>150</v>
      </c>
      <c r="B161" s="187" t="s">
        <v>321</v>
      </c>
      <c r="C161" s="188">
        <v>256</v>
      </c>
      <c r="D161" s="188" t="s">
        <v>35</v>
      </c>
      <c r="E161" s="225" t="s">
        <v>33</v>
      </c>
      <c r="F161" s="189" t="s">
        <v>211</v>
      </c>
      <c r="G161" s="189" t="s">
        <v>219</v>
      </c>
      <c r="H161" s="196" t="s">
        <v>344</v>
      </c>
      <c r="I161" s="229" t="s">
        <v>1539</v>
      </c>
      <c r="J161" s="48" t="s">
        <v>462</v>
      </c>
      <c r="K161" s="229" t="s">
        <v>1532</v>
      </c>
      <c r="L161" s="191" t="s">
        <v>428</v>
      </c>
      <c r="M161" s="189" t="s">
        <v>326</v>
      </c>
      <c r="N161" s="227" t="s">
        <v>235</v>
      </c>
      <c r="O161" s="189" t="s">
        <v>317</v>
      </c>
      <c r="P161" s="192">
        <v>6.3</v>
      </c>
      <c r="Q161" s="192">
        <v>900</v>
      </c>
      <c r="R161" s="192">
        <f t="shared" si="9"/>
        <v>5670</v>
      </c>
      <c r="S161" s="192">
        <f>R161*1.07</f>
        <v>6066.9000000000005</v>
      </c>
      <c r="T161" s="192">
        <f>S161*1.07</f>
        <v>6491.5830000000005</v>
      </c>
      <c r="U161" s="189" t="s">
        <v>153</v>
      </c>
      <c r="V161" s="189" t="s">
        <v>464</v>
      </c>
      <c r="W161" s="147" t="s">
        <v>101</v>
      </c>
      <c r="X161" s="193">
        <v>0</v>
      </c>
      <c r="Y161" s="194"/>
      <c r="Z161" s="194"/>
      <c r="AA161" s="194"/>
      <c r="AB161" s="194"/>
      <c r="AC161" s="194"/>
      <c r="AD161" s="194"/>
      <c r="AE161" s="194"/>
      <c r="AF161" s="194"/>
      <c r="AG161" s="194"/>
      <c r="AH161" s="194"/>
      <c r="AI161" s="194"/>
      <c r="AJ161" s="194"/>
      <c r="AK161" s="194"/>
      <c r="AL161" s="194"/>
      <c r="AM161" s="194"/>
      <c r="AN161" s="194"/>
      <c r="AO161" s="194"/>
      <c r="AP161" s="194"/>
      <c r="AQ161" s="194"/>
      <c r="AR161" s="194"/>
      <c r="AS161" s="194"/>
      <c r="AT161" s="194"/>
      <c r="AU161" s="194"/>
      <c r="AV161" s="194"/>
      <c r="AW161" s="194"/>
      <c r="AX161" s="194"/>
      <c r="AY161" s="194"/>
      <c r="AZ161" s="194"/>
      <c r="BA161" s="194"/>
      <c r="BB161" s="194"/>
      <c r="BC161" s="194"/>
      <c r="BD161" s="194"/>
      <c r="BE161" s="194"/>
      <c r="BF161" s="194"/>
      <c r="BG161" s="194"/>
      <c r="BH161" s="194"/>
      <c r="BI161" s="194"/>
      <c r="BJ161" s="194"/>
      <c r="BK161" s="194"/>
      <c r="BL161" s="194"/>
      <c r="BM161" s="194"/>
      <c r="BN161" s="194"/>
      <c r="BO161" s="194"/>
      <c r="BP161" s="194"/>
      <c r="BQ161" s="194"/>
      <c r="BR161" s="194"/>
      <c r="BS161" s="194"/>
      <c r="BT161" s="194"/>
      <c r="BU161" s="194"/>
      <c r="BV161" s="194"/>
      <c r="BW161" s="194"/>
      <c r="BX161" s="194"/>
      <c r="BY161" s="194"/>
      <c r="BZ161" s="194"/>
      <c r="CA161" s="194"/>
      <c r="CB161" s="194"/>
      <c r="CC161" s="194"/>
      <c r="CD161" s="194"/>
      <c r="CE161" s="194"/>
      <c r="CF161" s="194"/>
      <c r="CG161" s="194"/>
      <c r="CH161" s="194"/>
      <c r="CI161" s="194"/>
    </row>
    <row r="162" spans="1:87" s="195" customFormat="1" ht="15.75">
      <c r="A162" s="186"/>
      <c r="B162" s="187"/>
      <c r="C162" s="188"/>
      <c r="D162" s="188"/>
      <c r="E162" s="225"/>
      <c r="F162" s="189"/>
      <c r="G162" s="189"/>
      <c r="H162" s="196"/>
      <c r="I162" s="229"/>
      <c r="J162" s="48"/>
      <c r="K162" s="229"/>
      <c r="L162" s="191"/>
      <c r="M162" s="189"/>
      <c r="N162" s="227"/>
      <c r="O162" s="189"/>
      <c r="P162" s="192"/>
      <c r="Q162" s="192"/>
      <c r="R162" s="192"/>
      <c r="S162" s="192"/>
      <c r="T162" s="192"/>
      <c r="U162" s="189"/>
      <c r="V162" s="189"/>
      <c r="W162" s="147"/>
      <c r="X162" s="193"/>
      <c r="Y162" s="194"/>
      <c r="Z162" s="194"/>
      <c r="AA162" s="194"/>
      <c r="AB162" s="194"/>
      <c r="AC162" s="194"/>
      <c r="AD162" s="194"/>
      <c r="AE162" s="194"/>
      <c r="AF162" s="194"/>
      <c r="AG162" s="194"/>
      <c r="AH162" s="194"/>
      <c r="AI162" s="194"/>
      <c r="AJ162" s="194"/>
      <c r="AK162" s="194"/>
      <c r="AL162" s="194"/>
      <c r="AM162" s="194"/>
      <c r="AN162" s="194"/>
      <c r="AO162" s="194"/>
      <c r="AP162" s="194"/>
      <c r="AQ162" s="194"/>
      <c r="AR162" s="194"/>
      <c r="AS162" s="194"/>
      <c r="AT162" s="194"/>
      <c r="AU162" s="194"/>
      <c r="AV162" s="194"/>
      <c r="AW162" s="194"/>
      <c r="AX162" s="194"/>
      <c r="AY162" s="194"/>
      <c r="AZ162" s="194"/>
      <c r="BA162" s="194"/>
      <c r="BB162" s="194"/>
      <c r="BC162" s="194"/>
      <c r="BD162" s="194"/>
      <c r="BE162" s="194"/>
      <c r="BF162" s="194"/>
      <c r="BG162" s="194"/>
      <c r="BH162" s="194"/>
      <c r="BI162" s="194"/>
      <c r="BJ162" s="194"/>
      <c r="BK162" s="194"/>
      <c r="BL162" s="194"/>
      <c r="BM162" s="194"/>
      <c r="BN162" s="194"/>
      <c r="BO162" s="194"/>
      <c r="BP162" s="194"/>
      <c r="BQ162" s="194"/>
      <c r="BR162" s="194"/>
      <c r="BS162" s="194"/>
      <c r="BT162" s="194"/>
      <c r="BU162" s="194"/>
      <c r="BV162" s="194"/>
      <c r="BW162" s="194"/>
      <c r="BX162" s="194"/>
      <c r="BY162" s="194"/>
      <c r="BZ162" s="194"/>
      <c r="CA162" s="194"/>
      <c r="CB162" s="194"/>
      <c r="CC162" s="194"/>
      <c r="CD162" s="194"/>
      <c r="CE162" s="194"/>
      <c r="CF162" s="194"/>
      <c r="CG162" s="194"/>
      <c r="CH162" s="194"/>
      <c r="CI162" s="194"/>
    </row>
    <row r="163" spans="1:87" ht="36">
      <c r="A163" s="47">
        <v>152</v>
      </c>
      <c r="B163" s="83" t="s">
        <v>321</v>
      </c>
      <c r="C163" s="46">
        <v>256</v>
      </c>
      <c r="D163" s="46" t="s">
        <v>35</v>
      </c>
      <c r="E163" s="225" t="s">
        <v>33</v>
      </c>
      <c r="F163" s="53" t="s">
        <v>211</v>
      </c>
      <c r="G163" s="53" t="s">
        <v>219</v>
      </c>
      <c r="H163" s="51" t="s">
        <v>350</v>
      </c>
      <c r="I163" s="229" t="s">
        <v>1606</v>
      </c>
      <c r="J163" s="48" t="s">
        <v>351</v>
      </c>
      <c r="K163" s="229" t="s">
        <v>1607</v>
      </c>
      <c r="L163" s="48" t="s">
        <v>518</v>
      </c>
      <c r="M163" s="53" t="s">
        <v>326</v>
      </c>
      <c r="N163" s="227" t="s">
        <v>235</v>
      </c>
      <c r="O163" s="53" t="s">
        <v>317</v>
      </c>
      <c r="P163" s="49">
        <v>3.7800000000000002</v>
      </c>
      <c r="Q163" s="49">
        <v>625</v>
      </c>
      <c r="R163" s="49">
        <f t="shared" si="9"/>
        <v>2362.5</v>
      </c>
      <c r="S163" s="49">
        <f t="shared" ref="S163:T174" si="10">R163*1.07</f>
        <v>2527.875</v>
      </c>
      <c r="T163" s="49">
        <f t="shared" si="10"/>
        <v>2704.8262500000001</v>
      </c>
      <c r="U163" s="53" t="s">
        <v>153</v>
      </c>
      <c r="V163" s="53" t="s">
        <v>464</v>
      </c>
      <c r="W163" s="147" t="s">
        <v>101</v>
      </c>
      <c r="X163" s="54">
        <v>0</v>
      </c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</row>
    <row r="164" spans="1:87" ht="36">
      <c r="A164" s="47">
        <v>153</v>
      </c>
      <c r="B164" s="83" t="s">
        <v>321</v>
      </c>
      <c r="C164" s="46">
        <v>256</v>
      </c>
      <c r="D164" s="46" t="s">
        <v>35</v>
      </c>
      <c r="E164" s="225" t="s">
        <v>33</v>
      </c>
      <c r="F164" s="53" t="s">
        <v>211</v>
      </c>
      <c r="G164" s="53" t="s">
        <v>219</v>
      </c>
      <c r="H164" s="51" t="s">
        <v>199</v>
      </c>
      <c r="I164" s="229" t="s">
        <v>519</v>
      </c>
      <c r="J164" s="48" t="s">
        <v>519</v>
      </c>
      <c r="K164" s="229" t="s">
        <v>1555</v>
      </c>
      <c r="L164" s="48" t="s">
        <v>520</v>
      </c>
      <c r="M164" s="53" t="s">
        <v>326</v>
      </c>
      <c r="N164" s="227" t="s">
        <v>235</v>
      </c>
      <c r="O164" s="53" t="s">
        <v>317</v>
      </c>
      <c r="P164" s="49">
        <v>5.67</v>
      </c>
      <c r="Q164" s="49">
        <v>500</v>
      </c>
      <c r="R164" s="49">
        <f t="shared" si="9"/>
        <v>2835</v>
      </c>
      <c r="S164" s="49">
        <f t="shared" si="10"/>
        <v>3033.4500000000003</v>
      </c>
      <c r="T164" s="49">
        <f t="shared" si="10"/>
        <v>3245.7915000000003</v>
      </c>
      <c r="U164" s="53" t="s">
        <v>153</v>
      </c>
      <c r="V164" s="53" t="s">
        <v>464</v>
      </c>
      <c r="W164" s="147" t="s">
        <v>101</v>
      </c>
      <c r="X164" s="54">
        <v>0</v>
      </c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</row>
    <row r="165" spans="1:87" ht="36">
      <c r="A165" s="47">
        <v>154</v>
      </c>
      <c r="B165" s="83" t="s">
        <v>321</v>
      </c>
      <c r="C165" s="46">
        <v>256</v>
      </c>
      <c r="D165" s="46" t="s">
        <v>35</v>
      </c>
      <c r="E165" s="225" t="s">
        <v>33</v>
      </c>
      <c r="F165" s="53" t="s">
        <v>211</v>
      </c>
      <c r="G165" s="53" t="s">
        <v>219</v>
      </c>
      <c r="H165" s="51" t="s">
        <v>301</v>
      </c>
      <c r="I165" s="229" t="s">
        <v>1559</v>
      </c>
      <c r="J165" s="48" t="s">
        <v>463</v>
      </c>
      <c r="K165" s="229" t="s">
        <v>1616</v>
      </c>
      <c r="L165" s="48" t="s">
        <v>521</v>
      </c>
      <c r="M165" s="53" t="s">
        <v>326</v>
      </c>
      <c r="N165" s="227" t="s">
        <v>235</v>
      </c>
      <c r="O165" s="53" t="s">
        <v>317</v>
      </c>
      <c r="P165" s="49">
        <v>0.94500000000000006</v>
      </c>
      <c r="Q165" s="49">
        <v>2750</v>
      </c>
      <c r="R165" s="49">
        <f t="shared" si="9"/>
        <v>2598.75</v>
      </c>
      <c r="S165" s="49">
        <f t="shared" si="10"/>
        <v>2780.6625000000004</v>
      </c>
      <c r="T165" s="49">
        <f t="shared" si="10"/>
        <v>2975.3088750000006</v>
      </c>
      <c r="U165" s="53" t="s">
        <v>153</v>
      </c>
      <c r="V165" s="53" t="s">
        <v>464</v>
      </c>
      <c r="W165" s="147" t="s">
        <v>101</v>
      </c>
      <c r="X165" s="54">
        <v>0</v>
      </c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</row>
    <row r="166" spans="1:87" s="195" customFormat="1" ht="36">
      <c r="A166" s="186">
        <v>155</v>
      </c>
      <c r="B166" s="187" t="s">
        <v>321</v>
      </c>
      <c r="C166" s="188">
        <v>256</v>
      </c>
      <c r="D166" s="188" t="s">
        <v>35</v>
      </c>
      <c r="E166" s="225" t="s">
        <v>33</v>
      </c>
      <c r="F166" s="189" t="s">
        <v>211</v>
      </c>
      <c r="G166" s="189" t="s">
        <v>219</v>
      </c>
      <c r="H166" s="196" t="s">
        <v>354</v>
      </c>
      <c r="I166" s="229" t="s">
        <v>1648</v>
      </c>
      <c r="J166" s="48" t="s">
        <v>522</v>
      </c>
      <c r="K166" s="229" t="s">
        <v>1649</v>
      </c>
      <c r="L166" s="191" t="s">
        <v>526</v>
      </c>
      <c r="M166" s="189" t="s">
        <v>326</v>
      </c>
      <c r="N166" s="227" t="s">
        <v>235</v>
      </c>
      <c r="O166" s="189" t="s">
        <v>317</v>
      </c>
      <c r="P166" s="192">
        <v>0</v>
      </c>
      <c r="Q166" s="192">
        <v>100</v>
      </c>
      <c r="R166" s="192">
        <f t="shared" si="9"/>
        <v>0</v>
      </c>
      <c r="S166" s="192">
        <f t="shared" si="10"/>
        <v>0</v>
      </c>
      <c r="T166" s="192">
        <f t="shared" si="10"/>
        <v>0</v>
      </c>
      <c r="U166" s="189" t="s">
        <v>153</v>
      </c>
      <c r="V166" s="189" t="s">
        <v>550</v>
      </c>
      <c r="W166" s="147" t="s">
        <v>101</v>
      </c>
      <c r="X166" s="193">
        <v>0</v>
      </c>
      <c r="Y166" s="194"/>
      <c r="Z166" s="194"/>
      <c r="AA166" s="194"/>
      <c r="AB166" s="194"/>
      <c r="AC166" s="194"/>
      <c r="AD166" s="194"/>
      <c r="AE166" s="194"/>
      <c r="AF166" s="194"/>
      <c r="AG166" s="194"/>
      <c r="AH166" s="194"/>
      <c r="AI166" s="194"/>
      <c r="AJ166" s="194"/>
      <c r="AK166" s="194"/>
      <c r="AL166" s="194"/>
      <c r="AM166" s="194"/>
      <c r="AN166" s="194"/>
      <c r="AO166" s="194"/>
      <c r="AP166" s="194"/>
      <c r="AQ166" s="194"/>
      <c r="AR166" s="194"/>
      <c r="AS166" s="194"/>
      <c r="AT166" s="194"/>
      <c r="AU166" s="194"/>
      <c r="AV166" s="194"/>
      <c r="AW166" s="194"/>
      <c r="AX166" s="194"/>
      <c r="AY166" s="194"/>
      <c r="AZ166" s="194"/>
      <c r="BA166" s="194"/>
      <c r="BB166" s="194"/>
      <c r="BC166" s="194"/>
      <c r="BD166" s="194"/>
      <c r="BE166" s="194"/>
      <c r="BF166" s="194"/>
      <c r="BG166" s="194"/>
      <c r="BH166" s="194"/>
      <c r="BI166" s="194"/>
      <c r="BJ166" s="194"/>
      <c r="BK166" s="194"/>
      <c r="BL166" s="194"/>
      <c r="BM166" s="194"/>
      <c r="BN166" s="194"/>
      <c r="BO166" s="194"/>
      <c r="BP166" s="194"/>
      <c r="BQ166" s="194"/>
      <c r="BR166" s="194"/>
      <c r="BS166" s="194"/>
      <c r="BT166" s="194"/>
      <c r="BU166" s="194"/>
      <c r="BV166" s="194"/>
      <c r="BW166" s="194"/>
      <c r="BX166" s="194"/>
      <c r="BY166" s="194"/>
      <c r="BZ166" s="194"/>
      <c r="CA166" s="194"/>
      <c r="CB166" s="194"/>
      <c r="CC166" s="194"/>
      <c r="CD166" s="194"/>
      <c r="CE166" s="194"/>
      <c r="CF166" s="194"/>
      <c r="CG166" s="194"/>
      <c r="CH166" s="194"/>
      <c r="CI166" s="194"/>
    </row>
    <row r="167" spans="1:87" s="195" customFormat="1" ht="36">
      <c r="A167" s="186">
        <v>156</v>
      </c>
      <c r="B167" s="187" t="s">
        <v>321</v>
      </c>
      <c r="C167" s="188">
        <v>256</v>
      </c>
      <c r="D167" s="188" t="s">
        <v>35</v>
      </c>
      <c r="E167" s="225" t="s">
        <v>33</v>
      </c>
      <c r="F167" s="189" t="s">
        <v>211</v>
      </c>
      <c r="G167" s="189" t="s">
        <v>219</v>
      </c>
      <c r="H167" s="196" t="s">
        <v>402</v>
      </c>
      <c r="I167" s="229" t="s">
        <v>1617</v>
      </c>
      <c r="J167" s="48" t="s">
        <v>420</v>
      </c>
      <c r="K167" s="229" t="s">
        <v>1551</v>
      </c>
      <c r="L167" s="191" t="s">
        <v>431</v>
      </c>
      <c r="M167" s="189" t="s">
        <v>326</v>
      </c>
      <c r="N167" s="227" t="s">
        <v>235</v>
      </c>
      <c r="O167" s="189" t="s">
        <v>317</v>
      </c>
      <c r="P167" s="192">
        <v>96.6</v>
      </c>
      <c r="Q167" s="192">
        <v>112.5</v>
      </c>
      <c r="R167" s="192">
        <f t="shared" si="9"/>
        <v>10867.5</v>
      </c>
      <c r="S167" s="192">
        <f t="shared" si="10"/>
        <v>11628.225</v>
      </c>
      <c r="T167" s="192">
        <f t="shared" si="10"/>
        <v>12442.200750000002</v>
      </c>
      <c r="U167" s="189" t="s">
        <v>153</v>
      </c>
      <c r="V167" s="189" t="s">
        <v>464</v>
      </c>
      <c r="W167" s="147" t="s">
        <v>101</v>
      </c>
      <c r="X167" s="193">
        <v>0</v>
      </c>
      <c r="Y167" s="194"/>
      <c r="Z167" s="194"/>
      <c r="AA167" s="194"/>
      <c r="AB167" s="194"/>
      <c r="AC167" s="194"/>
      <c r="AD167" s="194"/>
      <c r="AE167" s="194"/>
      <c r="AF167" s="194"/>
      <c r="AG167" s="194"/>
      <c r="AH167" s="194"/>
      <c r="AI167" s="194"/>
      <c r="AJ167" s="194"/>
      <c r="AK167" s="194"/>
      <c r="AL167" s="194"/>
      <c r="AM167" s="194"/>
      <c r="AN167" s="194"/>
      <c r="AO167" s="194"/>
      <c r="AP167" s="194"/>
      <c r="AQ167" s="194"/>
      <c r="AR167" s="194"/>
      <c r="AS167" s="194"/>
      <c r="AT167" s="194"/>
      <c r="AU167" s="194"/>
      <c r="AV167" s="194"/>
      <c r="AW167" s="194"/>
      <c r="AX167" s="194"/>
      <c r="AY167" s="194"/>
      <c r="AZ167" s="194"/>
      <c r="BA167" s="194"/>
      <c r="BB167" s="194"/>
      <c r="BC167" s="194"/>
      <c r="BD167" s="194"/>
      <c r="BE167" s="194"/>
      <c r="BF167" s="194"/>
      <c r="BG167" s="194"/>
      <c r="BH167" s="194"/>
      <c r="BI167" s="194"/>
      <c r="BJ167" s="194"/>
      <c r="BK167" s="194"/>
      <c r="BL167" s="194"/>
      <c r="BM167" s="194"/>
      <c r="BN167" s="194"/>
      <c r="BO167" s="194"/>
      <c r="BP167" s="194"/>
      <c r="BQ167" s="194"/>
      <c r="BR167" s="194"/>
      <c r="BS167" s="194"/>
      <c r="BT167" s="194"/>
      <c r="BU167" s="194"/>
      <c r="BV167" s="194"/>
      <c r="BW167" s="194"/>
      <c r="BX167" s="194"/>
      <c r="BY167" s="194"/>
      <c r="BZ167" s="194"/>
      <c r="CA167" s="194"/>
      <c r="CB167" s="194"/>
      <c r="CC167" s="194"/>
      <c r="CD167" s="194"/>
      <c r="CE167" s="194"/>
      <c r="CF167" s="194"/>
      <c r="CG167" s="194"/>
      <c r="CH167" s="194"/>
      <c r="CI167" s="194"/>
    </row>
    <row r="168" spans="1:87" s="195" customFormat="1" ht="36">
      <c r="A168" s="186">
        <v>157</v>
      </c>
      <c r="B168" s="187" t="s">
        <v>321</v>
      </c>
      <c r="C168" s="188">
        <v>256</v>
      </c>
      <c r="D168" s="188" t="s">
        <v>35</v>
      </c>
      <c r="E168" s="225" t="s">
        <v>33</v>
      </c>
      <c r="F168" s="189" t="s">
        <v>211</v>
      </c>
      <c r="G168" s="189" t="s">
        <v>219</v>
      </c>
      <c r="H168" s="196" t="s">
        <v>352</v>
      </c>
      <c r="I168" s="229" t="s">
        <v>1562</v>
      </c>
      <c r="J168" s="48" t="s">
        <v>524</v>
      </c>
      <c r="K168" s="229" t="s">
        <v>1563</v>
      </c>
      <c r="L168" s="191" t="s">
        <v>523</v>
      </c>
      <c r="M168" s="189" t="s">
        <v>326</v>
      </c>
      <c r="N168" s="227" t="s">
        <v>235</v>
      </c>
      <c r="O168" s="189" t="s">
        <v>317</v>
      </c>
      <c r="P168" s="192">
        <v>56.7</v>
      </c>
      <c r="Q168" s="192">
        <v>112.5</v>
      </c>
      <c r="R168" s="192">
        <f t="shared" si="9"/>
        <v>6378.75</v>
      </c>
      <c r="S168" s="192">
        <f t="shared" si="10"/>
        <v>6825.2625000000007</v>
      </c>
      <c r="T168" s="192">
        <f t="shared" si="10"/>
        <v>7303.0308750000013</v>
      </c>
      <c r="U168" s="189" t="s">
        <v>153</v>
      </c>
      <c r="V168" s="189" t="s">
        <v>464</v>
      </c>
      <c r="W168" s="147" t="s">
        <v>101</v>
      </c>
      <c r="X168" s="193">
        <v>0</v>
      </c>
      <c r="Y168" s="194"/>
      <c r="Z168" s="194"/>
      <c r="AA168" s="194"/>
      <c r="AB168" s="194"/>
      <c r="AC168" s="194"/>
      <c r="AD168" s="194"/>
      <c r="AE168" s="194"/>
      <c r="AF168" s="194"/>
      <c r="AG168" s="194"/>
      <c r="AH168" s="194"/>
      <c r="AI168" s="194"/>
      <c r="AJ168" s="194"/>
      <c r="AK168" s="194"/>
      <c r="AL168" s="194"/>
      <c r="AM168" s="194"/>
      <c r="AN168" s="194"/>
      <c r="AO168" s="194"/>
      <c r="AP168" s="194"/>
      <c r="AQ168" s="194"/>
      <c r="AR168" s="194"/>
      <c r="AS168" s="194"/>
      <c r="AT168" s="194"/>
      <c r="AU168" s="194"/>
      <c r="AV168" s="194"/>
      <c r="AW168" s="194"/>
      <c r="AX168" s="194"/>
      <c r="AY168" s="194"/>
      <c r="AZ168" s="194"/>
      <c r="BA168" s="194"/>
      <c r="BB168" s="194"/>
      <c r="BC168" s="194"/>
      <c r="BD168" s="194"/>
      <c r="BE168" s="194"/>
      <c r="BF168" s="194"/>
      <c r="BG168" s="194"/>
      <c r="BH168" s="194"/>
      <c r="BI168" s="194"/>
      <c r="BJ168" s="194"/>
      <c r="BK168" s="194"/>
      <c r="BL168" s="194"/>
      <c r="BM168" s="194"/>
      <c r="BN168" s="194"/>
      <c r="BO168" s="194"/>
      <c r="BP168" s="194"/>
      <c r="BQ168" s="194"/>
      <c r="BR168" s="194"/>
      <c r="BS168" s="194"/>
      <c r="BT168" s="194"/>
      <c r="BU168" s="194"/>
      <c r="BV168" s="194"/>
      <c r="BW168" s="194"/>
      <c r="BX168" s="194"/>
      <c r="BY168" s="194"/>
      <c r="BZ168" s="194"/>
      <c r="CA168" s="194"/>
      <c r="CB168" s="194"/>
      <c r="CC168" s="194"/>
      <c r="CD168" s="194"/>
      <c r="CE168" s="194"/>
      <c r="CF168" s="194"/>
      <c r="CG168" s="194"/>
      <c r="CH168" s="194"/>
      <c r="CI168" s="194"/>
    </row>
    <row r="169" spans="1:87" s="195" customFormat="1" ht="36">
      <c r="A169" s="186">
        <v>158</v>
      </c>
      <c r="B169" s="187" t="s">
        <v>321</v>
      </c>
      <c r="C169" s="188">
        <v>256</v>
      </c>
      <c r="D169" s="188" t="s">
        <v>35</v>
      </c>
      <c r="E169" s="225" t="s">
        <v>33</v>
      </c>
      <c r="F169" s="189" t="s">
        <v>211</v>
      </c>
      <c r="G169" s="189" t="s">
        <v>219</v>
      </c>
      <c r="H169" s="196" t="s">
        <v>349</v>
      </c>
      <c r="I169" s="229" t="s">
        <v>1573</v>
      </c>
      <c r="J169" s="48" t="s">
        <v>525</v>
      </c>
      <c r="K169" s="229" t="s">
        <v>1650</v>
      </c>
      <c r="L169" s="191" t="s">
        <v>527</v>
      </c>
      <c r="M169" s="189" t="s">
        <v>326</v>
      </c>
      <c r="N169" s="227" t="s">
        <v>235</v>
      </c>
      <c r="O169" s="189" t="s">
        <v>317</v>
      </c>
      <c r="P169" s="192">
        <v>69.3</v>
      </c>
      <c r="Q169" s="192">
        <v>112.5</v>
      </c>
      <c r="R169" s="192">
        <f t="shared" si="9"/>
        <v>7796.25</v>
      </c>
      <c r="S169" s="192">
        <f t="shared" si="10"/>
        <v>8341.9875000000011</v>
      </c>
      <c r="T169" s="192">
        <f t="shared" si="10"/>
        <v>8925.9266250000019</v>
      </c>
      <c r="U169" s="189" t="s">
        <v>153</v>
      </c>
      <c r="V169" s="189" t="s">
        <v>464</v>
      </c>
      <c r="W169" s="147" t="s">
        <v>101</v>
      </c>
      <c r="X169" s="193">
        <v>0</v>
      </c>
      <c r="Y169" s="194"/>
      <c r="Z169" s="194"/>
      <c r="AA169" s="194"/>
      <c r="AB169" s="194"/>
      <c r="AC169" s="194"/>
      <c r="AD169" s="194"/>
      <c r="AE169" s="194"/>
      <c r="AF169" s="194"/>
      <c r="AG169" s="194"/>
      <c r="AH169" s="194"/>
      <c r="AI169" s="194"/>
      <c r="AJ169" s="194"/>
      <c r="AK169" s="194"/>
      <c r="AL169" s="194"/>
      <c r="AM169" s="194"/>
      <c r="AN169" s="194"/>
      <c r="AO169" s="194"/>
      <c r="AP169" s="194"/>
      <c r="AQ169" s="194"/>
      <c r="AR169" s="194"/>
      <c r="AS169" s="194"/>
      <c r="AT169" s="194"/>
      <c r="AU169" s="194"/>
      <c r="AV169" s="194"/>
      <c r="AW169" s="194"/>
      <c r="AX169" s="194"/>
      <c r="AY169" s="194"/>
      <c r="AZ169" s="194"/>
      <c r="BA169" s="194"/>
      <c r="BB169" s="194"/>
      <c r="BC169" s="194"/>
      <c r="BD169" s="194"/>
      <c r="BE169" s="194"/>
      <c r="BF169" s="194"/>
      <c r="BG169" s="194"/>
      <c r="BH169" s="194"/>
      <c r="BI169" s="194"/>
      <c r="BJ169" s="194"/>
      <c r="BK169" s="194"/>
      <c r="BL169" s="194"/>
      <c r="BM169" s="194"/>
      <c r="BN169" s="194"/>
      <c r="BO169" s="194"/>
      <c r="BP169" s="194"/>
      <c r="BQ169" s="194"/>
      <c r="BR169" s="194"/>
      <c r="BS169" s="194"/>
      <c r="BT169" s="194"/>
      <c r="BU169" s="194"/>
      <c r="BV169" s="194"/>
      <c r="BW169" s="194"/>
      <c r="BX169" s="194"/>
      <c r="BY169" s="194"/>
      <c r="BZ169" s="194"/>
      <c r="CA169" s="194"/>
      <c r="CB169" s="194"/>
      <c r="CC169" s="194"/>
      <c r="CD169" s="194"/>
      <c r="CE169" s="194"/>
      <c r="CF169" s="194"/>
      <c r="CG169" s="194"/>
      <c r="CH169" s="194"/>
      <c r="CI169" s="194"/>
    </row>
    <row r="170" spans="1:87" s="195" customFormat="1" ht="36">
      <c r="A170" s="186">
        <v>159</v>
      </c>
      <c r="B170" s="187" t="s">
        <v>321</v>
      </c>
      <c r="C170" s="188">
        <v>256</v>
      </c>
      <c r="D170" s="188" t="s">
        <v>35</v>
      </c>
      <c r="E170" s="225" t="s">
        <v>33</v>
      </c>
      <c r="F170" s="189" t="s">
        <v>211</v>
      </c>
      <c r="G170" s="189" t="s">
        <v>219</v>
      </c>
      <c r="H170" s="196" t="s">
        <v>353</v>
      </c>
      <c r="I170" s="229" t="s">
        <v>1581</v>
      </c>
      <c r="J170" s="48" t="s">
        <v>528</v>
      </c>
      <c r="K170" s="229" t="s">
        <v>1650</v>
      </c>
      <c r="L170" s="191" t="s">
        <v>527</v>
      </c>
      <c r="M170" s="189" t="s">
        <v>326</v>
      </c>
      <c r="N170" s="227" t="s">
        <v>235</v>
      </c>
      <c r="O170" s="189" t="s">
        <v>317</v>
      </c>
      <c r="P170" s="192">
        <v>58.8</v>
      </c>
      <c r="Q170" s="192">
        <v>112.5</v>
      </c>
      <c r="R170" s="192">
        <f t="shared" si="9"/>
        <v>6615</v>
      </c>
      <c r="S170" s="192">
        <f t="shared" si="10"/>
        <v>7078.05</v>
      </c>
      <c r="T170" s="192">
        <f t="shared" si="10"/>
        <v>7573.5135000000009</v>
      </c>
      <c r="U170" s="189" t="s">
        <v>153</v>
      </c>
      <c r="V170" s="189" t="s">
        <v>464</v>
      </c>
      <c r="W170" s="147" t="s">
        <v>101</v>
      </c>
      <c r="X170" s="193">
        <v>0</v>
      </c>
      <c r="Y170" s="194"/>
      <c r="Z170" s="194"/>
      <c r="AA170" s="194"/>
      <c r="AB170" s="194"/>
      <c r="AC170" s="194"/>
      <c r="AD170" s="194"/>
      <c r="AE170" s="194"/>
      <c r="AF170" s="194"/>
      <c r="AG170" s="194"/>
      <c r="AH170" s="194"/>
      <c r="AI170" s="194"/>
      <c r="AJ170" s="194"/>
      <c r="AK170" s="194"/>
      <c r="AL170" s="194"/>
      <c r="AM170" s="194"/>
      <c r="AN170" s="194"/>
      <c r="AO170" s="194"/>
      <c r="AP170" s="194"/>
      <c r="AQ170" s="194"/>
      <c r="AR170" s="194"/>
      <c r="AS170" s="194"/>
      <c r="AT170" s="194"/>
      <c r="AU170" s="194"/>
      <c r="AV170" s="194"/>
      <c r="AW170" s="194"/>
      <c r="AX170" s="194"/>
      <c r="AY170" s="194"/>
      <c r="AZ170" s="194"/>
      <c r="BA170" s="194"/>
      <c r="BB170" s="194"/>
      <c r="BC170" s="194"/>
      <c r="BD170" s="194"/>
      <c r="BE170" s="194"/>
      <c r="BF170" s="194"/>
      <c r="BG170" s="194"/>
      <c r="BH170" s="194"/>
      <c r="BI170" s="194"/>
      <c r="BJ170" s="194"/>
      <c r="BK170" s="194"/>
      <c r="BL170" s="194"/>
      <c r="BM170" s="194"/>
      <c r="BN170" s="194"/>
      <c r="BO170" s="194"/>
      <c r="BP170" s="194"/>
      <c r="BQ170" s="194"/>
      <c r="BR170" s="194"/>
      <c r="BS170" s="194"/>
      <c r="BT170" s="194"/>
      <c r="BU170" s="194"/>
      <c r="BV170" s="194"/>
      <c r="BW170" s="194"/>
      <c r="BX170" s="194"/>
      <c r="BY170" s="194"/>
      <c r="BZ170" s="194"/>
      <c r="CA170" s="194"/>
      <c r="CB170" s="194"/>
      <c r="CC170" s="194"/>
      <c r="CD170" s="194"/>
      <c r="CE170" s="194"/>
      <c r="CF170" s="194"/>
      <c r="CG170" s="194"/>
      <c r="CH170" s="194"/>
      <c r="CI170" s="194"/>
    </row>
    <row r="171" spans="1:87" ht="36">
      <c r="A171" s="47">
        <v>160</v>
      </c>
      <c r="B171" s="83" t="s">
        <v>321</v>
      </c>
      <c r="C171" s="46">
        <v>256</v>
      </c>
      <c r="D171" s="46" t="s">
        <v>35</v>
      </c>
      <c r="E171" s="225" t="s">
        <v>33</v>
      </c>
      <c r="F171" s="53" t="s">
        <v>211</v>
      </c>
      <c r="G171" s="53" t="s">
        <v>219</v>
      </c>
      <c r="H171" s="51" t="s">
        <v>367</v>
      </c>
      <c r="I171" s="229" t="s">
        <v>1651</v>
      </c>
      <c r="J171" s="48" t="s">
        <v>529</v>
      </c>
      <c r="K171" s="229" t="s">
        <v>1652</v>
      </c>
      <c r="L171" s="48" t="s">
        <v>530</v>
      </c>
      <c r="M171" s="53" t="s">
        <v>326</v>
      </c>
      <c r="N171" s="227" t="s">
        <v>235</v>
      </c>
      <c r="O171" s="53" t="s">
        <v>317</v>
      </c>
      <c r="P171" s="49">
        <v>18.899999999999999</v>
      </c>
      <c r="Q171" s="49">
        <v>750</v>
      </c>
      <c r="R171" s="49">
        <f t="shared" si="9"/>
        <v>14174.999999999998</v>
      </c>
      <c r="S171" s="49">
        <f t="shared" si="10"/>
        <v>15167.249999999998</v>
      </c>
      <c r="T171" s="49">
        <f t="shared" si="10"/>
        <v>16228.957499999999</v>
      </c>
      <c r="U171" s="53" t="s">
        <v>153</v>
      </c>
      <c r="V171" s="53" t="s">
        <v>464</v>
      </c>
      <c r="W171" s="147" t="s">
        <v>101</v>
      </c>
      <c r="X171" s="54">
        <v>0</v>
      </c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</row>
    <row r="172" spans="1:87" ht="36">
      <c r="A172" s="47">
        <v>161</v>
      </c>
      <c r="B172" s="83" t="s">
        <v>321</v>
      </c>
      <c r="C172" s="46">
        <v>256</v>
      </c>
      <c r="D172" s="46" t="s">
        <v>35</v>
      </c>
      <c r="E172" s="225" t="s">
        <v>33</v>
      </c>
      <c r="F172" s="53" t="s">
        <v>211</v>
      </c>
      <c r="G172" s="53" t="s">
        <v>219</v>
      </c>
      <c r="H172" s="51" t="s">
        <v>273</v>
      </c>
      <c r="I172" s="229" t="s">
        <v>1653</v>
      </c>
      <c r="J172" s="48" t="s">
        <v>531</v>
      </c>
      <c r="K172" s="229" t="s">
        <v>1654</v>
      </c>
      <c r="L172" s="48" t="s">
        <v>532</v>
      </c>
      <c r="M172" s="53" t="s">
        <v>326</v>
      </c>
      <c r="N172" s="227" t="s">
        <v>235</v>
      </c>
      <c r="O172" s="53" t="s">
        <v>314</v>
      </c>
      <c r="P172" s="49">
        <v>2100</v>
      </c>
      <c r="Q172" s="49">
        <v>5</v>
      </c>
      <c r="R172" s="49">
        <f t="shared" si="9"/>
        <v>10500</v>
      </c>
      <c r="S172" s="49">
        <f t="shared" si="10"/>
        <v>11235</v>
      </c>
      <c r="T172" s="49">
        <f t="shared" si="10"/>
        <v>12021.45</v>
      </c>
      <c r="U172" s="53" t="s">
        <v>153</v>
      </c>
      <c r="V172" s="53" t="s">
        <v>464</v>
      </c>
      <c r="W172" s="147" t="s">
        <v>101</v>
      </c>
      <c r="X172" s="54">
        <v>0</v>
      </c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</row>
    <row r="173" spans="1:87" ht="36">
      <c r="A173" s="47">
        <v>162</v>
      </c>
      <c r="B173" s="83" t="s">
        <v>321</v>
      </c>
      <c r="C173" s="46">
        <v>256</v>
      </c>
      <c r="D173" s="46" t="s">
        <v>35</v>
      </c>
      <c r="E173" s="225" t="s">
        <v>33</v>
      </c>
      <c r="F173" s="53" t="s">
        <v>211</v>
      </c>
      <c r="G173" s="53" t="s">
        <v>219</v>
      </c>
      <c r="H173" s="51" t="s">
        <v>273</v>
      </c>
      <c r="I173" s="229" t="s">
        <v>1653</v>
      </c>
      <c r="J173" s="48" t="s">
        <v>531</v>
      </c>
      <c r="K173" s="229" t="s">
        <v>1655</v>
      </c>
      <c r="L173" s="48" t="s">
        <v>533</v>
      </c>
      <c r="M173" s="53" t="s">
        <v>326</v>
      </c>
      <c r="N173" s="227" t="s">
        <v>235</v>
      </c>
      <c r="O173" s="53" t="s">
        <v>146</v>
      </c>
      <c r="P173" s="49">
        <v>840</v>
      </c>
      <c r="Q173" s="49">
        <v>44.037499999999994</v>
      </c>
      <c r="R173" s="49">
        <f t="shared" si="9"/>
        <v>36991.499999999993</v>
      </c>
      <c r="S173" s="49">
        <f t="shared" si="10"/>
        <v>39580.904999999992</v>
      </c>
      <c r="T173" s="49">
        <f t="shared" si="10"/>
        <v>42351.568349999994</v>
      </c>
      <c r="U173" s="53" t="s">
        <v>153</v>
      </c>
      <c r="V173" s="53" t="s">
        <v>464</v>
      </c>
      <c r="W173" s="147" t="s">
        <v>101</v>
      </c>
      <c r="X173" s="54">
        <v>0</v>
      </c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</row>
    <row r="174" spans="1:87" ht="15.75">
      <c r="A174" s="47"/>
      <c r="B174" s="83"/>
      <c r="C174" s="46"/>
      <c r="D174" s="46"/>
      <c r="E174" s="225"/>
      <c r="F174" s="53"/>
      <c r="G174" s="53"/>
      <c r="H174" s="51"/>
      <c r="I174" s="229"/>
      <c r="J174" s="48"/>
      <c r="K174" s="229"/>
      <c r="L174" s="48"/>
      <c r="M174" s="53"/>
      <c r="N174" s="227"/>
      <c r="O174" s="53"/>
      <c r="P174" s="49"/>
      <c r="Q174" s="49"/>
      <c r="R174" s="49">
        <f>SUM(R103:R173)</f>
        <v>891809.57499999995</v>
      </c>
      <c r="S174" s="49">
        <f t="shared" si="10"/>
        <v>954236.24525000004</v>
      </c>
      <c r="T174" s="49">
        <f t="shared" si="10"/>
        <v>1021032.7824175</v>
      </c>
      <c r="U174" s="53"/>
      <c r="V174" s="53"/>
      <c r="W174" s="147"/>
      <c r="X174" s="54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</row>
    <row r="175" spans="1:87" ht="15.75">
      <c r="A175" s="47"/>
      <c r="B175" s="83"/>
      <c r="C175" s="46"/>
      <c r="D175" s="46"/>
      <c r="E175" s="225"/>
      <c r="F175" s="53"/>
      <c r="G175" s="53"/>
      <c r="H175" s="51"/>
      <c r="I175" s="229"/>
      <c r="S175" s="49"/>
      <c r="T175" s="49"/>
      <c r="U175" s="53"/>
      <c r="V175" s="53"/>
      <c r="W175" s="147"/>
      <c r="X175" s="54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</row>
    <row r="176" spans="1:87" ht="15.75">
      <c r="A176" s="47"/>
      <c r="B176" s="83"/>
      <c r="C176" s="46"/>
      <c r="D176" s="46"/>
      <c r="E176" s="225"/>
      <c r="F176" s="53"/>
      <c r="G176" s="53"/>
      <c r="H176" s="51"/>
      <c r="I176" s="229"/>
      <c r="S176" s="49"/>
      <c r="T176" s="49"/>
      <c r="U176" s="53"/>
      <c r="V176" s="53"/>
      <c r="W176" s="147"/>
      <c r="X176" s="54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</row>
    <row r="177" spans="1:87" ht="15.75">
      <c r="A177" s="47"/>
      <c r="B177" s="83"/>
      <c r="C177" s="46"/>
      <c r="D177" s="46"/>
      <c r="E177" s="225"/>
      <c r="F177" s="53"/>
      <c r="G177" s="53"/>
      <c r="H177" s="51"/>
      <c r="I177" s="229"/>
      <c r="S177" s="49"/>
      <c r="T177" s="49"/>
      <c r="U177" s="53"/>
      <c r="V177" s="53"/>
      <c r="W177" s="147"/>
      <c r="X177" s="54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</row>
    <row r="178" spans="1:87" ht="15.75">
      <c r="A178" s="47"/>
      <c r="B178" s="83"/>
      <c r="C178" s="46"/>
      <c r="D178" s="46"/>
      <c r="E178" s="225"/>
      <c r="F178" s="53"/>
      <c r="G178" s="53"/>
      <c r="H178" s="51"/>
      <c r="I178" s="229"/>
      <c r="S178" s="49"/>
      <c r="T178" s="49"/>
      <c r="U178" s="53"/>
      <c r="V178" s="53"/>
      <c r="W178" s="147"/>
      <c r="X178" s="54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</row>
    <row r="179" spans="1:87" ht="15.75">
      <c r="A179" s="47"/>
      <c r="B179" s="83"/>
      <c r="C179" s="46"/>
      <c r="D179" s="46"/>
      <c r="E179" s="225"/>
      <c r="F179" s="53"/>
      <c r="G179" s="53"/>
      <c r="H179" s="51"/>
      <c r="I179" s="229"/>
      <c r="S179" s="49"/>
      <c r="T179" s="49"/>
      <c r="U179" s="53"/>
      <c r="V179" s="53"/>
      <c r="W179" s="147"/>
      <c r="X179" s="54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</row>
    <row r="180" spans="1:87" ht="15.75">
      <c r="A180" s="47"/>
      <c r="B180" s="83"/>
      <c r="C180" s="46"/>
      <c r="D180" s="46"/>
      <c r="E180" s="225"/>
      <c r="F180" s="53"/>
      <c r="G180" s="53"/>
      <c r="H180" s="51"/>
      <c r="I180" s="229"/>
      <c r="S180" s="49"/>
      <c r="T180" s="49"/>
      <c r="U180" s="53"/>
      <c r="V180" s="53"/>
      <c r="W180" s="147"/>
      <c r="X180" s="54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</row>
    <row r="181" spans="1:87" ht="15.75">
      <c r="A181" s="47"/>
      <c r="B181" s="83"/>
      <c r="C181" s="46"/>
      <c r="D181" s="46"/>
      <c r="E181" s="225"/>
      <c r="F181" s="53"/>
      <c r="G181" s="53"/>
      <c r="H181" s="51"/>
      <c r="I181" s="229"/>
      <c r="S181" s="49"/>
      <c r="T181" s="49"/>
      <c r="U181" s="53"/>
      <c r="V181" s="53"/>
      <c r="W181" s="147"/>
      <c r="X181" s="54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</row>
    <row r="182" spans="1:87" ht="15.75">
      <c r="A182" s="47"/>
      <c r="B182" s="83"/>
      <c r="C182" s="46"/>
      <c r="D182" s="46"/>
      <c r="E182" s="225"/>
      <c r="F182" s="53"/>
      <c r="G182" s="53"/>
      <c r="H182" s="51"/>
      <c r="I182" s="229"/>
      <c r="S182" s="49"/>
      <c r="T182" s="49"/>
      <c r="U182" s="53"/>
      <c r="V182" s="53"/>
      <c r="W182" s="147"/>
      <c r="X182" s="54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</row>
    <row r="183" spans="1:87" ht="15.75">
      <c r="A183" s="47"/>
      <c r="B183" s="83"/>
      <c r="C183" s="46"/>
      <c r="D183" s="46"/>
      <c r="E183" s="225"/>
      <c r="F183" s="53"/>
      <c r="G183" s="53"/>
      <c r="H183" s="51"/>
      <c r="I183" s="229"/>
      <c r="S183" s="49"/>
      <c r="T183" s="49"/>
      <c r="U183" s="53"/>
      <c r="V183" s="53"/>
      <c r="W183" s="147"/>
      <c r="X183" s="54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</row>
    <row r="184" spans="1:87" ht="15.75">
      <c r="A184" s="47"/>
      <c r="B184" s="83"/>
      <c r="C184" s="46"/>
      <c r="D184" s="46"/>
      <c r="E184" s="225"/>
      <c r="F184" s="53"/>
      <c r="G184" s="53"/>
      <c r="H184" s="51"/>
      <c r="I184" s="229"/>
      <c r="S184" s="49"/>
      <c r="T184" s="49"/>
      <c r="U184" s="53"/>
      <c r="V184" s="53"/>
      <c r="W184" s="147"/>
      <c r="X184" s="54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</row>
    <row r="185" spans="1:87" ht="15.75">
      <c r="A185" s="47"/>
      <c r="B185" s="83"/>
      <c r="C185" s="46"/>
      <c r="D185" s="46"/>
      <c r="E185" s="225"/>
      <c r="F185" s="53"/>
      <c r="G185" s="53"/>
      <c r="H185" s="51"/>
      <c r="I185" s="229"/>
      <c r="S185" s="49"/>
      <c r="T185" s="49"/>
      <c r="U185" s="53"/>
      <c r="V185" s="53"/>
      <c r="W185" s="147"/>
      <c r="X185" s="54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</row>
    <row r="186" spans="1:87" ht="15.75">
      <c r="A186" s="47"/>
      <c r="B186" s="83"/>
      <c r="C186" s="46"/>
      <c r="D186" s="46"/>
      <c r="E186" s="225"/>
      <c r="F186" s="53"/>
      <c r="G186" s="53"/>
      <c r="H186" s="51"/>
      <c r="I186" s="229"/>
      <c r="S186" s="49"/>
      <c r="T186" s="49"/>
      <c r="U186" s="53"/>
      <c r="V186" s="53"/>
      <c r="W186" s="147"/>
      <c r="X186" s="54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</row>
    <row r="187" spans="1:87" ht="15.75">
      <c r="A187" s="47"/>
      <c r="B187" s="83"/>
      <c r="C187" s="46"/>
      <c r="D187" s="46"/>
      <c r="E187" s="225"/>
      <c r="F187" s="53"/>
      <c r="G187" s="53"/>
      <c r="H187" s="51"/>
      <c r="I187" s="229"/>
      <c r="S187" s="49"/>
      <c r="T187" s="49"/>
      <c r="U187" s="53"/>
      <c r="V187" s="53"/>
      <c r="W187" s="147"/>
      <c r="X187" s="54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</row>
    <row r="188" spans="1:87" ht="15.75">
      <c r="A188" s="47"/>
      <c r="B188" s="83"/>
      <c r="C188" s="46"/>
      <c r="D188" s="46"/>
      <c r="E188" s="225"/>
      <c r="F188" s="53"/>
      <c r="G188" s="53"/>
      <c r="H188" s="51"/>
      <c r="I188" s="229"/>
      <c r="S188" s="49"/>
      <c r="T188" s="49"/>
      <c r="U188" s="53"/>
      <c r="V188" s="53"/>
      <c r="W188" s="147"/>
      <c r="X188" s="54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</row>
    <row r="189" spans="1:87" ht="15.75">
      <c r="A189" s="47"/>
      <c r="B189" s="83"/>
      <c r="C189" s="46"/>
      <c r="D189" s="46"/>
      <c r="E189" s="225"/>
      <c r="F189" s="53"/>
      <c r="G189" s="53"/>
      <c r="H189" s="51"/>
      <c r="I189" s="229"/>
      <c r="S189" s="49"/>
      <c r="T189" s="49"/>
      <c r="U189" s="53"/>
      <c r="V189" s="53"/>
      <c r="W189" s="147"/>
      <c r="X189" s="54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</row>
    <row r="190" spans="1:87" ht="15.75">
      <c r="A190" s="47"/>
      <c r="B190" s="83"/>
      <c r="C190" s="46"/>
      <c r="D190" s="46"/>
      <c r="E190" s="225"/>
      <c r="F190" s="53"/>
      <c r="G190" s="53"/>
      <c r="H190" s="51"/>
      <c r="I190" s="229"/>
      <c r="S190" s="49"/>
      <c r="T190" s="49"/>
      <c r="U190" s="53"/>
      <c r="V190" s="53"/>
      <c r="W190" s="147"/>
      <c r="X190" s="54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</row>
    <row r="191" spans="1:87" ht="15.75">
      <c r="A191" s="47"/>
      <c r="B191" s="83"/>
      <c r="C191" s="46"/>
      <c r="D191" s="46"/>
      <c r="E191" s="225"/>
      <c r="F191" s="53"/>
      <c r="G191" s="53"/>
      <c r="H191" s="51"/>
      <c r="I191" s="229"/>
      <c r="S191" s="49"/>
      <c r="T191" s="49"/>
      <c r="U191" s="53"/>
      <c r="V191" s="53"/>
      <c r="W191" s="147"/>
      <c r="X191" s="54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</row>
    <row r="192" spans="1:87" ht="15.75">
      <c r="A192" s="47"/>
      <c r="B192" s="83"/>
      <c r="C192" s="46"/>
      <c r="D192" s="46"/>
      <c r="E192" s="225"/>
      <c r="F192" s="53"/>
      <c r="G192" s="53"/>
      <c r="H192" s="51"/>
      <c r="I192" s="229"/>
      <c r="S192" s="49"/>
      <c r="T192" s="49"/>
      <c r="U192" s="53"/>
      <c r="V192" s="53"/>
      <c r="W192" s="147"/>
      <c r="X192" s="54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</row>
    <row r="193" spans="1:87" ht="15.75">
      <c r="A193" s="47"/>
      <c r="B193" s="83"/>
      <c r="C193" s="46"/>
      <c r="D193" s="46"/>
      <c r="E193" s="225"/>
      <c r="F193" s="53"/>
      <c r="G193" s="53"/>
      <c r="H193" s="51"/>
      <c r="I193" s="229"/>
      <c r="S193" s="49"/>
      <c r="T193" s="49"/>
      <c r="U193" s="53"/>
      <c r="V193" s="53"/>
      <c r="W193" s="147"/>
      <c r="X193" s="54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</row>
    <row r="194" spans="1:87" ht="15.75">
      <c r="A194" s="47"/>
      <c r="B194" s="83"/>
      <c r="C194" s="46"/>
      <c r="D194" s="46"/>
      <c r="E194" s="225"/>
      <c r="F194" s="53"/>
      <c r="G194" s="53"/>
      <c r="H194" s="51"/>
      <c r="I194" s="229"/>
      <c r="S194" s="49"/>
      <c r="T194" s="49"/>
      <c r="U194" s="53"/>
      <c r="V194" s="53"/>
      <c r="W194" s="147"/>
      <c r="X194" s="54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</row>
    <row r="195" spans="1:87" ht="15.75">
      <c r="A195" s="47"/>
      <c r="B195" s="83"/>
      <c r="C195" s="46"/>
      <c r="D195" s="46"/>
      <c r="E195" s="225"/>
      <c r="F195" s="53"/>
      <c r="G195" s="53"/>
      <c r="H195" s="51"/>
      <c r="I195" s="229"/>
      <c r="S195" s="49"/>
      <c r="T195" s="49"/>
      <c r="U195" s="53"/>
      <c r="V195" s="53"/>
      <c r="W195" s="147"/>
      <c r="X195" s="54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</row>
    <row r="196" spans="1:87" ht="15.75">
      <c r="A196" s="47"/>
      <c r="B196" s="83"/>
      <c r="C196" s="46"/>
      <c r="D196" s="46"/>
      <c r="E196" s="225"/>
      <c r="F196" s="53"/>
      <c r="G196" s="53"/>
      <c r="H196" s="51"/>
      <c r="I196" s="229"/>
      <c r="S196" s="49"/>
      <c r="T196" s="49"/>
      <c r="U196" s="53"/>
      <c r="V196" s="53"/>
      <c r="W196" s="147"/>
      <c r="X196" s="54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</row>
    <row r="197" spans="1:87" ht="15.75">
      <c r="A197" s="47"/>
      <c r="B197" s="83"/>
      <c r="C197" s="46"/>
      <c r="D197" s="46"/>
      <c r="E197" s="225"/>
      <c r="F197" s="53"/>
      <c r="G197" s="53"/>
      <c r="H197" s="51"/>
      <c r="I197" s="229"/>
      <c r="S197" s="49"/>
      <c r="T197" s="49"/>
      <c r="U197" s="53"/>
      <c r="V197" s="53"/>
      <c r="W197" s="147"/>
      <c r="X197" s="54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</row>
    <row r="198" spans="1:87" ht="15.75">
      <c r="A198" s="47"/>
      <c r="B198" s="83"/>
      <c r="C198" s="46"/>
      <c r="D198" s="46"/>
      <c r="E198" s="225"/>
      <c r="F198" s="53"/>
      <c r="G198" s="53"/>
      <c r="H198" s="51"/>
      <c r="I198" s="229"/>
      <c r="S198" s="49"/>
      <c r="T198" s="49"/>
      <c r="U198" s="53"/>
      <c r="V198" s="53"/>
      <c r="W198" s="147"/>
      <c r="X198" s="54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</row>
    <row r="199" spans="1:87" ht="15.75">
      <c r="A199" s="47"/>
      <c r="B199" s="83"/>
      <c r="C199" s="46"/>
      <c r="D199" s="46"/>
      <c r="E199" s="225"/>
      <c r="F199" s="53"/>
      <c r="G199" s="53"/>
      <c r="H199" s="51"/>
      <c r="I199" s="229"/>
      <c r="S199" s="49"/>
      <c r="T199" s="49"/>
      <c r="U199" s="53"/>
      <c r="V199" s="53"/>
      <c r="W199" s="147"/>
      <c r="X199" s="54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</row>
    <row r="200" spans="1:87" ht="15.75">
      <c r="A200" s="47"/>
      <c r="B200" s="83"/>
      <c r="C200" s="46"/>
      <c r="D200" s="46"/>
      <c r="E200" s="225"/>
      <c r="F200" s="53"/>
      <c r="G200" s="53"/>
      <c r="H200" s="51"/>
      <c r="I200" s="229"/>
      <c r="S200" s="49"/>
      <c r="T200" s="49"/>
      <c r="U200" s="53"/>
      <c r="V200" s="53"/>
      <c r="W200" s="147"/>
      <c r="X200" s="54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</row>
    <row r="201" spans="1:87" ht="15.75">
      <c r="A201" s="47"/>
      <c r="B201" s="83"/>
      <c r="C201" s="46"/>
      <c r="D201" s="46"/>
      <c r="E201" s="225"/>
      <c r="F201" s="53"/>
      <c r="G201" s="53"/>
      <c r="H201" s="51"/>
      <c r="I201" s="229"/>
      <c r="S201" s="49"/>
      <c r="T201" s="49"/>
      <c r="U201" s="53"/>
      <c r="V201" s="53"/>
      <c r="W201" s="147"/>
      <c r="X201" s="54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</row>
    <row r="202" spans="1:87" ht="15.75">
      <c r="A202" s="47"/>
      <c r="B202" s="83"/>
      <c r="C202" s="46"/>
      <c r="D202" s="46"/>
      <c r="E202" s="225"/>
      <c r="F202" s="53"/>
      <c r="G202" s="53"/>
      <c r="H202" s="51"/>
      <c r="I202" s="229"/>
      <c r="S202" s="49"/>
      <c r="T202" s="49"/>
      <c r="U202" s="53"/>
      <c r="V202" s="53"/>
      <c r="W202" s="147"/>
      <c r="X202" s="54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</row>
    <row r="203" spans="1:87" ht="15.75">
      <c r="A203" s="47"/>
      <c r="B203" s="83"/>
      <c r="C203" s="46"/>
      <c r="D203" s="46"/>
      <c r="E203" s="225"/>
      <c r="F203" s="53"/>
      <c r="G203" s="53"/>
      <c r="H203" s="51"/>
      <c r="I203" s="229"/>
      <c r="S203" s="49"/>
      <c r="T203" s="49"/>
      <c r="U203" s="53"/>
      <c r="V203" s="53"/>
      <c r="W203" s="147"/>
      <c r="X203" s="54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</row>
    <row r="204" spans="1:87" ht="15.75">
      <c r="A204" s="47"/>
      <c r="B204" s="83"/>
      <c r="C204" s="46"/>
      <c r="D204" s="46"/>
      <c r="E204" s="225"/>
      <c r="F204" s="53"/>
      <c r="G204" s="53"/>
      <c r="H204" s="51"/>
      <c r="I204" s="229"/>
      <c r="S204" s="49"/>
      <c r="T204" s="49"/>
      <c r="U204" s="53"/>
      <c r="V204" s="53"/>
      <c r="W204" s="147"/>
      <c r="X204" s="54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</row>
    <row r="205" spans="1:87" ht="15.75">
      <c r="A205" s="47"/>
      <c r="B205" s="83"/>
      <c r="C205" s="46"/>
      <c r="D205" s="46"/>
      <c r="E205" s="225"/>
      <c r="F205" s="53"/>
      <c r="G205" s="53"/>
      <c r="H205" s="51"/>
      <c r="I205" s="229"/>
      <c r="S205" s="49"/>
      <c r="T205" s="49"/>
      <c r="U205" s="53"/>
      <c r="V205" s="53"/>
      <c r="W205" s="147"/>
      <c r="X205" s="54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</row>
    <row r="206" spans="1:87" ht="15.75">
      <c r="A206" s="47"/>
      <c r="B206" s="83"/>
      <c r="C206" s="46"/>
      <c r="D206" s="46"/>
      <c r="E206" s="225"/>
      <c r="F206" s="53"/>
      <c r="G206" s="53"/>
      <c r="H206" s="51"/>
      <c r="I206" s="229"/>
      <c r="S206" s="49"/>
      <c r="T206" s="49"/>
      <c r="U206" s="53"/>
      <c r="V206" s="53"/>
      <c r="W206" s="147"/>
      <c r="X206" s="54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</row>
    <row r="207" spans="1:87" ht="15.75">
      <c r="A207" s="47"/>
      <c r="B207" s="83"/>
      <c r="C207" s="46"/>
      <c r="D207" s="46"/>
      <c r="E207" s="225"/>
      <c r="F207" s="53"/>
      <c r="G207" s="53"/>
      <c r="H207" s="51"/>
      <c r="I207" s="229"/>
      <c r="S207" s="49"/>
      <c r="T207" s="49"/>
      <c r="U207" s="53"/>
      <c r="V207" s="53"/>
      <c r="W207" s="147"/>
      <c r="X207" s="54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</row>
    <row r="208" spans="1:87" ht="15.75">
      <c r="A208" s="47"/>
      <c r="B208" s="83"/>
      <c r="C208" s="46"/>
      <c r="D208" s="46"/>
      <c r="E208" s="225"/>
      <c r="F208" s="53"/>
      <c r="G208" s="53"/>
      <c r="H208" s="51"/>
      <c r="I208" s="229"/>
      <c r="J208" s="48"/>
      <c r="K208" s="229"/>
      <c r="L208" s="48"/>
      <c r="M208" s="53"/>
      <c r="N208" s="227"/>
      <c r="O208" s="53"/>
      <c r="P208" s="49"/>
      <c r="Q208" s="49"/>
      <c r="R208" s="49"/>
      <c r="S208" s="49"/>
      <c r="T208" s="49"/>
      <c r="U208" s="53"/>
      <c r="V208" s="53"/>
      <c r="W208" s="147"/>
      <c r="X208" s="54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</row>
    <row r="209" spans="1:87" ht="15.75">
      <c r="A209" s="47"/>
      <c r="B209" s="83"/>
      <c r="C209" s="46"/>
      <c r="D209" s="46"/>
      <c r="E209" s="225"/>
      <c r="F209" s="53"/>
      <c r="G209" s="53"/>
      <c r="H209" s="51"/>
      <c r="I209" s="229"/>
      <c r="J209" s="48"/>
      <c r="K209" s="229"/>
      <c r="L209" s="48"/>
      <c r="M209" s="53"/>
      <c r="N209" s="227"/>
      <c r="O209" s="53"/>
      <c r="P209" s="49"/>
      <c r="Q209" s="49"/>
      <c r="R209" s="49"/>
      <c r="S209" s="49"/>
      <c r="T209" s="49"/>
      <c r="U209" s="53"/>
      <c r="V209" s="53"/>
      <c r="W209" s="147"/>
      <c r="X209" s="54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</row>
    <row r="210" spans="1:87" ht="15.75">
      <c r="A210" s="47"/>
      <c r="B210" s="83"/>
      <c r="C210" s="46"/>
      <c r="D210" s="46"/>
      <c r="E210" s="225"/>
      <c r="F210" s="53"/>
      <c r="G210" s="53"/>
      <c r="H210" s="51"/>
      <c r="I210" s="229"/>
      <c r="J210" s="48"/>
      <c r="K210" s="229"/>
      <c r="L210" s="48"/>
      <c r="M210" s="53"/>
      <c r="N210" s="227"/>
      <c r="O210" s="53"/>
      <c r="P210" s="49"/>
      <c r="Q210" s="49"/>
      <c r="R210" s="49"/>
      <c r="S210" s="49"/>
      <c r="T210" s="49"/>
      <c r="U210" s="53"/>
      <c r="V210" s="53"/>
      <c r="W210" s="147"/>
      <c r="X210" s="54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</row>
    <row r="211" spans="1:87" ht="15.75">
      <c r="A211" s="47"/>
      <c r="B211" s="83"/>
      <c r="C211" s="46"/>
      <c r="D211" s="46"/>
      <c r="E211" s="225"/>
      <c r="F211" s="53"/>
      <c r="G211" s="53"/>
      <c r="H211" s="51"/>
      <c r="I211" s="229"/>
      <c r="J211" s="48"/>
      <c r="K211" s="229"/>
      <c r="L211" s="48"/>
      <c r="M211" s="53"/>
      <c r="N211" s="227"/>
      <c r="O211" s="53"/>
      <c r="P211" s="49"/>
      <c r="Q211" s="49"/>
      <c r="R211" s="49"/>
      <c r="S211" s="49"/>
      <c r="T211" s="49"/>
      <c r="U211" s="53"/>
      <c r="V211" s="53"/>
      <c r="W211" s="147"/>
      <c r="X211" s="54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</row>
    <row r="212" spans="1:87" ht="15.75">
      <c r="A212" s="47"/>
      <c r="B212" s="83"/>
      <c r="C212" s="46"/>
      <c r="D212" s="46"/>
      <c r="E212" s="225"/>
      <c r="F212" s="53"/>
      <c r="G212" s="53"/>
      <c r="H212" s="51"/>
      <c r="I212" s="229"/>
      <c r="J212" s="48"/>
      <c r="K212" s="229"/>
      <c r="L212" s="48"/>
      <c r="M212" s="53"/>
      <c r="N212" s="227"/>
      <c r="O212" s="53"/>
      <c r="P212" s="49"/>
      <c r="Q212" s="49"/>
      <c r="R212" s="49"/>
      <c r="S212" s="49"/>
      <c r="T212" s="49"/>
      <c r="U212" s="53"/>
      <c r="V212" s="53"/>
      <c r="W212" s="147"/>
      <c r="X212" s="54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</row>
    <row r="213" spans="1:87" ht="15.75">
      <c r="A213" s="47"/>
      <c r="B213" s="83"/>
      <c r="C213" s="46"/>
      <c r="D213" s="46"/>
      <c r="E213" s="225"/>
      <c r="F213" s="53"/>
      <c r="G213" s="53"/>
      <c r="H213" s="51"/>
      <c r="I213" s="229"/>
      <c r="J213" s="48"/>
      <c r="K213" s="229"/>
      <c r="L213" s="48"/>
      <c r="M213" s="53"/>
      <c r="N213" s="227"/>
      <c r="O213" s="53"/>
      <c r="P213" s="49"/>
      <c r="Q213" s="49"/>
      <c r="R213" s="49"/>
      <c r="S213" s="49"/>
      <c r="T213" s="49"/>
      <c r="U213" s="53"/>
      <c r="V213" s="53"/>
      <c r="W213" s="147"/>
      <c r="X213" s="54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</row>
    <row r="214" spans="1:87" ht="15.75">
      <c r="A214" s="47"/>
      <c r="B214" s="83"/>
      <c r="C214" s="46"/>
      <c r="D214" s="46"/>
      <c r="E214" s="225"/>
      <c r="F214" s="53"/>
      <c r="G214" s="53"/>
      <c r="H214" s="51"/>
      <c r="I214" s="229"/>
      <c r="J214" s="48"/>
      <c r="K214" s="229"/>
      <c r="L214" s="48"/>
      <c r="M214" s="53"/>
      <c r="N214" s="227"/>
      <c r="O214" s="53"/>
      <c r="P214" s="49"/>
      <c r="Q214" s="49"/>
      <c r="R214" s="49"/>
      <c r="S214" s="49"/>
      <c r="T214" s="49"/>
      <c r="U214" s="53"/>
      <c r="V214" s="53"/>
      <c r="W214" s="147"/>
      <c r="X214" s="54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</row>
    <row r="215" spans="1:87" ht="15.75">
      <c r="A215" s="47"/>
      <c r="B215" s="83"/>
      <c r="C215" s="46"/>
      <c r="D215" s="46"/>
      <c r="E215" s="225"/>
      <c r="F215" s="53"/>
      <c r="G215" s="53"/>
      <c r="H215" s="51"/>
      <c r="I215" s="229"/>
      <c r="J215" s="48"/>
      <c r="K215" s="229"/>
      <c r="L215" s="48"/>
      <c r="M215" s="53"/>
      <c r="N215" s="227"/>
      <c r="O215" s="53"/>
      <c r="P215" s="49"/>
      <c r="Q215" s="49"/>
      <c r="R215" s="49"/>
      <c r="S215" s="49"/>
      <c r="T215" s="49"/>
      <c r="U215" s="53"/>
      <c r="V215" s="53"/>
      <c r="W215" s="147"/>
      <c r="X215" s="54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</row>
    <row r="216" spans="1:87" ht="15.75">
      <c r="A216" s="47"/>
      <c r="B216" s="83"/>
      <c r="C216" s="46"/>
      <c r="D216" s="46"/>
      <c r="E216" s="225"/>
      <c r="F216" s="53"/>
      <c r="G216" s="53"/>
      <c r="H216" s="51"/>
      <c r="I216" s="229"/>
      <c r="J216" s="48"/>
      <c r="K216" s="229"/>
      <c r="L216" s="48"/>
      <c r="M216" s="53"/>
      <c r="N216" s="227"/>
      <c r="O216" s="53"/>
      <c r="P216" s="49"/>
      <c r="Q216" s="49"/>
      <c r="R216" s="49"/>
      <c r="S216" s="49"/>
      <c r="T216" s="49"/>
      <c r="U216" s="53"/>
      <c r="V216" s="53"/>
      <c r="W216" s="147"/>
      <c r="X216" s="54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</row>
    <row r="217" spans="1:87" ht="15.75">
      <c r="A217" s="47"/>
      <c r="B217" s="83"/>
      <c r="C217" s="46"/>
      <c r="D217" s="46"/>
      <c r="E217" s="225"/>
      <c r="F217" s="53"/>
      <c r="G217" s="53"/>
      <c r="H217" s="51"/>
      <c r="I217" s="229"/>
      <c r="J217" s="48"/>
      <c r="K217" s="229"/>
      <c r="L217" s="48"/>
      <c r="M217" s="53"/>
      <c r="N217" s="227"/>
      <c r="O217" s="53"/>
      <c r="P217" s="49"/>
      <c r="Q217" s="49"/>
      <c r="R217" s="49"/>
      <c r="S217" s="49"/>
      <c r="T217" s="49"/>
      <c r="U217" s="53"/>
      <c r="V217" s="53"/>
      <c r="W217" s="147"/>
      <c r="X217" s="54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</row>
    <row r="218" spans="1:87" ht="15.75">
      <c r="A218" s="47"/>
      <c r="B218" s="83"/>
      <c r="C218" s="46"/>
      <c r="D218" s="46"/>
      <c r="E218" s="225"/>
      <c r="F218" s="53"/>
      <c r="G218" s="53"/>
      <c r="H218" s="51"/>
      <c r="I218" s="229"/>
      <c r="J218" s="48"/>
      <c r="K218" s="229"/>
      <c r="L218" s="48"/>
      <c r="M218" s="53"/>
      <c r="N218" s="227"/>
      <c r="O218" s="53"/>
      <c r="P218" s="49"/>
      <c r="Q218" s="49"/>
      <c r="R218" s="49"/>
      <c r="S218" s="49"/>
      <c r="T218" s="49"/>
      <c r="U218" s="53"/>
      <c r="V218" s="53"/>
      <c r="W218" s="147"/>
      <c r="X218" s="54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</row>
    <row r="219" spans="1:87" ht="15.75">
      <c r="A219" s="47"/>
      <c r="B219" s="83"/>
      <c r="C219" s="46"/>
      <c r="D219" s="46"/>
      <c r="E219" s="225"/>
      <c r="F219" s="53"/>
      <c r="G219" s="53"/>
      <c r="H219" s="51"/>
      <c r="I219" s="229"/>
      <c r="J219" s="48"/>
      <c r="K219" s="229"/>
      <c r="L219" s="48"/>
      <c r="M219" s="53"/>
      <c r="N219" s="227"/>
      <c r="O219" s="53"/>
      <c r="P219" s="49"/>
      <c r="Q219" s="49"/>
      <c r="R219" s="49"/>
      <c r="S219" s="49"/>
      <c r="T219" s="49"/>
      <c r="U219" s="53"/>
      <c r="V219" s="53"/>
      <c r="W219" s="147"/>
      <c r="X219" s="54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</row>
    <row r="220" spans="1:87" ht="15.75">
      <c r="A220" s="47"/>
      <c r="B220" s="83"/>
      <c r="C220" s="46"/>
      <c r="D220" s="46"/>
      <c r="E220" s="225"/>
      <c r="F220" s="53"/>
      <c r="G220" s="53"/>
      <c r="H220" s="51"/>
      <c r="I220" s="229"/>
      <c r="J220" s="48"/>
      <c r="K220" s="229"/>
      <c r="L220" s="48"/>
      <c r="M220" s="53"/>
      <c r="N220" s="227"/>
      <c r="O220" s="53"/>
      <c r="P220" s="49"/>
      <c r="Q220" s="49"/>
      <c r="R220" s="49"/>
      <c r="S220" s="49"/>
      <c r="T220" s="49"/>
      <c r="U220" s="53"/>
      <c r="V220" s="53"/>
      <c r="W220" s="147"/>
      <c r="X220" s="54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</row>
    <row r="221" spans="1:87" ht="15.75">
      <c r="A221" s="47"/>
      <c r="B221" s="83"/>
      <c r="C221" s="46"/>
      <c r="D221" s="46"/>
      <c r="E221" s="225"/>
      <c r="F221" s="53"/>
      <c r="G221" s="53"/>
      <c r="H221" s="51"/>
      <c r="I221" s="229"/>
      <c r="J221" s="48"/>
      <c r="K221" s="229"/>
      <c r="L221" s="48"/>
      <c r="M221" s="53"/>
      <c r="N221" s="227"/>
      <c r="O221" s="53"/>
      <c r="P221" s="49"/>
      <c r="Q221" s="49"/>
      <c r="R221" s="49"/>
      <c r="S221" s="49"/>
      <c r="T221" s="49"/>
      <c r="U221" s="53"/>
      <c r="V221" s="53"/>
      <c r="W221" s="147"/>
      <c r="X221" s="54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</row>
    <row r="222" spans="1:87" ht="15.75">
      <c r="A222" s="47"/>
      <c r="B222" s="83"/>
      <c r="C222" s="46"/>
      <c r="D222" s="46"/>
      <c r="E222" s="225"/>
      <c r="F222" s="53"/>
      <c r="G222" s="53"/>
      <c r="H222" s="51"/>
      <c r="I222" s="229"/>
      <c r="J222" s="48"/>
      <c r="K222" s="229"/>
      <c r="L222" s="48"/>
      <c r="M222" s="53"/>
      <c r="N222" s="227"/>
      <c r="O222" s="53"/>
      <c r="P222" s="49"/>
      <c r="Q222" s="49"/>
      <c r="R222" s="49"/>
      <c r="S222" s="49"/>
      <c r="T222" s="49"/>
      <c r="U222" s="53"/>
      <c r="V222" s="53"/>
      <c r="W222" s="147"/>
      <c r="X222" s="54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</row>
    <row r="223" spans="1:87" ht="15.75">
      <c r="A223" s="47"/>
      <c r="B223" s="83"/>
      <c r="C223" s="46"/>
      <c r="D223" s="46"/>
      <c r="E223" s="225"/>
      <c r="F223" s="53"/>
      <c r="G223" s="53"/>
      <c r="H223" s="51"/>
      <c r="I223" s="229"/>
      <c r="J223" s="48"/>
      <c r="K223" s="229"/>
      <c r="L223" s="48"/>
      <c r="M223" s="53"/>
      <c r="N223" s="227"/>
      <c r="O223" s="53"/>
      <c r="P223" s="49"/>
      <c r="Q223" s="49"/>
      <c r="R223" s="49"/>
      <c r="S223" s="49"/>
      <c r="T223" s="49"/>
      <c r="U223" s="53"/>
      <c r="V223" s="53"/>
      <c r="W223" s="147"/>
      <c r="X223" s="54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</row>
    <row r="224" spans="1:87" ht="15.75">
      <c r="A224" s="47"/>
      <c r="B224" s="83"/>
      <c r="C224" s="46"/>
      <c r="D224" s="46"/>
      <c r="E224" s="225"/>
      <c r="F224" s="53"/>
      <c r="G224" s="53"/>
      <c r="H224" s="51"/>
      <c r="I224" s="229"/>
      <c r="J224" s="48"/>
      <c r="K224" s="229"/>
      <c r="L224" s="48"/>
      <c r="M224" s="53"/>
      <c r="N224" s="227"/>
      <c r="O224" s="53"/>
      <c r="P224" s="49"/>
      <c r="Q224" s="49"/>
      <c r="R224" s="49"/>
      <c r="S224" s="49"/>
      <c r="T224" s="49"/>
      <c r="U224" s="53"/>
      <c r="V224" s="53"/>
      <c r="W224" s="147"/>
      <c r="X224" s="54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</row>
    <row r="225" spans="1:87" ht="15.75">
      <c r="A225" s="47"/>
      <c r="B225" s="83"/>
      <c r="C225" s="46"/>
      <c r="D225" s="46"/>
      <c r="E225" s="225"/>
      <c r="F225" s="53"/>
      <c r="G225" s="53"/>
      <c r="H225" s="51"/>
      <c r="I225" s="229"/>
      <c r="J225" s="48"/>
      <c r="K225" s="229"/>
      <c r="L225" s="48"/>
      <c r="M225" s="53"/>
      <c r="N225" s="227"/>
      <c r="O225" s="53"/>
      <c r="P225" s="49"/>
      <c r="Q225" s="49"/>
      <c r="R225" s="49"/>
      <c r="S225" s="49"/>
      <c r="T225" s="49"/>
      <c r="U225" s="53"/>
      <c r="V225" s="53"/>
      <c r="W225" s="147"/>
      <c r="X225" s="54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</row>
    <row r="226" spans="1:87" ht="15.75">
      <c r="A226" s="47"/>
      <c r="B226" s="83"/>
      <c r="C226" s="46"/>
      <c r="D226" s="46"/>
      <c r="E226" s="225"/>
      <c r="F226" s="53"/>
      <c r="G226" s="53"/>
      <c r="H226" s="51"/>
      <c r="I226" s="229"/>
      <c r="J226" s="48"/>
      <c r="K226" s="229"/>
      <c r="L226" s="48"/>
      <c r="M226" s="53"/>
      <c r="N226" s="227"/>
      <c r="O226" s="53"/>
      <c r="P226" s="49"/>
      <c r="Q226" s="49"/>
      <c r="R226" s="49"/>
      <c r="S226" s="49"/>
      <c r="T226" s="49"/>
      <c r="U226" s="53"/>
      <c r="V226" s="53"/>
      <c r="W226" s="147"/>
      <c r="X226" s="54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</row>
    <row r="227" spans="1:87" ht="15.75">
      <c r="A227" s="47"/>
      <c r="B227" s="83"/>
      <c r="C227" s="46"/>
      <c r="D227" s="46"/>
      <c r="E227" s="225"/>
      <c r="F227" s="53"/>
      <c r="G227" s="53"/>
      <c r="H227" s="51"/>
      <c r="I227" s="229"/>
      <c r="J227" s="48"/>
      <c r="K227" s="229"/>
      <c r="L227" s="48"/>
      <c r="M227" s="53"/>
      <c r="N227" s="227"/>
      <c r="O227" s="53"/>
      <c r="P227" s="49"/>
      <c r="Q227" s="49"/>
      <c r="R227" s="49"/>
      <c r="S227" s="49"/>
      <c r="T227" s="49"/>
      <c r="U227" s="53"/>
      <c r="V227" s="53"/>
      <c r="W227" s="147"/>
      <c r="X227" s="54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</row>
    <row r="228" spans="1:87" ht="15.75">
      <c r="A228" s="47"/>
      <c r="B228" s="83"/>
      <c r="C228" s="46"/>
      <c r="D228" s="46"/>
      <c r="E228" s="225"/>
      <c r="F228" s="53"/>
      <c r="G228" s="53"/>
      <c r="H228" s="51"/>
      <c r="I228" s="229"/>
      <c r="J228" s="48"/>
      <c r="K228" s="229"/>
      <c r="L228" s="48"/>
      <c r="M228" s="53"/>
      <c r="N228" s="227"/>
      <c r="O228" s="53"/>
      <c r="P228" s="49"/>
      <c r="Q228" s="49"/>
      <c r="R228" s="49"/>
      <c r="S228" s="49"/>
      <c r="T228" s="49"/>
      <c r="U228" s="53"/>
      <c r="V228" s="53"/>
      <c r="W228" s="147"/>
      <c r="X228" s="54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</row>
    <row r="229" spans="1:87" ht="15.75">
      <c r="A229" s="47"/>
      <c r="B229" s="83"/>
      <c r="C229" s="46"/>
      <c r="D229" s="46"/>
      <c r="E229" s="225"/>
      <c r="F229" s="53"/>
      <c r="G229" s="53"/>
      <c r="H229" s="51"/>
      <c r="I229" s="229"/>
      <c r="J229" s="48"/>
      <c r="K229" s="229"/>
      <c r="L229" s="48"/>
      <c r="M229" s="53"/>
      <c r="N229" s="227"/>
      <c r="O229" s="53"/>
      <c r="P229" s="49"/>
      <c r="Q229" s="49"/>
      <c r="R229" s="49"/>
      <c r="S229" s="49"/>
      <c r="T229" s="49"/>
      <c r="U229" s="53"/>
      <c r="V229" s="53"/>
      <c r="W229" s="147"/>
      <c r="X229" s="54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</row>
    <row r="230" spans="1:87" ht="15.75">
      <c r="A230" s="47"/>
      <c r="B230" s="83"/>
      <c r="C230" s="46"/>
      <c r="D230" s="46"/>
      <c r="E230" s="225"/>
      <c r="F230" s="53"/>
      <c r="G230" s="53"/>
      <c r="H230" s="51"/>
      <c r="I230" s="229"/>
      <c r="J230" s="48"/>
      <c r="K230" s="229"/>
      <c r="L230" s="48"/>
      <c r="M230" s="53"/>
      <c r="N230" s="227"/>
      <c r="O230" s="53"/>
      <c r="P230" s="49"/>
      <c r="Q230" s="49"/>
      <c r="R230" s="49"/>
      <c r="S230" s="49"/>
      <c r="T230" s="49"/>
      <c r="U230" s="53"/>
      <c r="V230" s="53"/>
      <c r="W230" s="147"/>
      <c r="X230" s="54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</row>
    <row r="231" spans="1:87" ht="15.75">
      <c r="A231" s="47"/>
      <c r="B231" s="83"/>
      <c r="C231" s="46"/>
      <c r="D231" s="46"/>
      <c r="E231" s="225"/>
      <c r="F231" s="53"/>
      <c r="G231" s="53"/>
      <c r="H231" s="51"/>
      <c r="I231" s="229"/>
      <c r="J231" s="48"/>
      <c r="K231" s="229"/>
      <c r="L231" s="48"/>
      <c r="M231" s="53"/>
      <c r="N231" s="227"/>
      <c r="O231" s="53"/>
      <c r="P231" s="49"/>
      <c r="Q231" s="49"/>
      <c r="R231" s="49"/>
      <c r="S231" s="49"/>
      <c r="T231" s="49"/>
      <c r="U231" s="53"/>
      <c r="V231" s="53"/>
      <c r="W231" s="147"/>
      <c r="X231" s="54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</row>
    <row r="232" spans="1:87" ht="15.75">
      <c r="A232" s="47"/>
      <c r="B232" s="83"/>
      <c r="C232" s="46"/>
      <c r="D232" s="46"/>
      <c r="E232" s="225"/>
      <c r="F232" s="53"/>
      <c r="G232" s="53"/>
      <c r="H232" s="51"/>
      <c r="I232" s="229"/>
      <c r="J232" s="48"/>
      <c r="K232" s="229"/>
      <c r="L232" s="48"/>
      <c r="M232" s="53"/>
      <c r="N232" s="227"/>
      <c r="O232" s="53"/>
      <c r="P232" s="49"/>
      <c r="Q232" s="49"/>
      <c r="R232" s="49"/>
      <c r="S232" s="49"/>
      <c r="T232" s="49"/>
      <c r="U232" s="53"/>
      <c r="V232" s="53"/>
      <c r="W232" s="147"/>
      <c r="X232" s="54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</row>
    <row r="233" spans="1:87" ht="15.75">
      <c r="A233" s="47"/>
      <c r="B233" s="83"/>
      <c r="C233" s="46"/>
      <c r="D233" s="46"/>
      <c r="E233" s="225"/>
      <c r="F233" s="53"/>
      <c r="G233" s="53"/>
      <c r="H233" s="51"/>
      <c r="I233" s="229"/>
      <c r="J233" s="48"/>
      <c r="K233" s="229"/>
      <c r="L233" s="48"/>
      <c r="M233" s="53"/>
      <c r="N233" s="227"/>
      <c r="O233" s="53"/>
      <c r="P233" s="49"/>
      <c r="Q233" s="49"/>
      <c r="R233" s="49"/>
      <c r="S233" s="49"/>
      <c r="T233" s="49"/>
      <c r="U233" s="53"/>
      <c r="V233" s="53"/>
      <c r="W233" s="147"/>
      <c r="X233" s="54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</row>
    <row r="234" spans="1:87" ht="15.75">
      <c r="A234" s="47"/>
      <c r="B234" s="83"/>
      <c r="C234" s="46"/>
      <c r="D234" s="46"/>
      <c r="E234" s="225"/>
      <c r="F234" s="53"/>
      <c r="G234" s="53"/>
      <c r="H234" s="51"/>
      <c r="I234" s="229"/>
      <c r="J234" s="48"/>
      <c r="K234" s="229"/>
      <c r="L234" s="48"/>
      <c r="M234" s="53"/>
      <c r="N234" s="227"/>
      <c r="O234" s="53"/>
      <c r="P234" s="49"/>
      <c r="Q234" s="49"/>
      <c r="R234" s="49"/>
      <c r="S234" s="49"/>
      <c r="T234" s="49"/>
      <c r="U234" s="53"/>
      <c r="V234" s="53"/>
      <c r="W234" s="147"/>
      <c r="X234" s="54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</row>
    <row r="235" spans="1:87" ht="15.75">
      <c r="A235" s="47"/>
      <c r="B235" s="83"/>
      <c r="C235" s="46"/>
      <c r="D235" s="46"/>
      <c r="E235" s="225"/>
      <c r="F235" s="53"/>
      <c r="G235" s="53"/>
      <c r="H235" s="51"/>
      <c r="I235" s="229"/>
      <c r="J235" s="48"/>
      <c r="K235" s="229"/>
      <c r="L235" s="48"/>
      <c r="M235" s="53"/>
      <c r="N235" s="227"/>
      <c r="O235" s="53"/>
      <c r="P235" s="49"/>
      <c r="Q235" s="49"/>
      <c r="R235" s="49"/>
      <c r="S235" s="49"/>
      <c r="T235" s="49"/>
      <c r="U235" s="53"/>
      <c r="V235" s="53"/>
      <c r="W235" s="147"/>
      <c r="X235" s="54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</row>
    <row r="236" spans="1:87" ht="15.75">
      <c r="A236" s="47"/>
      <c r="B236" s="83"/>
      <c r="C236" s="46"/>
      <c r="D236" s="46"/>
      <c r="E236" s="225"/>
      <c r="F236" s="53"/>
      <c r="G236" s="53"/>
      <c r="H236" s="51"/>
      <c r="I236" s="229"/>
      <c r="J236" s="48"/>
      <c r="K236" s="229"/>
      <c r="L236" s="48"/>
      <c r="M236" s="53"/>
      <c r="N236" s="227"/>
      <c r="O236" s="53"/>
      <c r="P236" s="49"/>
      <c r="Q236" s="49"/>
      <c r="R236" s="49"/>
      <c r="S236" s="49"/>
      <c r="T236" s="49"/>
      <c r="U236" s="53"/>
      <c r="V236" s="53"/>
      <c r="W236" s="147"/>
      <c r="X236" s="54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</row>
    <row r="237" spans="1:87" ht="15.75">
      <c r="A237" s="47"/>
      <c r="B237" s="83"/>
      <c r="C237" s="46"/>
      <c r="D237" s="46"/>
      <c r="E237" s="225"/>
      <c r="F237" s="53"/>
      <c r="G237" s="53"/>
      <c r="H237" s="51"/>
      <c r="I237" s="229"/>
      <c r="J237" s="48"/>
      <c r="K237" s="229"/>
      <c r="L237" s="48"/>
      <c r="M237" s="53"/>
      <c r="N237" s="227"/>
      <c r="O237" s="53"/>
      <c r="P237" s="49"/>
      <c r="Q237" s="49"/>
      <c r="R237" s="49"/>
      <c r="S237" s="49"/>
      <c r="T237" s="49"/>
      <c r="U237" s="53"/>
      <c r="V237" s="53"/>
      <c r="W237" s="147"/>
      <c r="X237" s="54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</row>
    <row r="238" spans="1:87" ht="15.75">
      <c r="A238" s="47"/>
      <c r="B238" s="83"/>
      <c r="C238" s="46"/>
      <c r="D238" s="46"/>
      <c r="E238" s="225"/>
      <c r="F238" s="53"/>
      <c r="G238" s="53"/>
      <c r="H238" s="51"/>
      <c r="I238" s="229"/>
      <c r="J238" s="48"/>
      <c r="K238" s="229"/>
      <c r="L238" s="48"/>
      <c r="M238" s="53"/>
      <c r="N238" s="227"/>
      <c r="O238" s="53"/>
      <c r="P238" s="49"/>
      <c r="Q238" s="49"/>
      <c r="R238" s="49"/>
      <c r="S238" s="49"/>
      <c r="T238" s="49"/>
      <c r="U238" s="53"/>
      <c r="V238" s="53"/>
      <c r="W238" s="147"/>
      <c r="X238" s="54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</row>
    <row r="239" spans="1:87" ht="15.75">
      <c r="A239" s="47"/>
      <c r="B239" s="83"/>
      <c r="C239" s="46"/>
      <c r="D239" s="46"/>
      <c r="E239" s="225"/>
      <c r="F239" s="53"/>
      <c r="G239" s="53"/>
      <c r="H239" s="51"/>
      <c r="I239" s="229"/>
      <c r="J239" s="48"/>
      <c r="K239" s="229"/>
      <c r="L239" s="48"/>
      <c r="M239" s="53"/>
      <c r="N239" s="227"/>
      <c r="O239" s="53"/>
      <c r="P239" s="49"/>
      <c r="Q239" s="49"/>
      <c r="R239" s="49"/>
      <c r="S239" s="49"/>
      <c r="T239" s="49"/>
      <c r="U239" s="53"/>
      <c r="V239" s="53"/>
      <c r="W239" s="147"/>
      <c r="X239" s="54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</row>
    <row r="240" spans="1:87" ht="15.75">
      <c r="A240" s="47"/>
      <c r="B240" s="83"/>
      <c r="C240" s="46"/>
      <c r="D240" s="46"/>
      <c r="E240" s="225"/>
      <c r="F240" s="53"/>
      <c r="G240" s="53"/>
      <c r="H240" s="51"/>
      <c r="I240" s="229"/>
      <c r="J240" s="48"/>
      <c r="K240" s="229"/>
      <c r="L240" s="48"/>
      <c r="M240" s="53"/>
      <c r="N240" s="227"/>
      <c r="O240" s="53"/>
      <c r="P240" s="49"/>
      <c r="Q240" s="49"/>
      <c r="R240" s="49"/>
      <c r="S240" s="49"/>
      <c r="T240" s="49"/>
      <c r="U240" s="53"/>
      <c r="V240" s="53"/>
      <c r="W240" s="147"/>
      <c r="X240" s="54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</row>
    <row r="241" spans="1:87" ht="15.75">
      <c r="A241" s="47"/>
      <c r="B241" s="83"/>
      <c r="C241" s="46"/>
      <c r="D241" s="46"/>
      <c r="E241" s="225"/>
      <c r="F241" s="53"/>
      <c r="G241" s="53"/>
      <c r="H241" s="51"/>
      <c r="I241" s="229"/>
      <c r="J241" s="48"/>
      <c r="K241" s="229"/>
      <c r="L241" s="48"/>
      <c r="M241" s="53"/>
      <c r="N241" s="227"/>
      <c r="O241" s="53"/>
      <c r="P241" s="49"/>
      <c r="Q241" s="49"/>
      <c r="R241" s="49"/>
      <c r="S241" s="49"/>
      <c r="T241" s="49"/>
      <c r="U241" s="53"/>
      <c r="V241" s="53"/>
      <c r="W241" s="147"/>
      <c r="X241" s="54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</row>
    <row r="242" spans="1:87" ht="15.75">
      <c r="A242" s="47"/>
      <c r="B242" s="83"/>
      <c r="C242" s="46"/>
      <c r="D242" s="46"/>
      <c r="E242" s="225"/>
      <c r="F242" s="53"/>
      <c r="G242" s="53"/>
      <c r="H242" s="51"/>
      <c r="I242" s="229"/>
      <c r="J242" s="48"/>
      <c r="K242" s="229"/>
      <c r="L242" s="48"/>
      <c r="M242" s="53"/>
      <c r="N242" s="227"/>
      <c r="O242" s="53"/>
      <c r="P242" s="49"/>
      <c r="Q242" s="49"/>
      <c r="R242" s="49"/>
      <c r="S242" s="49"/>
      <c r="T242" s="49"/>
      <c r="U242" s="53"/>
      <c r="V242" s="53"/>
      <c r="W242" s="147"/>
      <c r="X242" s="54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</row>
    <row r="243" spans="1:87" ht="15.75">
      <c r="A243" s="47"/>
      <c r="B243" s="83"/>
      <c r="C243" s="46"/>
      <c r="D243" s="46"/>
      <c r="E243" s="225"/>
      <c r="F243" s="53"/>
      <c r="G243" s="53"/>
      <c r="H243" s="51"/>
      <c r="I243" s="229"/>
      <c r="J243" s="48"/>
      <c r="K243" s="229"/>
      <c r="L243" s="48"/>
      <c r="M243" s="53"/>
      <c r="N243" s="227"/>
      <c r="O243" s="53"/>
      <c r="P243" s="49"/>
      <c r="Q243" s="49"/>
      <c r="R243" s="49"/>
      <c r="S243" s="49"/>
      <c r="T243" s="49"/>
      <c r="U243" s="53"/>
      <c r="V243" s="53"/>
      <c r="W243" s="147"/>
      <c r="X243" s="54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</row>
    <row r="244" spans="1:87" ht="15.75">
      <c r="A244" s="47"/>
      <c r="B244" s="83"/>
      <c r="C244" s="46"/>
      <c r="D244" s="46"/>
      <c r="E244" s="225"/>
      <c r="F244" s="53"/>
      <c r="G244" s="53"/>
      <c r="H244" s="51"/>
      <c r="I244" s="229"/>
      <c r="J244" s="48"/>
      <c r="K244" s="229"/>
      <c r="L244" s="48"/>
      <c r="M244" s="53"/>
      <c r="N244" s="227"/>
      <c r="O244" s="53"/>
      <c r="P244" s="49"/>
      <c r="Q244" s="49"/>
      <c r="R244" s="49"/>
      <c r="S244" s="49"/>
      <c r="T244" s="49"/>
      <c r="U244" s="53"/>
      <c r="V244" s="53"/>
      <c r="W244" s="147"/>
      <c r="X244" s="54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</row>
    <row r="245" spans="1:87" ht="15.75">
      <c r="A245" s="47"/>
      <c r="B245" s="83"/>
      <c r="C245" s="46"/>
      <c r="D245" s="46"/>
      <c r="E245" s="225"/>
      <c r="F245" s="53"/>
      <c r="G245" s="53"/>
      <c r="H245" s="51"/>
      <c r="I245" s="229"/>
      <c r="J245" s="48"/>
      <c r="K245" s="229"/>
      <c r="L245" s="48"/>
      <c r="M245" s="53"/>
      <c r="N245" s="227"/>
      <c r="O245" s="53"/>
      <c r="P245" s="49"/>
      <c r="Q245" s="49"/>
      <c r="R245" s="49"/>
      <c r="S245" s="49"/>
      <c r="T245" s="49"/>
      <c r="U245" s="53"/>
      <c r="V245" s="53"/>
      <c r="W245" s="147"/>
      <c r="X245" s="54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</row>
    <row r="246" spans="1:87" ht="15.75">
      <c r="A246" s="47"/>
      <c r="B246" s="83"/>
      <c r="C246" s="46"/>
      <c r="D246" s="46"/>
      <c r="E246" s="225"/>
      <c r="F246" s="53"/>
      <c r="G246" s="53"/>
      <c r="H246" s="51"/>
      <c r="I246" s="229"/>
      <c r="J246" s="48"/>
      <c r="K246" s="229"/>
      <c r="L246" s="48"/>
      <c r="M246" s="53"/>
      <c r="N246" s="227"/>
      <c r="O246" s="53"/>
      <c r="P246" s="49"/>
      <c r="Q246" s="49"/>
      <c r="R246" s="49"/>
      <c r="S246" s="49"/>
      <c r="T246" s="49"/>
      <c r="U246" s="53"/>
      <c r="V246" s="53"/>
      <c r="W246" s="147"/>
      <c r="X246" s="54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</row>
    <row r="247" spans="1:87" ht="15.75">
      <c r="A247" s="47"/>
      <c r="B247" s="83"/>
      <c r="C247" s="46"/>
      <c r="D247" s="46"/>
      <c r="E247" s="225"/>
      <c r="F247" s="53"/>
      <c r="G247" s="53"/>
      <c r="H247" s="51"/>
      <c r="I247" s="229"/>
      <c r="J247" s="48"/>
      <c r="K247" s="229"/>
      <c r="L247" s="48"/>
      <c r="M247" s="53"/>
      <c r="N247" s="227"/>
      <c r="O247" s="53"/>
      <c r="P247" s="49"/>
      <c r="Q247" s="49"/>
      <c r="R247" s="49"/>
      <c r="S247" s="49"/>
      <c r="T247" s="49"/>
      <c r="U247" s="53"/>
      <c r="V247" s="53"/>
      <c r="W247" s="147"/>
      <c r="X247" s="54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</row>
    <row r="248" spans="1:87" ht="15.75">
      <c r="A248" s="47"/>
      <c r="B248" s="83"/>
      <c r="C248" s="46"/>
      <c r="D248" s="46"/>
      <c r="E248" s="225"/>
      <c r="F248" s="53"/>
      <c r="G248" s="53"/>
      <c r="H248" s="51"/>
      <c r="I248" s="229"/>
      <c r="J248" s="48"/>
      <c r="K248" s="229"/>
      <c r="L248" s="48"/>
      <c r="M248" s="53"/>
      <c r="N248" s="227"/>
      <c r="O248" s="53"/>
      <c r="P248" s="49"/>
      <c r="Q248" s="49"/>
      <c r="R248" s="49"/>
      <c r="S248" s="49"/>
      <c r="T248" s="49"/>
      <c r="U248" s="53"/>
      <c r="V248" s="53"/>
      <c r="W248" s="147"/>
      <c r="X248" s="54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</row>
    <row r="249" spans="1:87" ht="15.75">
      <c r="A249" s="47"/>
      <c r="B249" s="83"/>
      <c r="C249" s="46"/>
      <c r="D249" s="46"/>
      <c r="E249" s="225"/>
      <c r="F249" s="53"/>
      <c r="G249" s="53"/>
      <c r="H249" s="51"/>
      <c r="I249" s="229"/>
      <c r="J249" s="48"/>
      <c r="K249" s="229"/>
      <c r="L249" s="48"/>
      <c r="M249" s="53"/>
      <c r="N249" s="227"/>
      <c r="O249" s="53"/>
      <c r="P249" s="49"/>
      <c r="Q249" s="49"/>
      <c r="R249" s="49"/>
      <c r="S249" s="49"/>
      <c r="T249" s="49"/>
      <c r="U249" s="53"/>
      <c r="V249" s="53"/>
      <c r="W249" s="147"/>
      <c r="X249" s="54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</row>
    <row r="250" spans="1:87" ht="15.75">
      <c r="A250" s="47"/>
      <c r="B250" s="83"/>
      <c r="C250" s="46"/>
      <c r="D250" s="46"/>
      <c r="E250" s="225"/>
      <c r="F250" s="53"/>
      <c r="G250" s="53"/>
      <c r="H250" s="51"/>
      <c r="I250" s="229"/>
      <c r="J250" s="48"/>
      <c r="K250" s="229"/>
      <c r="L250" s="48"/>
      <c r="M250" s="53"/>
      <c r="N250" s="227"/>
      <c r="O250" s="53"/>
      <c r="P250" s="49"/>
      <c r="Q250" s="49"/>
      <c r="R250" s="49"/>
      <c r="S250" s="49"/>
      <c r="T250" s="49"/>
      <c r="U250" s="53"/>
      <c r="V250" s="53"/>
      <c r="W250" s="147"/>
      <c r="X250" s="54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</row>
    <row r="251" spans="1:87" ht="15.75">
      <c r="A251" s="47"/>
      <c r="B251" s="83"/>
      <c r="C251" s="46"/>
      <c r="D251" s="46"/>
      <c r="E251" s="225"/>
      <c r="F251" s="53"/>
      <c r="G251" s="53"/>
      <c r="H251" s="51"/>
      <c r="I251" s="229"/>
      <c r="J251" s="48"/>
      <c r="K251" s="229"/>
      <c r="L251" s="48"/>
      <c r="M251" s="53"/>
      <c r="N251" s="227"/>
      <c r="O251" s="53"/>
      <c r="P251" s="49"/>
      <c r="Q251" s="49"/>
      <c r="R251" s="49"/>
      <c r="S251" s="49"/>
      <c r="T251" s="49"/>
      <c r="U251" s="53"/>
      <c r="V251" s="53"/>
      <c r="W251" s="147"/>
      <c r="X251" s="54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</row>
    <row r="252" spans="1:87" ht="15.75">
      <c r="A252" s="47"/>
      <c r="B252" s="83"/>
      <c r="C252" s="46"/>
      <c r="D252" s="46"/>
      <c r="E252" s="225"/>
      <c r="F252" s="53"/>
      <c r="G252" s="53"/>
      <c r="H252" s="51"/>
      <c r="I252" s="229"/>
      <c r="J252" s="48"/>
      <c r="K252" s="229"/>
      <c r="L252" s="48"/>
      <c r="M252" s="53"/>
      <c r="N252" s="227"/>
      <c r="O252" s="53"/>
      <c r="P252" s="49"/>
      <c r="Q252" s="49"/>
      <c r="R252" s="49"/>
      <c r="S252" s="49"/>
      <c r="T252" s="49"/>
      <c r="U252" s="53"/>
      <c r="V252" s="53"/>
      <c r="W252" s="147"/>
      <c r="X252" s="54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</row>
    <row r="253" spans="1:87" ht="15.75">
      <c r="A253" s="47"/>
      <c r="B253" s="83"/>
      <c r="C253" s="46"/>
      <c r="D253" s="46"/>
      <c r="E253" s="225"/>
      <c r="F253" s="53"/>
      <c r="G253" s="53"/>
      <c r="H253" s="51"/>
      <c r="I253" s="229"/>
      <c r="J253" s="48"/>
      <c r="K253" s="229"/>
      <c r="L253" s="48"/>
      <c r="M253" s="53"/>
      <c r="N253" s="227"/>
      <c r="O253" s="53"/>
      <c r="P253" s="49"/>
      <c r="Q253" s="49"/>
      <c r="R253" s="49"/>
      <c r="S253" s="49"/>
      <c r="T253" s="49"/>
      <c r="U253" s="53"/>
      <c r="V253" s="53"/>
      <c r="W253" s="147"/>
      <c r="X253" s="54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</row>
    <row r="254" spans="1:87" ht="15.75">
      <c r="A254" s="47"/>
      <c r="B254" s="83"/>
      <c r="C254" s="46"/>
      <c r="D254" s="46"/>
      <c r="E254" s="225"/>
      <c r="F254" s="53"/>
      <c r="G254" s="53"/>
      <c r="H254" s="51"/>
      <c r="I254" s="229"/>
      <c r="J254" s="48"/>
      <c r="K254" s="229"/>
      <c r="L254" s="48"/>
      <c r="M254" s="53"/>
      <c r="N254" s="227"/>
      <c r="O254" s="53"/>
      <c r="P254" s="49"/>
      <c r="Q254" s="49"/>
      <c r="R254" s="49"/>
      <c r="S254" s="49"/>
      <c r="T254" s="49"/>
      <c r="U254" s="53"/>
      <c r="V254" s="53"/>
      <c r="W254" s="147"/>
      <c r="X254" s="54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</row>
    <row r="255" spans="1:87">
      <c r="A255" s="47"/>
      <c r="B255" s="83"/>
      <c r="C255" s="46"/>
      <c r="D255" s="46"/>
      <c r="E255" s="46"/>
      <c r="F255" s="53"/>
      <c r="G255" s="53"/>
      <c r="H255" s="51"/>
      <c r="I255" s="48"/>
      <c r="J255" s="48"/>
      <c r="K255" s="48"/>
      <c r="L255" s="48"/>
      <c r="M255" s="53"/>
      <c r="N255" s="53"/>
      <c r="O255" s="53"/>
      <c r="P255" s="49"/>
      <c r="Q255" s="49" t="s">
        <v>1505</v>
      </c>
      <c r="R255" s="198">
        <f>R173+R172+R171+R165+R164+R163+R158+R155+R154+R153+R152+R151+R150+R149+R147+R146+R137+R136+R135+R134+R128+R127+R125+R122+R118+R114+R113+R112+R111+R110+R109+R108+R107+R106+R105+R104+R103</f>
        <v>347089.57500000001</v>
      </c>
      <c r="S255" s="49">
        <f>R255*1.07</f>
        <v>371385.84525000001</v>
      </c>
      <c r="T255" s="49">
        <f>S255*1.07</f>
        <v>397382.85441750003</v>
      </c>
      <c r="U255" s="53"/>
      <c r="V255" s="53"/>
      <c r="W255" s="52"/>
      <c r="X255" s="54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</row>
    <row r="256" spans="1:87">
      <c r="A256" s="47"/>
      <c r="B256" s="83"/>
      <c r="C256" s="46"/>
      <c r="D256" s="46"/>
      <c r="E256" s="46"/>
      <c r="F256" s="53"/>
      <c r="G256" s="53"/>
      <c r="H256" s="51"/>
      <c r="I256" s="48"/>
      <c r="J256" s="48"/>
      <c r="K256" s="48"/>
      <c r="L256" s="48"/>
      <c r="M256" s="53"/>
      <c r="N256" s="53"/>
      <c r="O256" s="53"/>
      <c r="P256" s="49"/>
      <c r="Q256" s="49" t="s">
        <v>1506</v>
      </c>
      <c r="R256" s="198">
        <f>R170+R169+R168+R166+R167+R162+R161+R160+R159+R157+R156+R148+R145+R144+R142+R141+R140+R139+R138+R133+R132+R131+R130+R129+R126+R124+R123+R121+R120+R119+R117+R116+R115+R143</f>
        <v>544720</v>
      </c>
      <c r="S256" s="49"/>
      <c r="T256" s="49"/>
      <c r="U256" s="53"/>
      <c r="V256" s="53"/>
      <c r="W256" s="52"/>
      <c r="X256" s="54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</row>
    <row r="257" spans="1:87" s="28" customFormat="1">
      <c r="A257" s="47">
        <v>163</v>
      </c>
      <c r="B257" s="83"/>
      <c r="C257" s="46"/>
      <c r="D257" s="46"/>
      <c r="E257" s="46"/>
      <c r="F257" s="53"/>
      <c r="G257" s="53"/>
      <c r="H257" s="51"/>
      <c r="I257" s="46"/>
      <c r="J257" s="46"/>
      <c r="K257" s="46"/>
      <c r="L257" s="46"/>
      <c r="M257" s="53"/>
      <c r="N257" s="53"/>
      <c r="O257" s="53"/>
      <c r="P257" s="49"/>
      <c r="Q257" s="49"/>
      <c r="R257" s="198">
        <f>SUM(R103:R173)</f>
        <v>891809.57499999995</v>
      </c>
      <c r="S257" s="49"/>
      <c r="T257" s="49"/>
      <c r="U257" s="53"/>
      <c r="V257" s="53"/>
      <c r="W257" s="52"/>
      <c r="X257" s="54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</row>
    <row r="258" spans="1:87" ht="36">
      <c r="A258" s="47">
        <v>164</v>
      </c>
      <c r="B258" s="83" t="s">
        <v>321</v>
      </c>
      <c r="C258" s="46">
        <v>256</v>
      </c>
      <c r="D258" s="46" t="s">
        <v>35</v>
      </c>
      <c r="E258" s="225" t="s">
        <v>33</v>
      </c>
      <c r="F258" s="53" t="str">
        <f t="shared" ref="F258:O273" si="11">F103</f>
        <v>131 Приобретение продуктов питания</v>
      </c>
      <c r="G258" s="53" t="str">
        <f t="shared" si="11"/>
        <v>1 Бюджет</v>
      </c>
      <c r="H258" s="51" t="str">
        <f t="shared" si="11"/>
        <v>10.82.23</v>
      </c>
      <c r="I258" s="46" t="str">
        <f t="shared" si="11"/>
        <v>Карамель</v>
      </c>
      <c r="J258" s="46" t="str">
        <f t="shared" si="11"/>
        <v>Карамель</v>
      </c>
      <c r="K258" s="46" t="str">
        <f t="shared" si="11"/>
        <v>жеміс-жидек қосылған</v>
      </c>
      <c r="L258" s="46" t="str">
        <f t="shared" si="11"/>
        <v>с фруктово-ягодной начинкой</v>
      </c>
      <c r="M258" s="53" t="str">
        <f t="shared" si="11"/>
        <v>05 Запрос ценовых предложений посредством электронных закупок</v>
      </c>
      <c r="N258" s="227" t="s">
        <v>235</v>
      </c>
      <c r="O258" s="53" t="str">
        <f t="shared" si="11"/>
        <v>166 Килограмм</v>
      </c>
      <c r="P258" s="49">
        <v>37.799999999999997</v>
      </c>
      <c r="Q258" s="49">
        <v>350</v>
      </c>
      <c r="R258" s="49">
        <f>P258*Q258</f>
        <v>13229.999999999998</v>
      </c>
      <c r="S258" s="49">
        <f t="shared" ref="S258:T270" si="12">R258*1.07</f>
        <v>14156.099999999999</v>
      </c>
      <c r="T258" s="49">
        <f t="shared" si="12"/>
        <v>15147.027</v>
      </c>
      <c r="U258" s="53" t="s">
        <v>156</v>
      </c>
      <c r="V258" s="53" t="s">
        <v>535</v>
      </c>
      <c r="W258" s="147" t="s">
        <v>101</v>
      </c>
      <c r="X258" s="54">
        <v>0</v>
      </c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</row>
    <row r="259" spans="1:87" ht="36">
      <c r="A259" s="47">
        <v>165</v>
      </c>
      <c r="B259" s="83" t="s">
        <v>321</v>
      </c>
      <c r="C259" s="46">
        <v>256</v>
      </c>
      <c r="D259" s="46" t="s">
        <v>35</v>
      </c>
      <c r="E259" s="225" t="s">
        <v>33</v>
      </c>
      <c r="F259" s="53" t="str">
        <f t="shared" si="11"/>
        <v>131 Приобретение продуктов питания</v>
      </c>
      <c r="G259" s="53" t="str">
        <f t="shared" si="11"/>
        <v>1 Бюджет</v>
      </c>
      <c r="H259" s="51" t="str">
        <f t="shared" si="11"/>
        <v>10.61.11</v>
      </c>
      <c r="I259" s="48" t="str">
        <f t="shared" si="11"/>
        <v>күріш</v>
      </c>
      <c r="J259" s="48" t="str">
        <f t="shared" si="11"/>
        <v>рис</v>
      </c>
      <c r="K259" s="48" t="str">
        <f t="shared" si="11"/>
        <v>тазартылған</v>
      </c>
      <c r="L259" s="48" t="str">
        <f t="shared" si="11"/>
        <v>очищенный</v>
      </c>
      <c r="M259" s="53" t="str">
        <f t="shared" si="11"/>
        <v>05 Запрос ценовых предложений посредством электронных закупок</v>
      </c>
      <c r="N259" s="227" t="s">
        <v>235</v>
      </c>
      <c r="O259" s="53" t="str">
        <f t="shared" si="11"/>
        <v>166 Килограмм</v>
      </c>
      <c r="P259" s="49">
        <v>37.799999999999997</v>
      </c>
      <c r="Q259" s="49">
        <v>175.5</v>
      </c>
      <c r="R259" s="49">
        <f t="shared" ref="R259:R322" si="13">P259*Q259</f>
        <v>6633.9</v>
      </c>
      <c r="S259" s="49">
        <f t="shared" si="12"/>
        <v>7098.2730000000001</v>
      </c>
      <c r="T259" s="49">
        <f t="shared" si="12"/>
        <v>7595.1521100000009</v>
      </c>
      <c r="U259" s="53" t="s">
        <v>156</v>
      </c>
      <c r="V259" s="53" t="s">
        <v>535</v>
      </c>
      <c r="W259" s="147" t="s">
        <v>101</v>
      </c>
      <c r="X259" s="54">
        <v>0</v>
      </c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</row>
    <row r="260" spans="1:87" ht="36">
      <c r="A260" s="47">
        <v>166</v>
      </c>
      <c r="B260" s="83" t="s">
        <v>321</v>
      </c>
      <c r="C260" s="46">
        <v>256</v>
      </c>
      <c r="D260" s="46" t="s">
        <v>35</v>
      </c>
      <c r="E260" s="225" t="s">
        <v>33</v>
      </c>
      <c r="F260" s="53" t="str">
        <f t="shared" si="11"/>
        <v>131 Приобретение продуктов питания</v>
      </c>
      <c r="G260" s="53" t="str">
        <f t="shared" si="11"/>
        <v>1 Бюджет</v>
      </c>
      <c r="H260" s="51" t="str">
        <f t="shared" si="11"/>
        <v>10.61.32</v>
      </c>
      <c r="I260" s="48" t="str">
        <f t="shared" si="11"/>
        <v>қарақұмық жармасы</v>
      </c>
      <c r="J260" s="48" t="str">
        <f t="shared" si="11"/>
        <v>крупа гречневая</v>
      </c>
      <c r="K260" s="48" t="str">
        <f t="shared" si="11"/>
        <v>тазартылған</v>
      </c>
      <c r="L260" s="48" t="str">
        <f t="shared" si="11"/>
        <v>очищенная</v>
      </c>
      <c r="M260" s="53" t="str">
        <f t="shared" si="11"/>
        <v>05 Запрос ценовых предложений посредством электронных закупок</v>
      </c>
      <c r="N260" s="227" t="s">
        <v>235</v>
      </c>
      <c r="O260" s="53" t="str">
        <f t="shared" si="11"/>
        <v>166 Килограмм</v>
      </c>
      <c r="P260" s="49">
        <v>18.899999999999999</v>
      </c>
      <c r="Q260" s="49">
        <v>351</v>
      </c>
      <c r="R260" s="49">
        <f t="shared" si="13"/>
        <v>6633.9</v>
      </c>
      <c r="S260" s="49">
        <f t="shared" si="12"/>
        <v>7098.2730000000001</v>
      </c>
      <c r="T260" s="49">
        <f t="shared" si="12"/>
        <v>7595.1521100000009</v>
      </c>
      <c r="U260" s="53" t="s">
        <v>156</v>
      </c>
      <c r="V260" s="53" t="s">
        <v>535</v>
      </c>
      <c r="W260" s="147" t="s">
        <v>101</v>
      </c>
      <c r="X260" s="54">
        <v>0</v>
      </c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</row>
    <row r="261" spans="1:87" ht="36">
      <c r="A261" s="47">
        <v>167</v>
      </c>
      <c r="B261" s="83" t="s">
        <v>321</v>
      </c>
      <c r="C261" s="46">
        <v>256</v>
      </c>
      <c r="D261" s="46" t="s">
        <v>35</v>
      </c>
      <c r="E261" s="225" t="s">
        <v>33</v>
      </c>
      <c r="F261" s="53" t="str">
        <f t="shared" si="11"/>
        <v>131 Приобретение продуктов питания</v>
      </c>
      <c r="G261" s="53" t="str">
        <f t="shared" si="11"/>
        <v>1 Бюджет</v>
      </c>
      <c r="H261" s="51" t="str">
        <f t="shared" si="11"/>
        <v>10.61.31</v>
      </c>
      <c r="I261" s="48" t="str">
        <f t="shared" si="11"/>
        <v>манка ұнтағы</v>
      </c>
      <c r="J261" s="48" t="str">
        <f t="shared" si="11"/>
        <v>крупа манная</v>
      </c>
      <c r="K261" s="48" t="str">
        <f t="shared" si="11"/>
        <v>тазартылған</v>
      </c>
      <c r="L261" s="48" t="str">
        <f t="shared" si="11"/>
        <v>очищенная</v>
      </c>
      <c r="M261" s="53" t="str">
        <f t="shared" si="11"/>
        <v>05 Запрос ценовых предложений посредством электронных закупок</v>
      </c>
      <c r="N261" s="227" t="s">
        <v>235</v>
      </c>
      <c r="O261" s="53" t="str">
        <f t="shared" si="11"/>
        <v>166 Килограмм</v>
      </c>
      <c r="P261" s="49">
        <v>7.5600000000000005</v>
      </c>
      <c r="Q261" s="49">
        <v>175.5</v>
      </c>
      <c r="R261" s="49">
        <f t="shared" si="13"/>
        <v>1326.7800000000002</v>
      </c>
      <c r="S261" s="49">
        <f t="shared" si="12"/>
        <v>1419.6546000000003</v>
      </c>
      <c r="T261" s="49">
        <f t="shared" si="12"/>
        <v>1519.0304220000005</v>
      </c>
      <c r="U261" s="53" t="s">
        <v>156</v>
      </c>
      <c r="V261" s="53" t="s">
        <v>535</v>
      </c>
      <c r="W261" s="147" t="s">
        <v>101</v>
      </c>
      <c r="X261" s="54">
        <v>0</v>
      </c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</row>
    <row r="262" spans="1:87" ht="36">
      <c r="A262" s="47">
        <v>168</v>
      </c>
      <c r="B262" s="83" t="s">
        <v>321</v>
      </c>
      <c r="C262" s="46">
        <v>256</v>
      </c>
      <c r="D262" s="46" t="s">
        <v>35</v>
      </c>
      <c r="E262" s="225" t="s">
        <v>33</v>
      </c>
      <c r="F262" s="53" t="str">
        <f t="shared" si="11"/>
        <v>131 Приобретение продуктов питания</v>
      </c>
      <c r="G262" s="53" t="str">
        <f t="shared" si="11"/>
        <v>1 Бюджет</v>
      </c>
      <c r="H262" s="51" t="str">
        <f t="shared" si="11"/>
        <v>10.61.32</v>
      </c>
      <c r="I262" s="48" t="str">
        <f t="shared" si="11"/>
        <v xml:space="preserve"> Геркулес арпа ұнтағы</v>
      </c>
      <c r="J262" s="48" t="str">
        <f t="shared" si="11"/>
        <v>хлопья овсяные Геркулес</v>
      </c>
      <c r="K262" s="48" t="str">
        <f t="shared" si="11"/>
        <v>1 сорт</v>
      </c>
      <c r="L262" s="48" t="str">
        <f t="shared" si="11"/>
        <v>1 сорт</v>
      </c>
      <c r="M262" s="53" t="str">
        <f t="shared" si="11"/>
        <v>05 Запрос ценовых предложений посредством электронных закупок</v>
      </c>
      <c r="N262" s="227" t="s">
        <v>235</v>
      </c>
      <c r="O262" s="53" t="str">
        <f t="shared" si="11"/>
        <v>166 Килограмм</v>
      </c>
      <c r="P262" s="49">
        <v>3.7800000000000002</v>
      </c>
      <c r="Q262" s="49">
        <v>175.5</v>
      </c>
      <c r="R262" s="49">
        <f t="shared" si="13"/>
        <v>663.3900000000001</v>
      </c>
      <c r="S262" s="49">
        <f t="shared" si="12"/>
        <v>709.82730000000015</v>
      </c>
      <c r="T262" s="49">
        <f t="shared" si="12"/>
        <v>759.51521100000025</v>
      </c>
      <c r="U262" s="53" t="s">
        <v>156</v>
      </c>
      <c r="V262" s="53" t="s">
        <v>535</v>
      </c>
      <c r="W262" s="147" t="s">
        <v>101</v>
      </c>
      <c r="X262" s="54">
        <v>0</v>
      </c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</row>
    <row r="263" spans="1:87" ht="36">
      <c r="A263" s="47">
        <v>169</v>
      </c>
      <c r="B263" s="83" t="s">
        <v>321</v>
      </c>
      <c r="C263" s="46">
        <v>256</v>
      </c>
      <c r="D263" s="46" t="s">
        <v>35</v>
      </c>
      <c r="E263" s="225" t="s">
        <v>33</v>
      </c>
      <c r="F263" s="53" t="str">
        <f t="shared" si="11"/>
        <v>131 Приобретение продуктов питания</v>
      </c>
      <c r="G263" s="53" t="str">
        <f t="shared" si="11"/>
        <v>1 Бюджет</v>
      </c>
      <c r="H263" s="51" t="str">
        <f t="shared" si="11"/>
        <v>10.61.32</v>
      </c>
      <c r="I263" s="48" t="str">
        <f t="shared" si="11"/>
        <v>тары</v>
      </c>
      <c r="J263" s="48" t="str">
        <f t="shared" si="11"/>
        <v xml:space="preserve"> пшено</v>
      </c>
      <c r="K263" s="48" t="str">
        <f t="shared" si="11"/>
        <v>жылтырланған</v>
      </c>
      <c r="L263" s="48" t="str">
        <f t="shared" si="11"/>
        <v>шлифованное</v>
      </c>
      <c r="M263" s="53" t="str">
        <f t="shared" si="11"/>
        <v>05 Запрос ценовых предложений посредством электронных закупок</v>
      </c>
      <c r="N263" s="227" t="s">
        <v>235</v>
      </c>
      <c r="O263" s="53" t="str">
        <f t="shared" si="11"/>
        <v>166 Килограмм</v>
      </c>
      <c r="P263" s="49">
        <v>17.009999999999998</v>
      </c>
      <c r="Q263" s="49">
        <v>324</v>
      </c>
      <c r="R263" s="49">
        <f t="shared" si="13"/>
        <v>5511.24</v>
      </c>
      <c r="S263" s="49">
        <f t="shared" si="12"/>
        <v>5897.0268000000005</v>
      </c>
      <c r="T263" s="49">
        <f t="shared" si="12"/>
        <v>6309.8186760000008</v>
      </c>
      <c r="U263" s="53" t="s">
        <v>156</v>
      </c>
      <c r="V263" s="53" t="s">
        <v>535</v>
      </c>
      <c r="W263" s="147" t="s">
        <v>101</v>
      </c>
      <c r="X263" s="54">
        <v>0</v>
      </c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</row>
    <row r="264" spans="1:87" ht="36">
      <c r="A264" s="47">
        <v>170</v>
      </c>
      <c r="B264" s="83" t="s">
        <v>321</v>
      </c>
      <c r="C264" s="46">
        <v>256</v>
      </c>
      <c r="D264" s="46" t="s">
        <v>35</v>
      </c>
      <c r="E264" s="225" t="s">
        <v>33</v>
      </c>
      <c r="F264" s="53" t="str">
        <f t="shared" si="11"/>
        <v>131 Приобретение продуктов питания</v>
      </c>
      <c r="G264" s="53" t="str">
        <f t="shared" si="11"/>
        <v>1 Бюджет</v>
      </c>
      <c r="H264" s="51" t="str">
        <f t="shared" si="11"/>
        <v>10.61.32</v>
      </c>
      <c r="I264" s="56" t="str">
        <f t="shared" si="11"/>
        <v>арпа жармасы</v>
      </c>
      <c r="J264" s="56" t="str">
        <f t="shared" si="11"/>
        <v>крупа перловая</v>
      </c>
      <c r="K264" s="56" t="str">
        <f t="shared" si="11"/>
        <v>шлифованная</v>
      </c>
      <c r="L264" s="56" t="str">
        <f t="shared" si="11"/>
        <v>шлифованная</v>
      </c>
      <c r="M264" s="53" t="str">
        <f t="shared" si="11"/>
        <v>05 Запрос ценовых предложений посредством электронных закупок</v>
      </c>
      <c r="N264" s="227" t="s">
        <v>235</v>
      </c>
      <c r="O264" s="53" t="str">
        <f t="shared" si="11"/>
        <v>166 Килограмм</v>
      </c>
      <c r="P264" s="49">
        <v>7.5600000000000005</v>
      </c>
      <c r="Q264" s="49">
        <v>175.5</v>
      </c>
      <c r="R264" s="49">
        <f t="shared" si="13"/>
        <v>1326.7800000000002</v>
      </c>
      <c r="S264" s="49">
        <f t="shared" si="12"/>
        <v>1419.6546000000003</v>
      </c>
      <c r="T264" s="49">
        <f t="shared" si="12"/>
        <v>1519.0304220000005</v>
      </c>
      <c r="U264" s="53" t="s">
        <v>156</v>
      </c>
      <c r="V264" s="53" t="s">
        <v>535</v>
      </c>
      <c r="W264" s="147" t="s">
        <v>101</v>
      </c>
      <c r="X264" s="54">
        <v>0</v>
      </c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</row>
    <row r="265" spans="1:87" ht="36">
      <c r="A265" s="47">
        <v>171</v>
      </c>
      <c r="B265" s="83" t="s">
        <v>321</v>
      </c>
      <c r="C265" s="46">
        <v>256</v>
      </c>
      <c r="D265" s="46" t="s">
        <v>35</v>
      </c>
      <c r="E265" s="225" t="s">
        <v>33</v>
      </c>
      <c r="F265" s="53" t="str">
        <f t="shared" si="11"/>
        <v>131 Приобретение продуктов питания</v>
      </c>
      <c r="G265" s="53" t="str">
        <f t="shared" si="11"/>
        <v>1 Бюджет</v>
      </c>
      <c r="H265" s="51" t="str">
        <f t="shared" si="11"/>
        <v>01.11.75</v>
      </c>
      <c r="I265" s="56" t="str">
        <f t="shared" si="11"/>
        <v>горох</v>
      </c>
      <c r="J265" s="56" t="str">
        <f t="shared" si="11"/>
        <v>горох</v>
      </c>
      <c r="K265" s="56" t="str">
        <f t="shared" si="11"/>
        <v>жарылған, майдаланған</v>
      </c>
      <c r="L265" s="56" t="str">
        <f t="shared" si="11"/>
        <v>колотый шлифованный</v>
      </c>
      <c r="M265" s="53" t="str">
        <f t="shared" si="11"/>
        <v>05 Запрос ценовых предложений посредством электронных закупок</v>
      </c>
      <c r="N265" s="227" t="s">
        <v>235</v>
      </c>
      <c r="O265" s="53" t="str">
        <f t="shared" si="11"/>
        <v>166 Килограмм</v>
      </c>
      <c r="P265" s="49">
        <v>18.899999999999999</v>
      </c>
      <c r="Q265" s="49">
        <v>141.75</v>
      </c>
      <c r="R265" s="49">
        <f t="shared" si="13"/>
        <v>2679.0749999999998</v>
      </c>
      <c r="S265" s="49">
        <f t="shared" si="12"/>
        <v>2866.6102500000002</v>
      </c>
      <c r="T265" s="49">
        <f t="shared" si="12"/>
        <v>3067.2729675000005</v>
      </c>
      <c r="U265" s="53" t="s">
        <v>156</v>
      </c>
      <c r="V265" s="53" t="s">
        <v>535</v>
      </c>
      <c r="W265" s="147" t="s">
        <v>101</v>
      </c>
      <c r="X265" s="54">
        <v>0</v>
      </c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</row>
    <row r="266" spans="1:87" ht="36">
      <c r="A266" s="47">
        <v>172</v>
      </c>
      <c r="B266" s="83" t="s">
        <v>321</v>
      </c>
      <c r="C266" s="46">
        <v>256</v>
      </c>
      <c r="D266" s="46" t="s">
        <v>35</v>
      </c>
      <c r="E266" s="225" t="s">
        <v>33</v>
      </c>
      <c r="F266" s="53" t="str">
        <f t="shared" si="11"/>
        <v>131 Приобретение продуктов питания</v>
      </c>
      <c r="G266" s="53" t="str">
        <f t="shared" si="11"/>
        <v>1 Бюджет</v>
      </c>
      <c r="H266" s="51" t="str">
        <f t="shared" si="11"/>
        <v>10.61.32</v>
      </c>
      <c r="I266" s="56" t="str">
        <f t="shared" si="11"/>
        <v>арпа жармасы</v>
      </c>
      <c r="J266" s="56" t="str">
        <f t="shared" si="11"/>
        <v>крупа ячневая</v>
      </c>
      <c r="K266" s="56" t="str">
        <f t="shared" si="11"/>
        <v>тазартылған</v>
      </c>
      <c r="L266" s="56" t="str">
        <f t="shared" si="11"/>
        <v>очищенная</v>
      </c>
      <c r="M266" s="53" t="str">
        <f t="shared" si="11"/>
        <v>05 Запрос ценовых предложений посредством электронных закупок</v>
      </c>
      <c r="N266" s="227" t="s">
        <v>235</v>
      </c>
      <c r="O266" s="53" t="str">
        <f t="shared" si="11"/>
        <v>166 Килограмм</v>
      </c>
      <c r="P266" s="49">
        <v>9.4499999999999993</v>
      </c>
      <c r="Q266" s="49">
        <v>175.5</v>
      </c>
      <c r="R266" s="49">
        <f t="shared" si="13"/>
        <v>1658.4749999999999</v>
      </c>
      <c r="S266" s="49">
        <f t="shared" si="12"/>
        <v>1774.56825</v>
      </c>
      <c r="T266" s="49">
        <f t="shared" si="12"/>
        <v>1898.7880275000002</v>
      </c>
      <c r="U266" s="53" t="s">
        <v>156</v>
      </c>
      <c r="V266" s="53" t="s">
        <v>535</v>
      </c>
      <c r="W266" s="147" t="s">
        <v>101</v>
      </c>
      <c r="X266" s="54">
        <v>0</v>
      </c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</row>
    <row r="267" spans="1:87" ht="36">
      <c r="A267" s="47">
        <v>173</v>
      </c>
      <c r="B267" s="83" t="s">
        <v>321</v>
      </c>
      <c r="C267" s="46">
        <v>256</v>
      </c>
      <c r="D267" s="46" t="s">
        <v>35</v>
      </c>
      <c r="E267" s="225" t="s">
        <v>33</v>
      </c>
      <c r="F267" s="53" t="str">
        <f t="shared" si="11"/>
        <v>131 Приобретение продуктов питания</v>
      </c>
      <c r="G267" s="53" t="str">
        <f t="shared" si="11"/>
        <v>1 Бюджет</v>
      </c>
      <c r="H267" s="51" t="str">
        <f t="shared" si="11"/>
        <v>10.61.31</v>
      </c>
      <c r="I267" s="48" t="str">
        <f t="shared" si="11"/>
        <v>бидай жармасы</v>
      </c>
      <c r="J267" s="48" t="str">
        <f t="shared" si="11"/>
        <v>крупа пшеничная</v>
      </c>
      <c r="K267" s="48" t="str">
        <f t="shared" si="11"/>
        <v xml:space="preserve"> майдаланған</v>
      </c>
      <c r="L267" s="48" t="str">
        <f t="shared" si="11"/>
        <v>шлифованная</v>
      </c>
      <c r="M267" s="53" t="str">
        <f t="shared" si="11"/>
        <v>05 Запрос ценовых предложений посредством электронных закупок</v>
      </c>
      <c r="N267" s="227" t="s">
        <v>235</v>
      </c>
      <c r="O267" s="53" t="str">
        <f t="shared" si="11"/>
        <v>166 Килограмм</v>
      </c>
      <c r="P267" s="49">
        <v>7.5600000000000005</v>
      </c>
      <c r="Q267" s="49">
        <v>175.5</v>
      </c>
      <c r="R267" s="49">
        <f t="shared" si="13"/>
        <v>1326.7800000000002</v>
      </c>
      <c r="S267" s="49">
        <f t="shared" si="12"/>
        <v>1419.6546000000003</v>
      </c>
      <c r="T267" s="49">
        <f t="shared" si="12"/>
        <v>1519.0304220000005</v>
      </c>
      <c r="U267" s="53" t="s">
        <v>156</v>
      </c>
      <c r="V267" s="53" t="s">
        <v>535</v>
      </c>
      <c r="W267" s="147" t="s">
        <v>101</v>
      </c>
      <c r="X267" s="54">
        <v>0</v>
      </c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</row>
    <row r="268" spans="1:87" ht="36">
      <c r="A268" s="47">
        <v>174</v>
      </c>
      <c r="B268" s="83" t="s">
        <v>321</v>
      </c>
      <c r="C268" s="46">
        <v>256</v>
      </c>
      <c r="D268" s="46" t="s">
        <v>35</v>
      </c>
      <c r="E268" s="225" t="s">
        <v>33</v>
      </c>
      <c r="F268" s="53" t="str">
        <f t="shared" si="11"/>
        <v>131 Приобретение продуктов питания</v>
      </c>
      <c r="G268" s="53" t="str">
        <f t="shared" si="11"/>
        <v>1 Бюджет</v>
      </c>
      <c r="H268" s="51" t="str">
        <f t="shared" si="11"/>
        <v>10.73.11</v>
      </c>
      <c r="I268" s="48" t="str">
        <f t="shared" si="11"/>
        <v>макарон</v>
      </c>
      <c r="J268" s="48" t="str">
        <f t="shared" si="11"/>
        <v>макароны</v>
      </c>
      <c r="K268" s="48" t="str">
        <f t="shared" si="11"/>
        <v>1 сорт</v>
      </c>
      <c r="L268" s="48" t="str">
        <f t="shared" si="11"/>
        <v>1 сорт</v>
      </c>
      <c r="M268" s="53" t="str">
        <f t="shared" si="11"/>
        <v>05 Запрос ценовых предложений посредством электронных закупок</v>
      </c>
      <c r="N268" s="227" t="s">
        <v>235</v>
      </c>
      <c r="O268" s="53" t="str">
        <f t="shared" si="11"/>
        <v>166 Килограмм</v>
      </c>
      <c r="P268" s="49">
        <v>28.35</v>
      </c>
      <c r="Q268" s="49">
        <v>168.75</v>
      </c>
      <c r="R268" s="49">
        <f t="shared" si="13"/>
        <v>4784.0625</v>
      </c>
      <c r="S268" s="49">
        <f t="shared" si="12"/>
        <v>5118.9468750000005</v>
      </c>
      <c r="T268" s="49">
        <f t="shared" si="12"/>
        <v>5477.2731562500012</v>
      </c>
      <c r="U268" s="53" t="s">
        <v>156</v>
      </c>
      <c r="V268" s="53" t="s">
        <v>535</v>
      </c>
      <c r="W268" s="147" t="s">
        <v>101</v>
      </c>
      <c r="X268" s="54">
        <v>0</v>
      </c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</row>
    <row r="269" spans="1:87" ht="36">
      <c r="A269" s="47">
        <v>175</v>
      </c>
      <c r="B269" s="83" t="s">
        <v>321</v>
      </c>
      <c r="C269" s="46">
        <v>256</v>
      </c>
      <c r="D269" s="46" t="s">
        <v>35</v>
      </c>
      <c r="E269" s="225" t="s">
        <v>33</v>
      </c>
      <c r="F269" s="53" t="str">
        <f t="shared" si="11"/>
        <v>131 Приобретение продуктов питания</v>
      </c>
      <c r="G269" s="53" t="str">
        <f t="shared" si="11"/>
        <v>1 Бюджет</v>
      </c>
      <c r="H269" s="51" t="str">
        <f t="shared" si="11"/>
        <v>10.41.54</v>
      </c>
      <c r="I269" s="56" t="str">
        <f t="shared" si="11"/>
        <v>күнбағыс майы</v>
      </c>
      <c r="J269" s="56" t="str">
        <f t="shared" si="11"/>
        <v>Масло подсолнечное</v>
      </c>
      <c r="K269" s="56" t="s">
        <v>543</v>
      </c>
      <c r="L269" s="56" t="s">
        <v>543</v>
      </c>
      <c r="M269" s="53" t="str">
        <f t="shared" si="11"/>
        <v>05 Запрос ценовых предложений посредством электронных закупок</v>
      </c>
      <c r="N269" s="227" t="s">
        <v>235</v>
      </c>
      <c r="O269" s="53" t="str">
        <f t="shared" si="11"/>
        <v>166 Килограмм</v>
      </c>
      <c r="P269" s="49">
        <v>43.47</v>
      </c>
      <c r="Q269" s="49">
        <v>418.5</v>
      </c>
      <c r="R269" s="49">
        <f t="shared" si="13"/>
        <v>18192.195</v>
      </c>
      <c r="S269" s="49">
        <f t="shared" si="12"/>
        <v>19465.648649999999</v>
      </c>
      <c r="T269" s="49">
        <f t="shared" si="12"/>
        <v>20828.244055499999</v>
      </c>
      <c r="U269" s="53" t="s">
        <v>156</v>
      </c>
      <c r="V269" s="53" t="s">
        <v>535</v>
      </c>
      <c r="W269" s="147" t="s">
        <v>101</v>
      </c>
      <c r="X269" s="54">
        <v>0</v>
      </c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</row>
    <row r="270" spans="1:87" ht="38.25" customHeight="1">
      <c r="A270" s="47">
        <v>176</v>
      </c>
      <c r="B270" s="83" t="s">
        <v>321</v>
      </c>
      <c r="C270" s="46">
        <v>256</v>
      </c>
      <c r="D270" s="46" t="s">
        <v>35</v>
      </c>
      <c r="E270" s="225" t="s">
        <v>33</v>
      </c>
      <c r="F270" s="53" t="str">
        <f t="shared" si="11"/>
        <v>131 Приобретение продуктов питания</v>
      </c>
      <c r="G270" s="53" t="str">
        <f t="shared" si="11"/>
        <v>1 Бюджет</v>
      </c>
      <c r="H270" s="51" t="str">
        <f t="shared" si="11"/>
        <v>10.51.30</v>
      </c>
      <c r="I270" s="56" t="str">
        <f t="shared" si="11"/>
        <v>сары май</v>
      </c>
      <c r="J270" s="56" t="str">
        <f t="shared" si="11"/>
        <v xml:space="preserve">Масло сливочное </v>
      </c>
      <c r="K270" s="56" t="str">
        <f t="shared" si="11"/>
        <v>майл. 72%</v>
      </c>
      <c r="L270" s="56" t="str">
        <f t="shared" si="11"/>
        <v>жир.72%</v>
      </c>
      <c r="M270" s="53" t="str">
        <f t="shared" si="11"/>
        <v>05 Запрос ценовых предложений посредством электронных закупок</v>
      </c>
      <c r="N270" s="227" t="s">
        <v>235</v>
      </c>
      <c r="O270" s="53" t="str">
        <f t="shared" si="11"/>
        <v>166 Килограмм</v>
      </c>
      <c r="P270" s="49">
        <v>85.05</v>
      </c>
      <c r="Q270" s="49">
        <v>850.5</v>
      </c>
      <c r="R270" s="49">
        <f t="shared" si="13"/>
        <v>72335.024999999994</v>
      </c>
      <c r="S270" s="49">
        <f t="shared" si="12"/>
        <v>77398.476750000002</v>
      </c>
      <c r="T270" s="49">
        <f t="shared" si="12"/>
        <v>82816.370122500011</v>
      </c>
      <c r="U270" s="53" t="s">
        <v>156</v>
      </c>
      <c r="V270" s="53" t="s">
        <v>535</v>
      </c>
      <c r="W270" s="147" t="s">
        <v>101</v>
      </c>
      <c r="X270" s="54">
        <v>0</v>
      </c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</row>
    <row r="271" spans="1:87" ht="36">
      <c r="A271" s="47">
        <v>177</v>
      </c>
      <c r="B271" s="83" t="s">
        <v>321</v>
      </c>
      <c r="C271" s="46">
        <v>256</v>
      </c>
      <c r="D271" s="46" t="s">
        <v>35</v>
      </c>
      <c r="E271" s="225" t="s">
        <v>33</v>
      </c>
      <c r="F271" s="53" t="str">
        <f t="shared" si="11"/>
        <v>131 Приобретение продуктов питания</v>
      </c>
      <c r="G271" s="53" t="str">
        <f t="shared" si="11"/>
        <v>1 Бюджет</v>
      </c>
      <c r="H271" s="57" t="str">
        <f t="shared" si="11"/>
        <v>10.51.11</v>
      </c>
      <c r="I271" s="48" t="str">
        <f t="shared" si="11"/>
        <v>сүт</v>
      </c>
      <c r="J271" s="48" t="str">
        <f t="shared" si="11"/>
        <v xml:space="preserve">Молоко </v>
      </c>
      <c r="K271" s="48" t="str">
        <f t="shared" si="11"/>
        <v>табиғи,пастеризілген,         майл. 3,2%</v>
      </c>
      <c r="L271" s="48" t="str">
        <f t="shared" si="11"/>
        <v>натуральное,пастеризованное,         жир.3,2%</v>
      </c>
      <c r="M271" s="53" t="str">
        <f t="shared" si="11"/>
        <v>05 Запрос ценовых предложений посредством электронных закупок</v>
      </c>
      <c r="N271" s="227" t="s">
        <v>235</v>
      </c>
      <c r="O271" s="53" t="str">
        <f t="shared" si="11"/>
        <v>112 Литр (куб. дм.)</v>
      </c>
      <c r="P271" s="49">
        <v>567</v>
      </c>
      <c r="Q271" s="49">
        <v>155.25</v>
      </c>
      <c r="R271" s="49">
        <f t="shared" si="13"/>
        <v>88026.75</v>
      </c>
      <c r="S271" s="49">
        <f t="shared" ref="S271:T314" si="14">R271*1.07</f>
        <v>94188.622500000012</v>
      </c>
      <c r="T271" s="49">
        <f t="shared" si="14"/>
        <v>100781.82607500002</v>
      </c>
      <c r="U271" s="53" t="s">
        <v>156</v>
      </c>
      <c r="V271" s="53" t="s">
        <v>535</v>
      </c>
      <c r="W271" s="147" t="s">
        <v>101</v>
      </c>
      <c r="X271" s="54">
        <v>100</v>
      </c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</row>
    <row r="272" spans="1:87" ht="36">
      <c r="A272" s="47">
        <v>178</v>
      </c>
      <c r="B272" s="83" t="s">
        <v>321</v>
      </c>
      <c r="C272" s="46">
        <v>256</v>
      </c>
      <c r="D272" s="46" t="s">
        <v>35</v>
      </c>
      <c r="E272" s="225" t="s">
        <v>33</v>
      </c>
      <c r="F272" s="53" t="str">
        <f t="shared" si="11"/>
        <v>131 Приобретение продуктов питания</v>
      </c>
      <c r="G272" s="53" t="str">
        <f t="shared" si="11"/>
        <v>1 Бюджет</v>
      </c>
      <c r="H272" s="57" t="str">
        <f t="shared" si="11"/>
        <v>10.51.56</v>
      </c>
      <c r="I272" s="48" t="str">
        <f t="shared" si="11"/>
        <v>айран</v>
      </c>
      <c r="J272" s="48" t="str">
        <f t="shared" si="11"/>
        <v xml:space="preserve">Кефир </v>
      </c>
      <c r="K272" s="48" t="str">
        <f t="shared" si="11"/>
        <v>майл. 2,5%</v>
      </c>
      <c r="L272" s="48" t="str">
        <f t="shared" si="11"/>
        <v>жирность 2,5%</v>
      </c>
      <c r="M272" s="53" t="str">
        <f t="shared" si="11"/>
        <v>05 Запрос ценовых предложений посредством электронных закупок</v>
      </c>
      <c r="N272" s="227" t="s">
        <v>235</v>
      </c>
      <c r="O272" s="53" t="str">
        <f t="shared" si="11"/>
        <v>112 Литр (куб. дм.)</v>
      </c>
      <c r="P272" s="49">
        <v>378</v>
      </c>
      <c r="Q272" s="49">
        <v>162</v>
      </c>
      <c r="R272" s="49">
        <f t="shared" si="13"/>
        <v>61236</v>
      </c>
      <c r="S272" s="49">
        <f t="shared" si="14"/>
        <v>65522.520000000004</v>
      </c>
      <c r="T272" s="49">
        <f t="shared" si="14"/>
        <v>70109.096400000009</v>
      </c>
      <c r="U272" s="53" t="s">
        <v>156</v>
      </c>
      <c r="V272" s="53" t="s">
        <v>535</v>
      </c>
      <c r="W272" s="147" t="s">
        <v>101</v>
      </c>
      <c r="X272" s="54">
        <v>100</v>
      </c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</row>
    <row r="273" spans="1:87" ht="36">
      <c r="A273" s="47">
        <v>179</v>
      </c>
      <c r="B273" s="83" t="s">
        <v>321</v>
      </c>
      <c r="C273" s="46">
        <v>256</v>
      </c>
      <c r="D273" s="46" t="s">
        <v>35</v>
      </c>
      <c r="E273" s="225" t="s">
        <v>33</v>
      </c>
      <c r="F273" s="53" t="str">
        <f t="shared" si="11"/>
        <v>131 Приобретение продуктов питания</v>
      </c>
      <c r="G273" s="53" t="str">
        <f t="shared" si="11"/>
        <v>1 Бюджет</v>
      </c>
      <c r="H273" s="51" t="str">
        <f t="shared" si="11"/>
        <v>10.61.21</v>
      </c>
      <c r="I273" s="48" t="str">
        <f t="shared" si="11"/>
        <v>ұн</v>
      </c>
      <c r="J273" s="48" t="str">
        <f t="shared" si="11"/>
        <v xml:space="preserve">Мука </v>
      </c>
      <c r="K273" s="48" t="str">
        <f t="shared" si="11"/>
        <v>бидай 1сорт</v>
      </c>
      <c r="L273" s="48" t="str">
        <f t="shared" si="11"/>
        <v>пшеничная  1сорт</v>
      </c>
      <c r="M273" s="53" t="str">
        <f t="shared" si="11"/>
        <v>05 Запрос ценовых предложений посредством электронных закупок</v>
      </c>
      <c r="N273" s="227" t="s">
        <v>235</v>
      </c>
      <c r="O273" s="53" t="str">
        <f t="shared" si="11"/>
        <v>166 Килограмм</v>
      </c>
      <c r="P273" s="49">
        <v>66.150000000000006</v>
      </c>
      <c r="Q273" s="49">
        <v>94.5</v>
      </c>
      <c r="R273" s="49">
        <f t="shared" si="13"/>
        <v>6251.1750000000002</v>
      </c>
      <c r="S273" s="49">
        <f t="shared" si="14"/>
        <v>6688.7572500000006</v>
      </c>
      <c r="T273" s="49">
        <f t="shared" si="14"/>
        <v>7156.970257500001</v>
      </c>
      <c r="U273" s="53" t="s">
        <v>156</v>
      </c>
      <c r="V273" s="53" t="s">
        <v>535</v>
      </c>
      <c r="W273" s="147" t="s">
        <v>101</v>
      </c>
      <c r="X273" s="54">
        <v>0</v>
      </c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</row>
    <row r="274" spans="1:87" ht="36">
      <c r="A274" s="47">
        <v>180</v>
      </c>
      <c r="B274" s="83" t="s">
        <v>321</v>
      </c>
      <c r="C274" s="46">
        <v>256</v>
      </c>
      <c r="D274" s="46" t="s">
        <v>35</v>
      </c>
      <c r="E274" s="225" t="s">
        <v>33</v>
      </c>
      <c r="F274" s="53" t="str">
        <f t="shared" ref="F274:M289" si="15">F119</f>
        <v>131 Приобретение продуктов питания</v>
      </c>
      <c r="G274" s="53" t="str">
        <f t="shared" si="15"/>
        <v>1 Бюджет</v>
      </c>
      <c r="H274" s="51" t="str">
        <f t="shared" si="15"/>
        <v>10.11.31</v>
      </c>
      <c r="I274" s="48" t="str">
        <f t="shared" si="15"/>
        <v>сиыр еті</v>
      </c>
      <c r="J274" s="48" t="str">
        <f t="shared" si="15"/>
        <v>Мясо говядины</v>
      </c>
      <c r="K274" s="48" t="s">
        <v>547</v>
      </c>
      <c r="L274" s="48" t="s">
        <v>547</v>
      </c>
      <c r="M274" s="53" t="str">
        <f t="shared" ref="M274:O289" si="16">M119</f>
        <v>05 Запрос ценовых предложений посредством электронных закупок</v>
      </c>
      <c r="N274" s="227" t="s">
        <v>235</v>
      </c>
      <c r="O274" s="53" t="str">
        <f t="shared" si="16"/>
        <v>166 Килограмм</v>
      </c>
      <c r="P274" s="49">
        <v>258.3</v>
      </c>
      <c r="Q274" s="49">
        <v>1242</v>
      </c>
      <c r="R274" s="49">
        <f t="shared" si="13"/>
        <v>320808.60000000003</v>
      </c>
      <c r="S274" s="49">
        <f t="shared" si="14"/>
        <v>343265.20200000005</v>
      </c>
      <c r="T274" s="49">
        <f t="shared" si="14"/>
        <v>367293.76614000008</v>
      </c>
      <c r="U274" s="53" t="s">
        <v>156</v>
      </c>
      <c r="V274" s="53" t="s">
        <v>535</v>
      </c>
      <c r="W274" s="147" t="s">
        <v>101</v>
      </c>
      <c r="X274" s="54">
        <v>0</v>
      </c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</row>
    <row r="275" spans="1:87" ht="36">
      <c r="A275" s="47">
        <v>181</v>
      </c>
      <c r="B275" s="83" t="s">
        <v>321</v>
      </c>
      <c r="C275" s="46">
        <v>256</v>
      </c>
      <c r="D275" s="46" t="s">
        <v>35</v>
      </c>
      <c r="E275" s="225" t="s">
        <v>33</v>
      </c>
      <c r="F275" s="53" t="str">
        <f t="shared" si="15"/>
        <v>131 Приобретение продуктов питания</v>
      </c>
      <c r="G275" s="53" t="str">
        <f t="shared" si="15"/>
        <v>1 Бюджет</v>
      </c>
      <c r="H275" s="51" t="str">
        <f t="shared" si="15"/>
        <v>10.12.20</v>
      </c>
      <c r="I275" s="48" t="str">
        <f t="shared" si="15"/>
        <v>құс еті</v>
      </c>
      <c r="J275" s="48" t="str">
        <f t="shared" si="15"/>
        <v>Мясо птицы</v>
      </c>
      <c r="K275" s="48" t="s">
        <v>542</v>
      </c>
      <c r="L275" s="48" t="s">
        <v>542</v>
      </c>
      <c r="M275" s="53" t="str">
        <f t="shared" si="16"/>
        <v>05 Запрос ценовых предложений посредством электронных закупок</v>
      </c>
      <c r="N275" s="227" t="s">
        <v>235</v>
      </c>
      <c r="O275" s="53" t="str">
        <f t="shared" si="16"/>
        <v>166 Килограмм</v>
      </c>
      <c r="P275" s="49">
        <v>88.2</v>
      </c>
      <c r="Q275" s="49">
        <v>567</v>
      </c>
      <c r="R275" s="49">
        <f t="shared" si="13"/>
        <v>50009.4</v>
      </c>
      <c r="S275" s="49">
        <f t="shared" si="14"/>
        <v>53510.058000000005</v>
      </c>
      <c r="T275" s="49">
        <f t="shared" si="14"/>
        <v>57255.762060000008</v>
      </c>
      <c r="U275" s="53" t="s">
        <v>156</v>
      </c>
      <c r="V275" s="53" t="s">
        <v>535</v>
      </c>
      <c r="W275" s="147" t="s">
        <v>101</v>
      </c>
      <c r="X275" s="54">
        <v>0</v>
      </c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</row>
    <row r="276" spans="1:87" ht="36">
      <c r="A276" s="47">
        <v>182</v>
      </c>
      <c r="B276" s="83" t="s">
        <v>321</v>
      </c>
      <c r="C276" s="46">
        <v>256</v>
      </c>
      <c r="D276" s="46" t="s">
        <v>35</v>
      </c>
      <c r="E276" s="225" t="s">
        <v>33</v>
      </c>
      <c r="F276" s="53" t="str">
        <f t="shared" si="15"/>
        <v>131 Приобретение продуктов питания</v>
      </c>
      <c r="G276" s="53" t="str">
        <f t="shared" si="15"/>
        <v>1 Бюджет</v>
      </c>
      <c r="H276" s="51" t="str">
        <f t="shared" si="15"/>
        <v>10.13.14</v>
      </c>
      <c r="I276" s="48" t="str">
        <f t="shared" si="15"/>
        <v>шұжық</v>
      </c>
      <c r="J276" s="48" t="str">
        <f t="shared" si="15"/>
        <v xml:space="preserve">Колбаса </v>
      </c>
      <c r="K276" s="48" t="str">
        <f t="shared" si="15"/>
        <v>сүрленген</v>
      </c>
      <c r="L276" s="48" t="str">
        <f t="shared" si="15"/>
        <v>копченая</v>
      </c>
      <c r="M276" s="53" t="str">
        <f t="shared" si="16"/>
        <v>05 Запрос ценовых предложений посредством электронных закупок</v>
      </c>
      <c r="N276" s="227" t="s">
        <v>235</v>
      </c>
      <c r="O276" s="53" t="str">
        <f t="shared" si="16"/>
        <v>166 Килограмм</v>
      </c>
      <c r="P276" s="49">
        <v>37.799999999999997</v>
      </c>
      <c r="Q276" s="49">
        <v>918</v>
      </c>
      <c r="R276" s="49">
        <f t="shared" si="13"/>
        <v>34700.399999999994</v>
      </c>
      <c r="S276" s="49">
        <f t="shared" si="14"/>
        <v>37129.427999999993</v>
      </c>
      <c r="T276" s="49">
        <f t="shared" si="14"/>
        <v>39728.487959999991</v>
      </c>
      <c r="U276" s="53" t="s">
        <v>156</v>
      </c>
      <c r="V276" s="53" t="s">
        <v>535</v>
      </c>
      <c r="W276" s="147" t="s">
        <v>101</v>
      </c>
      <c r="X276" s="54">
        <v>0</v>
      </c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</row>
    <row r="277" spans="1:87" ht="36">
      <c r="A277" s="47">
        <v>183</v>
      </c>
      <c r="B277" s="83" t="s">
        <v>321</v>
      </c>
      <c r="C277" s="46">
        <v>256</v>
      </c>
      <c r="D277" s="46" t="s">
        <v>35</v>
      </c>
      <c r="E277" s="225" t="s">
        <v>33</v>
      </c>
      <c r="F277" s="53" t="str">
        <f t="shared" si="15"/>
        <v>131 Приобретение продуктов питания</v>
      </c>
      <c r="G277" s="53" t="str">
        <f t="shared" si="15"/>
        <v>1 Бюджет</v>
      </c>
      <c r="H277" s="51" t="str">
        <f t="shared" si="15"/>
        <v>10.32.11</v>
      </c>
      <c r="I277" s="56" t="str">
        <f t="shared" si="15"/>
        <v>көкөніс шырыны</v>
      </c>
      <c r="J277" s="56" t="str">
        <f t="shared" si="15"/>
        <v xml:space="preserve">Сок овощной </v>
      </c>
      <c r="K277" s="56" t="str">
        <f t="shared" si="15"/>
        <v>томаттан</v>
      </c>
      <c r="L277" s="56" t="str">
        <f t="shared" si="15"/>
        <v>томатный</v>
      </c>
      <c r="M277" s="53" t="str">
        <f t="shared" si="16"/>
        <v>05 Запрос ценовых предложений посредством электронных закупок</v>
      </c>
      <c r="N277" s="227" t="s">
        <v>235</v>
      </c>
      <c r="O277" s="53" t="str">
        <f t="shared" si="16"/>
        <v>112 Литр (куб. дм.)</v>
      </c>
      <c r="P277" s="49">
        <v>289.8</v>
      </c>
      <c r="Q277" s="49">
        <v>141.75</v>
      </c>
      <c r="R277" s="49">
        <f t="shared" si="13"/>
        <v>41079.15</v>
      </c>
      <c r="S277" s="49">
        <f t="shared" si="14"/>
        <v>43954.690500000004</v>
      </c>
      <c r="T277" s="49">
        <f t="shared" si="14"/>
        <v>47031.51883500001</v>
      </c>
      <c r="U277" s="53" t="s">
        <v>156</v>
      </c>
      <c r="V277" s="53" t="s">
        <v>535</v>
      </c>
      <c r="W277" s="147" t="s">
        <v>101</v>
      </c>
      <c r="X277" s="54">
        <v>0</v>
      </c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</row>
    <row r="278" spans="1:87" ht="36">
      <c r="A278" s="47">
        <v>184</v>
      </c>
      <c r="B278" s="83" t="s">
        <v>321</v>
      </c>
      <c r="C278" s="46">
        <v>256</v>
      </c>
      <c r="D278" s="46" t="s">
        <v>35</v>
      </c>
      <c r="E278" s="225" t="s">
        <v>33</v>
      </c>
      <c r="F278" s="53" t="str">
        <f t="shared" si="15"/>
        <v>131 Приобретение продуктов питания</v>
      </c>
      <c r="G278" s="53" t="str">
        <f t="shared" si="15"/>
        <v>1 Бюджет</v>
      </c>
      <c r="H278" s="51" t="str">
        <f t="shared" si="15"/>
        <v>10.20.14</v>
      </c>
      <c r="I278" s="53" t="str">
        <f t="shared" si="15"/>
        <v>балық</v>
      </c>
      <c r="J278" s="53" t="str">
        <f t="shared" si="15"/>
        <v xml:space="preserve">Рыба </v>
      </c>
      <c r="K278" s="53" t="str">
        <f t="shared" si="15"/>
        <v>минтай қара еті, қатырылған</v>
      </c>
      <c r="L278" s="53" t="str">
        <f t="shared" si="15"/>
        <v>филе минтая,мороженое</v>
      </c>
      <c r="M278" s="53" t="str">
        <f t="shared" si="16"/>
        <v>05 Запрос ценовых предложений посредством электронных закупок</v>
      </c>
      <c r="N278" s="227" t="s">
        <v>235</v>
      </c>
      <c r="O278" s="53" t="str">
        <f t="shared" si="16"/>
        <v>166 Килограмм</v>
      </c>
      <c r="P278" s="49">
        <v>207.9</v>
      </c>
      <c r="Q278" s="49">
        <v>513</v>
      </c>
      <c r="R278" s="49">
        <f t="shared" si="13"/>
        <v>106652.7</v>
      </c>
      <c r="S278" s="49">
        <f t="shared" si="14"/>
        <v>114118.38900000001</v>
      </c>
      <c r="T278" s="49">
        <f t="shared" si="14"/>
        <v>122106.67623000001</v>
      </c>
      <c r="U278" s="53" t="s">
        <v>156</v>
      </c>
      <c r="V278" s="53" t="s">
        <v>535</v>
      </c>
      <c r="W278" s="147" t="s">
        <v>101</v>
      </c>
      <c r="X278" s="54">
        <v>0</v>
      </c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</row>
    <row r="279" spans="1:87" ht="36">
      <c r="A279" s="47">
        <v>185</v>
      </c>
      <c r="B279" s="83" t="s">
        <v>321</v>
      </c>
      <c r="C279" s="46">
        <v>256</v>
      </c>
      <c r="D279" s="46" t="s">
        <v>35</v>
      </c>
      <c r="E279" s="225" t="s">
        <v>33</v>
      </c>
      <c r="F279" s="53" t="str">
        <f t="shared" si="15"/>
        <v>131 Приобретение продуктов питания</v>
      </c>
      <c r="G279" s="53" t="str">
        <f t="shared" si="15"/>
        <v>1 Бюджет</v>
      </c>
      <c r="H279" s="51" t="str">
        <f t="shared" si="15"/>
        <v>10.20.23</v>
      </c>
      <c r="I279" s="48" t="str">
        <f t="shared" si="15"/>
        <v>Сельдь</v>
      </c>
      <c r="J279" s="48" t="str">
        <f t="shared" si="15"/>
        <v>Сельдь</v>
      </c>
      <c r="K279" s="48" t="str">
        <f t="shared" si="15"/>
        <v>тұзды</v>
      </c>
      <c r="L279" s="48" t="str">
        <f t="shared" si="15"/>
        <v>соленая</v>
      </c>
      <c r="M279" s="53" t="str">
        <f t="shared" si="16"/>
        <v>05 Запрос ценовых предложений посредством электронных закупок</v>
      </c>
      <c r="N279" s="227" t="s">
        <v>235</v>
      </c>
      <c r="O279" s="53" t="str">
        <f t="shared" si="16"/>
        <v>166 Килограмм</v>
      </c>
      <c r="P279" s="49">
        <v>18.899999999999999</v>
      </c>
      <c r="Q279" s="49">
        <v>445.5</v>
      </c>
      <c r="R279" s="49">
        <f t="shared" si="13"/>
        <v>8419.9499999999989</v>
      </c>
      <c r="S279" s="49">
        <f t="shared" si="14"/>
        <v>9009.3464999999997</v>
      </c>
      <c r="T279" s="49">
        <f t="shared" si="14"/>
        <v>9640.0007550000009</v>
      </c>
      <c r="U279" s="53" t="s">
        <v>156</v>
      </c>
      <c r="V279" s="53" t="s">
        <v>535</v>
      </c>
      <c r="W279" s="147" t="s">
        <v>101</v>
      </c>
      <c r="X279" s="54">
        <v>0</v>
      </c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</row>
    <row r="280" spans="1:87" ht="36">
      <c r="A280" s="47">
        <v>186</v>
      </c>
      <c r="B280" s="83" t="s">
        <v>321</v>
      </c>
      <c r="C280" s="46">
        <v>256</v>
      </c>
      <c r="D280" s="46" t="s">
        <v>35</v>
      </c>
      <c r="E280" s="225" t="s">
        <v>33</v>
      </c>
      <c r="F280" s="53" t="str">
        <f t="shared" si="15"/>
        <v>131 Приобретение продуктов питания</v>
      </c>
      <c r="G280" s="53" t="str">
        <f t="shared" si="15"/>
        <v>1 Бюджет</v>
      </c>
      <c r="H280" s="51" t="str">
        <f t="shared" si="15"/>
        <v>10.81.12</v>
      </c>
      <c r="I280" s="48" t="str">
        <f t="shared" si="15"/>
        <v>қант</v>
      </c>
      <c r="J280" s="48" t="str">
        <f t="shared" si="15"/>
        <v>Сахар</v>
      </c>
      <c r="K280" s="48" t="str">
        <f t="shared" si="15"/>
        <v>құмды,рафинирілген</v>
      </c>
      <c r="L280" s="48" t="str">
        <f t="shared" si="15"/>
        <v>песок,рафинированный</v>
      </c>
      <c r="M280" s="53" t="str">
        <f t="shared" si="16"/>
        <v>05 Запрос ценовых предложений посредством электронных закупок</v>
      </c>
      <c r="N280" s="227" t="s">
        <v>235</v>
      </c>
      <c r="O280" s="53" t="str">
        <f t="shared" si="16"/>
        <v>166 Килограмм</v>
      </c>
      <c r="P280" s="49">
        <v>103.94999999999999</v>
      </c>
      <c r="Q280" s="49">
        <v>202.5</v>
      </c>
      <c r="R280" s="49">
        <f t="shared" si="13"/>
        <v>21049.874999999996</v>
      </c>
      <c r="S280" s="49">
        <f t="shared" si="14"/>
        <v>22523.366249999999</v>
      </c>
      <c r="T280" s="49">
        <f t="shared" si="14"/>
        <v>24100.001887499999</v>
      </c>
      <c r="U280" s="53" t="s">
        <v>156</v>
      </c>
      <c r="V280" s="53" t="s">
        <v>535</v>
      </c>
      <c r="W280" s="147" t="s">
        <v>101</v>
      </c>
      <c r="X280" s="54">
        <v>0</v>
      </c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</row>
    <row r="281" spans="1:87" ht="31.5" customHeight="1">
      <c r="A281" s="47">
        <v>187</v>
      </c>
      <c r="B281" s="83" t="s">
        <v>321</v>
      </c>
      <c r="C281" s="46">
        <v>256</v>
      </c>
      <c r="D281" s="46" t="s">
        <v>35</v>
      </c>
      <c r="E281" s="225" t="s">
        <v>33</v>
      </c>
      <c r="F281" s="53" t="str">
        <f t="shared" si="15"/>
        <v>131 Приобретение продуктов питания</v>
      </c>
      <c r="G281" s="53" t="str">
        <f t="shared" si="15"/>
        <v>1 Бюджет</v>
      </c>
      <c r="H281" s="51" t="str">
        <f t="shared" si="15"/>
        <v>10.51.56</v>
      </c>
      <c r="I281" s="48" t="str">
        <f t="shared" si="15"/>
        <v>қаймақ</v>
      </c>
      <c r="J281" s="48" t="str">
        <f t="shared" si="15"/>
        <v xml:space="preserve">Сметана </v>
      </c>
      <c r="K281" s="48" t="str">
        <f t="shared" si="15"/>
        <v>майл.20%</v>
      </c>
      <c r="L281" s="48" t="str">
        <f t="shared" si="15"/>
        <v>жир.20%</v>
      </c>
      <c r="M281" s="53" t="str">
        <f t="shared" si="16"/>
        <v>05 Запрос ценовых предложений посредством электронных закупок</v>
      </c>
      <c r="N281" s="227" t="s">
        <v>235</v>
      </c>
      <c r="O281" s="53" t="str">
        <f t="shared" si="16"/>
        <v>166 Килограмм</v>
      </c>
      <c r="P281" s="49">
        <v>40.950000000000003</v>
      </c>
      <c r="Q281" s="49">
        <v>418.5</v>
      </c>
      <c r="R281" s="49">
        <f t="shared" si="13"/>
        <v>17137.575000000001</v>
      </c>
      <c r="S281" s="49">
        <f t="shared" si="14"/>
        <v>18337.205250000003</v>
      </c>
      <c r="T281" s="49">
        <f t="shared" si="14"/>
        <v>19620.809617500003</v>
      </c>
      <c r="U281" s="53" t="s">
        <v>156</v>
      </c>
      <c r="V281" s="53" t="s">
        <v>535</v>
      </c>
      <c r="W281" s="147" t="s">
        <v>101</v>
      </c>
      <c r="X281" s="54">
        <v>0</v>
      </c>
    </row>
    <row r="282" spans="1:87" ht="48">
      <c r="A282" s="47">
        <v>188</v>
      </c>
      <c r="B282" s="83" t="s">
        <v>321</v>
      </c>
      <c r="C282" s="46">
        <v>256</v>
      </c>
      <c r="D282" s="46" t="s">
        <v>35</v>
      </c>
      <c r="E282" s="225" t="s">
        <v>33</v>
      </c>
      <c r="F282" s="53" t="str">
        <f t="shared" si="15"/>
        <v>131 Приобретение продуктов питания</v>
      </c>
      <c r="G282" s="53" t="str">
        <f t="shared" si="15"/>
        <v>1 Бюджет</v>
      </c>
      <c r="H282" s="51" t="str">
        <f t="shared" si="15"/>
        <v>10.32.19</v>
      </c>
      <c r="I282" s="48" t="str">
        <f t="shared" si="15"/>
        <v>жеміс шырыны</v>
      </c>
      <c r="J282" s="48" t="str">
        <f t="shared" si="15"/>
        <v>Сок фруктовый</v>
      </c>
      <c r="K282" s="48" t="s">
        <v>546</v>
      </c>
      <c r="L282" s="48" t="s">
        <v>546</v>
      </c>
      <c r="M282" s="53" t="str">
        <f t="shared" si="16"/>
        <v>05 Запрос ценовых предложений посредством электронных закупок</v>
      </c>
      <c r="N282" s="227" t="s">
        <v>235</v>
      </c>
      <c r="O282" s="53" t="str">
        <f t="shared" si="16"/>
        <v>112 Литр (куб. дм.)</v>
      </c>
      <c r="P282" s="49">
        <v>378</v>
      </c>
      <c r="Q282" s="49">
        <v>135</v>
      </c>
      <c r="R282" s="49">
        <f t="shared" si="13"/>
        <v>51030</v>
      </c>
      <c r="S282" s="49">
        <f t="shared" si="14"/>
        <v>54602.100000000006</v>
      </c>
      <c r="T282" s="49">
        <f t="shared" si="14"/>
        <v>58424.24700000001</v>
      </c>
      <c r="U282" s="53" t="s">
        <v>156</v>
      </c>
      <c r="V282" s="53" t="s">
        <v>535</v>
      </c>
      <c r="W282" s="147" t="s">
        <v>101</v>
      </c>
      <c r="X282" s="54">
        <v>0</v>
      </c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</row>
    <row r="283" spans="1:87" ht="36">
      <c r="A283" s="47">
        <v>189</v>
      </c>
      <c r="B283" s="83" t="s">
        <v>321</v>
      </c>
      <c r="C283" s="46">
        <v>256</v>
      </c>
      <c r="D283" s="46" t="s">
        <v>35</v>
      </c>
      <c r="E283" s="225" t="s">
        <v>33</v>
      </c>
      <c r="F283" s="53" t="str">
        <f t="shared" si="15"/>
        <v>131 Приобретение продуктов питания</v>
      </c>
      <c r="G283" s="53" t="str">
        <f t="shared" si="15"/>
        <v>1 Бюджет</v>
      </c>
      <c r="H283" s="51" t="str">
        <f t="shared" si="15"/>
        <v>10.84.30</v>
      </c>
      <c r="I283" s="48" t="str">
        <f t="shared" si="15"/>
        <v>тұз</v>
      </c>
      <c r="J283" s="48" t="str">
        <f t="shared" si="15"/>
        <v>Соль</v>
      </c>
      <c r="K283" s="48" t="str">
        <f t="shared" si="15"/>
        <v>ас ,йодталған</v>
      </c>
      <c r="L283" s="48" t="str">
        <f t="shared" si="15"/>
        <v>пищевая ,йодированная</v>
      </c>
      <c r="M283" s="53" t="str">
        <f t="shared" si="16"/>
        <v>05 Запрос ценовых предложений посредством электронных закупок</v>
      </c>
      <c r="N283" s="227" t="s">
        <v>235</v>
      </c>
      <c r="O283" s="53" t="str">
        <f t="shared" si="16"/>
        <v>166 Килограмм</v>
      </c>
      <c r="P283" s="49">
        <v>13.23</v>
      </c>
      <c r="Q283" s="49">
        <v>36.450000000000003</v>
      </c>
      <c r="R283" s="49">
        <f t="shared" si="13"/>
        <v>482.23350000000005</v>
      </c>
      <c r="S283" s="49">
        <f t="shared" si="14"/>
        <v>515.98984500000006</v>
      </c>
      <c r="T283" s="49">
        <f t="shared" si="14"/>
        <v>552.10913415000005</v>
      </c>
      <c r="U283" s="53" t="s">
        <v>156</v>
      </c>
      <c r="V283" s="53" t="s">
        <v>535</v>
      </c>
      <c r="W283" s="147" t="s">
        <v>101</v>
      </c>
      <c r="X283" s="54">
        <v>0</v>
      </c>
    </row>
    <row r="284" spans="1:87" ht="35.25" customHeight="1">
      <c r="A284" s="47">
        <v>190</v>
      </c>
      <c r="B284" s="83" t="s">
        <v>321</v>
      </c>
      <c r="C284" s="46">
        <v>256</v>
      </c>
      <c r="D284" s="46" t="s">
        <v>35</v>
      </c>
      <c r="E284" s="225" t="s">
        <v>33</v>
      </c>
      <c r="F284" s="53" t="str">
        <f t="shared" si="15"/>
        <v>131 Приобретение продуктов питания</v>
      </c>
      <c r="G284" s="53" t="str">
        <f t="shared" si="15"/>
        <v>1 Бюджет</v>
      </c>
      <c r="H284" s="53" t="str">
        <f t="shared" si="15"/>
        <v>10.51.40</v>
      </c>
      <c r="I284" s="53" t="str">
        <f t="shared" si="15"/>
        <v xml:space="preserve">Сыр </v>
      </c>
      <c r="J284" s="53" t="str">
        <f t="shared" si="15"/>
        <v xml:space="preserve">Сыр </v>
      </c>
      <c r="K284" s="53" t="str">
        <f t="shared" si="15"/>
        <v>сычужды, қатты</v>
      </c>
      <c r="L284" s="53" t="str">
        <f t="shared" si="15"/>
        <v>сычужный,твердый</v>
      </c>
      <c r="M284" s="53" t="str">
        <f t="shared" si="15"/>
        <v>05 Запрос ценовых предложений посредством электронных закупок</v>
      </c>
      <c r="N284" s="227" t="s">
        <v>235</v>
      </c>
      <c r="O284" s="53" t="str">
        <f t="shared" si="16"/>
        <v>166 Килограмм</v>
      </c>
      <c r="P284" s="49">
        <v>34.65</v>
      </c>
      <c r="Q284" s="49">
        <v>1350</v>
      </c>
      <c r="R284" s="49">
        <f t="shared" si="13"/>
        <v>46777.5</v>
      </c>
      <c r="S284" s="49">
        <f t="shared" si="14"/>
        <v>50051.925000000003</v>
      </c>
      <c r="T284" s="49">
        <f t="shared" si="14"/>
        <v>53555.559750000008</v>
      </c>
      <c r="U284" s="106" t="s">
        <v>156</v>
      </c>
      <c r="V284" s="53" t="s">
        <v>535</v>
      </c>
      <c r="W284" s="147" t="s">
        <v>101</v>
      </c>
      <c r="X284" s="58">
        <v>0</v>
      </c>
    </row>
    <row r="285" spans="1:87" ht="36.75" customHeight="1">
      <c r="A285" s="47">
        <v>191</v>
      </c>
      <c r="B285" s="83" t="s">
        <v>321</v>
      </c>
      <c r="C285" s="46">
        <v>256</v>
      </c>
      <c r="D285" s="46" t="s">
        <v>35</v>
      </c>
      <c r="E285" s="225" t="s">
        <v>33</v>
      </c>
      <c r="F285" s="53" t="str">
        <f t="shared" si="15"/>
        <v>131 Приобретение продуктов питания</v>
      </c>
      <c r="G285" s="53" t="str">
        <f t="shared" si="15"/>
        <v>1 Бюджет</v>
      </c>
      <c r="H285" s="53" t="str">
        <f t="shared" si="15"/>
        <v>10.51.40</v>
      </c>
      <c r="I285" s="53" t="str">
        <f t="shared" si="15"/>
        <v>Ірімшік сырогі</v>
      </c>
      <c r="J285" s="53" t="str">
        <f t="shared" si="15"/>
        <v xml:space="preserve">Творожные сырки </v>
      </c>
      <c r="K285" s="53" t="str">
        <f t="shared" si="15"/>
        <v>майл. 4,5%</v>
      </c>
      <c r="L285" s="53" t="str">
        <f t="shared" si="15"/>
        <v>жир 4,5%</v>
      </c>
      <c r="M285" s="53" t="str">
        <f t="shared" si="15"/>
        <v>05 Запрос ценовых предложений посредством электронных закупок</v>
      </c>
      <c r="N285" s="227" t="s">
        <v>235</v>
      </c>
      <c r="O285" s="53" t="str">
        <f t="shared" si="16"/>
        <v>166 Килограмм</v>
      </c>
      <c r="P285" s="49">
        <v>132.30000000000001</v>
      </c>
      <c r="Q285" s="49">
        <v>958.5</v>
      </c>
      <c r="R285" s="49">
        <f t="shared" si="13"/>
        <v>126809.55000000002</v>
      </c>
      <c r="S285" s="49">
        <f t="shared" si="14"/>
        <v>135686.21850000002</v>
      </c>
      <c r="T285" s="49">
        <f t="shared" si="14"/>
        <v>145184.25379500003</v>
      </c>
      <c r="U285" s="106" t="s">
        <v>156</v>
      </c>
      <c r="V285" s="53" t="s">
        <v>535</v>
      </c>
      <c r="W285" s="147" t="s">
        <v>101</v>
      </c>
      <c r="X285" s="58">
        <v>0</v>
      </c>
    </row>
    <row r="286" spans="1:87" ht="35.25" customHeight="1">
      <c r="A286" s="47">
        <v>192</v>
      </c>
      <c r="B286" s="83" t="s">
        <v>321</v>
      </c>
      <c r="C286" s="46">
        <v>256</v>
      </c>
      <c r="D286" s="46" t="s">
        <v>35</v>
      </c>
      <c r="E286" s="225" t="s">
        <v>33</v>
      </c>
      <c r="F286" s="53" t="str">
        <f t="shared" si="15"/>
        <v>131 Приобретение продуктов питания</v>
      </c>
      <c r="G286" s="53" t="str">
        <f t="shared" si="15"/>
        <v>1 Бюджет</v>
      </c>
      <c r="H286" s="53" t="str">
        <f t="shared" si="15"/>
        <v>10.71.11</v>
      </c>
      <c r="I286" s="53" t="str">
        <f t="shared" si="15"/>
        <v>нан</v>
      </c>
      <c r="J286" s="53" t="str">
        <f t="shared" si="15"/>
        <v xml:space="preserve">Хлеб </v>
      </c>
      <c r="K286" s="53" t="str">
        <f t="shared" si="15"/>
        <v>бидай 1сорт</v>
      </c>
      <c r="L286" s="53" t="str">
        <f t="shared" si="15"/>
        <v>из пшеничной муки 1 с</v>
      </c>
      <c r="M286" s="53" t="str">
        <f t="shared" si="15"/>
        <v>05 Запрос ценовых предложений посредством электронных закупок</v>
      </c>
      <c r="N286" s="227" t="s">
        <v>235</v>
      </c>
      <c r="O286" s="53" t="str">
        <f t="shared" si="16"/>
        <v>166 Килограмм</v>
      </c>
      <c r="P286" s="82">
        <v>315</v>
      </c>
      <c r="Q286" s="82">
        <v>101.25</v>
      </c>
      <c r="R286" s="49">
        <f t="shared" si="13"/>
        <v>31893.75</v>
      </c>
      <c r="S286" s="49">
        <f t="shared" si="14"/>
        <v>34126.3125</v>
      </c>
      <c r="T286" s="49">
        <f t="shared" si="14"/>
        <v>36515.154375000006</v>
      </c>
      <c r="U286" s="106" t="s">
        <v>156</v>
      </c>
      <c r="V286" s="53" t="s">
        <v>535</v>
      </c>
      <c r="W286" s="147" t="s">
        <v>101</v>
      </c>
      <c r="X286" s="58">
        <v>0</v>
      </c>
    </row>
    <row r="287" spans="1:87" ht="36" customHeight="1">
      <c r="A287" s="47">
        <v>193</v>
      </c>
      <c r="B287" s="83" t="s">
        <v>321</v>
      </c>
      <c r="C287" s="46">
        <v>256</v>
      </c>
      <c r="D287" s="46" t="s">
        <v>35</v>
      </c>
      <c r="E287" s="225" t="s">
        <v>33</v>
      </c>
      <c r="F287" s="53" t="str">
        <f t="shared" si="15"/>
        <v>131 Приобретение продуктов питания</v>
      </c>
      <c r="G287" s="53" t="str">
        <f t="shared" si="15"/>
        <v>1 Бюджет</v>
      </c>
      <c r="H287" s="53" t="str">
        <f t="shared" si="15"/>
        <v>10.71.11</v>
      </c>
      <c r="I287" s="53" t="str">
        <f t="shared" si="15"/>
        <v>нан</v>
      </c>
      <c r="J287" s="53" t="str">
        <f t="shared" si="15"/>
        <v xml:space="preserve">Хлеб </v>
      </c>
      <c r="K287" s="53" t="str">
        <f t="shared" si="15"/>
        <v>қара бидайдан</v>
      </c>
      <c r="L287" s="53" t="str">
        <f t="shared" si="15"/>
        <v xml:space="preserve">из ржаной муки </v>
      </c>
      <c r="M287" s="53" t="str">
        <f t="shared" si="15"/>
        <v>05 Запрос ценовых предложений посредством электронных закупок</v>
      </c>
      <c r="N287" s="227" t="s">
        <v>235</v>
      </c>
      <c r="O287" s="53" t="str">
        <f t="shared" si="16"/>
        <v>166 Килограмм</v>
      </c>
      <c r="P287" s="49">
        <v>315</v>
      </c>
      <c r="Q287" s="49">
        <v>172.8</v>
      </c>
      <c r="R287" s="49">
        <f t="shared" si="13"/>
        <v>54432</v>
      </c>
      <c r="S287" s="49">
        <f t="shared" si="14"/>
        <v>58242.240000000005</v>
      </c>
      <c r="T287" s="49">
        <f t="shared" si="14"/>
        <v>62319.196800000012</v>
      </c>
      <c r="U287" s="106" t="s">
        <v>156</v>
      </c>
      <c r="V287" s="53" t="s">
        <v>535</v>
      </c>
      <c r="W287" s="147" t="s">
        <v>101</v>
      </c>
      <c r="X287" s="58">
        <v>0</v>
      </c>
    </row>
    <row r="288" spans="1:87" ht="37.5" customHeight="1">
      <c r="A288" s="47">
        <v>194</v>
      </c>
      <c r="B288" s="83" t="s">
        <v>321</v>
      </c>
      <c r="C288" s="46">
        <v>256</v>
      </c>
      <c r="D288" s="46" t="s">
        <v>35</v>
      </c>
      <c r="E288" s="225" t="s">
        <v>33</v>
      </c>
      <c r="F288" s="53" t="str">
        <f t="shared" si="15"/>
        <v>131 Приобретение продуктов питания</v>
      </c>
      <c r="G288" s="53" t="str">
        <f t="shared" si="15"/>
        <v>1 Бюджет</v>
      </c>
      <c r="H288" s="53" t="str">
        <f t="shared" si="15"/>
        <v>01.47.21</v>
      </c>
      <c r="I288" s="53" t="str">
        <f t="shared" si="15"/>
        <v>жұмыртқа</v>
      </c>
      <c r="J288" s="53" t="str">
        <f t="shared" si="15"/>
        <v>Яйца</v>
      </c>
      <c r="K288" s="53" t="s">
        <v>545</v>
      </c>
      <c r="L288" s="53" t="s">
        <v>545</v>
      </c>
      <c r="M288" s="53" t="str">
        <f>M133</f>
        <v>05 Запрос ценовых предложений посредством электронных закупок</v>
      </c>
      <c r="N288" s="227" t="s">
        <v>235</v>
      </c>
      <c r="O288" s="53" t="str">
        <f t="shared" si="16"/>
        <v>796 Штука</v>
      </c>
      <c r="P288" s="49">
        <v>1890</v>
      </c>
      <c r="Q288" s="49">
        <v>15</v>
      </c>
      <c r="R288" s="49">
        <f t="shared" si="13"/>
        <v>28350</v>
      </c>
      <c r="S288" s="49">
        <f t="shared" si="14"/>
        <v>30334.5</v>
      </c>
      <c r="T288" s="49">
        <f t="shared" si="14"/>
        <v>32457.915000000001</v>
      </c>
      <c r="U288" s="106" t="s">
        <v>156</v>
      </c>
      <c r="V288" s="53" t="s">
        <v>535</v>
      </c>
      <c r="W288" s="147" t="s">
        <v>101</v>
      </c>
      <c r="X288" s="58">
        <v>0</v>
      </c>
    </row>
    <row r="289" spans="1:24" ht="36">
      <c r="A289" s="47">
        <v>195</v>
      </c>
      <c r="B289" s="83" t="s">
        <v>321</v>
      </c>
      <c r="C289" s="46">
        <v>256</v>
      </c>
      <c r="D289" s="46" t="s">
        <v>35</v>
      </c>
      <c r="E289" s="225" t="s">
        <v>33</v>
      </c>
      <c r="F289" s="53" t="str">
        <f t="shared" si="15"/>
        <v>131 Приобретение продуктов питания</v>
      </c>
      <c r="G289" s="53" t="str">
        <f t="shared" si="15"/>
        <v>1 Бюджет</v>
      </c>
      <c r="H289" s="53" t="str">
        <f t="shared" si="15"/>
        <v>10.89.13</v>
      </c>
      <c r="I289" s="53" t="str">
        <f t="shared" si="15"/>
        <v>Ашытқы</v>
      </c>
      <c r="J289" s="53" t="str">
        <f t="shared" si="15"/>
        <v xml:space="preserve">Дрожжи </v>
      </c>
      <c r="K289" s="53" t="str">
        <f t="shared" si="15"/>
        <v>құрғақ пісіруге</v>
      </c>
      <c r="L289" s="53" t="str">
        <f t="shared" si="15"/>
        <v>сухие пекарные</v>
      </c>
      <c r="M289" s="53" t="str">
        <f t="shared" si="15"/>
        <v>05 Запрос ценовых предложений посредством электронных закупок</v>
      </c>
      <c r="N289" s="227" t="s">
        <v>235</v>
      </c>
      <c r="O289" s="53" t="str">
        <f t="shared" si="16"/>
        <v>166 Килограмм</v>
      </c>
      <c r="P289" s="49">
        <v>1.8900000000000001</v>
      </c>
      <c r="Q289" s="49">
        <v>2835</v>
      </c>
      <c r="R289" s="49">
        <f t="shared" si="13"/>
        <v>5358.1500000000005</v>
      </c>
      <c r="S289" s="49">
        <f t="shared" si="14"/>
        <v>5733.2205000000013</v>
      </c>
      <c r="T289" s="49">
        <f t="shared" si="14"/>
        <v>6134.5459350000019</v>
      </c>
      <c r="U289" s="106" t="s">
        <v>156</v>
      </c>
      <c r="V289" s="53" t="s">
        <v>535</v>
      </c>
      <c r="W289" s="147" t="s">
        <v>101</v>
      </c>
      <c r="X289" s="58">
        <v>0</v>
      </c>
    </row>
    <row r="290" spans="1:24" ht="36">
      <c r="A290" s="47">
        <v>196</v>
      </c>
      <c r="B290" s="83" t="s">
        <v>321</v>
      </c>
      <c r="C290" s="46">
        <v>256</v>
      </c>
      <c r="D290" s="46" t="s">
        <v>35</v>
      </c>
      <c r="E290" s="225" t="s">
        <v>33</v>
      </c>
      <c r="F290" s="53" t="str">
        <f t="shared" ref="F290:M305" si="17">F135</f>
        <v>131 Приобретение продуктов питания</v>
      </c>
      <c r="G290" s="53" t="str">
        <f t="shared" si="17"/>
        <v>1 Бюджет</v>
      </c>
      <c r="H290" s="53" t="str">
        <f t="shared" si="17"/>
        <v>10.82.13</v>
      </c>
      <c r="I290" s="53" t="str">
        <f t="shared" si="17"/>
        <v>Какао</v>
      </c>
      <c r="J290" s="53" t="str">
        <f t="shared" si="17"/>
        <v>Какао</v>
      </c>
      <c r="K290" s="53" t="str">
        <f t="shared" si="17"/>
        <v>ұнтақ, табиғи</v>
      </c>
      <c r="L290" s="53" t="str">
        <f t="shared" si="17"/>
        <v>порошок,натуральный</v>
      </c>
      <c r="M290" s="53" t="str">
        <f t="shared" si="17"/>
        <v>05 Запрос ценовых предложений посредством электронных закупок</v>
      </c>
      <c r="N290" s="227" t="s">
        <v>235</v>
      </c>
      <c r="O290" s="53" t="str">
        <f t="shared" ref="O290:O328" si="18">O135</f>
        <v>166 Килограмм</v>
      </c>
      <c r="P290" s="49">
        <v>7.5600000000000005</v>
      </c>
      <c r="Q290" s="49">
        <v>945</v>
      </c>
      <c r="R290" s="49">
        <f t="shared" si="13"/>
        <v>7144.2000000000007</v>
      </c>
      <c r="S290" s="49">
        <f t="shared" si="14"/>
        <v>7644.2940000000008</v>
      </c>
      <c r="T290" s="49">
        <f t="shared" si="14"/>
        <v>8179.394580000001</v>
      </c>
      <c r="U290" s="106" t="s">
        <v>156</v>
      </c>
      <c r="V290" s="53" t="s">
        <v>535</v>
      </c>
      <c r="W290" s="147" t="s">
        <v>101</v>
      </c>
      <c r="X290" s="58">
        <v>0</v>
      </c>
    </row>
    <row r="291" spans="1:24" ht="36">
      <c r="A291" s="47">
        <v>197</v>
      </c>
      <c r="B291" s="83" t="s">
        <v>321</v>
      </c>
      <c r="C291" s="46">
        <v>256</v>
      </c>
      <c r="D291" s="46" t="s">
        <v>35</v>
      </c>
      <c r="E291" s="225" t="s">
        <v>33</v>
      </c>
      <c r="F291" s="53" t="str">
        <f t="shared" si="17"/>
        <v>131 Приобретение продуктов питания</v>
      </c>
      <c r="G291" s="53" t="str">
        <f t="shared" si="17"/>
        <v>1 Бюджет</v>
      </c>
      <c r="H291" s="53" t="str">
        <f t="shared" si="17"/>
        <v>10.83.11</v>
      </c>
      <c r="I291" s="53" t="str">
        <f t="shared" si="17"/>
        <v xml:space="preserve">Кофе </v>
      </c>
      <c r="J291" s="53" t="str">
        <f t="shared" si="17"/>
        <v xml:space="preserve">Кофе </v>
      </c>
      <c r="K291" s="53" t="str">
        <f t="shared" si="17"/>
        <v>еритін, өлшеп оралған</v>
      </c>
      <c r="L291" s="53" t="str">
        <f t="shared" si="17"/>
        <v>растворимый,фасованный</v>
      </c>
      <c r="M291" s="53" t="str">
        <f t="shared" si="17"/>
        <v>05 Запрос ценовых предложений посредством электронных закупок</v>
      </c>
      <c r="N291" s="227" t="s">
        <v>235</v>
      </c>
      <c r="O291" s="53" t="str">
        <f t="shared" si="18"/>
        <v>166 Килограмм</v>
      </c>
      <c r="P291" s="49">
        <v>7.5600000000000005</v>
      </c>
      <c r="Q291" s="49">
        <v>3510</v>
      </c>
      <c r="R291" s="49">
        <f t="shared" si="13"/>
        <v>26535.600000000002</v>
      </c>
      <c r="S291" s="49">
        <f t="shared" si="14"/>
        <v>28393.092000000004</v>
      </c>
      <c r="T291" s="49">
        <f t="shared" si="14"/>
        <v>30380.608440000007</v>
      </c>
      <c r="U291" s="106" t="s">
        <v>156</v>
      </c>
      <c r="V291" s="53" t="s">
        <v>535</v>
      </c>
      <c r="W291" s="147" t="s">
        <v>101</v>
      </c>
      <c r="X291" s="58">
        <v>0</v>
      </c>
    </row>
    <row r="292" spans="1:24" ht="36">
      <c r="A292" s="47">
        <v>198</v>
      </c>
      <c r="B292" s="83" t="s">
        <v>321</v>
      </c>
      <c r="C292" s="46">
        <v>256</v>
      </c>
      <c r="D292" s="46" t="s">
        <v>35</v>
      </c>
      <c r="E292" s="225" t="s">
        <v>33</v>
      </c>
      <c r="F292" s="53" t="str">
        <f t="shared" si="17"/>
        <v>131 Приобретение продуктов питания</v>
      </c>
      <c r="G292" s="53" t="str">
        <f t="shared" si="17"/>
        <v>1 Бюджет</v>
      </c>
      <c r="H292" s="53" t="str">
        <f t="shared" si="17"/>
        <v>01.11.79</v>
      </c>
      <c r="I292" s="53" t="str">
        <f t="shared" si="17"/>
        <v>фасоль</v>
      </c>
      <c r="J292" s="53" t="str">
        <f t="shared" si="17"/>
        <v>фасоль</v>
      </c>
      <c r="K292" s="53" t="str">
        <f t="shared" si="17"/>
        <v>тазартылған</v>
      </c>
      <c r="L292" s="53" t="str">
        <f t="shared" si="17"/>
        <v>очищенная</v>
      </c>
      <c r="M292" s="53" t="str">
        <f t="shared" si="17"/>
        <v>05 Запрос ценовых предложений посредством электронных закупок</v>
      </c>
      <c r="N292" s="227" t="s">
        <v>235</v>
      </c>
      <c r="O292" s="53" t="str">
        <f t="shared" si="18"/>
        <v>166 Килограмм</v>
      </c>
      <c r="P292" s="49">
        <v>3.7800000000000002</v>
      </c>
      <c r="Q292" s="49">
        <v>405</v>
      </c>
      <c r="R292" s="49">
        <f t="shared" si="13"/>
        <v>1530.9</v>
      </c>
      <c r="S292" s="49">
        <f t="shared" si="14"/>
        <v>1638.0630000000001</v>
      </c>
      <c r="T292" s="49">
        <f t="shared" si="14"/>
        <v>1752.7274100000002</v>
      </c>
      <c r="U292" s="106" t="s">
        <v>156</v>
      </c>
      <c r="V292" s="53" t="s">
        <v>535</v>
      </c>
      <c r="W292" s="147" t="s">
        <v>101</v>
      </c>
      <c r="X292" s="58">
        <v>0</v>
      </c>
    </row>
    <row r="293" spans="1:24" ht="36">
      <c r="A293" s="47">
        <v>199</v>
      </c>
      <c r="B293" s="83" t="s">
        <v>321</v>
      </c>
      <c r="C293" s="46">
        <v>256</v>
      </c>
      <c r="D293" s="46" t="s">
        <v>35</v>
      </c>
      <c r="E293" s="225" t="s">
        <v>33</v>
      </c>
      <c r="F293" s="53" t="str">
        <f t="shared" si="17"/>
        <v>131 Приобретение продуктов питания</v>
      </c>
      <c r="G293" s="53" t="str">
        <f t="shared" si="17"/>
        <v>1 Бюджет</v>
      </c>
      <c r="H293" s="53" t="str">
        <f t="shared" si="17"/>
        <v>01.13.32</v>
      </c>
      <c r="I293" s="53" t="str">
        <f t="shared" si="17"/>
        <v>қияр</v>
      </c>
      <c r="J293" s="53" t="str">
        <f t="shared" si="17"/>
        <v>огурцы</v>
      </c>
      <c r="K293" s="53" t="str">
        <f t="shared" si="17"/>
        <v>жас</v>
      </c>
      <c r="L293" s="53" t="str">
        <f t="shared" si="17"/>
        <v>свежие</v>
      </c>
      <c r="M293" s="53" t="str">
        <f t="shared" si="17"/>
        <v>05 Запрос ценовых предложений посредством электронных закупок</v>
      </c>
      <c r="N293" s="227" t="s">
        <v>235</v>
      </c>
      <c r="O293" s="53" t="str">
        <f t="shared" si="18"/>
        <v>166 Килограмм</v>
      </c>
      <c r="P293" s="49">
        <v>113.4</v>
      </c>
      <c r="Q293" s="49">
        <v>175.5</v>
      </c>
      <c r="R293" s="49">
        <f t="shared" si="13"/>
        <v>19901.7</v>
      </c>
      <c r="S293" s="49">
        <f t="shared" si="14"/>
        <v>21294.819000000003</v>
      </c>
      <c r="T293" s="49">
        <f t="shared" si="14"/>
        <v>22785.456330000005</v>
      </c>
      <c r="U293" s="106" t="s">
        <v>156</v>
      </c>
      <c r="V293" s="53" t="s">
        <v>535</v>
      </c>
      <c r="W293" s="147" t="s">
        <v>101</v>
      </c>
      <c r="X293" s="58">
        <v>0</v>
      </c>
    </row>
    <row r="294" spans="1:24" ht="36">
      <c r="A294" s="47">
        <v>200</v>
      </c>
      <c r="B294" s="83" t="s">
        <v>321</v>
      </c>
      <c r="C294" s="46">
        <v>256</v>
      </c>
      <c r="D294" s="46" t="s">
        <v>35</v>
      </c>
      <c r="E294" s="225" t="s">
        <v>33</v>
      </c>
      <c r="F294" s="53" t="str">
        <f t="shared" si="17"/>
        <v>131 Приобретение продуктов питания</v>
      </c>
      <c r="G294" s="53" t="str">
        <f t="shared" si="17"/>
        <v>1 Бюджет</v>
      </c>
      <c r="H294" s="53" t="str">
        <f t="shared" si="17"/>
        <v>01.13.34</v>
      </c>
      <c r="I294" s="53" t="str">
        <f t="shared" si="17"/>
        <v>қызанақ</v>
      </c>
      <c r="J294" s="53" t="str">
        <f t="shared" si="17"/>
        <v xml:space="preserve">помидоры </v>
      </c>
      <c r="K294" s="53" t="str">
        <f t="shared" si="17"/>
        <v>жас, піскен</v>
      </c>
      <c r="L294" s="53" t="str">
        <f t="shared" si="17"/>
        <v>свежие,зрелые</v>
      </c>
      <c r="M294" s="53" t="str">
        <f t="shared" si="17"/>
        <v>05 Запрос ценовых предложений посредством электронных закупок</v>
      </c>
      <c r="N294" s="227" t="s">
        <v>235</v>
      </c>
      <c r="O294" s="53" t="str">
        <f t="shared" si="18"/>
        <v>166 Килограмм</v>
      </c>
      <c r="P294" s="49">
        <v>100.8</v>
      </c>
      <c r="Q294" s="49">
        <v>270</v>
      </c>
      <c r="R294" s="49">
        <f t="shared" si="13"/>
        <v>27216</v>
      </c>
      <c r="S294" s="49">
        <f t="shared" si="14"/>
        <v>29121.120000000003</v>
      </c>
      <c r="T294" s="49">
        <f t="shared" si="14"/>
        <v>31159.598400000006</v>
      </c>
      <c r="U294" s="106" t="s">
        <v>156</v>
      </c>
      <c r="V294" s="53" t="s">
        <v>535</v>
      </c>
      <c r="W294" s="147" t="s">
        <v>101</v>
      </c>
      <c r="X294" s="58">
        <v>0</v>
      </c>
    </row>
    <row r="295" spans="1:24" ht="36">
      <c r="A295" s="47">
        <v>201</v>
      </c>
      <c r="B295" s="83" t="s">
        <v>321</v>
      </c>
      <c r="C295" s="46">
        <v>256</v>
      </c>
      <c r="D295" s="46" t="s">
        <v>35</v>
      </c>
      <c r="E295" s="225" t="s">
        <v>33</v>
      </c>
      <c r="F295" s="53" t="str">
        <f t="shared" si="17"/>
        <v>131 Приобретение продуктов питания</v>
      </c>
      <c r="G295" s="53" t="str">
        <f t="shared" si="17"/>
        <v>1 Бюджет</v>
      </c>
      <c r="H295" s="53" t="str">
        <f t="shared" si="17"/>
        <v>01.24.10</v>
      </c>
      <c r="I295" s="53" t="str">
        <f t="shared" si="17"/>
        <v>алма</v>
      </c>
      <c r="J295" s="53" t="str">
        <f t="shared" si="17"/>
        <v xml:space="preserve"> яблоки </v>
      </c>
      <c r="K295" s="53" t="str">
        <f t="shared" si="17"/>
        <v xml:space="preserve">жас </v>
      </c>
      <c r="L295" s="53" t="str">
        <f t="shared" si="17"/>
        <v>свежие</v>
      </c>
      <c r="M295" s="53" t="str">
        <f t="shared" si="17"/>
        <v>05 Запрос ценовых предложений посредством электронных закупок</v>
      </c>
      <c r="N295" s="227" t="s">
        <v>235</v>
      </c>
      <c r="O295" s="53" t="str">
        <f t="shared" si="18"/>
        <v>166 Килограмм</v>
      </c>
      <c r="P295" s="49">
        <v>340.2</v>
      </c>
      <c r="Q295" s="49">
        <v>189</v>
      </c>
      <c r="R295" s="49">
        <f t="shared" si="13"/>
        <v>64297.799999999996</v>
      </c>
      <c r="S295" s="49">
        <f t="shared" si="14"/>
        <v>68798.645999999993</v>
      </c>
      <c r="T295" s="49">
        <f t="shared" si="14"/>
        <v>73614.551219999994</v>
      </c>
      <c r="U295" s="106" t="s">
        <v>156</v>
      </c>
      <c r="V295" s="53" t="s">
        <v>535</v>
      </c>
      <c r="W295" s="147" t="s">
        <v>101</v>
      </c>
      <c r="X295" s="58">
        <v>0</v>
      </c>
    </row>
    <row r="296" spans="1:24" ht="36">
      <c r="A296" s="47">
        <v>202</v>
      </c>
      <c r="B296" s="83" t="s">
        <v>321</v>
      </c>
      <c r="C296" s="46">
        <v>256</v>
      </c>
      <c r="D296" s="46" t="s">
        <v>35</v>
      </c>
      <c r="E296" s="225" t="s">
        <v>33</v>
      </c>
      <c r="F296" s="53" t="str">
        <f t="shared" si="17"/>
        <v>131 Приобретение продуктов питания</v>
      </c>
      <c r="G296" s="53" t="str">
        <f t="shared" si="17"/>
        <v>1 Бюджет</v>
      </c>
      <c r="H296" s="53" t="str">
        <f t="shared" si="17"/>
        <v>01.23.13</v>
      </c>
      <c r="I296" s="53" t="str">
        <f t="shared" si="17"/>
        <v>апельсин</v>
      </c>
      <c r="J296" s="53" t="str">
        <f t="shared" si="17"/>
        <v>апельсины</v>
      </c>
      <c r="K296" s="53" t="str">
        <f t="shared" si="17"/>
        <v>свежие</v>
      </c>
      <c r="L296" s="53" t="str">
        <f t="shared" si="17"/>
        <v>свежие</v>
      </c>
      <c r="M296" s="53" t="str">
        <f t="shared" si="17"/>
        <v>05 Запрос ценовых предложений посредством электронных закупок</v>
      </c>
      <c r="N296" s="227" t="s">
        <v>235</v>
      </c>
      <c r="O296" s="53" t="str">
        <f t="shared" si="18"/>
        <v>166 Килограмм</v>
      </c>
      <c r="P296" s="49">
        <v>141.75</v>
      </c>
      <c r="Q296" s="49">
        <v>324</v>
      </c>
      <c r="R296" s="49">
        <f t="shared" si="13"/>
        <v>45927</v>
      </c>
      <c r="S296" s="49">
        <f t="shared" si="14"/>
        <v>49141.89</v>
      </c>
      <c r="T296" s="49">
        <f t="shared" si="14"/>
        <v>52581.8223</v>
      </c>
      <c r="U296" s="106" t="s">
        <v>156</v>
      </c>
      <c r="V296" s="53" t="s">
        <v>535</v>
      </c>
      <c r="W296" s="147" t="s">
        <v>101</v>
      </c>
      <c r="X296" s="58">
        <v>0</v>
      </c>
    </row>
    <row r="297" spans="1:24" ht="36">
      <c r="A297" s="47">
        <v>203</v>
      </c>
      <c r="B297" s="83" t="s">
        <v>321</v>
      </c>
      <c r="C297" s="46">
        <v>256</v>
      </c>
      <c r="D297" s="46" t="s">
        <v>35</v>
      </c>
      <c r="E297" s="225" t="s">
        <v>33</v>
      </c>
      <c r="F297" s="53" t="str">
        <f t="shared" si="17"/>
        <v>131 Приобретение продуктов питания</v>
      </c>
      <c r="G297" s="53" t="str">
        <f t="shared" si="17"/>
        <v>1 Бюджет</v>
      </c>
      <c r="H297" s="53" t="str">
        <f t="shared" si="17"/>
        <v>01.24.23</v>
      </c>
      <c r="I297" s="53" t="str">
        <f t="shared" si="17"/>
        <v>абрикос</v>
      </c>
      <c r="J297" s="53" t="str">
        <f t="shared" si="17"/>
        <v>абрикосы</v>
      </c>
      <c r="K297" s="53" t="str">
        <f t="shared" si="17"/>
        <v>жас</v>
      </c>
      <c r="L297" s="53" t="str">
        <f t="shared" si="17"/>
        <v>свежие</v>
      </c>
      <c r="M297" s="53" t="str">
        <f t="shared" si="17"/>
        <v>05 Запрос ценовых предложений посредством электронных закупок</v>
      </c>
      <c r="N297" s="227" t="s">
        <v>235</v>
      </c>
      <c r="O297" s="53" t="str">
        <f t="shared" si="18"/>
        <v>166 Килограмм</v>
      </c>
      <c r="P297" s="49">
        <v>51.45</v>
      </c>
      <c r="Q297" s="49">
        <v>344.25</v>
      </c>
      <c r="R297" s="49">
        <f t="shared" si="13"/>
        <v>17711.662500000002</v>
      </c>
      <c r="S297" s="49">
        <f t="shared" si="14"/>
        <v>18951.478875000004</v>
      </c>
      <c r="T297" s="49">
        <f t="shared" si="14"/>
        <v>20278.082396250007</v>
      </c>
      <c r="U297" s="106" t="s">
        <v>156</v>
      </c>
      <c r="V297" s="53" t="s">
        <v>538</v>
      </c>
      <c r="W297" s="147" t="s">
        <v>101</v>
      </c>
      <c r="X297" s="58">
        <v>0</v>
      </c>
    </row>
    <row r="298" spans="1:24" ht="36">
      <c r="A298" s="47">
        <v>204</v>
      </c>
      <c r="B298" s="83" t="s">
        <v>321</v>
      </c>
      <c r="C298" s="46">
        <v>256</v>
      </c>
      <c r="D298" s="46" t="s">
        <v>35</v>
      </c>
      <c r="E298" s="225" t="s">
        <v>33</v>
      </c>
      <c r="F298" s="53" t="str">
        <f t="shared" si="17"/>
        <v>131 Приобретение продуктов питания</v>
      </c>
      <c r="G298" s="53" t="str">
        <f t="shared" si="17"/>
        <v>1 Бюджет</v>
      </c>
      <c r="H298" s="53" t="str">
        <f t="shared" si="17"/>
        <v>10.39.21</v>
      </c>
      <c r="I298" s="53" t="str">
        <f t="shared" si="17"/>
        <v>жидектер</v>
      </c>
      <c r="J298" s="53" t="str">
        <f t="shared" si="17"/>
        <v>ягоды</v>
      </c>
      <c r="K298" s="53" t="str">
        <f t="shared" si="17"/>
        <v>қатырылған</v>
      </c>
      <c r="L298" s="53" t="str">
        <f t="shared" si="17"/>
        <v>замороженые</v>
      </c>
      <c r="M298" s="53" t="str">
        <f t="shared" si="17"/>
        <v>05 Запрос ценовых предложений посредством электронных закупок</v>
      </c>
      <c r="N298" s="227" t="s">
        <v>235</v>
      </c>
      <c r="O298" s="53" t="str">
        <f t="shared" si="18"/>
        <v>166 Килограмм</v>
      </c>
      <c r="P298" s="49">
        <v>37.799999999999997</v>
      </c>
      <c r="Q298" s="49">
        <v>1485</v>
      </c>
      <c r="R298" s="49">
        <f t="shared" si="13"/>
        <v>56132.999999999993</v>
      </c>
      <c r="S298" s="49">
        <f t="shared" si="14"/>
        <v>60062.31</v>
      </c>
      <c r="T298" s="49">
        <f t="shared" si="14"/>
        <v>64266.671699999999</v>
      </c>
      <c r="U298" s="106" t="s">
        <v>156</v>
      </c>
      <c r="V298" s="53" t="s">
        <v>535</v>
      </c>
      <c r="W298" s="147" t="s">
        <v>101</v>
      </c>
      <c r="X298" s="58">
        <v>0</v>
      </c>
    </row>
    <row r="299" spans="1:24" ht="36">
      <c r="A299" s="47">
        <v>205</v>
      </c>
      <c r="B299" s="83" t="s">
        <v>321</v>
      </c>
      <c r="C299" s="46">
        <v>256</v>
      </c>
      <c r="D299" s="46" t="s">
        <v>35</v>
      </c>
      <c r="E299" s="225" t="s">
        <v>33</v>
      </c>
      <c r="F299" s="53" t="str">
        <f t="shared" si="17"/>
        <v>131 Приобретение продуктов питания</v>
      </c>
      <c r="G299" s="53" t="str">
        <f t="shared" si="17"/>
        <v>1 Бюджет</v>
      </c>
      <c r="H299" s="53" t="str">
        <f t="shared" si="17"/>
        <v>01.25.11</v>
      </c>
      <c r="I299" s="53" t="str">
        <f t="shared" si="17"/>
        <v xml:space="preserve">киви </v>
      </c>
      <c r="J299" s="53" t="str">
        <f t="shared" si="17"/>
        <v xml:space="preserve">киви </v>
      </c>
      <c r="K299" s="53" t="str">
        <f t="shared" si="17"/>
        <v>жас</v>
      </c>
      <c r="L299" s="53" t="str">
        <f t="shared" si="17"/>
        <v>зрелые</v>
      </c>
      <c r="M299" s="53" t="str">
        <f t="shared" si="17"/>
        <v>05 Запрос ценовых предложений посредством электронных закупок</v>
      </c>
      <c r="N299" s="227" t="s">
        <v>235</v>
      </c>
      <c r="O299" s="53" t="str">
        <f t="shared" si="18"/>
        <v>166 Килограмм</v>
      </c>
      <c r="P299" s="49">
        <v>75.599999999999994</v>
      </c>
      <c r="Q299" s="49">
        <v>607.5</v>
      </c>
      <c r="R299" s="49">
        <f t="shared" si="13"/>
        <v>45927</v>
      </c>
      <c r="S299" s="49">
        <f t="shared" si="14"/>
        <v>49141.89</v>
      </c>
      <c r="T299" s="49">
        <f t="shared" si="14"/>
        <v>52581.8223</v>
      </c>
      <c r="U299" s="106" t="s">
        <v>156</v>
      </c>
      <c r="V299" s="53" t="s">
        <v>535</v>
      </c>
      <c r="W299" s="147" t="s">
        <v>101</v>
      </c>
      <c r="X299" s="58">
        <v>0</v>
      </c>
    </row>
    <row r="300" spans="1:24" ht="36">
      <c r="A300" s="47">
        <v>206</v>
      </c>
      <c r="B300" s="83" t="s">
        <v>321</v>
      </c>
      <c r="C300" s="46">
        <v>256</v>
      </c>
      <c r="D300" s="46" t="s">
        <v>35</v>
      </c>
      <c r="E300" s="225" t="s">
        <v>33</v>
      </c>
      <c r="F300" s="53" t="str">
        <f t="shared" si="17"/>
        <v>131 Приобретение продуктов питания</v>
      </c>
      <c r="G300" s="53" t="str">
        <f t="shared" si="17"/>
        <v>1 Бюджет</v>
      </c>
      <c r="H300" s="53" t="str">
        <f t="shared" si="17"/>
        <v>01.22.12</v>
      </c>
      <c r="I300" s="53" t="str">
        <f t="shared" si="17"/>
        <v xml:space="preserve">банан </v>
      </c>
      <c r="J300" s="53" t="str">
        <f t="shared" si="17"/>
        <v xml:space="preserve">бананы </v>
      </c>
      <c r="K300" s="53" t="str">
        <f t="shared" si="17"/>
        <v>свежие</v>
      </c>
      <c r="L300" s="53" t="str">
        <f t="shared" si="17"/>
        <v>свежие</v>
      </c>
      <c r="M300" s="53" t="str">
        <f t="shared" si="17"/>
        <v>05 Запрос ценовых предложений посредством электронных закупок</v>
      </c>
      <c r="N300" s="227" t="s">
        <v>235</v>
      </c>
      <c r="O300" s="53" t="str">
        <f t="shared" si="18"/>
        <v>166 Килограмм</v>
      </c>
      <c r="P300" s="49">
        <v>156.44999999999999</v>
      </c>
      <c r="Q300" s="49">
        <v>324</v>
      </c>
      <c r="R300" s="49">
        <f t="shared" si="13"/>
        <v>50689.799999999996</v>
      </c>
      <c r="S300" s="49">
        <f t="shared" si="14"/>
        <v>54238.085999999996</v>
      </c>
      <c r="T300" s="49">
        <f t="shared" si="14"/>
        <v>58034.75202</v>
      </c>
      <c r="U300" s="106" t="s">
        <v>156</v>
      </c>
      <c r="V300" s="53" t="s">
        <v>535</v>
      </c>
      <c r="W300" s="147" t="s">
        <v>101</v>
      </c>
      <c r="X300" s="58">
        <v>0</v>
      </c>
    </row>
    <row r="301" spans="1:24" ht="36">
      <c r="A301" s="47">
        <v>207</v>
      </c>
      <c r="B301" s="83" t="s">
        <v>321</v>
      </c>
      <c r="C301" s="46">
        <v>256</v>
      </c>
      <c r="D301" s="46" t="s">
        <v>35</v>
      </c>
      <c r="E301" s="225" t="s">
        <v>33</v>
      </c>
      <c r="F301" s="53" t="str">
        <f t="shared" si="17"/>
        <v>131 Приобретение продуктов питания</v>
      </c>
      <c r="G301" s="53" t="str">
        <f t="shared" si="17"/>
        <v>1 Бюджет</v>
      </c>
      <c r="H301" s="53" t="str">
        <f t="shared" si="17"/>
        <v>01.25.90</v>
      </c>
      <c r="I301" s="53" t="str">
        <f t="shared" si="17"/>
        <v>Сухофрукты</v>
      </c>
      <c r="J301" s="53" t="str">
        <f t="shared" si="17"/>
        <v>Сухофрукты</v>
      </c>
      <c r="K301" s="53" t="str">
        <f t="shared" si="17"/>
        <v>әр түрлі</v>
      </c>
      <c r="L301" s="53" t="str">
        <f t="shared" si="17"/>
        <v>в ассортименте</v>
      </c>
      <c r="M301" s="53" t="str">
        <f t="shared" si="17"/>
        <v>05 Запрос ценовых предложений посредством электронных закупок</v>
      </c>
      <c r="N301" s="227" t="s">
        <v>235</v>
      </c>
      <c r="O301" s="53" t="str">
        <f t="shared" si="18"/>
        <v>166 Килограмм</v>
      </c>
      <c r="P301" s="49">
        <v>32.129999999999995</v>
      </c>
      <c r="Q301" s="49">
        <v>270</v>
      </c>
      <c r="R301" s="49">
        <f t="shared" si="13"/>
        <v>8675.0999999999985</v>
      </c>
      <c r="S301" s="49">
        <f t="shared" si="14"/>
        <v>9282.3569999999982</v>
      </c>
      <c r="T301" s="49">
        <f t="shared" si="14"/>
        <v>9932.1219899999978</v>
      </c>
      <c r="U301" s="106" t="s">
        <v>156</v>
      </c>
      <c r="V301" s="53" t="s">
        <v>535</v>
      </c>
      <c r="W301" s="147" t="s">
        <v>101</v>
      </c>
      <c r="X301" s="58">
        <v>0</v>
      </c>
    </row>
    <row r="302" spans="1:24" ht="36">
      <c r="A302" s="47">
        <v>208</v>
      </c>
      <c r="B302" s="83" t="s">
        <v>321</v>
      </c>
      <c r="C302" s="46">
        <v>256</v>
      </c>
      <c r="D302" s="46" t="s">
        <v>35</v>
      </c>
      <c r="E302" s="225" t="s">
        <v>33</v>
      </c>
      <c r="F302" s="53" t="str">
        <f t="shared" si="17"/>
        <v>131 Приобретение продуктов питания</v>
      </c>
      <c r="G302" s="53" t="str">
        <f t="shared" si="17"/>
        <v>1 Бюджет</v>
      </c>
      <c r="H302" s="53" t="str">
        <f t="shared" si="17"/>
        <v>10.83.13</v>
      </c>
      <c r="I302" s="53" t="str">
        <f t="shared" si="17"/>
        <v>шай</v>
      </c>
      <c r="J302" s="53" t="str">
        <f t="shared" si="17"/>
        <v>Чай</v>
      </c>
      <c r="K302" s="53" t="str">
        <f t="shared" si="17"/>
        <v>қара, түйіршік</v>
      </c>
      <c r="L302" s="53" t="str">
        <f t="shared" si="17"/>
        <v>черный,гранулированный</v>
      </c>
      <c r="M302" s="53" t="str">
        <f t="shared" si="17"/>
        <v>05 Запрос ценовых предложений посредством электронных закупок</v>
      </c>
      <c r="N302" s="227" t="s">
        <v>235</v>
      </c>
      <c r="O302" s="53" t="str">
        <f t="shared" si="18"/>
        <v>166 Килограмм</v>
      </c>
      <c r="P302" s="49">
        <v>1.1339999999999999</v>
      </c>
      <c r="Q302" s="49">
        <v>1012.5</v>
      </c>
      <c r="R302" s="49">
        <f t="shared" si="13"/>
        <v>1148.175</v>
      </c>
      <c r="S302" s="49">
        <f t="shared" si="14"/>
        <v>1228.5472500000001</v>
      </c>
      <c r="T302" s="49">
        <f t="shared" si="14"/>
        <v>1314.5455575000001</v>
      </c>
      <c r="U302" s="106" t="s">
        <v>156</v>
      </c>
      <c r="V302" s="53" t="s">
        <v>535</v>
      </c>
      <c r="W302" s="147" t="s">
        <v>101</v>
      </c>
      <c r="X302" s="58">
        <v>0</v>
      </c>
    </row>
    <row r="303" spans="1:24" ht="36">
      <c r="A303" s="47">
        <v>209</v>
      </c>
      <c r="B303" s="83" t="s">
        <v>321</v>
      </c>
      <c r="C303" s="46">
        <v>256</v>
      </c>
      <c r="D303" s="46" t="s">
        <v>35</v>
      </c>
      <c r="E303" s="225" t="s">
        <v>33</v>
      </c>
      <c r="F303" s="53" t="str">
        <f t="shared" si="17"/>
        <v>131 Приобретение продуктов питания</v>
      </c>
      <c r="G303" s="53" t="str">
        <f t="shared" si="17"/>
        <v>1 Бюджет</v>
      </c>
      <c r="H303" s="53" t="str">
        <f t="shared" si="17"/>
        <v>01.23.12</v>
      </c>
      <c r="I303" s="53" t="str">
        <f t="shared" si="17"/>
        <v>лимон</v>
      </c>
      <c r="J303" s="53" t="str">
        <f t="shared" si="17"/>
        <v>лимоны</v>
      </c>
      <c r="K303" s="53" t="str">
        <f t="shared" si="17"/>
        <v>жас</v>
      </c>
      <c r="L303" s="53" t="str">
        <f t="shared" si="17"/>
        <v>свежие</v>
      </c>
      <c r="M303" s="53" t="str">
        <f t="shared" si="17"/>
        <v>05 Запрос ценовых предложений посредством электронных закупок</v>
      </c>
      <c r="N303" s="227" t="s">
        <v>235</v>
      </c>
      <c r="O303" s="53" t="str">
        <f t="shared" si="18"/>
        <v>166 Килограмм</v>
      </c>
      <c r="P303" s="49">
        <v>9.4499999999999993</v>
      </c>
      <c r="Q303" s="49">
        <v>607.5</v>
      </c>
      <c r="R303" s="49">
        <f t="shared" si="13"/>
        <v>5740.875</v>
      </c>
      <c r="S303" s="49">
        <f t="shared" si="14"/>
        <v>6142.7362499999999</v>
      </c>
      <c r="T303" s="49">
        <f t="shared" si="14"/>
        <v>6572.7277875</v>
      </c>
      <c r="U303" s="106" t="s">
        <v>156</v>
      </c>
      <c r="V303" s="53" t="s">
        <v>535</v>
      </c>
      <c r="W303" s="147" t="s">
        <v>101</v>
      </c>
      <c r="X303" s="58">
        <v>0</v>
      </c>
    </row>
    <row r="304" spans="1:24" ht="36">
      <c r="A304" s="47">
        <v>210</v>
      </c>
      <c r="B304" s="83" t="s">
        <v>321</v>
      </c>
      <c r="C304" s="46">
        <v>256</v>
      </c>
      <c r="D304" s="46" t="s">
        <v>35</v>
      </c>
      <c r="E304" s="225" t="s">
        <v>33</v>
      </c>
      <c r="F304" s="53" t="str">
        <f t="shared" si="17"/>
        <v>131 Приобретение продуктов питания</v>
      </c>
      <c r="G304" s="53" t="str">
        <f t="shared" si="17"/>
        <v>1 Бюджет</v>
      </c>
      <c r="H304" s="53" t="str">
        <f t="shared" si="17"/>
        <v>01.28.19</v>
      </c>
      <c r="I304" s="53" t="str">
        <f t="shared" si="17"/>
        <v>Дәмдеуіштер:</v>
      </c>
      <c r="J304" s="53" t="str">
        <f t="shared" si="17"/>
        <v>Специи:</v>
      </c>
      <c r="K304" s="53" t="str">
        <f t="shared" si="17"/>
        <v xml:space="preserve">  1 және 2 тағамдарға</v>
      </c>
      <c r="L304" s="53" t="str">
        <f t="shared" si="17"/>
        <v>Приправа для 1 и 2 блюд</v>
      </c>
      <c r="M304" s="53" t="str">
        <f t="shared" si="17"/>
        <v>05 Запрос ценовых предложений посредством электронных закупок</v>
      </c>
      <c r="N304" s="227" t="s">
        <v>235</v>
      </c>
      <c r="O304" s="53" t="str">
        <f t="shared" si="18"/>
        <v>166 Килограмм</v>
      </c>
      <c r="P304" s="49">
        <v>3.7800000000000002</v>
      </c>
      <c r="Q304" s="49">
        <v>1552.5</v>
      </c>
      <c r="R304" s="49">
        <f t="shared" si="13"/>
        <v>5868.4500000000007</v>
      </c>
      <c r="S304" s="49">
        <f t="shared" si="14"/>
        <v>6279.241500000001</v>
      </c>
      <c r="T304" s="49">
        <f t="shared" si="14"/>
        <v>6718.7884050000011</v>
      </c>
      <c r="U304" s="106" t="s">
        <v>156</v>
      </c>
      <c r="V304" s="53" t="s">
        <v>535</v>
      </c>
      <c r="W304" s="147" t="s">
        <v>101</v>
      </c>
      <c r="X304" s="58">
        <v>0</v>
      </c>
    </row>
    <row r="305" spans="1:24" ht="36">
      <c r="A305" s="47">
        <v>211</v>
      </c>
      <c r="B305" s="83" t="s">
        <v>321</v>
      </c>
      <c r="C305" s="46">
        <v>256</v>
      </c>
      <c r="D305" s="46" t="s">
        <v>35</v>
      </c>
      <c r="E305" s="225" t="s">
        <v>33</v>
      </c>
      <c r="F305" s="53" t="str">
        <f t="shared" si="17"/>
        <v>131 Приобретение продуктов питания</v>
      </c>
      <c r="G305" s="53" t="str">
        <f t="shared" si="17"/>
        <v>1 Бюджет</v>
      </c>
      <c r="H305" s="53" t="str">
        <f t="shared" si="17"/>
        <v>10.39.16</v>
      </c>
      <c r="I305" s="53" t="str">
        <f t="shared" si="17"/>
        <v>жасыл бұршақ</v>
      </c>
      <c r="J305" s="53" t="str">
        <f t="shared" si="17"/>
        <v xml:space="preserve">зеленый горошек </v>
      </c>
      <c r="K305" s="53" t="str">
        <f t="shared" si="17"/>
        <v>консервленген,стерильденген</v>
      </c>
      <c r="L305" s="53" t="str">
        <f t="shared" si="17"/>
        <v>консервированный,стерилизованный</v>
      </c>
      <c r="M305" s="53" t="str">
        <f t="shared" si="17"/>
        <v>05 Запрос ценовых предложений посредством электронных закупок</v>
      </c>
      <c r="N305" s="227" t="s">
        <v>235</v>
      </c>
      <c r="O305" s="53" t="str">
        <f t="shared" si="18"/>
        <v>166 Килограмм</v>
      </c>
      <c r="P305" s="49">
        <v>18.899999999999999</v>
      </c>
      <c r="Q305" s="49">
        <v>405</v>
      </c>
      <c r="R305" s="49">
        <f t="shared" si="13"/>
        <v>7654.4999999999991</v>
      </c>
      <c r="S305" s="49">
        <f t="shared" si="14"/>
        <v>8190.3149999999996</v>
      </c>
      <c r="T305" s="49">
        <f t="shared" si="14"/>
        <v>8763.6370499999994</v>
      </c>
      <c r="U305" s="106" t="s">
        <v>156</v>
      </c>
      <c r="V305" s="53" t="s">
        <v>535</v>
      </c>
      <c r="W305" s="147" t="s">
        <v>101</v>
      </c>
      <c r="X305" s="58">
        <v>0</v>
      </c>
    </row>
    <row r="306" spans="1:24" ht="36">
      <c r="A306" s="47">
        <v>212</v>
      </c>
      <c r="B306" s="83" t="s">
        <v>321</v>
      </c>
      <c r="C306" s="46">
        <v>256</v>
      </c>
      <c r="D306" s="46" t="s">
        <v>35</v>
      </c>
      <c r="E306" s="225" t="s">
        <v>33</v>
      </c>
      <c r="F306" s="53" t="str">
        <f t="shared" ref="F306:M321" si="19">F151</f>
        <v>131 Приобретение продуктов питания</v>
      </c>
      <c r="G306" s="53" t="str">
        <f t="shared" si="19"/>
        <v>1 Бюджет</v>
      </c>
      <c r="H306" s="53" t="str">
        <f t="shared" si="19"/>
        <v>10.85.13</v>
      </c>
      <c r="I306" s="53" t="str">
        <f t="shared" si="19"/>
        <v xml:space="preserve">томат пастасы </v>
      </c>
      <c r="J306" s="53" t="str">
        <f t="shared" si="19"/>
        <v xml:space="preserve">томатная паста </v>
      </c>
      <c r="K306" s="53" t="s">
        <v>544</v>
      </c>
      <c r="L306" s="53" t="s">
        <v>544</v>
      </c>
      <c r="M306" s="53" t="str">
        <f>M151</f>
        <v>05 Запрос ценовых предложений посредством электронных закупок</v>
      </c>
      <c r="N306" s="227" t="s">
        <v>235</v>
      </c>
      <c r="O306" s="53" t="str">
        <f t="shared" si="18"/>
        <v>166 Килограмм</v>
      </c>
      <c r="P306" s="49">
        <v>9.4499999999999993</v>
      </c>
      <c r="Q306" s="49">
        <v>405</v>
      </c>
      <c r="R306" s="49">
        <f t="shared" si="13"/>
        <v>3827.2499999999995</v>
      </c>
      <c r="S306" s="49">
        <f t="shared" si="14"/>
        <v>4095.1574999999998</v>
      </c>
      <c r="T306" s="49">
        <f t="shared" si="14"/>
        <v>4381.8185249999997</v>
      </c>
      <c r="U306" s="106" t="s">
        <v>156</v>
      </c>
      <c r="V306" s="53" t="s">
        <v>535</v>
      </c>
      <c r="W306" s="147" t="s">
        <v>101</v>
      </c>
      <c r="X306" s="58">
        <v>0</v>
      </c>
    </row>
    <row r="307" spans="1:24" ht="36">
      <c r="A307" s="47">
        <v>213</v>
      </c>
      <c r="B307" s="83" t="s">
        <v>321</v>
      </c>
      <c r="C307" s="46">
        <v>256</v>
      </c>
      <c r="D307" s="46" t="s">
        <v>35</v>
      </c>
      <c r="E307" s="225" t="s">
        <v>33</v>
      </c>
      <c r="F307" s="53" t="str">
        <f t="shared" si="19"/>
        <v>131 Приобретение продуктов питания</v>
      </c>
      <c r="G307" s="53" t="str">
        <f t="shared" si="19"/>
        <v>1 Бюджет</v>
      </c>
      <c r="H307" s="53" t="str">
        <f t="shared" si="19"/>
        <v>03.00.64</v>
      </c>
      <c r="I307" s="53" t="str">
        <f t="shared" si="19"/>
        <v xml:space="preserve"> капуста морская</v>
      </c>
      <c r="J307" s="53" t="str">
        <f t="shared" si="19"/>
        <v xml:space="preserve"> капуста морская</v>
      </c>
      <c r="K307" s="53" t="str">
        <f t="shared" si="19"/>
        <v>сушёная</v>
      </c>
      <c r="L307" s="53" t="str">
        <f t="shared" si="19"/>
        <v>сушёная</v>
      </c>
      <c r="M307" s="53" t="str">
        <f t="shared" si="19"/>
        <v>05 Запрос ценовых предложений посредством электронных закупок</v>
      </c>
      <c r="N307" s="227" t="s">
        <v>235</v>
      </c>
      <c r="O307" s="53" t="str">
        <f t="shared" si="18"/>
        <v>166 Килограмм</v>
      </c>
      <c r="P307" s="49">
        <v>4.7249999999999996</v>
      </c>
      <c r="Q307" s="49">
        <v>1282.5</v>
      </c>
      <c r="R307" s="49">
        <f t="shared" si="13"/>
        <v>6059.8124999999991</v>
      </c>
      <c r="S307" s="49">
        <f t="shared" si="14"/>
        <v>6483.9993749999994</v>
      </c>
      <c r="T307" s="49">
        <f t="shared" si="14"/>
        <v>6937.8793312500002</v>
      </c>
      <c r="U307" s="106" t="s">
        <v>156</v>
      </c>
      <c r="V307" s="53" t="s">
        <v>535</v>
      </c>
      <c r="W307" s="147" t="s">
        <v>101</v>
      </c>
      <c r="X307" s="58">
        <v>0</v>
      </c>
    </row>
    <row r="308" spans="1:24" ht="36">
      <c r="A308" s="47">
        <v>214</v>
      </c>
      <c r="B308" s="83" t="s">
        <v>321</v>
      </c>
      <c r="C308" s="46">
        <v>256</v>
      </c>
      <c r="D308" s="46" t="s">
        <v>35</v>
      </c>
      <c r="E308" s="225" t="s">
        <v>33</v>
      </c>
      <c r="F308" s="53" t="str">
        <f t="shared" si="19"/>
        <v>131 Приобретение продуктов питания</v>
      </c>
      <c r="G308" s="53" t="str">
        <f t="shared" si="19"/>
        <v>1 Бюджет</v>
      </c>
      <c r="H308" s="53" t="str">
        <f t="shared" si="19"/>
        <v>10.20.32</v>
      </c>
      <c r="I308" s="53" t="str">
        <f t="shared" si="19"/>
        <v xml:space="preserve">кальмары </v>
      </c>
      <c r="J308" s="53" t="str">
        <f t="shared" si="19"/>
        <v xml:space="preserve">кальмары </v>
      </c>
      <c r="K308" s="53" t="str">
        <f t="shared" si="19"/>
        <v>мүшеленіп қатырылған</v>
      </c>
      <c r="L308" s="53" t="str">
        <f t="shared" si="19"/>
        <v>разделанные,свежемороженные</v>
      </c>
      <c r="M308" s="53" t="str">
        <f t="shared" si="19"/>
        <v>05 Запрос ценовых предложений посредством электронных закупок</v>
      </c>
      <c r="N308" s="227" t="s">
        <v>235</v>
      </c>
      <c r="O308" s="53" t="str">
        <f t="shared" si="18"/>
        <v>166 Килограмм</v>
      </c>
      <c r="P308" s="49">
        <v>4.7249999999999996</v>
      </c>
      <c r="Q308" s="49">
        <v>1282.5</v>
      </c>
      <c r="R308" s="49">
        <f t="shared" si="13"/>
        <v>6059.8124999999991</v>
      </c>
      <c r="S308" s="49">
        <f t="shared" si="14"/>
        <v>6483.9993749999994</v>
      </c>
      <c r="T308" s="49">
        <f t="shared" si="14"/>
        <v>6937.8793312500002</v>
      </c>
      <c r="U308" s="106" t="s">
        <v>156</v>
      </c>
      <c r="V308" s="53" t="s">
        <v>535</v>
      </c>
      <c r="W308" s="147" t="s">
        <v>101</v>
      </c>
      <c r="X308" s="58">
        <v>0</v>
      </c>
    </row>
    <row r="309" spans="1:24" ht="36">
      <c r="A309" s="47">
        <v>215</v>
      </c>
      <c r="B309" s="83" t="s">
        <v>321</v>
      </c>
      <c r="C309" s="46">
        <v>256</v>
      </c>
      <c r="D309" s="46" t="s">
        <v>35</v>
      </c>
      <c r="E309" s="225" t="s">
        <v>33</v>
      </c>
      <c r="F309" s="53" t="str">
        <f t="shared" si="19"/>
        <v>131 Приобретение продуктов питания</v>
      </c>
      <c r="G309" s="53" t="str">
        <f t="shared" si="19"/>
        <v>1 Бюджет</v>
      </c>
      <c r="H309" s="53" t="str">
        <f t="shared" si="19"/>
        <v>01.49.21</v>
      </c>
      <c r="I309" s="53" t="str">
        <f t="shared" si="19"/>
        <v>бал</v>
      </c>
      <c r="J309" s="53" t="str">
        <f t="shared" si="19"/>
        <v>Мед</v>
      </c>
      <c r="K309" s="53" t="str">
        <f t="shared" si="19"/>
        <v>табиғи</v>
      </c>
      <c r="L309" s="53" t="str">
        <f t="shared" si="19"/>
        <v>натуральный</v>
      </c>
      <c r="M309" s="53" t="str">
        <f t="shared" si="19"/>
        <v>05 Запрос ценовых предложений посредством электронных закупок</v>
      </c>
      <c r="N309" s="227" t="s">
        <v>235</v>
      </c>
      <c r="O309" s="53" t="str">
        <f t="shared" si="18"/>
        <v>166 Килограмм</v>
      </c>
      <c r="P309" s="49">
        <v>13.23</v>
      </c>
      <c r="Q309" s="49">
        <v>1350</v>
      </c>
      <c r="R309" s="49">
        <f t="shared" si="13"/>
        <v>17860.5</v>
      </c>
      <c r="S309" s="49">
        <f t="shared" si="14"/>
        <v>19110.735000000001</v>
      </c>
      <c r="T309" s="49">
        <f t="shared" si="14"/>
        <v>20448.48645</v>
      </c>
      <c r="U309" s="106" t="s">
        <v>156</v>
      </c>
      <c r="V309" s="53" t="s">
        <v>535</v>
      </c>
      <c r="W309" s="147" t="s">
        <v>101</v>
      </c>
      <c r="X309" s="58">
        <v>0</v>
      </c>
    </row>
    <row r="310" spans="1:24" ht="36">
      <c r="A310" s="47">
        <v>216</v>
      </c>
      <c r="B310" s="83" t="s">
        <v>321</v>
      </c>
      <c r="C310" s="46">
        <v>256</v>
      </c>
      <c r="D310" s="46" t="s">
        <v>35</v>
      </c>
      <c r="E310" s="225" t="s">
        <v>33</v>
      </c>
      <c r="F310" s="53" t="str">
        <f t="shared" si="19"/>
        <v>131 Приобретение продуктов питания</v>
      </c>
      <c r="G310" s="53" t="str">
        <f t="shared" si="19"/>
        <v>1 Бюджет</v>
      </c>
      <c r="H310" s="53" t="str">
        <f t="shared" si="19"/>
        <v>10.85.13</v>
      </c>
      <c r="I310" s="53" t="str">
        <f t="shared" si="19"/>
        <v xml:space="preserve">Майонез </v>
      </c>
      <c r="J310" s="53" t="str">
        <f t="shared" si="19"/>
        <v xml:space="preserve">Майонез </v>
      </c>
      <c r="K310" s="53" t="str">
        <f t="shared" si="19"/>
        <v>майл.67%</v>
      </c>
      <c r="L310" s="53" t="str">
        <f t="shared" si="19"/>
        <v>жир.67%</v>
      </c>
      <c r="M310" s="53" t="str">
        <f t="shared" si="19"/>
        <v>05 Запрос ценовых предложений посредством электронных закупок</v>
      </c>
      <c r="N310" s="227" t="s">
        <v>235</v>
      </c>
      <c r="O310" s="53" t="str">
        <f t="shared" si="18"/>
        <v>166 Килограмм</v>
      </c>
      <c r="P310" s="49">
        <v>3.7800000000000002</v>
      </c>
      <c r="Q310" s="49">
        <v>472.5</v>
      </c>
      <c r="R310" s="49">
        <f t="shared" si="13"/>
        <v>1786.0500000000002</v>
      </c>
      <c r="S310" s="49">
        <f t="shared" si="14"/>
        <v>1911.0735000000002</v>
      </c>
      <c r="T310" s="49">
        <f t="shared" si="14"/>
        <v>2044.8486450000003</v>
      </c>
      <c r="U310" s="106" t="s">
        <v>156</v>
      </c>
      <c r="V310" s="53" t="s">
        <v>535</v>
      </c>
      <c r="W310" s="147" t="s">
        <v>101</v>
      </c>
      <c r="X310" s="58">
        <v>0</v>
      </c>
    </row>
    <row r="311" spans="1:24" ht="36">
      <c r="A311" s="47">
        <v>217</v>
      </c>
      <c r="B311" s="83" t="s">
        <v>321</v>
      </c>
      <c r="C311" s="46">
        <v>256</v>
      </c>
      <c r="D311" s="46" t="s">
        <v>35</v>
      </c>
      <c r="E311" s="225" t="s">
        <v>33</v>
      </c>
      <c r="F311" s="53" t="str">
        <f t="shared" si="19"/>
        <v>131 Приобретение продуктов питания</v>
      </c>
      <c r="G311" s="53" t="str">
        <f t="shared" si="19"/>
        <v>1 Бюджет</v>
      </c>
      <c r="H311" s="53" t="str">
        <f t="shared" si="19"/>
        <v>01.13.31</v>
      </c>
      <c r="I311" s="53" t="str">
        <f t="shared" si="19"/>
        <v>бұрыш</v>
      </c>
      <c r="J311" s="53" t="str">
        <f t="shared" si="19"/>
        <v xml:space="preserve">Перец  </v>
      </c>
      <c r="K311" s="53" t="s">
        <v>540</v>
      </c>
      <c r="L311" s="53" t="s">
        <v>540</v>
      </c>
      <c r="M311" s="53" t="str">
        <f>M156</f>
        <v>05 Запрос ценовых предложений посредством электронных закупок</v>
      </c>
      <c r="N311" s="227" t="s">
        <v>235</v>
      </c>
      <c r="O311" s="53" t="str">
        <f t="shared" si="18"/>
        <v>166 Килограмм</v>
      </c>
      <c r="P311" s="49">
        <v>44.1</v>
      </c>
      <c r="Q311" s="49">
        <v>270</v>
      </c>
      <c r="R311" s="49">
        <f t="shared" si="13"/>
        <v>11907</v>
      </c>
      <c r="S311" s="49">
        <f t="shared" si="14"/>
        <v>12740.490000000002</v>
      </c>
      <c r="T311" s="49">
        <f t="shared" si="14"/>
        <v>13632.324300000002</v>
      </c>
      <c r="U311" s="106" t="s">
        <v>156</v>
      </c>
      <c r="V311" s="53" t="s">
        <v>535</v>
      </c>
      <c r="W311" s="147" t="s">
        <v>101</v>
      </c>
      <c r="X311" s="58">
        <v>0</v>
      </c>
    </row>
    <row r="312" spans="1:24" ht="36">
      <c r="A312" s="47">
        <v>218</v>
      </c>
      <c r="B312" s="83" t="s">
        <v>321</v>
      </c>
      <c r="C312" s="46">
        <v>256</v>
      </c>
      <c r="D312" s="46" t="s">
        <v>35</v>
      </c>
      <c r="E312" s="225" t="s">
        <v>33</v>
      </c>
      <c r="F312" s="53" t="str">
        <f t="shared" si="19"/>
        <v>131 Приобретение продуктов питания</v>
      </c>
      <c r="G312" s="53" t="str">
        <f t="shared" si="19"/>
        <v>1 Бюджет</v>
      </c>
      <c r="H312" s="53" t="str">
        <f t="shared" si="19"/>
        <v>01.13.33</v>
      </c>
      <c r="I312" s="53" t="str">
        <f t="shared" si="19"/>
        <v>баялды</v>
      </c>
      <c r="J312" s="53" t="str">
        <f t="shared" si="19"/>
        <v>баклажаны</v>
      </c>
      <c r="K312" s="53" t="str">
        <f t="shared" si="19"/>
        <v>жас</v>
      </c>
      <c r="L312" s="53" t="str">
        <f t="shared" si="19"/>
        <v>свежие</v>
      </c>
      <c r="M312" s="53" t="str">
        <f t="shared" si="19"/>
        <v>05 Запрос ценовых предложений посредством электронных закупок</v>
      </c>
      <c r="N312" s="227" t="s">
        <v>235</v>
      </c>
      <c r="O312" s="53" t="str">
        <f t="shared" si="18"/>
        <v>166 Килограмм</v>
      </c>
      <c r="P312" s="49">
        <v>85.995000000000005</v>
      </c>
      <c r="Q312" s="49">
        <v>297</v>
      </c>
      <c r="R312" s="49">
        <f t="shared" si="13"/>
        <v>25540.515000000003</v>
      </c>
      <c r="S312" s="49">
        <f t="shared" si="14"/>
        <v>27328.351050000005</v>
      </c>
      <c r="T312" s="49">
        <f t="shared" si="14"/>
        <v>29241.335623500006</v>
      </c>
      <c r="U312" s="106" t="s">
        <v>156</v>
      </c>
      <c r="V312" s="53" t="s">
        <v>535</v>
      </c>
      <c r="W312" s="147" t="s">
        <v>101</v>
      </c>
      <c r="X312" s="58">
        <v>0</v>
      </c>
    </row>
    <row r="313" spans="1:24" ht="36">
      <c r="A313" s="47">
        <v>219</v>
      </c>
      <c r="B313" s="83" t="s">
        <v>321</v>
      </c>
      <c r="C313" s="46">
        <v>256</v>
      </c>
      <c r="D313" s="46" t="s">
        <v>35</v>
      </c>
      <c r="E313" s="225" t="s">
        <v>33</v>
      </c>
      <c r="F313" s="53" t="str">
        <f t="shared" si="19"/>
        <v>131 Приобретение продуктов питания</v>
      </c>
      <c r="G313" s="53" t="str">
        <f t="shared" si="19"/>
        <v>1 Бюджет</v>
      </c>
      <c r="H313" s="53" t="str">
        <f t="shared" si="19"/>
        <v>10.39.22</v>
      </c>
      <c r="I313" s="53" t="str">
        <f t="shared" si="19"/>
        <v>Варенье,джем</v>
      </c>
      <c r="J313" s="53" t="str">
        <f t="shared" si="19"/>
        <v>Варенье,джем</v>
      </c>
      <c r="K313" s="53" t="str">
        <f t="shared" si="19"/>
        <v>өлшеп оралған, әртүрлі</v>
      </c>
      <c r="L313" s="53" t="str">
        <f t="shared" si="19"/>
        <v>фасованные в ассортименте</v>
      </c>
      <c r="M313" s="53" t="str">
        <f t="shared" si="19"/>
        <v>05 Запрос ценовых предложений посредством электронных закупок</v>
      </c>
      <c r="N313" s="227" t="s">
        <v>235</v>
      </c>
      <c r="O313" s="53" t="str">
        <f t="shared" si="18"/>
        <v>166 Килограмм</v>
      </c>
      <c r="P313" s="49">
        <v>18.899999999999999</v>
      </c>
      <c r="Q313" s="49">
        <v>837</v>
      </c>
      <c r="R313" s="49">
        <f t="shared" si="13"/>
        <v>15819.3</v>
      </c>
      <c r="S313" s="49">
        <f t="shared" si="14"/>
        <v>16926.651000000002</v>
      </c>
      <c r="T313" s="49">
        <f t="shared" si="14"/>
        <v>18111.516570000003</v>
      </c>
      <c r="U313" s="106" t="s">
        <v>156</v>
      </c>
      <c r="V313" s="53" t="s">
        <v>535</v>
      </c>
      <c r="W313" s="147" t="s">
        <v>101</v>
      </c>
      <c r="X313" s="58">
        <v>0</v>
      </c>
    </row>
    <row r="314" spans="1:24" ht="36">
      <c r="A314" s="47">
        <v>220</v>
      </c>
      <c r="B314" s="83" t="s">
        <v>321</v>
      </c>
      <c r="C314" s="46">
        <v>256</v>
      </c>
      <c r="D314" s="46" t="s">
        <v>35</v>
      </c>
      <c r="E314" s="225" t="s">
        <v>33</v>
      </c>
      <c r="F314" s="53" t="str">
        <f t="shared" si="19"/>
        <v>131 Приобретение продуктов питания</v>
      </c>
      <c r="G314" s="53" t="str">
        <f t="shared" si="19"/>
        <v>1 Бюджет</v>
      </c>
      <c r="H314" s="53" t="str">
        <f t="shared" si="19"/>
        <v>01.13.19</v>
      </c>
      <c r="I314" s="53" t="str">
        <f t="shared" si="19"/>
        <v>жасыл пияз</v>
      </c>
      <c r="J314" s="53" t="str">
        <f t="shared" si="19"/>
        <v>Зелень -лук</v>
      </c>
      <c r="K314" s="53" t="str">
        <f t="shared" si="19"/>
        <v>свежие</v>
      </c>
      <c r="L314" s="53" t="str">
        <f t="shared" si="19"/>
        <v>свежие</v>
      </c>
      <c r="M314" s="53" t="str">
        <f t="shared" si="19"/>
        <v>05 Запрос ценовых предложений посредством электронных закупок</v>
      </c>
      <c r="N314" s="227" t="s">
        <v>235</v>
      </c>
      <c r="O314" s="53" t="str">
        <f t="shared" si="18"/>
        <v>166 Килограмм</v>
      </c>
      <c r="P314" s="49">
        <v>18.899999999999999</v>
      </c>
      <c r="Q314" s="49">
        <v>513</v>
      </c>
      <c r="R314" s="49">
        <f t="shared" si="13"/>
        <v>9695.6999999999989</v>
      </c>
      <c r="S314" s="49">
        <f t="shared" si="14"/>
        <v>10374.398999999999</v>
      </c>
      <c r="T314" s="49">
        <f t="shared" si="14"/>
        <v>11100.60693</v>
      </c>
      <c r="U314" s="106" t="s">
        <v>156</v>
      </c>
      <c r="V314" s="53" t="s">
        <v>535</v>
      </c>
      <c r="W314" s="147" t="s">
        <v>101</v>
      </c>
      <c r="X314" s="58">
        <v>0</v>
      </c>
    </row>
    <row r="315" spans="1:24" ht="36">
      <c r="A315" s="47">
        <v>221</v>
      </c>
      <c r="B315" s="83" t="s">
        <v>321</v>
      </c>
      <c r="C315" s="46">
        <v>256</v>
      </c>
      <c r="D315" s="46" t="s">
        <v>35</v>
      </c>
      <c r="E315" s="225" t="s">
        <v>33</v>
      </c>
      <c r="F315" s="53" t="str">
        <f t="shared" si="19"/>
        <v>131 Приобретение продуктов питания</v>
      </c>
      <c r="G315" s="53" t="str">
        <f t="shared" si="19"/>
        <v>1 Бюджет</v>
      </c>
      <c r="H315" s="53" t="str">
        <f t="shared" si="19"/>
        <v>01.13.19</v>
      </c>
      <c r="I315" s="53" t="str">
        <f t="shared" si="19"/>
        <v>Зелень-укроп</v>
      </c>
      <c r="J315" s="53" t="str">
        <f t="shared" si="19"/>
        <v>Зелень-укроп</v>
      </c>
      <c r="K315" s="53" t="str">
        <f t="shared" si="19"/>
        <v>свежие</v>
      </c>
      <c r="L315" s="53" t="str">
        <f t="shared" si="19"/>
        <v>свежие</v>
      </c>
      <c r="M315" s="53" t="str">
        <f t="shared" si="19"/>
        <v>05 Запрос ценовых предложений посредством электронных закупок</v>
      </c>
      <c r="N315" s="227" t="s">
        <v>235</v>
      </c>
      <c r="O315" s="53" t="str">
        <f t="shared" si="18"/>
        <v>166 Килограмм</v>
      </c>
      <c r="P315" s="49">
        <v>18.899999999999999</v>
      </c>
      <c r="Q315" s="49">
        <v>513</v>
      </c>
      <c r="R315" s="49">
        <f t="shared" si="13"/>
        <v>9695.6999999999989</v>
      </c>
      <c r="S315" s="49">
        <f t="shared" ref="S315:T328" si="20">R315*1.07</f>
        <v>10374.398999999999</v>
      </c>
      <c r="T315" s="49">
        <f t="shared" si="20"/>
        <v>11100.60693</v>
      </c>
      <c r="U315" s="106" t="s">
        <v>156</v>
      </c>
      <c r="V315" s="53" t="s">
        <v>535</v>
      </c>
      <c r="W315" s="147" t="s">
        <v>101</v>
      </c>
      <c r="X315" s="58">
        <v>0</v>
      </c>
    </row>
    <row r="316" spans="1:24" ht="36">
      <c r="A316" s="47">
        <v>222</v>
      </c>
      <c r="B316" s="83" t="s">
        <v>321</v>
      </c>
      <c r="C316" s="46">
        <v>256</v>
      </c>
      <c r="D316" s="46" t="s">
        <v>35</v>
      </c>
      <c r="E316" s="225" t="s">
        <v>33</v>
      </c>
      <c r="F316" s="53" t="str">
        <f t="shared" si="19"/>
        <v>131 Приобретение продуктов питания</v>
      </c>
      <c r="G316" s="53" t="str">
        <f t="shared" si="19"/>
        <v>1 Бюджет</v>
      </c>
      <c r="H316" s="53" t="str">
        <f t="shared" si="19"/>
        <v>01.13.19</v>
      </c>
      <c r="I316" s="53" t="str">
        <f t="shared" si="19"/>
        <v>көк жасылша</v>
      </c>
      <c r="J316" s="53" t="str">
        <f t="shared" si="19"/>
        <v>Зелень-петрушка</v>
      </c>
      <c r="K316" s="53" t="str">
        <f t="shared" si="19"/>
        <v>жас</v>
      </c>
      <c r="L316" s="53" t="str">
        <f t="shared" si="19"/>
        <v>свежие</v>
      </c>
      <c r="M316" s="53" t="str">
        <f t="shared" si="19"/>
        <v>05 Запрос ценовых предложений посредством электронных закупок</v>
      </c>
      <c r="N316" s="227" t="s">
        <v>235</v>
      </c>
      <c r="O316" s="53" t="str">
        <f t="shared" si="18"/>
        <v>166 Килограмм</v>
      </c>
      <c r="P316" s="49">
        <v>18.899999999999999</v>
      </c>
      <c r="Q316" s="49">
        <v>513</v>
      </c>
      <c r="R316" s="49">
        <f t="shared" si="13"/>
        <v>9695.6999999999989</v>
      </c>
      <c r="S316" s="49">
        <f t="shared" si="20"/>
        <v>10374.398999999999</v>
      </c>
      <c r="T316" s="49">
        <f t="shared" si="20"/>
        <v>11100.60693</v>
      </c>
      <c r="U316" s="106" t="s">
        <v>156</v>
      </c>
      <c r="V316" s="53" t="s">
        <v>535</v>
      </c>
      <c r="W316" s="147" t="s">
        <v>101</v>
      </c>
      <c r="X316" s="58">
        <v>0</v>
      </c>
    </row>
    <row r="317" spans="1:24" ht="36">
      <c r="A317" s="47">
        <v>223</v>
      </c>
      <c r="B317" s="83" t="s">
        <v>321</v>
      </c>
      <c r="C317" s="46">
        <v>256</v>
      </c>
      <c r="D317" s="46" t="s">
        <v>35</v>
      </c>
      <c r="E317" s="225" t="s">
        <v>33</v>
      </c>
      <c r="F317" s="53">
        <f t="shared" si="19"/>
        <v>0</v>
      </c>
      <c r="G317" s="53">
        <f t="shared" si="19"/>
        <v>0</v>
      </c>
      <c r="H317" s="53">
        <f t="shared" si="19"/>
        <v>0</v>
      </c>
      <c r="I317" s="53">
        <f t="shared" si="19"/>
        <v>0</v>
      </c>
      <c r="J317" s="53">
        <f t="shared" si="19"/>
        <v>0</v>
      </c>
      <c r="K317" s="53">
        <f t="shared" si="19"/>
        <v>0</v>
      </c>
      <c r="L317" s="53">
        <f t="shared" si="19"/>
        <v>0</v>
      </c>
      <c r="M317" s="53">
        <f t="shared" si="19"/>
        <v>0</v>
      </c>
      <c r="N317" s="227" t="s">
        <v>235</v>
      </c>
      <c r="O317" s="53">
        <f t="shared" si="18"/>
        <v>0</v>
      </c>
      <c r="P317" s="49">
        <v>23.625</v>
      </c>
      <c r="Q317" s="49">
        <v>324</v>
      </c>
      <c r="R317" s="49">
        <f t="shared" si="13"/>
        <v>7654.5</v>
      </c>
      <c r="S317" s="49">
        <f t="shared" si="20"/>
        <v>8190.3150000000005</v>
      </c>
      <c r="T317" s="49">
        <f t="shared" si="20"/>
        <v>8763.6370500000012</v>
      </c>
      <c r="U317" s="106" t="s">
        <v>156</v>
      </c>
      <c r="V317" s="53" t="s">
        <v>535</v>
      </c>
      <c r="W317" s="147" t="s">
        <v>101</v>
      </c>
      <c r="X317" s="58">
        <v>0</v>
      </c>
    </row>
    <row r="318" spans="1:24" ht="36">
      <c r="A318" s="47">
        <v>224</v>
      </c>
      <c r="B318" s="83" t="s">
        <v>321</v>
      </c>
      <c r="C318" s="46">
        <v>256</v>
      </c>
      <c r="D318" s="46" t="s">
        <v>35</v>
      </c>
      <c r="E318" s="225" t="s">
        <v>33</v>
      </c>
      <c r="F318" s="53" t="str">
        <f t="shared" si="19"/>
        <v>131 Приобретение продуктов питания</v>
      </c>
      <c r="G318" s="53" t="str">
        <f t="shared" si="19"/>
        <v>1 Бюджет</v>
      </c>
      <c r="H318" s="53" t="str">
        <f t="shared" si="19"/>
        <v>01.13.42</v>
      </c>
      <c r="I318" s="53" t="str">
        <f t="shared" si="19"/>
        <v>сарымсақ</v>
      </c>
      <c r="J318" s="53" t="str">
        <f t="shared" si="19"/>
        <v>Чеснок</v>
      </c>
      <c r="K318" s="53" t="str">
        <f t="shared" si="19"/>
        <v>жас, ірі</v>
      </c>
      <c r="L318" s="53" t="str">
        <f t="shared" si="19"/>
        <v>свежий,крупный</v>
      </c>
      <c r="M318" s="53" t="str">
        <f t="shared" si="19"/>
        <v>05 Запрос ценовых предложений посредством электронных закупок</v>
      </c>
      <c r="N318" s="227" t="s">
        <v>235</v>
      </c>
      <c r="O318" s="53" t="str">
        <f t="shared" si="18"/>
        <v>166 Килограмм</v>
      </c>
      <c r="P318" s="49">
        <v>3.7800000000000002</v>
      </c>
      <c r="Q318" s="49">
        <v>675</v>
      </c>
      <c r="R318" s="49">
        <f t="shared" si="13"/>
        <v>2551.5</v>
      </c>
      <c r="S318" s="49">
        <f t="shared" si="20"/>
        <v>2730.105</v>
      </c>
      <c r="T318" s="49">
        <f t="shared" si="20"/>
        <v>2921.2123500000002</v>
      </c>
      <c r="U318" s="106" t="s">
        <v>156</v>
      </c>
      <c r="V318" s="53" t="s">
        <v>535</v>
      </c>
      <c r="W318" s="147" t="s">
        <v>101</v>
      </c>
      <c r="X318" s="58">
        <v>0</v>
      </c>
    </row>
    <row r="319" spans="1:24" ht="36">
      <c r="A319" s="47">
        <v>225</v>
      </c>
      <c r="B319" s="83" t="s">
        <v>321</v>
      </c>
      <c r="C319" s="46">
        <v>256</v>
      </c>
      <c r="D319" s="46" t="s">
        <v>35</v>
      </c>
      <c r="E319" s="225" t="s">
        <v>33</v>
      </c>
      <c r="F319" s="53" t="str">
        <f t="shared" si="19"/>
        <v>131 Приобретение продуктов питания</v>
      </c>
      <c r="G319" s="53" t="str">
        <f t="shared" si="19"/>
        <v>1 Бюджет</v>
      </c>
      <c r="H319" s="53" t="str">
        <f t="shared" si="19"/>
        <v>10.62.11</v>
      </c>
      <c r="I319" s="53" t="str">
        <f t="shared" si="19"/>
        <v xml:space="preserve">Крахмал </v>
      </c>
      <c r="J319" s="53" t="str">
        <f t="shared" si="19"/>
        <v xml:space="preserve">Крахмал </v>
      </c>
      <c r="K319" s="53" t="str">
        <f t="shared" si="19"/>
        <v>картоптан</v>
      </c>
      <c r="L319" s="53" t="str">
        <f t="shared" si="19"/>
        <v>картофельный</v>
      </c>
      <c r="M319" s="53" t="str">
        <f t="shared" si="19"/>
        <v>05 Запрос ценовых предложений посредством электронных закупок</v>
      </c>
      <c r="N319" s="227" t="s">
        <v>235</v>
      </c>
      <c r="O319" s="53" t="str">
        <f t="shared" si="18"/>
        <v>166 Килограмм</v>
      </c>
      <c r="P319" s="49">
        <v>5.67</v>
      </c>
      <c r="Q319" s="49">
        <v>540</v>
      </c>
      <c r="R319" s="49">
        <f t="shared" si="13"/>
        <v>3061.8</v>
      </c>
      <c r="S319" s="49">
        <f t="shared" si="20"/>
        <v>3276.1260000000002</v>
      </c>
      <c r="T319" s="49">
        <f t="shared" si="20"/>
        <v>3505.4548200000004</v>
      </c>
      <c r="U319" s="106" t="s">
        <v>156</v>
      </c>
      <c r="V319" s="53" t="s">
        <v>535</v>
      </c>
      <c r="W319" s="147" t="s">
        <v>101</v>
      </c>
      <c r="X319" s="58">
        <v>0</v>
      </c>
    </row>
    <row r="320" spans="1:24" ht="36">
      <c r="A320" s="47">
        <v>226</v>
      </c>
      <c r="B320" s="83" t="s">
        <v>321</v>
      </c>
      <c r="C320" s="46">
        <v>256</v>
      </c>
      <c r="D320" s="46" t="s">
        <v>35</v>
      </c>
      <c r="E320" s="225" t="s">
        <v>33</v>
      </c>
      <c r="F320" s="53" t="str">
        <f t="shared" si="19"/>
        <v>131 Приобретение продуктов питания</v>
      </c>
      <c r="G320" s="53" t="str">
        <f t="shared" si="19"/>
        <v>1 Бюджет</v>
      </c>
      <c r="H320" s="53" t="str">
        <f t="shared" si="19"/>
        <v>01.28.19</v>
      </c>
      <c r="I320" s="53" t="str">
        <f t="shared" si="19"/>
        <v>лимон қышқылы</v>
      </c>
      <c r="J320" s="53" t="str">
        <f t="shared" si="19"/>
        <v>лимонная кислота</v>
      </c>
      <c r="K320" s="53" t="str">
        <f t="shared" si="19"/>
        <v>өлшеп оралған</v>
      </c>
      <c r="L320" s="53" t="str">
        <f t="shared" si="19"/>
        <v>фасованная</v>
      </c>
      <c r="M320" s="53" t="str">
        <f t="shared" si="19"/>
        <v>05 Запрос ценовых предложений посредством электронных закупок</v>
      </c>
      <c r="N320" s="227" t="s">
        <v>235</v>
      </c>
      <c r="O320" s="53" t="str">
        <f t="shared" si="18"/>
        <v>166 Килограмм</v>
      </c>
      <c r="P320" s="49">
        <v>0.94500000000000006</v>
      </c>
      <c r="Q320" s="49">
        <v>2970</v>
      </c>
      <c r="R320" s="49">
        <f t="shared" si="13"/>
        <v>2806.65</v>
      </c>
      <c r="S320" s="49">
        <f t="shared" si="20"/>
        <v>3003.1155000000003</v>
      </c>
      <c r="T320" s="49">
        <f t="shared" si="20"/>
        <v>3213.3335850000008</v>
      </c>
      <c r="U320" s="106" t="s">
        <v>156</v>
      </c>
      <c r="V320" s="53" t="s">
        <v>535</v>
      </c>
      <c r="W320" s="147" t="s">
        <v>101</v>
      </c>
      <c r="X320" s="58">
        <v>0</v>
      </c>
    </row>
    <row r="321" spans="1:24" ht="36">
      <c r="A321" s="47">
        <v>227</v>
      </c>
      <c r="B321" s="83" t="s">
        <v>321</v>
      </c>
      <c r="C321" s="46">
        <v>256</v>
      </c>
      <c r="D321" s="46" t="s">
        <v>35</v>
      </c>
      <c r="E321" s="225" t="s">
        <v>33</v>
      </c>
      <c r="F321" s="53" t="str">
        <f t="shared" si="19"/>
        <v>131 Приобретение продуктов питания</v>
      </c>
      <c r="G321" s="53" t="str">
        <f t="shared" si="19"/>
        <v>1 Бюджет</v>
      </c>
      <c r="H321" s="53" t="str">
        <f t="shared" si="19"/>
        <v>01.13.51</v>
      </c>
      <c r="I321" s="53" t="str">
        <f t="shared" si="19"/>
        <v>картоп</v>
      </c>
      <c r="J321" s="53" t="str">
        <f t="shared" si="19"/>
        <v xml:space="preserve">картофель </v>
      </c>
      <c r="K321" s="53" t="str">
        <f t="shared" si="19"/>
        <v>жас, ас үйге</v>
      </c>
      <c r="L321" s="53" t="str">
        <f t="shared" si="19"/>
        <v>свежий,столовый</v>
      </c>
      <c r="M321" s="53" t="str">
        <f t="shared" si="19"/>
        <v>05 Запрос ценовых предложений посредством электронных закупок</v>
      </c>
      <c r="N321" s="227" t="s">
        <v>235</v>
      </c>
      <c r="O321" s="53" t="str">
        <f t="shared" si="18"/>
        <v>166 Килограмм</v>
      </c>
      <c r="P321" s="49">
        <v>882</v>
      </c>
      <c r="Q321" s="49">
        <v>100</v>
      </c>
      <c r="R321" s="49">
        <f t="shared" si="13"/>
        <v>88200</v>
      </c>
      <c r="S321" s="49">
        <f t="shared" si="20"/>
        <v>94374</v>
      </c>
      <c r="T321" s="49">
        <f t="shared" si="20"/>
        <v>100980.18000000001</v>
      </c>
      <c r="U321" s="106" t="s">
        <v>156</v>
      </c>
      <c r="V321" s="53" t="s">
        <v>535</v>
      </c>
      <c r="W321" s="147" t="s">
        <v>101</v>
      </c>
      <c r="X321" s="58">
        <v>0</v>
      </c>
    </row>
    <row r="322" spans="1:24" ht="36">
      <c r="A322" s="47">
        <v>228</v>
      </c>
      <c r="B322" s="83" t="s">
        <v>321</v>
      </c>
      <c r="C322" s="46">
        <v>256</v>
      </c>
      <c r="D322" s="46" t="s">
        <v>35</v>
      </c>
      <c r="E322" s="225" t="s">
        <v>33</v>
      </c>
      <c r="F322" s="53" t="str">
        <f t="shared" ref="F322:M328" si="21">F167</f>
        <v>131 Приобретение продуктов питания</v>
      </c>
      <c r="G322" s="53" t="str">
        <f t="shared" si="21"/>
        <v>1 Бюджет</v>
      </c>
      <c r="H322" s="53" t="str">
        <f t="shared" si="21"/>
        <v>01.13.12</v>
      </c>
      <c r="I322" s="53" t="str">
        <f t="shared" si="21"/>
        <v>орам жапырақ</v>
      </c>
      <c r="J322" s="53" t="str">
        <f t="shared" si="21"/>
        <v xml:space="preserve">капуста </v>
      </c>
      <c r="K322" s="53" t="str">
        <f t="shared" si="21"/>
        <v>жас ақ басты</v>
      </c>
      <c r="L322" s="53" t="str">
        <f t="shared" si="21"/>
        <v>свежая белокочанная</v>
      </c>
      <c r="M322" s="53" t="str">
        <f t="shared" si="21"/>
        <v>05 Запрос ценовых предложений посредством электронных закупок</v>
      </c>
      <c r="N322" s="227" t="s">
        <v>235</v>
      </c>
      <c r="O322" s="53" t="str">
        <f t="shared" si="18"/>
        <v>166 Килограмм</v>
      </c>
      <c r="P322" s="49">
        <v>289.8</v>
      </c>
      <c r="Q322" s="49">
        <v>121.5</v>
      </c>
      <c r="R322" s="49">
        <f t="shared" si="13"/>
        <v>35210.700000000004</v>
      </c>
      <c r="S322" s="49">
        <f t="shared" si="20"/>
        <v>37675.449000000008</v>
      </c>
      <c r="T322" s="49">
        <f t="shared" si="20"/>
        <v>40312.730430000011</v>
      </c>
      <c r="U322" s="106" t="s">
        <v>156</v>
      </c>
      <c r="V322" s="53" t="s">
        <v>535</v>
      </c>
      <c r="W322" s="147" t="s">
        <v>101</v>
      </c>
      <c r="X322" s="58">
        <v>0</v>
      </c>
    </row>
    <row r="323" spans="1:24" ht="36">
      <c r="A323" s="47">
        <v>229</v>
      </c>
      <c r="B323" s="83" t="s">
        <v>321</v>
      </c>
      <c r="C323" s="46">
        <v>256</v>
      </c>
      <c r="D323" s="46" t="s">
        <v>35</v>
      </c>
      <c r="E323" s="225" t="s">
        <v>33</v>
      </c>
      <c r="F323" s="53" t="str">
        <f t="shared" si="21"/>
        <v>131 Приобретение продуктов питания</v>
      </c>
      <c r="G323" s="53" t="str">
        <f t="shared" si="21"/>
        <v>1 Бюджет</v>
      </c>
      <c r="H323" s="53" t="str">
        <f t="shared" si="21"/>
        <v>01.13.43</v>
      </c>
      <c r="I323" s="53" t="str">
        <f t="shared" si="21"/>
        <v>пияз</v>
      </c>
      <c r="J323" s="53" t="str">
        <f t="shared" si="21"/>
        <v xml:space="preserve">лук </v>
      </c>
      <c r="K323" s="53" t="str">
        <f t="shared" si="21"/>
        <v>түйінді</v>
      </c>
      <c r="L323" s="53" t="str">
        <f t="shared" si="21"/>
        <v>репчатый</v>
      </c>
      <c r="M323" s="53" t="str">
        <f t="shared" si="21"/>
        <v>05 Запрос ценовых предложений посредством электронных закупок</v>
      </c>
      <c r="N323" s="227" t="s">
        <v>235</v>
      </c>
      <c r="O323" s="53" t="str">
        <f t="shared" si="18"/>
        <v>166 Килограмм</v>
      </c>
      <c r="P323" s="49">
        <v>170.1</v>
      </c>
      <c r="Q323" s="49">
        <v>121.5</v>
      </c>
      <c r="R323" s="49">
        <f t="shared" ref="R323:R328" si="22">P323*Q323</f>
        <v>20667.149999999998</v>
      </c>
      <c r="S323" s="49">
        <f t="shared" si="20"/>
        <v>22113.8505</v>
      </c>
      <c r="T323" s="49">
        <f t="shared" si="20"/>
        <v>23661.820035000001</v>
      </c>
      <c r="U323" s="106" t="s">
        <v>156</v>
      </c>
      <c r="V323" s="53" t="s">
        <v>535</v>
      </c>
      <c r="W323" s="147" t="s">
        <v>101</v>
      </c>
      <c r="X323" s="58">
        <v>0</v>
      </c>
    </row>
    <row r="324" spans="1:24" ht="36">
      <c r="A324" s="47">
        <v>230</v>
      </c>
      <c r="B324" s="83" t="s">
        <v>321</v>
      </c>
      <c r="C324" s="46">
        <v>256</v>
      </c>
      <c r="D324" s="46" t="s">
        <v>35</v>
      </c>
      <c r="E324" s="225" t="s">
        <v>33</v>
      </c>
      <c r="F324" s="53" t="str">
        <f t="shared" si="21"/>
        <v>131 Приобретение продуктов питания</v>
      </c>
      <c r="G324" s="53" t="str">
        <f t="shared" si="21"/>
        <v>1 Бюджет</v>
      </c>
      <c r="H324" s="53" t="str">
        <f t="shared" si="21"/>
        <v>01.13.41</v>
      </c>
      <c r="I324" s="53" t="str">
        <f t="shared" si="21"/>
        <v>сәбіз</v>
      </c>
      <c r="J324" s="53" t="str">
        <f t="shared" si="21"/>
        <v xml:space="preserve">морковь </v>
      </c>
      <c r="K324" s="53" t="str">
        <f t="shared" si="21"/>
        <v>жас, асүйге</v>
      </c>
      <c r="L324" s="53" t="str">
        <f t="shared" si="21"/>
        <v>свежая,столовая</v>
      </c>
      <c r="M324" s="53" t="str">
        <f t="shared" si="21"/>
        <v>05 Запрос ценовых предложений посредством электронных закупок</v>
      </c>
      <c r="N324" s="227" t="s">
        <v>235</v>
      </c>
      <c r="O324" s="53" t="str">
        <f t="shared" si="18"/>
        <v>166 Килограмм</v>
      </c>
      <c r="P324" s="49">
        <v>207.9</v>
      </c>
      <c r="Q324" s="49">
        <v>121.5</v>
      </c>
      <c r="R324" s="49">
        <f t="shared" si="22"/>
        <v>25259.850000000002</v>
      </c>
      <c r="S324" s="49">
        <f t="shared" si="20"/>
        <v>27028.039500000003</v>
      </c>
      <c r="T324" s="49">
        <f t="shared" si="20"/>
        <v>28920.002265000003</v>
      </c>
      <c r="U324" s="106" t="s">
        <v>156</v>
      </c>
      <c r="V324" s="53" t="s">
        <v>535</v>
      </c>
      <c r="W324" s="147" t="s">
        <v>101</v>
      </c>
      <c r="X324" s="58">
        <v>0</v>
      </c>
    </row>
    <row r="325" spans="1:24" ht="36">
      <c r="A325" s="47">
        <v>231</v>
      </c>
      <c r="B325" s="83" t="s">
        <v>321</v>
      </c>
      <c r="C325" s="46">
        <v>256</v>
      </c>
      <c r="D325" s="46" t="s">
        <v>35</v>
      </c>
      <c r="E325" s="225" t="s">
        <v>33</v>
      </c>
      <c r="F325" s="53" t="str">
        <f t="shared" si="21"/>
        <v>131 Приобретение продуктов питания</v>
      </c>
      <c r="G325" s="53" t="str">
        <f t="shared" si="21"/>
        <v>1 Бюджет</v>
      </c>
      <c r="H325" s="53" t="str">
        <f t="shared" si="21"/>
        <v>01.13.49</v>
      </c>
      <c r="I325" s="53" t="str">
        <f t="shared" si="21"/>
        <v>қызанақ</v>
      </c>
      <c r="J325" s="53" t="str">
        <f t="shared" si="21"/>
        <v xml:space="preserve">свекла </v>
      </c>
      <c r="K325" s="53" t="str">
        <f t="shared" si="21"/>
        <v>жас, асүйге</v>
      </c>
      <c r="L325" s="53" t="str">
        <f t="shared" si="21"/>
        <v>свежая,столовая</v>
      </c>
      <c r="M325" s="53" t="str">
        <f t="shared" si="21"/>
        <v>05 Запрос ценовых предложений посредством электронных закупок</v>
      </c>
      <c r="N325" s="227" t="s">
        <v>235</v>
      </c>
      <c r="O325" s="53" t="str">
        <f t="shared" si="18"/>
        <v>166 Килограмм</v>
      </c>
      <c r="P325" s="49">
        <v>176.4</v>
      </c>
      <c r="Q325" s="49">
        <v>121.5</v>
      </c>
      <c r="R325" s="49">
        <f t="shared" si="22"/>
        <v>21432.600000000002</v>
      </c>
      <c r="S325" s="49">
        <f t="shared" si="20"/>
        <v>22932.882000000005</v>
      </c>
      <c r="T325" s="49">
        <f t="shared" si="20"/>
        <v>24538.183740000008</v>
      </c>
      <c r="U325" s="106" t="s">
        <v>156</v>
      </c>
      <c r="V325" s="53" t="s">
        <v>535</v>
      </c>
      <c r="W325" s="147" t="s">
        <v>101</v>
      </c>
      <c r="X325" s="58">
        <v>0</v>
      </c>
    </row>
    <row r="326" spans="1:24" ht="36">
      <c r="A326" s="47">
        <v>232</v>
      </c>
      <c r="B326" s="83" t="s">
        <v>321</v>
      </c>
      <c r="C326" s="46">
        <v>256</v>
      </c>
      <c r="D326" s="46" t="s">
        <v>35</v>
      </c>
      <c r="E326" s="225" t="s">
        <v>33</v>
      </c>
      <c r="F326" s="53" t="str">
        <f t="shared" si="21"/>
        <v>131 Приобретение продуктов питания</v>
      </c>
      <c r="G326" s="53" t="str">
        <f t="shared" si="21"/>
        <v>1 Бюджет</v>
      </c>
      <c r="H326" s="53" t="str">
        <f t="shared" si="21"/>
        <v>10.20.25</v>
      </c>
      <c r="I326" s="53" t="str">
        <f t="shared" si="21"/>
        <v>консервленгкн балық</v>
      </c>
      <c r="J326" s="53" t="str">
        <f t="shared" si="21"/>
        <v>консервы рыбные</v>
      </c>
      <c r="K326" s="53" t="str">
        <f t="shared" si="21"/>
        <v>табиғи, май қосылған</v>
      </c>
      <c r="L326" s="53" t="str">
        <f t="shared" si="21"/>
        <v>натуральные,с добавлением масла</v>
      </c>
      <c r="M326" s="53" t="str">
        <f t="shared" si="21"/>
        <v>05 Запрос ценовых предложений посредством электронных закупок</v>
      </c>
      <c r="N326" s="227" t="s">
        <v>235</v>
      </c>
      <c r="O326" s="53" t="str">
        <f t="shared" si="18"/>
        <v>166 Килограмм</v>
      </c>
      <c r="P326" s="49">
        <v>18.899999999999999</v>
      </c>
      <c r="Q326" s="49">
        <v>810</v>
      </c>
      <c r="R326" s="49">
        <f t="shared" si="22"/>
        <v>15308.999999999998</v>
      </c>
      <c r="S326" s="49">
        <f t="shared" si="20"/>
        <v>16380.63</v>
      </c>
      <c r="T326" s="49">
        <f t="shared" si="20"/>
        <v>17527.274099999999</v>
      </c>
      <c r="U326" s="106" t="s">
        <v>156</v>
      </c>
      <c r="V326" s="53" t="s">
        <v>535</v>
      </c>
      <c r="W326" s="147" t="s">
        <v>101</v>
      </c>
      <c r="X326" s="58">
        <v>0</v>
      </c>
    </row>
    <row r="327" spans="1:24" ht="36">
      <c r="A327" s="47">
        <v>233</v>
      </c>
      <c r="B327" s="83" t="s">
        <v>321</v>
      </c>
      <c r="C327" s="46">
        <v>256</v>
      </c>
      <c r="D327" s="46" t="s">
        <v>35</v>
      </c>
      <c r="E327" s="225" t="s">
        <v>33</v>
      </c>
      <c r="F327" s="53" t="str">
        <f t="shared" si="21"/>
        <v>131 Приобретение продуктов питания</v>
      </c>
      <c r="G327" s="53" t="str">
        <f t="shared" si="21"/>
        <v>1 Бюджет</v>
      </c>
      <c r="H327" s="53" t="str">
        <f t="shared" si="21"/>
        <v>21.10.51</v>
      </c>
      <c r="I327" s="53" t="str">
        <f t="shared" si="21"/>
        <v xml:space="preserve">поливитаминді препарат </v>
      </c>
      <c r="J327" s="53" t="str">
        <f t="shared" si="21"/>
        <v xml:space="preserve">поливитаминный препарат </v>
      </c>
      <c r="K327" s="53" t="str">
        <f t="shared" si="21"/>
        <v>шәрбетте</v>
      </c>
      <c r="L327" s="53" t="str">
        <f t="shared" si="21"/>
        <v xml:space="preserve"> в сиропе</v>
      </c>
      <c r="M327" s="53" t="str">
        <f t="shared" si="21"/>
        <v>05 Запрос ценовых предложений посредством электронных закупок</v>
      </c>
      <c r="N327" s="227" t="s">
        <v>235</v>
      </c>
      <c r="O327" s="53" t="str">
        <f t="shared" si="18"/>
        <v>111 Миллилитр (куб. см.)</v>
      </c>
      <c r="P327" s="49">
        <v>1000</v>
      </c>
      <c r="Q327" s="49">
        <v>5.4</v>
      </c>
      <c r="R327" s="49">
        <f t="shared" si="22"/>
        <v>5400</v>
      </c>
      <c r="S327" s="49">
        <f t="shared" si="20"/>
        <v>5778</v>
      </c>
      <c r="T327" s="49">
        <f t="shared" si="20"/>
        <v>6182.46</v>
      </c>
      <c r="U327" s="106" t="s">
        <v>156</v>
      </c>
      <c r="V327" s="53" t="s">
        <v>535</v>
      </c>
      <c r="W327" s="147" t="s">
        <v>101</v>
      </c>
      <c r="X327" s="58">
        <v>0</v>
      </c>
    </row>
    <row r="328" spans="1:24" ht="36">
      <c r="A328" s="47">
        <v>234</v>
      </c>
      <c r="B328" s="83" t="s">
        <v>321</v>
      </c>
      <c r="C328" s="46">
        <v>256</v>
      </c>
      <c r="D328" s="46" t="s">
        <v>35</v>
      </c>
      <c r="E328" s="225" t="s">
        <v>33</v>
      </c>
      <c r="F328" s="53" t="str">
        <f t="shared" si="21"/>
        <v>131 Приобретение продуктов питания</v>
      </c>
      <c r="G328" s="53" t="str">
        <f t="shared" si="21"/>
        <v>1 Бюджет</v>
      </c>
      <c r="H328" s="53" t="str">
        <f t="shared" si="21"/>
        <v>21.10.51</v>
      </c>
      <c r="I328" s="53" t="str">
        <f t="shared" si="21"/>
        <v xml:space="preserve">поливитаминді препарат </v>
      </c>
      <c r="J328" s="53" t="str">
        <f t="shared" si="21"/>
        <v xml:space="preserve">поливитаминный препарат </v>
      </c>
      <c r="K328" s="53" t="str">
        <f t="shared" si="21"/>
        <v>таблеткада</v>
      </c>
      <c r="L328" s="53" t="str">
        <f t="shared" si="21"/>
        <v xml:space="preserve"> в таблетках</v>
      </c>
      <c r="M328" s="53" t="str">
        <f t="shared" si="21"/>
        <v>05 Запрос ценовых предложений посредством электронных закупок</v>
      </c>
      <c r="N328" s="227" t="s">
        <v>235</v>
      </c>
      <c r="O328" s="53" t="str">
        <f t="shared" si="18"/>
        <v>796 Штука</v>
      </c>
      <c r="P328" s="49">
        <v>400</v>
      </c>
      <c r="Q328" s="49">
        <v>47.560499999999998</v>
      </c>
      <c r="R328" s="49">
        <f t="shared" si="22"/>
        <v>19024.2</v>
      </c>
      <c r="S328" s="49">
        <f t="shared" si="20"/>
        <v>20355.894</v>
      </c>
      <c r="T328" s="49">
        <f t="shared" si="20"/>
        <v>21780.80658</v>
      </c>
      <c r="U328" s="106" t="s">
        <v>156</v>
      </c>
      <c r="V328" s="53" t="s">
        <v>535</v>
      </c>
      <c r="W328" s="147" t="s">
        <v>101</v>
      </c>
      <c r="X328" s="58">
        <v>0</v>
      </c>
    </row>
    <row r="329" spans="1:24" s="28" customFormat="1" ht="17.25" customHeight="1">
      <c r="A329" s="47">
        <v>235</v>
      </c>
      <c r="B329" s="83"/>
      <c r="C329" s="46"/>
      <c r="D329" s="46"/>
      <c r="E329" s="225"/>
      <c r="F329" s="53"/>
      <c r="G329" s="53"/>
      <c r="H329" s="53"/>
      <c r="I329" s="53"/>
      <c r="J329" s="53"/>
      <c r="K329" s="53"/>
      <c r="L329" s="53"/>
      <c r="M329" s="53"/>
      <c r="N329" s="53"/>
      <c r="O329" s="53"/>
      <c r="P329" s="49"/>
      <c r="Q329" s="49"/>
      <c r="R329" s="49">
        <f>SUM(R258:R328)</f>
        <v>1993433.4134999998</v>
      </c>
      <c r="S329" s="49"/>
      <c r="T329" s="49"/>
      <c r="U329" s="106"/>
      <c r="V329" s="53"/>
      <c r="W329" s="53"/>
      <c r="X329" s="54"/>
    </row>
    <row r="330" spans="1:24" ht="36">
      <c r="A330" s="47">
        <v>236</v>
      </c>
      <c r="B330" s="83" t="s">
        <v>321</v>
      </c>
      <c r="C330" s="46">
        <v>256</v>
      </c>
      <c r="D330" s="46" t="s">
        <v>35</v>
      </c>
      <c r="E330" s="225" t="s">
        <v>33</v>
      </c>
      <c r="F330" s="53" t="s">
        <v>211</v>
      </c>
      <c r="G330" s="53" t="s">
        <v>219</v>
      </c>
      <c r="H330" s="53" t="str">
        <f t="shared" ref="H330:L345" si="23">H258</f>
        <v>10.82.23</v>
      </c>
      <c r="I330" s="230" t="str">
        <f t="shared" si="23"/>
        <v>Карамель</v>
      </c>
      <c r="J330" s="46" t="str">
        <f t="shared" si="23"/>
        <v>Карамель</v>
      </c>
      <c r="K330" s="230" t="str">
        <f t="shared" si="23"/>
        <v>жеміс-жидек қосылған</v>
      </c>
      <c r="L330" s="53" t="str">
        <f t="shared" si="23"/>
        <v>с фруктово-ягодной начинкой</v>
      </c>
      <c r="M330" s="53" t="s">
        <v>326</v>
      </c>
      <c r="N330" s="227" t="s">
        <v>235</v>
      </c>
      <c r="O330" s="53" t="s">
        <v>317</v>
      </c>
      <c r="P330" s="49">
        <v>38.4</v>
      </c>
      <c r="Q330" s="49">
        <v>335</v>
      </c>
      <c r="R330" s="49">
        <f>P330*Q330</f>
        <v>12864</v>
      </c>
      <c r="S330" s="49">
        <f>R330*1.07</f>
        <v>13764.480000000001</v>
      </c>
      <c r="T330" s="49">
        <f>S330*1.07</f>
        <v>14727.993600000002</v>
      </c>
      <c r="U330" s="106" t="s">
        <v>159</v>
      </c>
      <c r="V330" s="53" t="s">
        <v>539</v>
      </c>
      <c r="W330" s="147" t="s">
        <v>101</v>
      </c>
      <c r="X330" s="53">
        <f t="shared" ref="X330:X393" si="24">X258</f>
        <v>0</v>
      </c>
    </row>
    <row r="331" spans="1:24" ht="36">
      <c r="A331" s="47">
        <v>237</v>
      </c>
      <c r="B331" s="83" t="s">
        <v>321</v>
      </c>
      <c r="C331" s="46">
        <v>256</v>
      </c>
      <c r="D331" s="46" t="s">
        <v>35</v>
      </c>
      <c r="E331" s="225" t="s">
        <v>33</v>
      </c>
      <c r="F331" s="53" t="s">
        <v>211</v>
      </c>
      <c r="G331" s="53" t="s">
        <v>219</v>
      </c>
      <c r="H331" s="53" t="str">
        <f t="shared" si="23"/>
        <v>10.61.11</v>
      </c>
      <c r="I331" s="229" t="str">
        <f t="shared" si="23"/>
        <v>күріш</v>
      </c>
      <c r="J331" s="48" t="str">
        <f t="shared" si="23"/>
        <v>рис</v>
      </c>
      <c r="K331" s="229" t="str">
        <f t="shared" si="23"/>
        <v>тазартылған</v>
      </c>
      <c r="L331" s="53" t="str">
        <f t="shared" si="23"/>
        <v>очищенный</v>
      </c>
      <c r="M331" s="53" t="s">
        <v>326</v>
      </c>
      <c r="N331" s="227" t="s">
        <v>235</v>
      </c>
      <c r="O331" s="53" t="s">
        <v>317</v>
      </c>
      <c r="P331" s="49">
        <v>38.4</v>
      </c>
      <c r="Q331" s="49">
        <v>155.35</v>
      </c>
      <c r="R331" s="49">
        <f t="shared" ref="R331:R394" si="25">P331*Q331</f>
        <v>5965.44</v>
      </c>
      <c r="S331" s="49">
        <f t="shared" ref="S331:T346" si="26">R331*1.07</f>
        <v>6383.0208000000002</v>
      </c>
      <c r="T331" s="49">
        <f t="shared" si="26"/>
        <v>6829.8322560000006</v>
      </c>
      <c r="U331" s="106" t="s">
        <v>159</v>
      </c>
      <c r="V331" s="53" t="s">
        <v>539</v>
      </c>
      <c r="W331" s="147" t="s">
        <v>101</v>
      </c>
      <c r="X331" s="53">
        <f t="shared" si="24"/>
        <v>0</v>
      </c>
    </row>
    <row r="332" spans="1:24" ht="36">
      <c r="A332" s="47">
        <v>238</v>
      </c>
      <c r="B332" s="83" t="s">
        <v>321</v>
      </c>
      <c r="C332" s="46">
        <v>256</v>
      </c>
      <c r="D332" s="46" t="s">
        <v>35</v>
      </c>
      <c r="E332" s="225" t="s">
        <v>33</v>
      </c>
      <c r="F332" s="53" t="str">
        <f t="shared" ref="F332:F395" si="27">F258</f>
        <v>131 Приобретение продуктов питания</v>
      </c>
      <c r="G332" s="53" t="s">
        <v>219</v>
      </c>
      <c r="H332" s="53" t="str">
        <f t="shared" si="23"/>
        <v>10.61.32</v>
      </c>
      <c r="I332" s="229" t="str">
        <f t="shared" si="23"/>
        <v>қарақұмық жармасы</v>
      </c>
      <c r="J332" s="48" t="str">
        <f t="shared" si="23"/>
        <v>крупа гречневая</v>
      </c>
      <c r="K332" s="229" t="str">
        <f t="shared" si="23"/>
        <v>тазартылған</v>
      </c>
      <c r="L332" s="53" t="str">
        <f t="shared" si="23"/>
        <v>очищенная</v>
      </c>
      <c r="M332" s="53" t="str">
        <f t="shared" ref="M332:M395" si="28">M258</f>
        <v>05 Запрос ценовых предложений посредством электронных закупок</v>
      </c>
      <c r="N332" s="227" t="s">
        <v>235</v>
      </c>
      <c r="O332" s="53" t="str">
        <f t="shared" ref="O332:O395" si="29">O258</f>
        <v>166 Килограмм</v>
      </c>
      <c r="P332" s="49">
        <v>19.2</v>
      </c>
      <c r="Q332" s="49">
        <v>310.7</v>
      </c>
      <c r="R332" s="49">
        <f t="shared" si="25"/>
        <v>5965.44</v>
      </c>
      <c r="S332" s="49">
        <f t="shared" si="26"/>
        <v>6383.0208000000002</v>
      </c>
      <c r="T332" s="49">
        <f t="shared" si="26"/>
        <v>6829.8322560000006</v>
      </c>
      <c r="U332" s="106" t="s">
        <v>159</v>
      </c>
      <c r="V332" s="53" t="s">
        <v>539</v>
      </c>
      <c r="W332" s="147" t="s">
        <v>101</v>
      </c>
      <c r="X332" s="53">
        <f t="shared" si="24"/>
        <v>0</v>
      </c>
    </row>
    <row r="333" spans="1:24" ht="36">
      <c r="A333" s="47">
        <v>239</v>
      </c>
      <c r="B333" s="83" t="s">
        <v>321</v>
      </c>
      <c r="C333" s="46">
        <v>256</v>
      </c>
      <c r="D333" s="46" t="s">
        <v>35</v>
      </c>
      <c r="E333" s="225" t="s">
        <v>33</v>
      </c>
      <c r="F333" s="53" t="str">
        <f t="shared" si="27"/>
        <v>131 Приобретение продуктов питания</v>
      </c>
      <c r="G333" s="53" t="s">
        <v>219</v>
      </c>
      <c r="H333" s="53" t="str">
        <f t="shared" si="23"/>
        <v>10.61.31</v>
      </c>
      <c r="I333" s="229" t="str">
        <f t="shared" si="23"/>
        <v>манка ұнтағы</v>
      </c>
      <c r="J333" s="48" t="str">
        <f t="shared" si="23"/>
        <v>крупа манная</v>
      </c>
      <c r="K333" s="229" t="str">
        <f t="shared" si="23"/>
        <v>тазартылған</v>
      </c>
      <c r="L333" s="53" t="str">
        <f t="shared" si="23"/>
        <v>очищенная</v>
      </c>
      <c r="M333" s="53" t="str">
        <f t="shared" si="28"/>
        <v>05 Запрос ценовых предложений посредством электронных закупок</v>
      </c>
      <c r="N333" s="227" t="s">
        <v>235</v>
      </c>
      <c r="O333" s="53" t="str">
        <f t="shared" si="29"/>
        <v>166 Килограмм</v>
      </c>
      <c r="P333" s="49">
        <v>7.68</v>
      </c>
      <c r="Q333" s="49">
        <v>155.35</v>
      </c>
      <c r="R333" s="49">
        <f t="shared" si="25"/>
        <v>1193.088</v>
      </c>
      <c r="S333" s="49">
        <f t="shared" si="26"/>
        <v>1276.6041600000001</v>
      </c>
      <c r="T333" s="49">
        <f t="shared" si="26"/>
        <v>1365.9664512000002</v>
      </c>
      <c r="U333" s="106" t="s">
        <v>159</v>
      </c>
      <c r="V333" s="53" t="s">
        <v>539</v>
      </c>
      <c r="W333" s="147" t="s">
        <v>101</v>
      </c>
      <c r="X333" s="53">
        <f t="shared" si="24"/>
        <v>0</v>
      </c>
    </row>
    <row r="334" spans="1:24" ht="36">
      <c r="A334" s="47">
        <v>240</v>
      </c>
      <c r="B334" s="83" t="s">
        <v>321</v>
      </c>
      <c r="C334" s="46">
        <v>256</v>
      </c>
      <c r="D334" s="46" t="s">
        <v>35</v>
      </c>
      <c r="E334" s="225" t="s">
        <v>33</v>
      </c>
      <c r="F334" s="53" t="str">
        <f t="shared" si="27"/>
        <v>131 Приобретение продуктов питания</v>
      </c>
      <c r="G334" s="53" t="s">
        <v>219</v>
      </c>
      <c r="H334" s="53" t="str">
        <f t="shared" si="23"/>
        <v>10.61.32</v>
      </c>
      <c r="I334" s="229" t="str">
        <f t="shared" si="23"/>
        <v xml:space="preserve"> Геркулес арпа ұнтағы</v>
      </c>
      <c r="J334" s="48" t="str">
        <f t="shared" si="23"/>
        <v>хлопья овсяные Геркулес</v>
      </c>
      <c r="K334" s="229" t="str">
        <f t="shared" si="23"/>
        <v>1 сорт</v>
      </c>
      <c r="L334" s="53" t="str">
        <f t="shared" si="23"/>
        <v>1 сорт</v>
      </c>
      <c r="M334" s="53" t="str">
        <f t="shared" si="28"/>
        <v>05 Запрос ценовых предложений посредством электронных закупок</v>
      </c>
      <c r="N334" s="227" t="s">
        <v>235</v>
      </c>
      <c r="O334" s="53" t="str">
        <f t="shared" si="29"/>
        <v>166 Килограмм</v>
      </c>
      <c r="P334" s="49">
        <v>3.84</v>
      </c>
      <c r="Q334" s="49">
        <v>155.35</v>
      </c>
      <c r="R334" s="49">
        <f t="shared" si="25"/>
        <v>596.54399999999998</v>
      </c>
      <c r="S334" s="49">
        <f t="shared" si="26"/>
        <v>638.30208000000005</v>
      </c>
      <c r="T334" s="49">
        <f t="shared" si="26"/>
        <v>682.98322560000008</v>
      </c>
      <c r="U334" s="106" t="s">
        <v>159</v>
      </c>
      <c r="V334" s="53" t="s">
        <v>539</v>
      </c>
      <c r="W334" s="147" t="s">
        <v>101</v>
      </c>
      <c r="X334" s="53">
        <f t="shared" si="24"/>
        <v>0</v>
      </c>
    </row>
    <row r="335" spans="1:24" ht="36">
      <c r="A335" s="47">
        <v>241</v>
      </c>
      <c r="B335" s="83" t="s">
        <v>321</v>
      </c>
      <c r="C335" s="46">
        <v>256</v>
      </c>
      <c r="D335" s="46" t="s">
        <v>35</v>
      </c>
      <c r="E335" s="225" t="s">
        <v>33</v>
      </c>
      <c r="F335" s="53" t="str">
        <f t="shared" si="27"/>
        <v>131 Приобретение продуктов питания</v>
      </c>
      <c r="G335" s="53" t="s">
        <v>219</v>
      </c>
      <c r="H335" s="53" t="str">
        <f t="shared" si="23"/>
        <v>10.61.32</v>
      </c>
      <c r="I335" s="229" t="str">
        <f t="shared" si="23"/>
        <v>тары</v>
      </c>
      <c r="J335" s="48" t="str">
        <f t="shared" si="23"/>
        <v xml:space="preserve"> пшено</v>
      </c>
      <c r="K335" s="229" t="str">
        <f t="shared" si="23"/>
        <v>жылтырланған</v>
      </c>
      <c r="L335" s="53" t="str">
        <f t="shared" si="23"/>
        <v>шлифованное</v>
      </c>
      <c r="M335" s="53" t="str">
        <f t="shared" si="28"/>
        <v>05 Запрос ценовых предложений посредством электронных закупок</v>
      </c>
      <c r="N335" s="227" t="s">
        <v>235</v>
      </c>
      <c r="O335" s="53" t="str">
        <f t="shared" si="29"/>
        <v>166 Килограмм</v>
      </c>
      <c r="P335" s="49">
        <v>17.28</v>
      </c>
      <c r="Q335" s="49">
        <v>286.8</v>
      </c>
      <c r="R335" s="49">
        <f t="shared" si="25"/>
        <v>4955.9040000000005</v>
      </c>
      <c r="S335" s="49">
        <f t="shared" si="26"/>
        <v>5302.8172800000011</v>
      </c>
      <c r="T335" s="49">
        <f t="shared" si="26"/>
        <v>5674.014489600002</v>
      </c>
      <c r="U335" s="106" t="s">
        <v>159</v>
      </c>
      <c r="V335" s="53" t="s">
        <v>539</v>
      </c>
      <c r="W335" s="147" t="s">
        <v>101</v>
      </c>
      <c r="X335" s="53">
        <f t="shared" si="24"/>
        <v>0</v>
      </c>
    </row>
    <row r="336" spans="1:24" ht="36">
      <c r="A336" s="47">
        <v>242</v>
      </c>
      <c r="B336" s="83" t="s">
        <v>321</v>
      </c>
      <c r="C336" s="46">
        <v>256</v>
      </c>
      <c r="D336" s="46" t="s">
        <v>35</v>
      </c>
      <c r="E336" s="225" t="s">
        <v>33</v>
      </c>
      <c r="F336" s="53" t="str">
        <f t="shared" si="27"/>
        <v>131 Приобретение продуктов питания</v>
      </c>
      <c r="G336" s="53" t="s">
        <v>219</v>
      </c>
      <c r="H336" s="53" t="str">
        <f t="shared" si="23"/>
        <v>10.61.32</v>
      </c>
      <c r="I336" s="239" t="str">
        <f t="shared" si="23"/>
        <v>арпа жармасы</v>
      </c>
      <c r="J336" s="56" t="str">
        <f t="shared" si="23"/>
        <v>крупа перловая</v>
      </c>
      <c r="K336" s="239" t="str">
        <f t="shared" si="23"/>
        <v>шлифованная</v>
      </c>
      <c r="L336" s="53" t="str">
        <f t="shared" si="23"/>
        <v>шлифованная</v>
      </c>
      <c r="M336" s="53" t="str">
        <f t="shared" si="28"/>
        <v>05 Запрос ценовых предложений посредством электронных закупок</v>
      </c>
      <c r="N336" s="227" t="s">
        <v>235</v>
      </c>
      <c r="O336" s="53" t="str">
        <f t="shared" si="29"/>
        <v>166 Килограмм</v>
      </c>
      <c r="P336" s="49">
        <v>7.68</v>
      </c>
      <c r="Q336" s="49">
        <v>155.35</v>
      </c>
      <c r="R336" s="49">
        <f t="shared" si="25"/>
        <v>1193.088</v>
      </c>
      <c r="S336" s="49">
        <f t="shared" si="26"/>
        <v>1276.6041600000001</v>
      </c>
      <c r="T336" s="49">
        <f t="shared" si="26"/>
        <v>1365.9664512000002</v>
      </c>
      <c r="U336" s="106" t="s">
        <v>159</v>
      </c>
      <c r="V336" s="53" t="s">
        <v>539</v>
      </c>
      <c r="W336" s="147" t="s">
        <v>101</v>
      </c>
      <c r="X336" s="53">
        <f t="shared" si="24"/>
        <v>0</v>
      </c>
    </row>
    <row r="337" spans="1:24" ht="36">
      <c r="A337" s="47">
        <v>243</v>
      </c>
      <c r="B337" s="83" t="s">
        <v>321</v>
      </c>
      <c r="C337" s="46">
        <v>256</v>
      </c>
      <c r="D337" s="46" t="s">
        <v>35</v>
      </c>
      <c r="E337" s="225" t="s">
        <v>33</v>
      </c>
      <c r="F337" s="53" t="str">
        <f t="shared" si="27"/>
        <v>131 Приобретение продуктов питания</v>
      </c>
      <c r="G337" s="53" t="s">
        <v>219</v>
      </c>
      <c r="H337" s="53" t="str">
        <f t="shared" si="23"/>
        <v>01.11.75</v>
      </c>
      <c r="I337" s="239" t="str">
        <f t="shared" si="23"/>
        <v>горох</v>
      </c>
      <c r="J337" s="56" t="str">
        <f t="shared" si="23"/>
        <v>горох</v>
      </c>
      <c r="K337" s="239" t="str">
        <f t="shared" si="23"/>
        <v>жарылған, майдаланған</v>
      </c>
      <c r="L337" s="53" t="str">
        <f t="shared" si="23"/>
        <v>колотый шлифованный</v>
      </c>
      <c r="M337" s="53" t="str">
        <f t="shared" si="28"/>
        <v>05 Запрос ценовых предложений посредством электронных закупок</v>
      </c>
      <c r="N337" s="227" t="s">
        <v>235</v>
      </c>
      <c r="O337" s="53" t="str">
        <f t="shared" si="29"/>
        <v>166 Килограмм</v>
      </c>
      <c r="P337" s="49">
        <v>19.2</v>
      </c>
      <c r="Q337" s="49">
        <v>125.47499999999999</v>
      </c>
      <c r="R337" s="49">
        <f t="shared" si="25"/>
        <v>2409.12</v>
      </c>
      <c r="S337" s="49">
        <f t="shared" si="26"/>
        <v>2577.7584000000002</v>
      </c>
      <c r="T337" s="49">
        <f t="shared" si="26"/>
        <v>2758.2014880000002</v>
      </c>
      <c r="U337" s="106" t="s">
        <v>159</v>
      </c>
      <c r="V337" s="53" t="s">
        <v>539</v>
      </c>
      <c r="W337" s="147" t="s">
        <v>101</v>
      </c>
      <c r="X337" s="53">
        <f t="shared" si="24"/>
        <v>0</v>
      </c>
    </row>
    <row r="338" spans="1:24" ht="36">
      <c r="A338" s="47">
        <v>244</v>
      </c>
      <c r="B338" s="83" t="s">
        <v>321</v>
      </c>
      <c r="C338" s="46">
        <v>256</v>
      </c>
      <c r="D338" s="46" t="s">
        <v>35</v>
      </c>
      <c r="E338" s="225" t="s">
        <v>33</v>
      </c>
      <c r="F338" s="53" t="str">
        <f t="shared" si="27"/>
        <v>131 Приобретение продуктов питания</v>
      </c>
      <c r="G338" s="53" t="s">
        <v>219</v>
      </c>
      <c r="H338" s="53" t="str">
        <f t="shared" si="23"/>
        <v>10.61.32</v>
      </c>
      <c r="I338" s="239" t="str">
        <f t="shared" si="23"/>
        <v>арпа жармасы</v>
      </c>
      <c r="J338" s="56" t="str">
        <f t="shared" si="23"/>
        <v>крупа ячневая</v>
      </c>
      <c r="K338" s="239" t="str">
        <f t="shared" si="23"/>
        <v>тазартылған</v>
      </c>
      <c r="L338" s="53" t="str">
        <f t="shared" si="23"/>
        <v>очищенная</v>
      </c>
      <c r="M338" s="53" t="str">
        <f t="shared" si="28"/>
        <v>05 Запрос ценовых предложений посредством электронных закупок</v>
      </c>
      <c r="N338" s="227" t="s">
        <v>235</v>
      </c>
      <c r="O338" s="53" t="str">
        <f t="shared" si="29"/>
        <v>166 Килограмм</v>
      </c>
      <c r="P338" s="49">
        <v>9.6</v>
      </c>
      <c r="Q338" s="49">
        <v>155.35</v>
      </c>
      <c r="R338" s="49">
        <f t="shared" si="25"/>
        <v>1491.36</v>
      </c>
      <c r="S338" s="49">
        <f t="shared" si="26"/>
        <v>1595.7552000000001</v>
      </c>
      <c r="T338" s="49">
        <f t="shared" si="26"/>
        <v>1707.4580640000001</v>
      </c>
      <c r="U338" s="106" t="s">
        <v>159</v>
      </c>
      <c r="V338" s="53" t="s">
        <v>539</v>
      </c>
      <c r="W338" s="147" t="s">
        <v>101</v>
      </c>
      <c r="X338" s="53">
        <f t="shared" si="24"/>
        <v>0</v>
      </c>
    </row>
    <row r="339" spans="1:24" ht="36">
      <c r="A339" s="47">
        <v>245</v>
      </c>
      <c r="B339" s="83" t="s">
        <v>321</v>
      </c>
      <c r="C339" s="46">
        <v>256</v>
      </c>
      <c r="D339" s="46" t="s">
        <v>35</v>
      </c>
      <c r="E339" s="225" t="s">
        <v>33</v>
      </c>
      <c r="F339" s="53" t="str">
        <f t="shared" si="27"/>
        <v>131 Приобретение продуктов питания</v>
      </c>
      <c r="G339" s="53" t="s">
        <v>219</v>
      </c>
      <c r="H339" s="53" t="str">
        <f t="shared" si="23"/>
        <v>10.61.31</v>
      </c>
      <c r="I339" s="229" t="str">
        <f t="shared" si="23"/>
        <v>бидай жармасы</v>
      </c>
      <c r="J339" s="48" t="str">
        <f t="shared" si="23"/>
        <v>крупа пшеничная</v>
      </c>
      <c r="K339" s="229" t="str">
        <f t="shared" si="23"/>
        <v xml:space="preserve"> майдаланған</v>
      </c>
      <c r="L339" s="53" t="str">
        <f t="shared" si="23"/>
        <v>шлифованная</v>
      </c>
      <c r="M339" s="53" t="str">
        <f t="shared" si="28"/>
        <v>05 Запрос ценовых предложений посредством электронных закупок</v>
      </c>
      <c r="N339" s="227" t="s">
        <v>235</v>
      </c>
      <c r="O339" s="53" t="str">
        <f t="shared" si="29"/>
        <v>166 Килограмм</v>
      </c>
      <c r="P339" s="49">
        <v>7.68</v>
      </c>
      <c r="Q339" s="49">
        <v>155.35</v>
      </c>
      <c r="R339" s="49">
        <f t="shared" si="25"/>
        <v>1193.088</v>
      </c>
      <c r="S339" s="49">
        <f t="shared" si="26"/>
        <v>1276.6041600000001</v>
      </c>
      <c r="T339" s="49">
        <f t="shared" si="26"/>
        <v>1365.9664512000002</v>
      </c>
      <c r="U339" s="106" t="s">
        <v>159</v>
      </c>
      <c r="V339" s="53" t="s">
        <v>539</v>
      </c>
      <c r="W339" s="147" t="s">
        <v>101</v>
      </c>
      <c r="X339" s="53">
        <f t="shared" si="24"/>
        <v>0</v>
      </c>
    </row>
    <row r="340" spans="1:24" ht="36">
      <c r="A340" s="47">
        <v>246</v>
      </c>
      <c r="B340" s="83" t="s">
        <v>321</v>
      </c>
      <c r="C340" s="46">
        <v>256</v>
      </c>
      <c r="D340" s="46" t="s">
        <v>35</v>
      </c>
      <c r="E340" s="225" t="s">
        <v>33</v>
      </c>
      <c r="F340" s="53" t="str">
        <f t="shared" si="27"/>
        <v>131 Приобретение продуктов питания</v>
      </c>
      <c r="G340" s="53" t="s">
        <v>219</v>
      </c>
      <c r="H340" s="53" t="str">
        <f t="shared" si="23"/>
        <v>10.73.11</v>
      </c>
      <c r="I340" s="229" t="str">
        <f t="shared" si="23"/>
        <v>макарон</v>
      </c>
      <c r="J340" s="48" t="str">
        <f t="shared" si="23"/>
        <v>макароны</v>
      </c>
      <c r="K340" s="229" t="str">
        <f t="shared" si="23"/>
        <v>1 сорт</v>
      </c>
      <c r="L340" s="53" t="str">
        <f t="shared" si="23"/>
        <v>1 сорт</v>
      </c>
      <c r="M340" s="53" t="str">
        <f t="shared" si="28"/>
        <v>05 Запрос ценовых предложений посредством электронных закупок</v>
      </c>
      <c r="N340" s="227" t="s">
        <v>235</v>
      </c>
      <c r="O340" s="53" t="str">
        <f t="shared" si="29"/>
        <v>166 Килограмм</v>
      </c>
      <c r="P340" s="49">
        <v>28.8</v>
      </c>
      <c r="Q340" s="49">
        <v>149.375</v>
      </c>
      <c r="R340" s="49">
        <f t="shared" si="25"/>
        <v>4302</v>
      </c>
      <c r="S340" s="49">
        <f t="shared" si="26"/>
        <v>4603.1400000000003</v>
      </c>
      <c r="T340" s="49">
        <f t="shared" si="26"/>
        <v>4925.3598000000011</v>
      </c>
      <c r="U340" s="106" t="s">
        <v>159</v>
      </c>
      <c r="V340" s="53" t="s">
        <v>539</v>
      </c>
      <c r="W340" s="147" t="s">
        <v>101</v>
      </c>
      <c r="X340" s="53">
        <f t="shared" si="24"/>
        <v>0</v>
      </c>
    </row>
    <row r="341" spans="1:24" ht="36">
      <c r="A341" s="47">
        <v>247</v>
      </c>
      <c r="B341" s="83" t="s">
        <v>321</v>
      </c>
      <c r="C341" s="46">
        <v>256</v>
      </c>
      <c r="D341" s="46" t="s">
        <v>35</v>
      </c>
      <c r="E341" s="225" t="s">
        <v>33</v>
      </c>
      <c r="F341" s="53" t="str">
        <f t="shared" si="27"/>
        <v>131 Приобретение продуктов питания</v>
      </c>
      <c r="G341" s="53" t="s">
        <v>219</v>
      </c>
      <c r="H341" s="53" t="str">
        <f t="shared" si="23"/>
        <v>10.41.54</v>
      </c>
      <c r="I341" s="239" t="str">
        <f t="shared" si="23"/>
        <v>күнбағыс майы</v>
      </c>
      <c r="J341" s="56" t="str">
        <f t="shared" si="23"/>
        <v>Масло подсолнечное</v>
      </c>
      <c r="K341" s="239" t="s">
        <v>543</v>
      </c>
      <c r="L341" s="53" t="s">
        <v>543</v>
      </c>
      <c r="M341" s="53" t="str">
        <f t="shared" si="28"/>
        <v>05 Запрос ценовых предложений посредством электронных закупок</v>
      </c>
      <c r="N341" s="227" t="s">
        <v>235</v>
      </c>
      <c r="O341" s="53" t="str">
        <f t="shared" si="29"/>
        <v>166 Килограмм</v>
      </c>
      <c r="P341" s="49">
        <v>44.16</v>
      </c>
      <c r="Q341" s="49">
        <v>370.45</v>
      </c>
      <c r="R341" s="49">
        <f t="shared" si="25"/>
        <v>16359.071999999998</v>
      </c>
      <c r="S341" s="49">
        <f t="shared" si="26"/>
        <v>17504.207039999998</v>
      </c>
      <c r="T341" s="49">
        <f t="shared" si="26"/>
        <v>18729.501532799997</v>
      </c>
      <c r="U341" s="106" t="s">
        <v>159</v>
      </c>
      <c r="V341" s="53" t="s">
        <v>539</v>
      </c>
      <c r="W341" s="147" t="s">
        <v>101</v>
      </c>
      <c r="X341" s="53">
        <f t="shared" si="24"/>
        <v>0</v>
      </c>
    </row>
    <row r="342" spans="1:24" ht="36">
      <c r="A342" s="47">
        <v>248</v>
      </c>
      <c r="B342" s="83" t="s">
        <v>321</v>
      </c>
      <c r="C342" s="46">
        <v>256</v>
      </c>
      <c r="D342" s="46" t="s">
        <v>35</v>
      </c>
      <c r="E342" s="225" t="s">
        <v>33</v>
      </c>
      <c r="F342" s="53" t="str">
        <f t="shared" si="27"/>
        <v>131 Приобретение продуктов питания</v>
      </c>
      <c r="G342" s="53" t="s">
        <v>219</v>
      </c>
      <c r="H342" s="53" t="str">
        <f t="shared" si="23"/>
        <v>10.51.30</v>
      </c>
      <c r="I342" s="239" t="str">
        <f t="shared" si="23"/>
        <v>сары май</v>
      </c>
      <c r="J342" s="56" t="str">
        <f t="shared" si="23"/>
        <v xml:space="preserve">Масло сливочное </v>
      </c>
      <c r="K342" s="239" t="str">
        <f t="shared" si="23"/>
        <v>майл. 72%</v>
      </c>
      <c r="L342" s="53" t="str">
        <f t="shared" si="23"/>
        <v>жир.72%</v>
      </c>
      <c r="M342" s="53" t="str">
        <f t="shared" si="28"/>
        <v>05 Запрос ценовых предложений посредством электронных закупок</v>
      </c>
      <c r="N342" s="227" t="s">
        <v>235</v>
      </c>
      <c r="O342" s="53" t="str">
        <f t="shared" si="29"/>
        <v>166 Килограмм</v>
      </c>
      <c r="P342" s="49">
        <v>86.4</v>
      </c>
      <c r="Q342" s="49">
        <v>752.85</v>
      </c>
      <c r="R342" s="49">
        <f t="shared" si="25"/>
        <v>65046.240000000005</v>
      </c>
      <c r="S342" s="49">
        <f t="shared" si="26"/>
        <v>69599.476800000004</v>
      </c>
      <c r="T342" s="49">
        <f t="shared" si="26"/>
        <v>74471.440176000004</v>
      </c>
      <c r="U342" s="106" t="s">
        <v>159</v>
      </c>
      <c r="V342" s="53" t="s">
        <v>539</v>
      </c>
      <c r="W342" s="147" t="s">
        <v>101</v>
      </c>
      <c r="X342" s="53">
        <f t="shared" si="24"/>
        <v>0</v>
      </c>
    </row>
    <row r="343" spans="1:24" ht="36">
      <c r="A343" s="47">
        <v>249</v>
      </c>
      <c r="B343" s="83" t="s">
        <v>321</v>
      </c>
      <c r="C343" s="46">
        <v>256</v>
      </c>
      <c r="D343" s="46" t="s">
        <v>35</v>
      </c>
      <c r="E343" s="225" t="s">
        <v>33</v>
      </c>
      <c r="F343" s="53" t="str">
        <f t="shared" si="27"/>
        <v>131 Приобретение продуктов питания</v>
      </c>
      <c r="G343" s="53" t="s">
        <v>219</v>
      </c>
      <c r="H343" s="53" t="str">
        <f t="shared" si="23"/>
        <v>10.51.11</v>
      </c>
      <c r="I343" s="229" t="str">
        <f t="shared" si="23"/>
        <v>сүт</v>
      </c>
      <c r="J343" s="48" t="str">
        <f t="shared" si="23"/>
        <v xml:space="preserve">Молоко </v>
      </c>
      <c r="K343" s="229" t="str">
        <f t="shared" si="23"/>
        <v>табиғи,пастеризілген,         майл. 3,2%</v>
      </c>
      <c r="L343" s="53" t="str">
        <f t="shared" si="23"/>
        <v>натуральное,пастеризованное,         жир.3,2%</v>
      </c>
      <c r="M343" s="53" t="str">
        <f t="shared" si="28"/>
        <v>05 Запрос ценовых предложений посредством электронных закупок</v>
      </c>
      <c r="N343" s="227" t="s">
        <v>235</v>
      </c>
      <c r="O343" s="53" t="s">
        <v>315</v>
      </c>
      <c r="P343" s="49">
        <v>576</v>
      </c>
      <c r="Q343" s="49">
        <v>137.42500000000001</v>
      </c>
      <c r="R343" s="49">
        <f t="shared" si="25"/>
        <v>79156.800000000003</v>
      </c>
      <c r="S343" s="49">
        <f t="shared" si="26"/>
        <v>84697.776000000013</v>
      </c>
      <c r="T343" s="49">
        <f t="shared" si="26"/>
        <v>90626.620320000016</v>
      </c>
      <c r="U343" s="106" t="s">
        <v>159</v>
      </c>
      <c r="V343" s="53" t="s">
        <v>539</v>
      </c>
      <c r="W343" s="147" t="s">
        <v>101</v>
      </c>
      <c r="X343" s="53">
        <f t="shared" si="24"/>
        <v>100</v>
      </c>
    </row>
    <row r="344" spans="1:24" ht="36">
      <c r="A344" s="47">
        <v>250</v>
      </c>
      <c r="B344" s="83" t="s">
        <v>321</v>
      </c>
      <c r="C344" s="46">
        <v>256</v>
      </c>
      <c r="D344" s="46" t="s">
        <v>35</v>
      </c>
      <c r="E344" s="225" t="s">
        <v>33</v>
      </c>
      <c r="F344" s="53" t="str">
        <f t="shared" si="27"/>
        <v>131 Приобретение продуктов питания</v>
      </c>
      <c r="G344" s="53" t="s">
        <v>219</v>
      </c>
      <c r="H344" s="53" t="str">
        <f t="shared" si="23"/>
        <v>10.51.56</v>
      </c>
      <c r="I344" s="229" t="str">
        <f t="shared" si="23"/>
        <v>айран</v>
      </c>
      <c r="J344" s="48" t="str">
        <f t="shared" si="23"/>
        <v xml:space="preserve">Кефир </v>
      </c>
      <c r="K344" s="229" t="str">
        <f t="shared" si="23"/>
        <v>майл. 2,5%</v>
      </c>
      <c r="L344" s="53" t="str">
        <f t="shared" si="23"/>
        <v>жирность 2,5%</v>
      </c>
      <c r="M344" s="53" t="str">
        <f t="shared" si="28"/>
        <v>05 Запрос ценовых предложений посредством электронных закупок</v>
      </c>
      <c r="N344" s="227" t="s">
        <v>235</v>
      </c>
      <c r="O344" s="53" t="s">
        <v>315</v>
      </c>
      <c r="P344" s="49">
        <v>384</v>
      </c>
      <c r="Q344" s="49">
        <v>143.4</v>
      </c>
      <c r="R344" s="49">
        <f t="shared" si="25"/>
        <v>55065.600000000006</v>
      </c>
      <c r="S344" s="49">
        <f t="shared" si="26"/>
        <v>58920.19200000001</v>
      </c>
      <c r="T344" s="49">
        <f t="shared" si="26"/>
        <v>63044.605440000014</v>
      </c>
      <c r="U344" s="106" t="s">
        <v>159</v>
      </c>
      <c r="V344" s="53" t="s">
        <v>539</v>
      </c>
      <c r="W344" s="147" t="s">
        <v>101</v>
      </c>
      <c r="X344" s="53">
        <f t="shared" si="24"/>
        <v>100</v>
      </c>
    </row>
    <row r="345" spans="1:24" ht="36">
      <c r="A345" s="47">
        <v>251</v>
      </c>
      <c r="B345" s="83" t="s">
        <v>321</v>
      </c>
      <c r="C345" s="46">
        <v>256</v>
      </c>
      <c r="D345" s="46" t="s">
        <v>35</v>
      </c>
      <c r="E345" s="225" t="s">
        <v>33</v>
      </c>
      <c r="F345" s="53" t="str">
        <f t="shared" si="27"/>
        <v>131 Приобретение продуктов питания</v>
      </c>
      <c r="G345" s="53" t="s">
        <v>219</v>
      </c>
      <c r="H345" s="53" t="str">
        <f t="shared" si="23"/>
        <v>10.61.21</v>
      </c>
      <c r="I345" s="229" t="str">
        <f t="shared" si="23"/>
        <v>ұн</v>
      </c>
      <c r="J345" s="48" t="str">
        <f t="shared" si="23"/>
        <v xml:space="preserve">Мука </v>
      </c>
      <c r="K345" s="229" t="str">
        <f t="shared" si="23"/>
        <v>бидай 1сорт</v>
      </c>
      <c r="L345" s="53" t="str">
        <f t="shared" si="23"/>
        <v>пшеничная  1сорт</v>
      </c>
      <c r="M345" s="53" t="str">
        <f t="shared" si="28"/>
        <v>05 Запрос ценовых предложений посредством электронных закупок</v>
      </c>
      <c r="N345" s="227" t="s">
        <v>235</v>
      </c>
      <c r="O345" s="53" t="s">
        <v>317</v>
      </c>
      <c r="P345" s="49">
        <v>67.2</v>
      </c>
      <c r="Q345" s="49">
        <v>83.65</v>
      </c>
      <c r="R345" s="49">
        <f t="shared" si="25"/>
        <v>5621.2800000000007</v>
      </c>
      <c r="S345" s="49">
        <f t="shared" si="26"/>
        <v>6014.7696000000014</v>
      </c>
      <c r="T345" s="49">
        <f t="shared" si="26"/>
        <v>6435.8034720000023</v>
      </c>
      <c r="U345" s="106" t="s">
        <v>159</v>
      </c>
      <c r="V345" s="53" t="s">
        <v>539</v>
      </c>
      <c r="W345" s="147" t="s">
        <v>101</v>
      </c>
      <c r="X345" s="53">
        <f t="shared" si="24"/>
        <v>0</v>
      </c>
    </row>
    <row r="346" spans="1:24" ht="36">
      <c r="A346" s="47">
        <v>252</v>
      </c>
      <c r="B346" s="83" t="s">
        <v>321</v>
      </c>
      <c r="C346" s="46">
        <v>256</v>
      </c>
      <c r="D346" s="46" t="s">
        <v>35</v>
      </c>
      <c r="E346" s="225" t="s">
        <v>33</v>
      </c>
      <c r="F346" s="53" t="str">
        <f t="shared" si="27"/>
        <v>131 Приобретение продуктов питания</v>
      </c>
      <c r="G346" s="53" t="s">
        <v>219</v>
      </c>
      <c r="H346" s="53" t="str">
        <f t="shared" ref="H346:L361" si="30">H274</f>
        <v>10.11.31</v>
      </c>
      <c r="I346" s="229" t="str">
        <f t="shared" si="30"/>
        <v>сиыр еті</v>
      </c>
      <c r="J346" s="48" t="str">
        <f t="shared" si="30"/>
        <v>Мясо говядины</v>
      </c>
      <c r="K346" s="229" t="s">
        <v>547</v>
      </c>
      <c r="L346" s="53" t="s">
        <v>472</v>
      </c>
      <c r="M346" s="53" t="str">
        <f t="shared" si="28"/>
        <v>05 Запрос ценовых предложений посредством электронных закупок</v>
      </c>
      <c r="N346" s="227" t="s">
        <v>235</v>
      </c>
      <c r="O346" s="53" t="s">
        <v>317</v>
      </c>
      <c r="P346" s="49">
        <v>262.39999999999998</v>
      </c>
      <c r="Q346" s="49">
        <v>1099.4000000000001</v>
      </c>
      <c r="R346" s="49">
        <f t="shared" si="25"/>
        <v>288482.56</v>
      </c>
      <c r="S346" s="49">
        <f t="shared" si="26"/>
        <v>308676.33919999999</v>
      </c>
      <c r="T346" s="49">
        <f t="shared" si="26"/>
        <v>330283.682944</v>
      </c>
      <c r="U346" s="106" t="s">
        <v>159</v>
      </c>
      <c r="V346" s="53" t="s">
        <v>539</v>
      </c>
      <c r="W346" s="147" t="s">
        <v>101</v>
      </c>
      <c r="X346" s="53">
        <f t="shared" si="24"/>
        <v>0</v>
      </c>
    </row>
    <row r="347" spans="1:24" ht="36">
      <c r="A347" s="47">
        <v>253</v>
      </c>
      <c r="B347" s="83" t="s">
        <v>321</v>
      </c>
      <c r="C347" s="46">
        <v>256</v>
      </c>
      <c r="D347" s="46" t="s">
        <v>35</v>
      </c>
      <c r="E347" s="225" t="s">
        <v>33</v>
      </c>
      <c r="F347" s="53" t="str">
        <f t="shared" si="27"/>
        <v>131 Приобретение продуктов питания</v>
      </c>
      <c r="G347" s="53" t="s">
        <v>219</v>
      </c>
      <c r="H347" s="53" t="str">
        <f t="shared" si="30"/>
        <v>10.12.20</v>
      </c>
      <c r="I347" s="229" t="str">
        <f t="shared" si="30"/>
        <v>құс еті</v>
      </c>
      <c r="J347" s="48" t="str">
        <f t="shared" si="30"/>
        <v>Мясо птицы</v>
      </c>
      <c r="K347" s="229" t="s">
        <v>542</v>
      </c>
      <c r="L347" s="53" t="s">
        <v>542</v>
      </c>
      <c r="M347" s="53" t="str">
        <f t="shared" si="28"/>
        <v>05 Запрос ценовых предложений посредством электронных закупок</v>
      </c>
      <c r="N347" s="227" t="s">
        <v>235</v>
      </c>
      <c r="O347" s="53" t="str">
        <f t="shared" si="29"/>
        <v>166 Килограмм</v>
      </c>
      <c r="P347" s="49">
        <v>89.6</v>
      </c>
      <c r="Q347" s="49">
        <v>501.9</v>
      </c>
      <c r="R347" s="49">
        <f t="shared" si="25"/>
        <v>44970.239999999998</v>
      </c>
      <c r="S347" s="49">
        <f t="shared" ref="S347:T362" si="31">R347*1.07</f>
        <v>48118.156799999997</v>
      </c>
      <c r="T347" s="49">
        <f t="shared" si="31"/>
        <v>51486.427775999997</v>
      </c>
      <c r="U347" s="106" t="s">
        <v>159</v>
      </c>
      <c r="V347" s="53" t="s">
        <v>539</v>
      </c>
      <c r="W347" s="147" t="s">
        <v>101</v>
      </c>
      <c r="X347" s="53">
        <f t="shared" si="24"/>
        <v>0</v>
      </c>
    </row>
    <row r="348" spans="1:24" ht="36">
      <c r="A348" s="47">
        <v>254</v>
      </c>
      <c r="B348" s="83" t="s">
        <v>321</v>
      </c>
      <c r="C348" s="46">
        <v>256</v>
      </c>
      <c r="D348" s="46" t="s">
        <v>35</v>
      </c>
      <c r="E348" s="225" t="s">
        <v>33</v>
      </c>
      <c r="F348" s="53" t="str">
        <f t="shared" si="27"/>
        <v>131 Приобретение продуктов питания</v>
      </c>
      <c r="G348" s="53" t="s">
        <v>219</v>
      </c>
      <c r="H348" s="53" t="str">
        <f t="shared" si="30"/>
        <v>10.13.14</v>
      </c>
      <c r="I348" s="229" t="str">
        <f t="shared" si="30"/>
        <v>шұжық</v>
      </c>
      <c r="J348" s="48" t="str">
        <f t="shared" si="30"/>
        <v xml:space="preserve">Колбаса </v>
      </c>
      <c r="K348" s="229" t="str">
        <f t="shared" si="30"/>
        <v>сүрленген</v>
      </c>
      <c r="L348" s="53" t="str">
        <f t="shared" si="30"/>
        <v>копченая</v>
      </c>
      <c r="M348" s="53" t="str">
        <f t="shared" si="28"/>
        <v>05 Запрос ценовых предложений посредством электронных закупок</v>
      </c>
      <c r="N348" s="227" t="s">
        <v>235</v>
      </c>
      <c r="O348" s="53" t="str">
        <f t="shared" si="29"/>
        <v>166 Килограмм</v>
      </c>
      <c r="P348" s="49">
        <v>38.4</v>
      </c>
      <c r="Q348" s="49">
        <v>812.6</v>
      </c>
      <c r="R348" s="49">
        <f t="shared" si="25"/>
        <v>31203.84</v>
      </c>
      <c r="S348" s="49">
        <f t="shared" si="31"/>
        <v>33388.108800000002</v>
      </c>
      <c r="T348" s="49">
        <f t="shared" si="31"/>
        <v>35725.276416000001</v>
      </c>
      <c r="U348" s="106" t="s">
        <v>159</v>
      </c>
      <c r="V348" s="53" t="s">
        <v>539</v>
      </c>
      <c r="W348" s="147" t="s">
        <v>101</v>
      </c>
      <c r="X348" s="53">
        <f t="shared" si="24"/>
        <v>0</v>
      </c>
    </row>
    <row r="349" spans="1:24" ht="36">
      <c r="A349" s="47">
        <v>255</v>
      </c>
      <c r="B349" s="83" t="s">
        <v>321</v>
      </c>
      <c r="C349" s="46">
        <v>256</v>
      </c>
      <c r="D349" s="46" t="s">
        <v>35</v>
      </c>
      <c r="E349" s="225" t="s">
        <v>33</v>
      </c>
      <c r="F349" s="53" t="str">
        <f t="shared" si="27"/>
        <v>131 Приобретение продуктов питания</v>
      </c>
      <c r="G349" s="53" t="s">
        <v>219</v>
      </c>
      <c r="H349" s="53" t="str">
        <f t="shared" si="30"/>
        <v>10.32.11</v>
      </c>
      <c r="I349" s="239" t="str">
        <f t="shared" si="30"/>
        <v>көкөніс шырыны</v>
      </c>
      <c r="J349" s="56" t="str">
        <f t="shared" si="30"/>
        <v xml:space="preserve">Сок овощной </v>
      </c>
      <c r="K349" s="239" t="str">
        <f t="shared" si="30"/>
        <v>томаттан</v>
      </c>
      <c r="L349" s="53" t="str">
        <f t="shared" si="30"/>
        <v>томатный</v>
      </c>
      <c r="M349" s="53" t="str">
        <f t="shared" si="28"/>
        <v>05 Запрос ценовых предложений посредством электронных закупок</v>
      </c>
      <c r="N349" s="227" t="s">
        <v>235</v>
      </c>
      <c r="O349" s="53" t="s">
        <v>315</v>
      </c>
      <c r="P349" s="49">
        <v>294.39999999999998</v>
      </c>
      <c r="Q349" s="49">
        <v>125.47499999999999</v>
      </c>
      <c r="R349" s="49">
        <f t="shared" si="25"/>
        <v>36939.839999999997</v>
      </c>
      <c r="S349" s="49">
        <f t="shared" si="31"/>
        <v>39525.628799999999</v>
      </c>
      <c r="T349" s="49">
        <f t="shared" si="31"/>
        <v>42292.422815999998</v>
      </c>
      <c r="U349" s="106" t="s">
        <v>159</v>
      </c>
      <c r="V349" s="53" t="s">
        <v>539</v>
      </c>
      <c r="W349" s="147" t="s">
        <v>101</v>
      </c>
      <c r="X349" s="53">
        <f t="shared" si="24"/>
        <v>0</v>
      </c>
    </row>
    <row r="350" spans="1:24" ht="36">
      <c r="A350" s="47">
        <v>256</v>
      </c>
      <c r="B350" s="83" t="s">
        <v>321</v>
      </c>
      <c r="C350" s="46">
        <v>256</v>
      </c>
      <c r="D350" s="46" t="s">
        <v>35</v>
      </c>
      <c r="E350" s="225" t="s">
        <v>33</v>
      </c>
      <c r="F350" s="53" t="str">
        <f t="shared" si="27"/>
        <v>131 Приобретение продуктов питания</v>
      </c>
      <c r="G350" s="53" t="s">
        <v>219</v>
      </c>
      <c r="H350" s="53" t="str">
        <f t="shared" si="30"/>
        <v>10.20.14</v>
      </c>
      <c r="I350" s="205" t="str">
        <f t="shared" si="30"/>
        <v>балық</v>
      </c>
      <c r="J350" s="53" t="str">
        <f t="shared" si="30"/>
        <v xml:space="preserve">Рыба </v>
      </c>
      <c r="K350" s="205" t="str">
        <f t="shared" si="30"/>
        <v>минтай қара еті, қатырылған</v>
      </c>
      <c r="L350" s="53" t="str">
        <f t="shared" si="30"/>
        <v>филе минтая,мороженое</v>
      </c>
      <c r="M350" s="53" t="str">
        <f t="shared" si="28"/>
        <v>05 Запрос ценовых предложений посредством электронных закупок</v>
      </c>
      <c r="N350" s="227" t="s">
        <v>235</v>
      </c>
      <c r="O350" s="53" t="str">
        <f t="shared" si="29"/>
        <v>166 Килограмм</v>
      </c>
      <c r="P350" s="49">
        <v>211.2</v>
      </c>
      <c r="Q350" s="49">
        <v>454.1</v>
      </c>
      <c r="R350" s="49">
        <f t="shared" si="25"/>
        <v>95905.919999999998</v>
      </c>
      <c r="S350" s="49">
        <f t="shared" si="31"/>
        <v>102619.33440000001</v>
      </c>
      <c r="T350" s="49">
        <f t="shared" si="31"/>
        <v>109802.68780800002</v>
      </c>
      <c r="U350" s="106" t="s">
        <v>159</v>
      </c>
      <c r="V350" s="53" t="s">
        <v>539</v>
      </c>
      <c r="W350" s="147" t="s">
        <v>101</v>
      </c>
      <c r="X350" s="53">
        <f t="shared" si="24"/>
        <v>0</v>
      </c>
    </row>
    <row r="351" spans="1:24" ht="36">
      <c r="A351" s="47">
        <v>257</v>
      </c>
      <c r="B351" s="83" t="s">
        <v>321</v>
      </c>
      <c r="C351" s="46">
        <v>256</v>
      </c>
      <c r="D351" s="46" t="s">
        <v>35</v>
      </c>
      <c r="E351" s="225" t="s">
        <v>33</v>
      </c>
      <c r="F351" s="53" t="str">
        <f t="shared" si="27"/>
        <v>131 Приобретение продуктов питания</v>
      </c>
      <c r="G351" s="53" t="s">
        <v>219</v>
      </c>
      <c r="H351" s="53" t="str">
        <f t="shared" si="30"/>
        <v>10.20.23</v>
      </c>
      <c r="I351" s="229" t="str">
        <f t="shared" si="30"/>
        <v>Сельдь</v>
      </c>
      <c r="J351" s="48" t="str">
        <f t="shared" si="30"/>
        <v>Сельдь</v>
      </c>
      <c r="K351" s="229" t="str">
        <f t="shared" si="30"/>
        <v>тұзды</v>
      </c>
      <c r="L351" s="53" t="str">
        <f t="shared" si="30"/>
        <v>соленая</v>
      </c>
      <c r="M351" s="53" t="str">
        <f t="shared" si="28"/>
        <v>05 Запрос ценовых предложений посредством электронных закупок</v>
      </c>
      <c r="N351" s="227" t="s">
        <v>235</v>
      </c>
      <c r="O351" s="53" t="str">
        <f t="shared" si="29"/>
        <v>112 Литр (куб. дм.)</v>
      </c>
      <c r="P351" s="49">
        <v>19.2</v>
      </c>
      <c r="Q351" s="49">
        <v>394.35</v>
      </c>
      <c r="R351" s="49">
        <f t="shared" si="25"/>
        <v>7571.52</v>
      </c>
      <c r="S351" s="49">
        <f t="shared" si="31"/>
        <v>8101.5264000000006</v>
      </c>
      <c r="T351" s="49">
        <f t="shared" si="31"/>
        <v>8668.6332480000019</v>
      </c>
      <c r="U351" s="106" t="s">
        <v>159</v>
      </c>
      <c r="V351" s="53" t="s">
        <v>539</v>
      </c>
      <c r="W351" s="147" t="s">
        <v>101</v>
      </c>
      <c r="X351" s="53">
        <f t="shared" si="24"/>
        <v>0</v>
      </c>
    </row>
    <row r="352" spans="1:24" ht="36">
      <c r="A352" s="47">
        <v>258</v>
      </c>
      <c r="B352" s="83" t="s">
        <v>321</v>
      </c>
      <c r="C352" s="46">
        <v>256</v>
      </c>
      <c r="D352" s="46" t="s">
        <v>35</v>
      </c>
      <c r="E352" s="225" t="s">
        <v>33</v>
      </c>
      <c r="F352" s="53" t="str">
        <f t="shared" si="27"/>
        <v>131 Приобретение продуктов питания</v>
      </c>
      <c r="G352" s="53" t="s">
        <v>219</v>
      </c>
      <c r="H352" s="53" t="str">
        <f t="shared" si="30"/>
        <v>10.81.12</v>
      </c>
      <c r="I352" s="229" t="str">
        <f t="shared" si="30"/>
        <v>қант</v>
      </c>
      <c r="J352" s="48" t="str">
        <f t="shared" si="30"/>
        <v>Сахар</v>
      </c>
      <c r="K352" s="229" t="str">
        <f t="shared" si="30"/>
        <v>құмды,рафинирілген</v>
      </c>
      <c r="L352" s="53" t="str">
        <f t="shared" si="30"/>
        <v>песок,рафинированный</v>
      </c>
      <c r="M352" s="53" t="str">
        <f t="shared" si="28"/>
        <v>05 Запрос ценовых предложений посредством электронных закупок</v>
      </c>
      <c r="N352" s="227" t="s">
        <v>235</v>
      </c>
      <c r="O352" s="53" t="str">
        <f t="shared" si="29"/>
        <v>166 Килограмм</v>
      </c>
      <c r="P352" s="49">
        <v>105.6</v>
      </c>
      <c r="Q352" s="49">
        <v>179.25</v>
      </c>
      <c r="R352" s="49">
        <f t="shared" si="25"/>
        <v>18928.8</v>
      </c>
      <c r="S352" s="49">
        <f t="shared" si="31"/>
        <v>20253.815999999999</v>
      </c>
      <c r="T352" s="49">
        <f t="shared" si="31"/>
        <v>21671.583119999999</v>
      </c>
      <c r="U352" s="106" t="s">
        <v>159</v>
      </c>
      <c r="V352" s="53" t="s">
        <v>539</v>
      </c>
      <c r="W352" s="147" t="s">
        <v>101</v>
      </c>
      <c r="X352" s="53">
        <f t="shared" si="24"/>
        <v>0</v>
      </c>
    </row>
    <row r="353" spans="1:24" ht="36">
      <c r="A353" s="47">
        <v>259</v>
      </c>
      <c r="B353" s="83" t="s">
        <v>321</v>
      </c>
      <c r="C353" s="46">
        <v>256</v>
      </c>
      <c r="D353" s="46" t="s">
        <v>35</v>
      </c>
      <c r="E353" s="225" t="s">
        <v>33</v>
      </c>
      <c r="F353" s="53" t="str">
        <f t="shared" si="27"/>
        <v>131 Приобретение продуктов питания</v>
      </c>
      <c r="G353" s="53" t="s">
        <v>219</v>
      </c>
      <c r="H353" s="53" t="str">
        <f t="shared" si="30"/>
        <v>10.51.56</v>
      </c>
      <c r="I353" s="229" t="str">
        <f t="shared" si="30"/>
        <v>қаймақ</v>
      </c>
      <c r="J353" s="48" t="str">
        <f t="shared" si="30"/>
        <v xml:space="preserve">Сметана </v>
      </c>
      <c r="K353" s="229" t="str">
        <f t="shared" si="30"/>
        <v>майл.20%</v>
      </c>
      <c r="L353" s="53" t="str">
        <f t="shared" si="30"/>
        <v>жир.20%</v>
      </c>
      <c r="M353" s="53" t="str">
        <f t="shared" si="28"/>
        <v>05 Запрос ценовых предложений посредством электронных закупок</v>
      </c>
      <c r="N353" s="227" t="s">
        <v>235</v>
      </c>
      <c r="O353" s="53" t="str">
        <f t="shared" si="29"/>
        <v>166 Килограмм</v>
      </c>
      <c r="P353" s="49">
        <v>41.6</v>
      </c>
      <c r="Q353" s="49">
        <v>370.45</v>
      </c>
      <c r="R353" s="49">
        <f t="shared" si="25"/>
        <v>15410.72</v>
      </c>
      <c r="S353" s="49">
        <f t="shared" si="31"/>
        <v>16489.470400000002</v>
      </c>
      <c r="T353" s="49">
        <f t="shared" si="31"/>
        <v>17643.733328000002</v>
      </c>
      <c r="U353" s="106" t="s">
        <v>159</v>
      </c>
      <c r="V353" s="53" t="s">
        <v>539</v>
      </c>
      <c r="W353" s="147" t="s">
        <v>101</v>
      </c>
      <c r="X353" s="53">
        <f t="shared" si="24"/>
        <v>0</v>
      </c>
    </row>
    <row r="354" spans="1:24" ht="48">
      <c r="A354" s="47">
        <v>260</v>
      </c>
      <c r="B354" s="83" t="s">
        <v>321</v>
      </c>
      <c r="C354" s="46">
        <v>256</v>
      </c>
      <c r="D354" s="46" t="s">
        <v>35</v>
      </c>
      <c r="E354" s="225" t="s">
        <v>33</v>
      </c>
      <c r="F354" s="53" t="str">
        <f t="shared" si="27"/>
        <v>131 Приобретение продуктов питания</v>
      </c>
      <c r="G354" s="53" t="s">
        <v>219</v>
      </c>
      <c r="H354" s="53" t="str">
        <f t="shared" si="30"/>
        <v>10.32.19</v>
      </c>
      <c r="I354" s="229" t="str">
        <f t="shared" si="30"/>
        <v>жеміс шырыны</v>
      </c>
      <c r="J354" s="48" t="str">
        <f t="shared" si="30"/>
        <v>Сок фруктовый</v>
      </c>
      <c r="K354" s="229" t="s">
        <v>546</v>
      </c>
      <c r="L354" s="53" t="str">
        <f>L282</f>
        <v>в ассортименте,содер.нат.сока не менее 55%</v>
      </c>
      <c r="M354" s="53" t="str">
        <f t="shared" si="28"/>
        <v>05 Запрос ценовых предложений посредством электронных закупок</v>
      </c>
      <c r="N354" s="227" t="s">
        <v>235</v>
      </c>
      <c r="O354" s="53" t="s">
        <v>315</v>
      </c>
      <c r="P354" s="49">
        <v>384</v>
      </c>
      <c r="Q354" s="49">
        <v>119.5</v>
      </c>
      <c r="R354" s="49">
        <f t="shared" si="25"/>
        <v>45888</v>
      </c>
      <c r="S354" s="49">
        <f t="shared" si="31"/>
        <v>49100.160000000003</v>
      </c>
      <c r="T354" s="49">
        <f t="shared" si="31"/>
        <v>52537.171200000004</v>
      </c>
      <c r="U354" s="106" t="s">
        <v>159</v>
      </c>
      <c r="V354" s="53" t="s">
        <v>539</v>
      </c>
      <c r="W354" s="147" t="s">
        <v>101</v>
      </c>
      <c r="X354" s="53">
        <f t="shared" si="24"/>
        <v>0</v>
      </c>
    </row>
    <row r="355" spans="1:24" ht="36">
      <c r="A355" s="47">
        <v>261</v>
      </c>
      <c r="B355" s="83" t="s">
        <v>321</v>
      </c>
      <c r="C355" s="46">
        <v>256</v>
      </c>
      <c r="D355" s="46" t="s">
        <v>35</v>
      </c>
      <c r="E355" s="225" t="s">
        <v>33</v>
      </c>
      <c r="F355" s="53" t="str">
        <f t="shared" si="27"/>
        <v>131 Приобретение продуктов питания</v>
      </c>
      <c r="G355" s="53" t="s">
        <v>219</v>
      </c>
      <c r="H355" s="53" t="str">
        <f t="shared" si="30"/>
        <v>10.84.30</v>
      </c>
      <c r="I355" s="229" t="str">
        <f t="shared" si="30"/>
        <v>тұз</v>
      </c>
      <c r="J355" s="48" t="str">
        <f t="shared" si="30"/>
        <v>Соль</v>
      </c>
      <c r="K355" s="229" t="str">
        <f>K283</f>
        <v>ас ,йодталған</v>
      </c>
      <c r="L355" s="53" t="str">
        <f>L283</f>
        <v>пищевая ,йодированная</v>
      </c>
      <c r="M355" s="53" t="str">
        <f t="shared" si="28"/>
        <v>05 Запрос ценовых предложений посредством электронных закупок</v>
      </c>
      <c r="N355" s="227" t="s">
        <v>235</v>
      </c>
      <c r="O355" s="53" t="str">
        <f t="shared" si="29"/>
        <v>166 Килограмм</v>
      </c>
      <c r="P355" s="49">
        <v>13.44</v>
      </c>
      <c r="Q355" s="49">
        <v>32.265000000000001</v>
      </c>
      <c r="R355" s="49">
        <f t="shared" si="25"/>
        <v>433.64159999999998</v>
      </c>
      <c r="S355" s="49">
        <f t="shared" si="31"/>
        <v>463.996512</v>
      </c>
      <c r="T355" s="49">
        <f t="shared" si="31"/>
        <v>496.47626784000005</v>
      </c>
      <c r="U355" s="106" t="s">
        <v>159</v>
      </c>
      <c r="V355" s="53" t="s">
        <v>539</v>
      </c>
      <c r="W355" s="147" t="s">
        <v>101</v>
      </c>
      <c r="X355" s="53">
        <f t="shared" si="24"/>
        <v>0</v>
      </c>
    </row>
    <row r="356" spans="1:24" ht="36">
      <c r="A356" s="47">
        <v>262</v>
      </c>
      <c r="B356" s="83" t="s">
        <v>321</v>
      </c>
      <c r="C356" s="46">
        <v>256</v>
      </c>
      <c r="D356" s="46" t="s">
        <v>35</v>
      </c>
      <c r="E356" s="225" t="s">
        <v>33</v>
      </c>
      <c r="F356" s="53" t="str">
        <f t="shared" si="27"/>
        <v>131 Приобретение продуктов питания</v>
      </c>
      <c r="G356" s="53" t="s">
        <v>219</v>
      </c>
      <c r="H356" s="53" t="str">
        <f t="shared" si="30"/>
        <v>10.51.40</v>
      </c>
      <c r="I356" s="205" t="str">
        <f t="shared" si="30"/>
        <v xml:space="preserve">Сыр </v>
      </c>
      <c r="J356" s="53" t="str">
        <f t="shared" si="30"/>
        <v xml:space="preserve">Сыр </v>
      </c>
      <c r="K356" s="205" t="str">
        <f>K284</f>
        <v>сычужды, қатты</v>
      </c>
      <c r="L356" s="53" t="str">
        <f>L284</f>
        <v>сычужный,твердый</v>
      </c>
      <c r="M356" s="53" t="str">
        <f t="shared" si="28"/>
        <v>05 Запрос ценовых предложений посредством электронных закупок</v>
      </c>
      <c r="N356" s="227" t="s">
        <v>235</v>
      </c>
      <c r="O356" s="53" t="str">
        <f t="shared" si="29"/>
        <v>112 Литр (куб. дм.)</v>
      </c>
      <c r="P356" s="49">
        <v>35.200000000000003</v>
      </c>
      <c r="Q356" s="49">
        <v>1195</v>
      </c>
      <c r="R356" s="49">
        <f t="shared" si="25"/>
        <v>42064</v>
      </c>
      <c r="S356" s="49">
        <f t="shared" si="31"/>
        <v>45008.480000000003</v>
      </c>
      <c r="T356" s="49">
        <f t="shared" si="31"/>
        <v>48159.073600000003</v>
      </c>
      <c r="U356" s="106" t="s">
        <v>159</v>
      </c>
      <c r="V356" s="53" t="s">
        <v>539</v>
      </c>
      <c r="W356" s="147" t="s">
        <v>101</v>
      </c>
      <c r="X356" s="53">
        <f t="shared" si="24"/>
        <v>0</v>
      </c>
    </row>
    <row r="357" spans="1:24" ht="36">
      <c r="A357" s="47">
        <v>263</v>
      </c>
      <c r="B357" s="83" t="s">
        <v>321</v>
      </c>
      <c r="C357" s="46">
        <v>256</v>
      </c>
      <c r="D357" s="46" t="s">
        <v>35</v>
      </c>
      <c r="E357" s="225" t="s">
        <v>33</v>
      </c>
      <c r="F357" s="53" t="str">
        <f t="shared" si="27"/>
        <v>131 Приобретение продуктов питания</v>
      </c>
      <c r="G357" s="53" t="s">
        <v>219</v>
      </c>
      <c r="H357" s="53" t="str">
        <f t="shared" si="30"/>
        <v>10.51.40</v>
      </c>
      <c r="I357" s="205" t="str">
        <f t="shared" si="30"/>
        <v>Ірімшік сырогі</v>
      </c>
      <c r="J357" s="53" t="str">
        <f t="shared" si="30"/>
        <v xml:space="preserve">Творожные сырки </v>
      </c>
      <c r="K357" s="205" t="str">
        <f>K285</f>
        <v>майл. 4,5%</v>
      </c>
      <c r="L357" s="53" t="s">
        <v>541</v>
      </c>
      <c r="M357" s="53" t="str">
        <f t="shared" si="28"/>
        <v>05 Запрос ценовых предложений посредством электронных закупок</v>
      </c>
      <c r="N357" s="227" t="s">
        <v>235</v>
      </c>
      <c r="O357" s="53" t="str">
        <f t="shared" si="29"/>
        <v>166 Килограмм</v>
      </c>
      <c r="P357" s="49">
        <v>134.4</v>
      </c>
      <c r="Q357" s="49">
        <v>848.45</v>
      </c>
      <c r="R357" s="49">
        <f t="shared" si="25"/>
        <v>114031.68000000001</v>
      </c>
      <c r="S357" s="49">
        <f t="shared" si="31"/>
        <v>122013.89760000001</v>
      </c>
      <c r="T357" s="49">
        <f t="shared" si="31"/>
        <v>130554.87043200003</v>
      </c>
      <c r="U357" s="106" t="s">
        <v>159</v>
      </c>
      <c r="V357" s="53" t="s">
        <v>539</v>
      </c>
      <c r="W357" s="147" t="s">
        <v>101</v>
      </c>
      <c r="X357" s="53">
        <f t="shared" si="24"/>
        <v>0</v>
      </c>
    </row>
    <row r="358" spans="1:24" ht="36">
      <c r="A358" s="47">
        <v>264</v>
      </c>
      <c r="B358" s="83" t="s">
        <v>321</v>
      </c>
      <c r="C358" s="46">
        <v>256</v>
      </c>
      <c r="D358" s="46" t="s">
        <v>35</v>
      </c>
      <c r="E358" s="225" t="s">
        <v>33</v>
      </c>
      <c r="F358" s="53" t="str">
        <f t="shared" si="27"/>
        <v>131 Приобретение продуктов питания</v>
      </c>
      <c r="G358" s="53" t="s">
        <v>219</v>
      </c>
      <c r="H358" s="53" t="str">
        <f t="shared" si="30"/>
        <v>10.71.11</v>
      </c>
      <c r="I358" s="205" t="str">
        <f t="shared" si="30"/>
        <v>нан</v>
      </c>
      <c r="J358" s="53" t="str">
        <f t="shared" si="30"/>
        <v xml:space="preserve">Хлеб </v>
      </c>
      <c r="K358" s="205" t="str">
        <f>K286</f>
        <v>бидай 1сорт</v>
      </c>
      <c r="L358" s="53" t="str">
        <f t="shared" ref="L358:L382" si="32">L286</f>
        <v>из пшеничной муки 1 с</v>
      </c>
      <c r="M358" s="53" t="str">
        <f t="shared" si="28"/>
        <v>05 Запрос ценовых предложений посредством электронных закупок</v>
      </c>
      <c r="N358" s="227" t="s">
        <v>235</v>
      </c>
      <c r="O358" s="53" t="str">
        <f t="shared" si="29"/>
        <v>166 Килограмм</v>
      </c>
      <c r="P358" s="49">
        <v>320</v>
      </c>
      <c r="Q358" s="49">
        <v>89.625</v>
      </c>
      <c r="R358" s="49">
        <f t="shared" si="25"/>
        <v>28680</v>
      </c>
      <c r="S358" s="49">
        <f t="shared" si="31"/>
        <v>30687.600000000002</v>
      </c>
      <c r="T358" s="49">
        <f t="shared" si="31"/>
        <v>32835.732000000004</v>
      </c>
      <c r="U358" s="106" t="s">
        <v>159</v>
      </c>
      <c r="V358" s="53" t="s">
        <v>539</v>
      </c>
      <c r="W358" s="147" t="s">
        <v>101</v>
      </c>
      <c r="X358" s="53">
        <f t="shared" si="24"/>
        <v>0</v>
      </c>
    </row>
    <row r="359" spans="1:24" ht="36">
      <c r="A359" s="47">
        <v>265</v>
      </c>
      <c r="B359" s="83" t="s">
        <v>321</v>
      </c>
      <c r="C359" s="46">
        <v>256</v>
      </c>
      <c r="D359" s="46" t="s">
        <v>35</v>
      </c>
      <c r="E359" s="225" t="s">
        <v>33</v>
      </c>
      <c r="F359" s="53" t="str">
        <f t="shared" si="27"/>
        <v>131 Приобретение продуктов питания</v>
      </c>
      <c r="G359" s="53" t="s">
        <v>219</v>
      </c>
      <c r="H359" s="53" t="str">
        <f t="shared" si="30"/>
        <v>10.71.11</v>
      </c>
      <c r="I359" s="205" t="str">
        <f t="shared" si="30"/>
        <v>нан</v>
      </c>
      <c r="J359" s="53" t="str">
        <f t="shared" si="30"/>
        <v xml:space="preserve">Хлеб </v>
      </c>
      <c r="K359" s="205" t="str">
        <f>K287</f>
        <v>қара бидайдан</v>
      </c>
      <c r="L359" s="53" t="str">
        <f t="shared" si="32"/>
        <v xml:space="preserve">из ржаной муки </v>
      </c>
      <c r="M359" s="53" t="str">
        <f t="shared" si="28"/>
        <v>05 Запрос ценовых предложений посредством электронных закупок</v>
      </c>
      <c r="N359" s="227" t="s">
        <v>235</v>
      </c>
      <c r="O359" s="53" t="str">
        <f t="shared" si="29"/>
        <v>166 Килограмм</v>
      </c>
      <c r="P359" s="49">
        <v>320</v>
      </c>
      <c r="Q359" s="49">
        <v>152.96</v>
      </c>
      <c r="R359" s="49">
        <f t="shared" si="25"/>
        <v>48947.200000000004</v>
      </c>
      <c r="S359" s="49">
        <f t="shared" si="31"/>
        <v>52373.504000000008</v>
      </c>
      <c r="T359" s="49">
        <f t="shared" si="31"/>
        <v>56039.649280000012</v>
      </c>
      <c r="U359" s="106" t="s">
        <v>159</v>
      </c>
      <c r="V359" s="53" t="s">
        <v>539</v>
      </c>
      <c r="W359" s="147" t="s">
        <v>101</v>
      </c>
      <c r="X359" s="53">
        <f t="shared" si="24"/>
        <v>0</v>
      </c>
    </row>
    <row r="360" spans="1:24" ht="36">
      <c r="A360" s="47">
        <v>266</v>
      </c>
      <c r="B360" s="83" t="s">
        <v>321</v>
      </c>
      <c r="C360" s="46">
        <v>256</v>
      </c>
      <c r="D360" s="46" t="s">
        <v>35</v>
      </c>
      <c r="E360" s="225" t="s">
        <v>33</v>
      </c>
      <c r="F360" s="53" t="str">
        <f t="shared" si="27"/>
        <v>131 Приобретение продуктов питания</v>
      </c>
      <c r="G360" s="53" t="s">
        <v>219</v>
      </c>
      <c r="H360" s="53" t="str">
        <f t="shared" si="30"/>
        <v>01.47.21</v>
      </c>
      <c r="I360" s="205" t="str">
        <f t="shared" si="30"/>
        <v>жұмыртқа</v>
      </c>
      <c r="J360" s="53" t="str">
        <f t="shared" si="30"/>
        <v>Яйца</v>
      </c>
      <c r="K360" s="205" t="s">
        <v>545</v>
      </c>
      <c r="L360" s="53" t="str">
        <f t="shared" si="32"/>
        <v>куриные,свежие,1 кат</v>
      </c>
      <c r="M360" s="53" t="str">
        <f t="shared" si="28"/>
        <v>05 Запрос ценовых предложений посредством электронных закупок</v>
      </c>
      <c r="N360" s="227" t="s">
        <v>235</v>
      </c>
      <c r="O360" s="53" t="s">
        <v>146</v>
      </c>
      <c r="P360" s="49">
        <v>1920</v>
      </c>
      <c r="Q360" s="49">
        <v>15</v>
      </c>
      <c r="R360" s="49">
        <f t="shared" si="25"/>
        <v>28800</v>
      </c>
      <c r="S360" s="49">
        <f t="shared" si="31"/>
        <v>30816</v>
      </c>
      <c r="T360" s="49">
        <f t="shared" si="31"/>
        <v>32973.120000000003</v>
      </c>
      <c r="U360" s="106" t="s">
        <v>159</v>
      </c>
      <c r="V360" s="53" t="s">
        <v>539</v>
      </c>
      <c r="W360" s="147" t="s">
        <v>101</v>
      </c>
      <c r="X360" s="53">
        <f t="shared" si="24"/>
        <v>0</v>
      </c>
    </row>
    <row r="361" spans="1:24" ht="36">
      <c r="A361" s="47">
        <v>267</v>
      </c>
      <c r="B361" s="83" t="s">
        <v>321</v>
      </c>
      <c r="C361" s="46">
        <v>256</v>
      </c>
      <c r="D361" s="46" t="s">
        <v>35</v>
      </c>
      <c r="E361" s="225" t="s">
        <v>33</v>
      </c>
      <c r="F361" s="53" t="str">
        <f t="shared" si="27"/>
        <v>131 Приобретение продуктов питания</v>
      </c>
      <c r="G361" s="53" t="s">
        <v>219</v>
      </c>
      <c r="H361" s="53" t="str">
        <f t="shared" si="30"/>
        <v>10.89.13</v>
      </c>
      <c r="I361" s="205" t="str">
        <f t="shared" si="30"/>
        <v>Ашытқы</v>
      </c>
      <c r="J361" s="53" t="str">
        <f t="shared" si="30"/>
        <v xml:space="preserve">Дрожжи </v>
      </c>
      <c r="K361" s="205" t="str">
        <f t="shared" si="30"/>
        <v>құрғақ пісіруге</v>
      </c>
      <c r="L361" s="53" t="str">
        <f t="shared" si="32"/>
        <v>сухие пекарные</v>
      </c>
      <c r="M361" s="53" t="str">
        <f t="shared" si="28"/>
        <v>05 Запрос ценовых предложений посредством электронных закупок</v>
      </c>
      <c r="N361" s="227" t="s">
        <v>235</v>
      </c>
      <c r="O361" s="53" t="str">
        <f t="shared" si="29"/>
        <v>166 Килограмм</v>
      </c>
      <c r="P361" s="49">
        <v>1.92</v>
      </c>
      <c r="Q361" s="49">
        <v>2509.5</v>
      </c>
      <c r="R361" s="49">
        <f t="shared" si="25"/>
        <v>4818.24</v>
      </c>
      <c r="S361" s="49">
        <f t="shared" si="31"/>
        <v>5155.5168000000003</v>
      </c>
      <c r="T361" s="49">
        <f t="shared" si="31"/>
        <v>5516.4029760000003</v>
      </c>
      <c r="U361" s="106" t="s">
        <v>159</v>
      </c>
      <c r="V361" s="53" t="s">
        <v>539</v>
      </c>
      <c r="W361" s="147" t="s">
        <v>101</v>
      </c>
      <c r="X361" s="53">
        <f t="shared" si="24"/>
        <v>0</v>
      </c>
    </row>
    <row r="362" spans="1:24" ht="36">
      <c r="A362" s="47">
        <v>268</v>
      </c>
      <c r="B362" s="83" t="s">
        <v>321</v>
      </c>
      <c r="C362" s="46">
        <v>256</v>
      </c>
      <c r="D362" s="46" t="s">
        <v>35</v>
      </c>
      <c r="E362" s="225" t="s">
        <v>33</v>
      </c>
      <c r="F362" s="53" t="str">
        <f t="shared" si="27"/>
        <v>131 Приобретение продуктов питания</v>
      </c>
      <c r="G362" s="53" t="s">
        <v>219</v>
      </c>
      <c r="H362" s="53" t="str">
        <f t="shared" ref="H362:K377" si="33">H290</f>
        <v>10.82.13</v>
      </c>
      <c r="I362" s="205" t="str">
        <f t="shared" si="33"/>
        <v>Какао</v>
      </c>
      <c r="J362" s="53" t="str">
        <f t="shared" si="33"/>
        <v>Какао</v>
      </c>
      <c r="K362" s="205" t="str">
        <f t="shared" si="33"/>
        <v>ұнтақ, табиғи</v>
      </c>
      <c r="L362" s="53" t="str">
        <f t="shared" si="32"/>
        <v>порошок,натуральный</v>
      </c>
      <c r="M362" s="53" t="str">
        <f t="shared" si="28"/>
        <v>05 Запрос ценовых предложений посредством электронных закупок</v>
      </c>
      <c r="N362" s="227" t="s">
        <v>235</v>
      </c>
      <c r="O362" s="53" t="str">
        <f t="shared" si="29"/>
        <v>796 Штука</v>
      </c>
      <c r="P362" s="49">
        <v>7.68</v>
      </c>
      <c r="Q362" s="49">
        <v>836.5</v>
      </c>
      <c r="R362" s="49">
        <f t="shared" si="25"/>
        <v>6424.32</v>
      </c>
      <c r="S362" s="49">
        <f t="shared" si="31"/>
        <v>6874.0223999999998</v>
      </c>
      <c r="T362" s="49">
        <f t="shared" si="31"/>
        <v>7355.2039679999998</v>
      </c>
      <c r="U362" s="106" t="s">
        <v>159</v>
      </c>
      <c r="V362" s="53" t="s">
        <v>539</v>
      </c>
      <c r="W362" s="147" t="s">
        <v>101</v>
      </c>
      <c r="X362" s="53">
        <f t="shared" si="24"/>
        <v>0</v>
      </c>
    </row>
    <row r="363" spans="1:24" ht="36">
      <c r="A363" s="47">
        <v>269</v>
      </c>
      <c r="B363" s="83" t="s">
        <v>321</v>
      </c>
      <c r="C363" s="46">
        <v>256</v>
      </c>
      <c r="D363" s="46" t="s">
        <v>35</v>
      </c>
      <c r="E363" s="225" t="s">
        <v>33</v>
      </c>
      <c r="F363" s="53" t="str">
        <f t="shared" si="27"/>
        <v>131 Приобретение продуктов питания</v>
      </c>
      <c r="G363" s="53" t="s">
        <v>219</v>
      </c>
      <c r="H363" s="53" t="str">
        <f t="shared" si="33"/>
        <v>10.83.11</v>
      </c>
      <c r="I363" s="205" t="str">
        <f t="shared" si="33"/>
        <v xml:space="preserve">Кофе </v>
      </c>
      <c r="J363" s="53" t="str">
        <f t="shared" si="33"/>
        <v xml:space="preserve">Кофе </v>
      </c>
      <c r="K363" s="205" t="str">
        <f t="shared" si="33"/>
        <v>еритін, өлшеп оралған</v>
      </c>
      <c r="L363" s="53" t="str">
        <f t="shared" si="32"/>
        <v>растворимый,фасованный</v>
      </c>
      <c r="M363" s="53" t="str">
        <f t="shared" si="28"/>
        <v>05 Запрос ценовых предложений посредством электронных закупок</v>
      </c>
      <c r="N363" s="227" t="s">
        <v>235</v>
      </c>
      <c r="O363" s="53" t="str">
        <f t="shared" si="29"/>
        <v>166 Килограмм</v>
      </c>
      <c r="P363" s="49">
        <v>7.68</v>
      </c>
      <c r="Q363" s="49">
        <v>3107</v>
      </c>
      <c r="R363" s="49">
        <f t="shared" si="25"/>
        <v>23861.759999999998</v>
      </c>
      <c r="S363" s="49">
        <f t="shared" ref="S363:T378" si="34">R363*1.07</f>
        <v>25532.083200000001</v>
      </c>
      <c r="T363" s="49">
        <f t="shared" si="34"/>
        <v>27319.329024000002</v>
      </c>
      <c r="U363" s="106" t="s">
        <v>159</v>
      </c>
      <c r="V363" s="53" t="s">
        <v>539</v>
      </c>
      <c r="W363" s="147" t="s">
        <v>101</v>
      </c>
      <c r="X363" s="53">
        <f t="shared" si="24"/>
        <v>0</v>
      </c>
    </row>
    <row r="364" spans="1:24" ht="36">
      <c r="A364" s="47">
        <v>270</v>
      </c>
      <c r="B364" s="83" t="s">
        <v>321</v>
      </c>
      <c r="C364" s="46">
        <v>256</v>
      </c>
      <c r="D364" s="46" t="s">
        <v>35</v>
      </c>
      <c r="E364" s="225" t="s">
        <v>33</v>
      </c>
      <c r="F364" s="53" t="str">
        <f t="shared" si="27"/>
        <v>131 Приобретение продуктов питания</v>
      </c>
      <c r="G364" s="53" t="s">
        <v>219</v>
      </c>
      <c r="H364" s="53" t="str">
        <f t="shared" si="33"/>
        <v>01.11.79</v>
      </c>
      <c r="I364" s="205" t="str">
        <f t="shared" si="33"/>
        <v>фасоль</v>
      </c>
      <c r="J364" s="53" t="str">
        <f t="shared" si="33"/>
        <v>фасоль</v>
      </c>
      <c r="K364" s="205" t="str">
        <f t="shared" si="33"/>
        <v>тазартылған</v>
      </c>
      <c r="L364" s="53" t="str">
        <f t="shared" si="32"/>
        <v>очищенная</v>
      </c>
      <c r="M364" s="53" t="str">
        <f t="shared" si="28"/>
        <v>05 Запрос ценовых предложений посредством электронных закупок</v>
      </c>
      <c r="N364" s="227" t="s">
        <v>235</v>
      </c>
      <c r="O364" s="53" t="str">
        <f t="shared" si="29"/>
        <v>166 Килограмм</v>
      </c>
      <c r="P364" s="49">
        <v>3.84</v>
      </c>
      <c r="Q364" s="49">
        <v>358.5</v>
      </c>
      <c r="R364" s="49">
        <f t="shared" si="25"/>
        <v>1376.6399999999999</v>
      </c>
      <c r="S364" s="49">
        <f t="shared" si="34"/>
        <v>1473.0047999999999</v>
      </c>
      <c r="T364" s="49">
        <f t="shared" si="34"/>
        <v>1576.1151360000001</v>
      </c>
      <c r="U364" s="106" t="s">
        <v>159</v>
      </c>
      <c r="V364" s="53" t="s">
        <v>539</v>
      </c>
      <c r="W364" s="147" t="s">
        <v>101</v>
      </c>
      <c r="X364" s="53">
        <f t="shared" si="24"/>
        <v>0</v>
      </c>
    </row>
    <row r="365" spans="1:24" ht="36">
      <c r="A365" s="47">
        <v>271</v>
      </c>
      <c r="B365" s="83" t="s">
        <v>321</v>
      </c>
      <c r="C365" s="46">
        <v>256</v>
      </c>
      <c r="D365" s="46" t="s">
        <v>35</v>
      </c>
      <c r="E365" s="225" t="s">
        <v>33</v>
      </c>
      <c r="F365" s="53" t="str">
        <f t="shared" si="27"/>
        <v>131 Приобретение продуктов питания</v>
      </c>
      <c r="G365" s="53" t="s">
        <v>219</v>
      </c>
      <c r="H365" s="53" t="str">
        <f t="shared" si="33"/>
        <v>01.13.32</v>
      </c>
      <c r="I365" s="205" t="str">
        <f t="shared" si="33"/>
        <v>қияр</v>
      </c>
      <c r="J365" s="53" t="str">
        <f t="shared" si="33"/>
        <v>огурцы</v>
      </c>
      <c r="K365" s="205" t="str">
        <f t="shared" si="33"/>
        <v>жас</v>
      </c>
      <c r="L365" s="53" t="str">
        <f t="shared" si="32"/>
        <v>свежие</v>
      </c>
      <c r="M365" s="53" t="str">
        <f t="shared" si="28"/>
        <v>05 Запрос ценовых предложений посредством электронных закупок</v>
      </c>
      <c r="N365" s="227" t="s">
        <v>235</v>
      </c>
      <c r="O365" s="53" t="str">
        <f t="shared" si="29"/>
        <v>166 Килограмм</v>
      </c>
      <c r="P365" s="49">
        <v>115.2</v>
      </c>
      <c r="Q365" s="49">
        <v>454.1</v>
      </c>
      <c r="R365" s="49">
        <f t="shared" si="25"/>
        <v>52312.320000000007</v>
      </c>
      <c r="S365" s="49">
        <f t="shared" si="34"/>
        <v>55974.182400000012</v>
      </c>
      <c r="T365" s="49">
        <f t="shared" si="34"/>
        <v>59892.375168000013</v>
      </c>
      <c r="U365" s="106" t="s">
        <v>159</v>
      </c>
      <c r="V365" s="53" t="s">
        <v>539</v>
      </c>
      <c r="W365" s="147" t="s">
        <v>101</v>
      </c>
      <c r="X365" s="53">
        <f t="shared" si="24"/>
        <v>0</v>
      </c>
    </row>
    <row r="366" spans="1:24" ht="36">
      <c r="A366" s="47">
        <v>272</v>
      </c>
      <c r="B366" s="83" t="s">
        <v>321</v>
      </c>
      <c r="C366" s="46">
        <v>256</v>
      </c>
      <c r="D366" s="46" t="s">
        <v>35</v>
      </c>
      <c r="E366" s="225" t="s">
        <v>33</v>
      </c>
      <c r="F366" s="53" t="str">
        <f t="shared" si="27"/>
        <v>131 Приобретение продуктов питания</v>
      </c>
      <c r="G366" s="53" t="s">
        <v>219</v>
      </c>
      <c r="H366" s="53" t="str">
        <f t="shared" si="33"/>
        <v>01.13.34</v>
      </c>
      <c r="I366" s="205" t="str">
        <f t="shared" si="33"/>
        <v>қызанақ</v>
      </c>
      <c r="J366" s="53" t="str">
        <f t="shared" si="33"/>
        <v xml:space="preserve">помидоры </v>
      </c>
      <c r="K366" s="205" t="str">
        <f t="shared" si="33"/>
        <v>жас, піскен</v>
      </c>
      <c r="L366" s="53" t="str">
        <f t="shared" si="32"/>
        <v>свежие,зрелые</v>
      </c>
      <c r="M366" s="53" t="str">
        <f t="shared" si="28"/>
        <v>05 Запрос ценовых предложений посредством электронных закупок</v>
      </c>
      <c r="N366" s="227" t="s">
        <v>235</v>
      </c>
      <c r="O366" s="53" t="str">
        <f t="shared" si="29"/>
        <v>166 Килограмм</v>
      </c>
      <c r="P366" s="49">
        <v>102.4</v>
      </c>
      <c r="Q366" s="49">
        <v>478</v>
      </c>
      <c r="R366" s="49">
        <f t="shared" si="25"/>
        <v>48947.200000000004</v>
      </c>
      <c r="S366" s="49">
        <f t="shared" si="34"/>
        <v>52373.504000000008</v>
      </c>
      <c r="T366" s="49">
        <f t="shared" si="34"/>
        <v>56039.649280000012</v>
      </c>
      <c r="U366" s="106" t="s">
        <v>159</v>
      </c>
      <c r="V366" s="53" t="s">
        <v>539</v>
      </c>
      <c r="W366" s="147" t="s">
        <v>101</v>
      </c>
      <c r="X366" s="53">
        <f t="shared" si="24"/>
        <v>0</v>
      </c>
    </row>
    <row r="367" spans="1:24" ht="36">
      <c r="A367" s="47">
        <v>273</v>
      </c>
      <c r="B367" s="83" t="s">
        <v>321</v>
      </c>
      <c r="C367" s="46">
        <v>256</v>
      </c>
      <c r="D367" s="46" t="s">
        <v>35</v>
      </c>
      <c r="E367" s="225" t="s">
        <v>33</v>
      </c>
      <c r="F367" s="53" t="str">
        <f t="shared" si="27"/>
        <v>131 Приобретение продуктов питания</v>
      </c>
      <c r="G367" s="53" t="s">
        <v>219</v>
      </c>
      <c r="H367" s="53" t="str">
        <f t="shared" si="33"/>
        <v>01.24.10</v>
      </c>
      <c r="I367" s="205" t="str">
        <f t="shared" si="33"/>
        <v>алма</v>
      </c>
      <c r="J367" s="53" t="str">
        <f t="shared" si="33"/>
        <v xml:space="preserve"> яблоки </v>
      </c>
      <c r="K367" s="205" t="str">
        <f t="shared" si="33"/>
        <v xml:space="preserve">жас </v>
      </c>
      <c r="L367" s="53" t="str">
        <f t="shared" si="32"/>
        <v>свежие</v>
      </c>
      <c r="M367" s="53" t="str">
        <f t="shared" si="28"/>
        <v>05 Запрос ценовых предложений посредством электронных закупок</v>
      </c>
      <c r="N367" s="227" t="s">
        <v>235</v>
      </c>
      <c r="O367" s="53" t="str">
        <f t="shared" si="29"/>
        <v>166 Килограмм</v>
      </c>
      <c r="P367" s="49">
        <v>396.8</v>
      </c>
      <c r="Q367" s="49">
        <v>227.05</v>
      </c>
      <c r="R367" s="49">
        <f t="shared" si="25"/>
        <v>90093.440000000002</v>
      </c>
      <c r="S367" s="49">
        <f t="shared" si="34"/>
        <v>96399.980800000005</v>
      </c>
      <c r="T367" s="49">
        <f t="shared" si="34"/>
        <v>103147.97945600002</v>
      </c>
      <c r="U367" s="106" t="s">
        <v>159</v>
      </c>
      <c r="V367" s="53" t="s">
        <v>539</v>
      </c>
      <c r="W367" s="147" t="s">
        <v>101</v>
      </c>
      <c r="X367" s="53">
        <f t="shared" si="24"/>
        <v>0</v>
      </c>
    </row>
    <row r="368" spans="1:24" ht="36">
      <c r="A368" s="47">
        <v>274</v>
      </c>
      <c r="B368" s="83" t="s">
        <v>321</v>
      </c>
      <c r="C368" s="46">
        <v>256</v>
      </c>
      <c r="D368" s="46" t="s">
        <v>35</v>
      </c>
      <c r="E368" s="225" t="s">
        <v>33</v>
      </c>
      <c r="F368" s="53" t="str">
        <f t="shared" si="27"/>
        <v>131 Приобретение продуктов питания</v>
      </c>
      <c r="G368" s="53" t="s">
        <v>219</v>
      </c>
      <c r="H368" s="53" t="str">
        <f t="shared" si="33"/>
        <v>01.23.13</v>
      </c>
      <c r="I368" s="205" t="str">
        <f t="shared" si="33"/>
        <v>апельсин</v>
      </c>
      <c r="J368" s="53" t="str">
        <f t="shared" si="33"/>
        <v>апельсины</v>
      </c>
      <c r="K368" s="205" t="str">
        <f t="shared" si="33"/>
        <v>свежие</v>
      </c>
      <c r="L368" s="53" t="str">
        <f t="shared" si="32"/>
        <v>свежие</v>
      </c>
      <c r="M368" s="53" t="str">
        <f t="shared" si="28"/>
        <v>05 Запрос ценовых предложений посредством электронных закупок</v>
      </c>
      <c r="N368" s="227" t="s">
        <v>235</v>
      </c>
      <c r="O368" s="53" t="str">
        <f t="shared" si="29"/>
        <v>166 Килограмм</v>
      </c>
      <c r="P368" s="49">
        <v>101.25</v>
      </c>
      <c r="Q368" s="49">
        <v>286.8</v>
      </c>
      <c r="R368" s="49">
        <f t="shared" si="25"/>
        <v>29038.5</v>
      </c>
      <c r="S368" s="49">
        <f t="shared" si="34"/>
        <v>31071.195000000003</v>
      </c>
      <c r="T368" s="49">
        <f t="shared" si="34"/>
        <v>33246.178650000009</v>
      </c>
      <c r="U368" s="106" t="s">
        <v>159</v>
      </c>
      <c r="V368" s="53" t="s">
        <v>539</v>
      </c>
      <c r="W368" s="147" t="s">
        <v>101</v>
      </c>
      <c r="X368" s="53">
        <f t="shared" si="24"/>
        <v>0</v>
      </c>
    </row>
    <row r="369" spans="1:24" ht="34.5" customHeight="1">
      <c r="A369" s="47">
        <v>275</v>
      </c>
      <c r="B369" s="83" t="s">
        <v>321</v>
      </c>
      <c r="C369" s="46">
        <v>256</v>
      </c>
      <c r="D369" s="46" t="s">
        <v>35</v>
      </c>
      <c r="E369" s="225" t="s">
        <v>33</v>
      </c>
      <c r="F369" s="53" t="str">
        <f t="shared" si="27"/>
        <v>131 Приобретение продуктов питания</v>
      </c>
      <c r="G369" s="53" t="s">
        <v>219</v>
      </c>
      <c r="H369" s="53" t="s">
        <v>138</v>
      </c>
      <c r="I369" s="205" t="str">
        <f t="shared" si="33"/>
        <v>абрикос</v>
      </c>
      <c r="J369" s="53" t="str">
        <f t="shared" si="33"/>
        <v>абрикосы</v>
      </c>
      <c r="K369" s="205" t="str">
        <f t="shared" si="33"/>
        <v>жас</v>
      </c>
      <c r="L369" s="53" t="str">
        <f t="shared" si="32"/>
        <v>свежие</v>
      </c>
      <c r="M369" s="53" t="str">
        <f t="shared" si="28"/>
        <v>05 Запрос ценовых предложений посредством электронных закупок</v>
      </c>
      <c r="N369" s="227" t="s">
        <v>235</v>
      </c>
      <c r="O369" s="53" t="str">
        <f t="shared" si="29"/>
        <v>166 Килограмм</v>
      </c>
      <c r="P369" s="49">
        <v>42.75</v>
      </c>
      <c r="Q369" s="49">
        <v>286.8</v>
      </c>
      <c r="R369" s="49">
        <f t="shared" si="25"/>
        <v>12260.7</v>
      </c>
      <c r="S369" s="49">
        <f t="shared" si="34"/>
        <v>13118.949000000002</v>
      </c>
      <c r="T369" s="49">
        <f t="shared" si="34"/>
        <v>14037.275430000003</v>
      </c>
      <c r="U369" s="106" t="s">
        <v>159</v>
      </c>
      <c r="V369" s="53" t="s">
        <v>549</v>
      </c>
      <c r="W369" s="147" t="s">
        <v>101</v>
      </c>
      <c r="X369" s="53">
        <f t="shared" si="24"/>
        <v>0</v>
      </c>
    </row>
    <row r="370" spans="1:24" ht="36">
      <c r="A370" s="47">
        <v>276</v>
      </c>
      <c r="B370" s="83" t="s">
        <v>321</v>
      </c>
      <c r="C370" s="46">
        <v>256</v>
      </c>
      <c r="D370" s="46" t="s">
        <v>35</v>
      </c>
      <c r="E370" s="225" t="s">
        <v>33</v>
      </c>
      <c r="F370" s="53" t="str">
        <f t="shared" si="27"/>
        <v>131 Приобретение продуктов питания</v>
      </c>
      <c r="G370" s="53" t="s">
        <v>219</v>
      </c>
      <c r="H370" s="53" t="str">
        <f t="shared" ref="H370:H385" si="35">H298</f>
        <v>10.39.21</v>
      </c>
      <c r="I370" s="205" t="str">
        <f t="shared" si="33"/>
        <v>жидектер</v>
      </c>
      <c r="J370" s="53" t="str">
        <f t="shared" si="33"/>
        <v>ягоды</v>
      </c>
      <c r="K370" s="205" t="str">
        <f t="shared" si="33"/>
        <v>қатырылған</v>
      </c>
      <c r="L370" s="53" t="str">
        <f t="shared" si="32"/>
        <v>замороженые</v>
      </c>
      <c r="M370" s="53" t="str">
        <f t="shared" si="28"/>
        <v>05 Запрос ценовых предложений посредством электронных закупок</v>
      </c>
      <c r="N370" s="227" t="s">
        <v>235</v>
      </c>
      <c r="O370" s="53" t="str">
        <f t="shared" si="29"/>
        <v>166 Килограмм</v>
      </c>
      <c r="P370" s="49">
        <v>38.4</v>
      </c>
      <c r="Q370" s="49">
        <v>1314.5</v>
      </c>
      <c r="R370" s="49">
        <f t="shared" si="25"/>
        <v>50476.799999999996</v>
      </c>
      <c r="S370" s="49">
        <f t="shared" si="34"/>
        <v>54010.175999999999</v>
      </c>
      <c r="T370" s="49">
        <f t="shared" si="34"/>
        <v>57790.888320000005</v>
      </c>
      <c r="U370" s="106" t="s">
        <v>159</v>
      </c>
      <c r="V370" s="53" t="s">
        <v>539</v>
      </c>
      <c r="W370" s="147" t="s">
        <v>101</v>
      </c>
      <c r="X370" s="53">
        <f t="shared" si="24"/>
        <v>0</v>
      </c>
    </row>
    <row r="371" spans="1:24" ht="36">
      <c r="A371" s="47">
        <v>277</v>
      </c>
      <c r="B371" s="83" t="s">
        <v>321</v>
      </c>
      <c r="C371" s="46">
        <v>256</v>
      </c>
      <c r="D371" s="46" t="s">
        <v>35</v>
      </c>
      <c r="E371" s="225" t="s">
        <v>33</v>
      </c>
      <c r="F371" s="53" t="str">
        <f t="shared" si="27"/>
        <v>131 Приобретение продуктов питания</v>
      </c>
      <c r="G371" s="53" t="s">
        <v>219</v>
      </c>
      <c r="H371" s="53" t="str">
        <f t="shared" si="35"/>
        <v>01.25.11</v>
      </c>
      <c r="I371" s="205" t="str">
        <f t="shared" si="33"/>
        <v xml:space="preserve">киви </v>
      </c>
      <c r="J371" s="53" t="str">
        <f t="shared" si="33"/>
        <v xml:space="preserve">киви </v>
      </c>
      <c r="K371" s="205" t="str">
        <f t="shared" si="33"/>
        <v>жас</v>
      </c>
      <c r="L371" s="53" t="str">
        <f t="shared" si="32"/>
        <v>зрелые</v>
      </c>
      <c r="M371" s="53" t="str">
        <f t="shared" si="28"/>
        <v>05 Запрос ценовых предложений посредством электронных закупок</v>
      </c>
      <c r="N371" s="227" t="s">
        <v>235</v>
      </c>
      <c r="O371" s="53" t="str">
        <f t="shared" si="29"/>
        <v>166 Килограмм</v>
      </c>
      <c r="P371" s="49">
        <v>76.8</v>
      </c>
      <c r="Q371" s="49">
        <v>537.75</v>
      </c>
      <c r="R371" s="49">
        <f t="shared" si="25"/>
        <v>41299.199999999997</v>
      </c>
      <c r="S371" s="49">
        <f t="shared" si="34"/>
        <v>44190.144</v>
      </c>
      <c r="T371" s="49">
        <f t="shared" si="34"/>
        <v>47283.454080000003</v>
      </c>
      <c r="U371" s="106" t="s">
        <v>159</v>
      </c>
      <c r="V371" s="53" t="s">
        <v>539</v>
      </c>
      <c r="W371" s="147" t="s">
        <v>101</v>
      </c>
      <c r="X371" s="53">
        <f t="shared" si="24"/>
        <v>0</v>
      </c>
    </row>
    <row r="372" spans="1:24" ht="36">
      <c r="A372" s="47">
        <v>278</v>
      </c>
      <c r="B372" s="83" t="s">
        <v>321</v>
      </c>
      <c r="C372" s="46">
        <v>256</v>
      </c>
      <c r="D372" s="46" t="s">
        <v>35</v>
      </c>
      <c r="E372" s="225" t="s">
        <v>33</v>
      </c>
      <c r="F372" s="53" t="str">
        <f t="shared" si="27"/>
        <v>131 Приобретение продуктов питания</v>
      </c>
      <c r="G372" s="53" t="s">
        <v>219</v>
      </c>
      <c r="H372" s="53" t="str">
        <f t="shared" si="35"/>
        <v>01.22.12</v>
      </c>
      <c r="I372" s="205" t="str">
        <f t="shared" si="33"/>
        <v xml:space="preserve">банан </v>
      </c>
      <c r="J372" s="53" t="str">
        <f t="shared" si="33"/>
        <v xml:space="preserve">бананы </v>
      </c>
      <c r="K372" s="205" t="str">
        <f t="shared" si="33"/>
        <v>свежие</v>
      </c>
      <c r="L372" s="53" t="str">
        <f t="shared" si="32"/>
        <v>свежие</v>
      </c>
      <c r="M372" s="53" t="str">
        <f t="shared" si="28"/>
        <v>05 Запрос ценовых предложений посредством электронных закупок</v>
      </c>
      <c r="N372" s="227" t="s">
        <v>235</v>
      </c>
      <c r="O372" s="53" t="str">
        <f t="shared" si="29"/>
        <v>166 Килограмм</v>
      </c>
      <c r="P372" s="49">
        <v>160</v>
      </c>
      <c r="Q372" s="49">
        <v>286.8</v>
      </c>
      <c r="R372" s="49">
        <f t="shared" si="25"/>
        <v>45888</v>
      </c>
      <c r="S372" s="49">
        <f t="shared" si="34"/>
        <v>49100.160000000003</v>
      </c>
      <c r="T372" s="49">
        <f t="shared" si="34"/>
        <v>52537.171200000004</v>
      </c>
      <c r="U372" s="106" t="s">
        <v>159</v>
      </c>
      <c r="V372" s="53" t="s">
        <v>539</v>
      </c>
      <c r="W372" s="147" t="s">
        <v>101</v>
      </c>
      <c r="X372" s="53">
        <f t="shared" si="24"/>
        <v>0</v>
      </c>
    </row>
    <row r="373" spans="1:24" ht="36">
      <c r="A373" s="47">
        <v>279</v>
      </c>
      <c r="B373" s="83" t="s">
        <v>321</v>
      </c>
      <c r="C373" s="46">
        <v>256</v>
      </c>
      <c r="D373" s="46" t="s">
        <v>35</v>
      </c>
      <c r="E373" s="225" t="s">
        <v>33</v>
      </c>
      <c r="F373" s="53" t="str">
        <f t="shared" si="27"/>
        <v>131 Приобретение продуктов питания</v>
      </c>
      <c r="G373" s="53" t="s">
        <v>219</v>
      </c>
      <c r="H373" s="53" t="str">
        <f t="shared" si="35"/>
        <v>01.25.90</v>
      </c>
      <c r="I373" s="205" t="str">
        <f t="shared" si="33"/>
        <v>Сухофрукты</v>
      </c>
      <c r="J373" s="53" t="str">
        <f t="shared" si="33"/>
        <v>Сухофрукты</v>
      </c>
      <c r="K373" s="205" t="str">
        <f t="shared" si="33"/>
        <v>әр түрлі</v>
      </c>
      <c r="L373" s="53" t="str">
        <f t="shared" si="32"/>
        <v>в ассортименте</v>
      </c>
      <c r="M373" s="53" t="str">
        <f t="shared" si="28"/>
        <v>05 Запрос ценовых предложений посредством электронных закупок</v>
      </c>
      <c r="N373" s="227" t="s">
        <v>235</v>
      </c>
      <c r="O373" s="53" t="str">
        <f t="shared" si="29"/>
        <v>166 Килограмм</v>
      </c>
      <c r="P373" s="49">
        <v>32.64</v>
      </c>
      <c r="Q373" s="49">
        <v>239</v>
      </c>
      <c r="R373" s="49">
        <f t="shared" si="25"/>
        <v>7800.96</v>
      </c>
      <c r="S373" s="49">
        <f t="shared" si="34"/>
        <v>8347.0272000000004</v>
      </c>
      <c r="T373" s="49">
        <f t="shared" si="34"/>
        <v>8931.3191040000002</v>
      </c>
      <c r="U373" s="106" t="s">
        <v>159</v>
      </c>
      <c r="V373" s="53" t="s">
        <v>539</v>
      </c>
      <c r="W373" s="147" t="s">
        <v>101</v>
      </c>
      <c r="X373" s="53">
        <f t="shared" si="24"/>
        <v>0</v>
      </c>
    </row>
    <row r="374" spans="1:24" ht="36">
      <c r="A374" s="47">
        <v>280</v>
      </c>
      <c r="B374" s="83" t="s">
        <v>321</v>
      </c>
      <c r="C374" s="46">
        <v>256</v>
      </c>
      <c r="D374" s="46" t="s">
        <v>35</v>
      </c>
      <c r="E374" s="225" t="s">
        <v>33</v>
      </c>
      <c r="F374" s="53" t="str">
        <f t="shared" si="27"/>
        <v>131 Приобретение продуктов питания</v>
      </c>
      <c r="G374" s="53" t="s">
        <v>219</v>
      </c>
      <c r="H374" s="53" t="str">
        <f t="shared" si="35"/>
        <v>10.83.13</v>
      </c>
      <c r="I374" s="205" t="str">
        <f t="shared" si="33"/>
        <v>шай</v>
      </c>
      <c r="J374" s="53" t="str">
        <f t="shared" si="33"/>
        <v>Чай</v>
      </c>
      <c r="K374" s="205" t="str">
        <f t="shared" si="33"/>
        <v>қара, түйіршік</v>
      </c>
      <c r="L374" s="53" t="str">
        <f t="shared" si="32"/>
        <v>черный,гранулированный</v>
      </c>
      <c r="M374" s="53" t="str">
        <f t="shared" si="28"/>
        <v>05 Запрос ценовых предложений посредством электронных закупок</v>
      </c>
      <c r="N374" s="227" t="s">
        <v>235</v>
      </c>
      <c r="O374" s="53" t="str">
        <f t="shared" si="29"/>
        <v>166 Килограмм</v>
      </c>
      <c r="P374" s="49">
        <v>1.1520000000000001</v>
      </c>
      <c r="Q374" s="49">
        <v>896.25</v>
      </c>
      <c r="R374" s="49">
        <f t="shared" si="25"/>
        <v>1032.48</v>
      </c>
      <c r="S374" s="49">
        <f t="shared" si="34"/>
        <v>1104.7536</v>
      </c>
      <c r="T374" s="49">
        <f t="shared" si="34"/>
        <v>1182.086352</v>
      </c>
      <c r="U374" s="106" t="s">
        <v>159</v>
      </c>
      <c r="V374" s="53" t="s">
        <v>539</v>
      </c>
      <c r="W374" s="147" t="s">
        <v>101</v>
      </c>
      <c r="X374" s="53">
        <f t="shared" si="24"/>
        <v>0</v>
      </c>
    </row>
    <row r="375" spans="1:24" ht="36">
      <c r="A375" s="47">
        <v>281</v>
      </c>
      <c r="B375" s="83" t="s">
        <v>321</v>
      </c>
      <c r="C375" s="46">
        <v>256</v>
      </c>
      <c r="D375" s="46" t="s">
        <v>35</v>
      </c>
      <c r="E375" s="225" t="s">
        <v>33</v>
      </c>
      <c r="F375" s="53" t="str">
        <f t="shared" si="27"/>
        <v>131 Приобретение продуктов питания</v>
      </c>
      <c r="G375" s="53" t="s">
        <v>219</v>
      </c>
      <c r="H375" s="53" t="str">
        <f t="shared" si="35"/>
        <v>01.23.12</v>
      </c>
      <c r="I375" s="205" t="str">
        <f t="shared" si="33"/>
        <v>лимон</v>
      </c>
      <c r="J375" s="53" t="str">
        <f t="shared" si="33"/>
        <v>лимоны</v>
      </c>
      <c r="K375" s="205" t="str">
        <f t="shared" si="33"/>
        <v>жас</v>
      </c>
      <c r="L375" s="53" t="str">
        <f t="shared" si="32"/>
        <v>свежие</v>
      </c>
      <c r="M375" s="53" t="str">
        <f t="shared" si="28"/>
        <v>05 Запрос ценовых предложений посредством электронных закупок</v>
      </c>
      <c r="N375" s="227" t="s">
        <v>235</v>
      </c>
      <c r="O375" s="53" t="str">
        <f t="shared" si="29"/>
        <v>166 Килограмм</v>
      </c>
      <c r="P375" s="49">
        <v>9.6</v>
      </c>
      <c r="Q375" s="49">
        <v>537.75</v>
      </c>
      <c r="R375" s="49">
        <f t="shared" si="25"/>
        <v>5162.3999999999996</v>
      </c>
      <c r="S375" s="49">
        <f t="shared" si="34"/>
        <v>5523.768</v>
      </c>
      <c r="T375" s="49">
        <f t="shared" si="34"/>
        <v>5910.4317600000004</v>
      </c>
      <c r="U375" s="106" t="s">
        <v>159</v>
      </c>
      <c r="V375" s="53" t="s">
        <v>539</v>
      </c>
      <c r="W375" s="147" t="s">
        <v>101</v>
      </c>
      <c r="X375" s="53">
        <f t="shared" si="24"/>
        <v>0</v>
      </c>
    </row>
    <row r="376" spans="1:24" ht="36">
      <c r="A376" s="47">
        <v>282</v>
      </c>
      <c r="B376" s="83" t="s">
        <v>321</v>
      </c>
      <c r="C376" s="46">
        <v>256</v>
      </c>
      <c r="D376" s="46" t="s">
        <v>35</v>
      </c>
      <c r="E376" s="225" t="s">
        <v>33</v>
      </c>
      <c r="F376" s="53" t="str">
        <f t="shared" si="27"/>
        <v>131 Приобретение продуктов питания</v>
      </c>
      <c r="G376" s="53" t="s">
        <v>219</v>
      </c>
      <c r="H376" s="53" t="str">
        <f t="shared" si="35"/>
        <v>01.28.19</v>
      </c>
      <c r="I376" s="205" t="str">
        <f t="shared" si="33"/>
        <v>Дәмдеуіштер:</v>
      </c>
      <c r="J376" s="53" t="str">
        <f t="shared" si="33"/>
        <v>Специи:</v>
      </c>
      <c r="K376" s="205" t="str">
        <f t="shared" si="33"/>
        <v xml:space="preserve">  1 және 2 тағамдарға</v>
      </c>
      <c r="L376" s="53" t="str">
        <f t="shared" si="32"/>
        <v>Приправа для 1 и 2 блюд</v>
      </c>
      <c r="M376" s="53" t="str">
        <f t="shared" si="28"/>
        <v>05 Запрос ценовых предложений посредством электронных закупок</v>
      </c>
      <c r="N376" s="227" t="s">
        <v>235</v>
      </c>
      <c r="O376" s="53" t="str">
        <f t="shared" si="29"/>
        <v>166 Килограмм</v>
      </c>
      <c r="P376" s="49">
        <v>3.84</v>
      </c>
      <c r="Q376" s="49">
        <v>1374.25</v>
      </c>
      <c r="R376" s="49">
        <f t="shared" si="25"/>
        <v>5277.12</v>
      </c>
      <c r="S376" s="49">
        <f t="shared" si="34"/>
        <v>5646.5183999999999</v>
      </c>
      <c r="T376" s="49">
        <f t="shared" si="34"/>
        <v>6041.7746880000004</v>
      </c>
      <c r="U376" s="106" t="s">
        <v>159</v>
      </c>
      <c r="V376" s="53" t="s">
        <v>539</v>
      </c>
      <c r="W376" s="147" t="s">
        <v>101</v>
      </c>
      <c r="X376" s="53">
        <f t="shared" si="24"/>
        <v>0</v>
      </c>
    </row>
    <row r="377" spans="1:24" ht="36">
      <c r="A377" s="47">
        <v>283</v>
      </c>
      <c r="B377" s="83" t="s">
        <v>321</v>
      </c>
      <c r="C377" s="46">
        <v>256</v>
      </c>
      <c r="D377" s="46" t="s">
        <v>35</v>
      </c>
      <c r="E377" s="225" t="s">
        <v>33</v>
      </c>
      <c r="F377" s="53" t="str">
        <f t="shared" si="27"/>
        <v>131 Приобретение продуктов питания</v>
      </c>
      <c r="G377" s="53" t="s">
        <v>219</v>
      </c>
      <c r="H377" s="53" t="str">
        <f t="shared" si="35"/>
        <v>10.39.16</v>
      </c>
      <c r="I377" s="205" t="str">
        <f t="shared" si="33"/>
        <v>жасыл бұршақ</v>
      </c>
      <c r="J377" s="53" t="str">
        <f t="shared" si="33"/>
        <v xml:space="preserve">зеленый горошек </v>
      </c>
      <c r="K377" s="205" t="str">
        <f t="shared" si="33"/>
        <v>консервленген,стерильденген</v>
      </c>
      <c r="L377" s="53" t="str">
        <f t="shared" si="32"/>
        <v>консервированный,стерилизованный</v>
      </c>
      <c r="M377" s="53" t="str">
        <f t="shared" si="28"/>
        <v>05 Запрос ценовых предложений посредством электронных закупок</v>
      </c>
      <c r="N377" s="227" t="s">
        <v>235</v>
      </c>
      <c r="O377" s="53" t="str">
        <f t="shared" si="29"/>
        <v>166 Килограмм</v>
      </c>
      <c r="P377" s="49">
        <v>19.2</v>
      </c>
      <c r="Q377" s="49">
        <v>358.5</v>
      </c>
      <c r="R377" s="49">
        <f t="shared" si="25"/>
        <v>6883.2</v>
      </c>
      <c r="S377" s="49">
        <f t="shared" si="34"/>
        <v>7365.0240000000003</v>
      </c>
      <c r="T377" s="49">
        <f t="shared" si="34"/>
        <v>7880.5756800000008</v>
      </c>
      <c r="U377" s="106" t="s">
        <v>159</v>
      </c>
      <c r="V377" s="53" t="s">
        <v>539</v>
      </c>
      <c r="W377" s="147" t="s">
        <v>101</v>
      </c>
      <c r="X377" s="53">
        <f t="shared" si="24"/>
        <v>0</v>
      </c>
    </row>
    <row r="378" spans="1:24" ht="36">
      <c r="A378" s="47">
        <v>284</v>
      </c>
      <c r="B378" s="83" t="s">
        <v>321</v>
      </c>
      <c r="C378" s="46">
        <v>256</v>
      </c>
      <c r="D378" s="46" t="s">
        <v>35</v>
      </c>
      <c r="E378" s="225" t="s">
        <v>33</v>
      </c>
      <c r="F378" s="53" t="str">
        <f t="shared" si="27"/>
        <v>131 Приобретение продуктов питания</v>
      </c>
      <c r="G378" s="53" t="s">
        <v>219</v>
      </c>
      <c r="H378" s="53" t="str">
        <f t="shared" si="35"/>
        <v>10.85.13</v>
      </c>
      <c r="I378" s="205" t="str">
        <f t="shared" ref="I378:J385" si="36">I306</f>
        <v xml:space="preserve">томат пастасы </v>
      </c>
      <c r="J378" s="53" t="str">
        <f t="shared" si="36"/>
        <v xml:space="preserve">томатная паста </v>
      </c>
      <c r="K378" s="205" t="s">
        <v>544</v>
      </c>
      <c r="L378" s="53" t="str">
        <f t="shared" si="32"/>
        <v>конц.25%</v>
      </c>
      <c r="M378" s="53" t="str">
        <f t="shared" si="28"/>
        <v>05 Запрос ценовых предложений посредством электронных закупок</v>
      </c>
      <c r="N378" s="227" t="s">
        <v>235</v>
      </c>
      <c r="O378" s="53" t="str">
        <f t="shared" si="29"/>
        <v>166 Килограмм</v>
      </c>
      <c r="P378" s="49">
        <v>9.6</v>
      </c>
      <c r="Q378" s="49">
        <v>358.5</v>
      </c>
      <c r="R378" s="49">
        <f t="shared" si="25"/>
        <v>3441.6</v>
      </c>
      <c r="S378" s="49">
        <f t="shared" si="34"/>
        <v>3682.5120000000002</v>
      </c>
      <c r="T378" s="49">
        <f t="shared" si="34"/>
        <v>3940.2878400000004</v>
      </c>
      <c r="U378" s="106" t="s">
        <v>159</v>
      </c>
      <c r="V378" s="53" t="s">
        <v>539</v>
      </c>
      <c r="W378" s="147" t="s">
        <v>101</v>
      </c>
      <c r="X378" s="53">
        <f t="shared" si="24"/>
        <v>0</v>
      </c>
    </row>
    <row r="379" spans="1:24" ht="36">
      <c r="A379" s="47">
        <v>285</v>
      </c>
      <c r="B379" s="83" t="s">
        <v>321</v>
      </c>
      <c r="C379" s="46">
        <v>256</v>
      </c>
      <c r="D379" s="46" t="s">
        <v>35</v>
      </c>
      <c r="E379" s="225" t="s">
        <v>33</v>
      </c>
      <c r="F379" s="53" t="str">
        <f t="shared" si="27"/>
        <v>131 Приобретение продуктов питания</v>
      </c>
      <c r="G379" s="53" t="s">
        <v>219</v>
      </c>
      <c r="H379" s="53" t="str">
        <f t="shared" si="35"/>
        <v>03.00.64</v>
      </c>
      <c r="I379" s="205" t="str">
        <f t="shared" si="36"/>
        <v xml:space="preserve"> капуста морская</v>
      </c>
      <c r="J379" s="53" t="str">
        <f t="shared" si="36"/>
        <v xml:space="preserve"> капуста морская</v>
      </c>
      <c r="K379" s="205" t="str">
        <f>K307</f>
        <v>сушёная</v>
      </c>
      <c r="L379" s="53" t="str">
        <f t="shared" si="32"/>
        <v>сушёная</v>
      </c>
      <c r="M379" s="53" t="str">
        <f t="shared" si="28"/>
        <v>05 Запрос ценовых предложений посредством электронных закупок</v>
      </c>
      <c r="N379" s="227" t="s">
        <v>235</v>
      </c>
      <c r="O379" s="53" t="str">
        <f t="shared" si="29"/>
        <v>166 Килограмм</v>
      </c>
      <c r="P379" s="49">
        <v>4.8</v>
      </c>
      <c r="Q379" s="49">
        <v>1135.25</v>
      </c>
      <c r="R379" s="49">
        <f t="shared" si="25"/>
        <v>5449.2</v>
      </c>
      <c r="S379" s="49">
        <f t="shared" ref="S379:T394" si="37">R379*1.07</f>
        <v>5830.6440000000002</v>
      </c>
      <c r="T379" s="49">
        <f t="shared" si="37"/>
        <v>6238.7890800000005</v>
      </c>
      <c r="U379" s="106" t="s">
        <v>159</v>
      </c>
      <c r="V379" s="53" t="s">
        <v>539</v>
      </c>
      <c r="W379" s="147" t="s">
        <v>101</v>
      </c>
      <c r="X379" s="53">
        <f t="shared" si="24"/>
        <v>0</v>
      </c>
    </row>
    <row r="380" spans="1:24" ht="36">
      <c r="A380" s="47">
        <v>286</v>
      </c>
      <c r="B380" s="83" t="s">
        <v>321</v>
      </c>
      <c r="C380" s="46">
        <v>256</v>
      </c>
      <c r="D380" s="46" t="s">
        <v>35</v>
      </c>
      <c r="E380" s="225" t="s">
        <v>33</v>
      </c>
      <c r="F380" s="53" t="str">
        <f t="shared" si="27"/>
        <v>131 Приобретение продуктов питания</v>
      </c>
      <c r="G380" s="53" t="s">
        <v>219</v>
      </c>
      <c r="H380" s="53" t="str">
        <f t="shared" si="35"/>
        <v>10.20.32</v>
      </c>
      <c r="I380" s="205" t="str">
        <f t="shared" si="36"/>
        <v xml:space="preserve">кальмары </v>
      </c>
      <c r="J380" s="53" t="str">
        <f t="shared" si="36"/>
        <v xml:space="preserve">кальмары </v>
      </c>
      <c r="K380" s="205" t="str">
        <f>K308</f>
        <v>мүшеленіп қатырылған</v>
      </c>
      <c r="L380" s="53" t="str">
        <f t="shared" si="32"/>
        <v>разделанные,свежемороженные</v>
      </c>
      <c r="M380" s="53" t="str">
        <f t="shared" si="28"/>
        <v>05 Запрос ценовых предложений посредством электронных закупок</v>
      </c>
      <c r="N380" s="227" t="s">
        <v>235</v>
      </c>
      <c r="O380" s="53" t="str">
        <f t="shared" si="29"/>
        <v>166 Килограмм</v>
      </c>
      <c r="P380" s="49">
        <v>4.8</v>
      </c>
      <c r="Q380" s="49">
        <v>1135.25</v>
      </c>
      <c r="R380" s="49">
        <f t="shared" si="25"/>
        <v>5449.2</v>
      </c>
      <c r="S380" s="49">
        <f t="shared" si="37"/>
        <v>5830.6440000000002</v>
      </c>
      <c r="T380" s="49">
        <f t="shared" si="37"/>
        <v>6238.7890800000005</v>
      </c>
      <c r="U380" s="106" t="s">
        <v>159</v>
      </c>
      <c r="V380" s="53" t="s">
        <v>539</v>
      </c>
      <c r="W380" s="147" t="s">
        <v>101</v>
      </c>
      <c r="X380" s="53">
        <f t="shared" si="24"/>
        <v>0</v>
      </c>
    </row>
    <row r="381" spans="1:24" ht="36">
      <c r="A381" s="47">
        <v>287</v>
      </c>
      <c r="B381" s="83" t="s">
        <v>321</v>
      </c>
      <c r="C381" s="46">
        <v>256</v>
      </c>
      <c r="D381" s="46" t="s">
        <v>35</v>
      </c>
      <c r="E381" s="225" t="s">
        <v>33</v>
      </c>
      <c r="F381" s="53" t="str">
        <f t="shared" si="27"/>
        <v>131 Приобретение продуктов питания</v>
      </c>
      <c r="G381" s="53" t="s">
        <v>219</v>
      </c>
      <c r="H381" s="53" t="str">
        <f t="shared" si="35"/>
        <v>01.49.21</v>
      </c>
      <c r="I381" s="205" t="str">
        <f t="shared" si="36"/>
        <v>бал</v>
      </c>
      <c r="J381" s="53" t="str">
        <f t="shared" si="36"/>
        <v>Мед</v>
      </c>
      <c r="K381" s="205" t="str">
        <f>K309</f>
        <v>табиғи</v>
      </c>
      <c r="L381" s="53" t="str">
        <f t="shared" si="32"/>
        <v>натуральный</v>
      </c>
      <c r="M381" s="53" t="str">
        <f t="shared" si="28"/>
        <v>05 Запрос ценовых предложений посредством электронных закупок</v>
      </c>
      <c r="N381" s="227" t="s">
        <v>235</v>
      </c>
      <c r="O381" s="53" t="str">
        <f t="shared" si="29"/>
        <v>166 Килограмм</v>
      </c>
      <c r="P381" s="49">
        <v>13.44</v>
      </c>
      <c r="Q381" s="49">
        <v>1195</v>
      </c>
      <c r="R381" s="49">
        <f t="shared" si="25"/>
        <v>16060.8</v>
      </c>
      <c r="S381" s="49">
        <f t="shared" si="37"/>
        <v>17185.056</v>
      </c>
      <c r="T381" s="49">
        <f t="shared" si="37"/>
        <v>18388.00992</v>
      </c>
      <c r="U381" s="106" t="s">
        <v>159</v>
      </c>
      <c r="V381" s="53" t="s">
        <v>539</v>
      </c>
      <c r="W381" s="147" t="s">
        <v>101</v>
      </c>
      <c r="X381" s="53">
        <f t="shared" si="24"/>
        <v>0</v>
      </c>
    </row>
    <row r="382" spans="1:24" ht="36">
      <c r="A382" s="47">
        <v>288</v>
      </c>
      <c r="B382" s="83" t="s">
        <v>321</v>
      </c>
      <c r="C382" s="46">
        <v>256</v>
      </c>
      <c r="D382" s="46" t="s">
        <v>35</v>
      </c>
      <c r="E382" s="225" t="s">
        <v>33</v>
      </c>
      <c r="F382" s="53" t="str">
        <f t="shared" si="27"/>
        <v>131 Приобретение продуктов питания</v>
      </c>
      <c r="G382" s="53" t="s">
        <v>219</v>
      </c>
      <c r="H382" s="53" t="str">
        <f t="shared" si="35"/>
        <v>10.85.13</v>
      </c>
      <c r="I382" s="205" t="str">
        <f t="shared" si="36"/>
        <v xml:space="preserve">Майонез </v>
      </c>
      <c r="J382" s="53" t="str">
        <f t="shared" si="36"/>
        <v xml:space="preserve">Майонез </v>
      </c>
      <c r="K382" s="205" t="str">
        <f>K310</f>
        <v>майл.67%</v>
      </c>
      <c r="L382" s="53" t="str">
        <f t="shared" si="32"/>
        <v>жир.67%</v>
      </c>
      <c r="M382" s="53" t="str">
        <f t="shared" si="28"/>
        <v>05 Запрос ценовых предложений посредством электронных закупок</v>
      </c>
      <c r="N382" s="227" t="s">
        <v>235</v>
      </c>
      <c r="O382" s="53" t="str">
        <f t="shared" si="29"/>
        <v>166 Килограмм</v>
      </c>
      <c r="P382" s="49">
        <v>3.84</v>
      </c>
      <c r="Q382" s="49">
        <v>418.25</v>
      </c>
      <c r="R382" s="49">
        <f t="shared" si="25"/>
        <v>1606.08</v>
      </c>
      <c r="S382" s="49">
        <f t="shared" si="37"/>
        <v>1718.5056</v>
      </c>
      <c r="T382" s="49">
        <f t="shared" si="37"/>
        <v>1838.800992</v>
      </c>
      <c r="U382" s="106" t="s">
        <v>159</v>
      </c>
      <c r="V382" s="53" t="s">
        <v>539</v>
      </c>
      <c r="W382" s="147" t="s">
        <v>101</v>
      </c>
      <c r="X382" s="53">
        <f t="shared" si="24"/>
        <v>0</v>
      </c>
    </row>
    <row r="383" spans="1:24" ht="36">
      <c r="A383" s="47">
        <v>289</v>
      </c>
      <c r="B383" s="83" t="s">
        <v>321</v>
      </c>
      <c r="C383" s="46">
        <v>256</v>
      </c>
      <c r="D383" s="46" t="s">
        <v>35</v>
      </c>
      <c r="E383" s="225" t="s">
        <v>33</v>
      </c>
      <c r="F383" s="53" t="str">
        <f t="shared" si="27"/>
        <v>131 Приобретение продуктов питания</v>
      </c>
      <c r="G383" s="53" t="s">
        <v>219</v>
      </c>
      <c r="H383" s="53" t="str">
        <f t="shared" si="35"/>
        <v>01.13.31</v>
      </c>
      <c r="I383" s="205" t="str">
        <f t="shared" si="36"/>
        <v>бұрыш</v>
      </c>
      <c r="J383" s="53" t="str">
        <f t="shared" si="36"/>
        <v xml:space="preserve">Перец  </v>
      </c>
      <c r="K383" s="205" t="s">
        <v>540</v>
      </c>
      <c r="L383" s="53" t="s">
        <v>540</v>
      </c>
      <c r="M383" s="53" t="str">
        <f t="shared" si="28"/>
        <v>05 Запрос ценовых предложений посредством электронных закупок</v>
      </c>
      <c r="N383" s="227" t="s">
        <v>235</v>
      </c>
      <c r="O383" s="53" t="str">
        <f t="shared" si="29"/>
        <v>166 Килограмм</v>
      </c>
      <c r="P383" s="49">
        <v>44.8</v>
      </c>
      <c r="Q383" s="49">
        <v>597.5</v>
      </c>
      <c r="R383" s="49">
        <f t="shared" si="25"/>
        <v>26768</v>
      </c>
      <c r="S383" s="49">
        <f t="shared" si="37"/>
        <v>28641.760000000002</v>
      </c>
      <c r="T383" s="49">
        <f t="shared" si="37"/>
        <v>30646.683200000003</v>
      </c>
      <c r="U383" s="106" t="s">
        <v>159</v>
      </c>
      <c r="V383" s="53" t="s">
        <v>539</v>
      </c>
      <c r="W383" s="147" t="s">
        <v>101</v>
      </c>
      <c r="X383" s="53">
        <f t="shared" si="24"/>
        <v>0</v>
      </c>
    </row>
    <row r="384" spans="1:24" ht="36">
      <c r="A384" s="47">
        <v>290</v>
      </c>
      <c r="B384" s="83" t="s">
        <v>321</v>
      </c>
      <c r="C384" s="46">
        <v>256</v>
      </c>
      <c r="D384" s="46" t="s">
        <v>35</v>
      </c>
      <c r="E384" s="225" t="s">
        <v>33</v>
      </c>
      <c r="F384" s="53" t="str">
        <f t="shared" si="27"/>
        <v>131 Приобретение продуктов питания</v>
      </c>
      <c r="G384" s="53" t="s">
        <v>219</v>
      </c>
      <c r="H384" s="53" t="str">
        <f t="shared" si="35"/>
        <v>01.13.33</v>
      </c>
      <c r="I384" s="205" t="str">
        <f t="shared" si="36"/>
        <v>баялды</v>
      </c>
      <c r="J384" s="53" t="str">
        <f t="shared" si="36"/>
        <v>баклажаны</v>
      </c>
      <c r="K384" s="205" t="str">
        <f>K312</f>
        <v>жас</v>
      </c>
      <c r="L384" s="53" t="str">
        <f>L312</f>
        <v>свежие</v>
      </c>
      <c r="M384" s="53" t="str">
        <f t="shared" si="28"/>
        <v>05 Запрос ценовых предложений посредством электронных закупок</v>
      </c>
      <c r="N384" s="227" t="s">
        <v>235</v>
      </c>
      <c r="O384" s="53" t="str">
        <f t="shared" si="29"/>
        <v>166 Килограмм</v>
      </c>
      <c r="P384" s="49">
        <v>87.36</v>
      </c>
      <c r="Q384" s="49">
        <v>478</v>
      </c>
      <c r="R384" s="49">
        <f t="shared" si="25"/>
        <v>41758.080000000002</v>
      </c>
      <c r="S384" s="49">
        <f t="shared" si="37"/>
        <v>44681.145600000003</v>
      </c>
      <c r="T384" s="49">
        <f t="shared" si="37"/>
        <v>47808.825792000003</v>
      </c>
      <c r="U384" s="106" t="s">
        <v>159</v>
      </c>
      <c r="V384" s="53" t="s">
        <v>539</v>
      </c>
      <c r="W384" s="147" t="s">
        <v>101</v>
      </c>
      <c r="X384" s="53">
        <f t="shared" si="24"/>
        <v>0</v>
      </c>
    </row>
    <row r="385" spans="1:24" ht="36">
      <c r="A385" s="47">
        <v>291</v>
      </c>
      <c r="B385" s="83" t="s">
        <v>321</v>
      </c>
      <c r="C385" s="46">
        <v>256</v>
      </c>
      <c r="D385" s="46" t="s">
        <v>35</v>
      </c>
      <c r="E385" s="225" t="s">
        <v>33</v>
      </c>
      <c r="F385" s="53" t="str">
        <f t="shared" si="27"/>
        <v>131 Приобретение продуктов питания</v>
      </c>
      <c r="G385" s="53" t="s">
        <v>219</v>
      </c>
      <c r="H385" s="53" t="str">
        <f t="shared" si="35"/>
        <v>10.39.22</v>
      </c>
      <c r="I385" s="205" t="str">
        <f t="shared" si="36"/>
        <v>Варенье,джем</v>
      </c>
      <c r="J385" s="53" t="str">
        <f t="shared" si="36"/>
        <v>Варенье,джем</v>
      </c>
      <c r="K385" s="205" t="str">
        <f>K313</f>
        <v>өлшеп оралған, әртүрлі</v>
      </c>
      <c r="L385" s="53" t="str">
        <f>L313</f>
        <v>фасованные в ассортименте</v>
      </c>
      <c r="M385" s="53" t="str">
        <f t="shared" si="28"/>
        <v>05 Запрос ценовых предложений посредством электронных закупок</v>
      </c>
      <c r="N385" s="227" t="s">
        <v>235</v>
      </c>
      <c r="O385" s="53" t="str">
        <f t="shared" si="29"/>
        <v>166 Килограмм</v>
      </c>
      <c r="P385" s="49">
        <v>19.2</v>
      </c>
      <c r="Q385" s="49">
        <v>740.9</v>
      </c>
      <c r="R385" s="49">
        <f t="shared" si="25"/>
        <v>14225.279999999999</v>
      </c>
      <c r="S385" s="49">
        <f t="shared" si="37"/>
        <v>15221.0496</v>
      </c>
      <c r="T385" s="49">
        <f t="shared" si="37"/>
        <v>16286.523072000002</v>
      </c>
      <c r="U385" s="106" t="s">
        <v>159</v>
      </c>
      <c r="V385" s="53" t="s">
        <v>539</v>
      </c>
      <c r="W385" s="147" t="s">
        <v>101</v>
      </c>
      <c r="X385" s="53">
        <f t="shared" si="24"/>
        <v>0</v>
      </c>
    </row>
    <row r="386" spans="1:24" ht="36">
      <c r="A386" s="47">
        <v>292</v>
      </c>
      <c r="B386" s="83" t="s">
        <v>321</v>
      </c>
      <c r="C386" s="46">
        <v>256</v>
      </c>
      <c r="D386" s="46" t="s">
        <v>35</v>
      </c>
      <c r="E386" s="225" t="s">
        <v>33</v>
      </c>
      <c r="F386" s="53" t="str">
        <f t="shared" si="27"/>
        <v>131 Приобретение продуктов питания</v>
      </c>
      <c r="G386" s="53" t="s">
        <v>219</v>
      </c>
      <c r="H386" s="53" t="str">
        <f t="shared" ref="H386:L400" si="38">H314</f>
        <v>01.13.19</v>
      </c>
      <c r="I386" s="205" t="str">
        <f t="shared" si="38"/>
        <v>жасыл пияз</v>
      </c>
      <c r="J386" s="53" t="str">
        <f t="shared" si="38"/>
        <v>Зелень -лук</v>
      </c>
      <c r="K386" s="205" t="str">
        <f t="shared" si="38"/>
        <v>свежие</v>
      </c>
      <c r="L386" s="53" t="str">
        <f t="shared" si="38"/>
        <v>свежие</v>
      </c>
      <c r="M386" s="53" t="str">
        <f t="shared" si="28"/>
        <v>05 Запрос ценовых предложений посредством электронных закупок</v>
      </c>
      <c r="N386" s="227" t="s">
        <v>235</v>
      </c>
      <c r="O386" s="53" t="str">
        <f t="shared" si="29"/>
        <v>166 Килограмм</v>
      </c>
      <c r="P386" s="49">
        <v>19.2</v>
      </c>
      <c r="Q386" s="49">
        <v>860.4</v>
      </c>
      <c r="R386" s="49">
        <f t="shared" si="25"/>
        <v>16519.68</v>
      </c>
      <c r="S386" s="49">
        <f t="shared" si="37"/>
        <v>17676.0576</v>
      </c>
      <c r="T386" s="49">
        <f t="shared" si="37"/>
        <v>18913.381632000001</v>
      </c>
      <c r="U386" s="106" t="s">
        <v>159</v>
      </c>
      <c r="V386" s="53" t="s">
        <v>539</v>
      </c>
      <c r="W386" s="147" t="s">
        <v>101</v>
      </c>
      <c r="X386" s="53">
        <f t="shared" si="24"/>
        <v>0</v>
      </c>
    </row>
    <row r="387" spans="1:24" ht="36">
      <c r="A387" s="47">
        <v>293</v>
      </c>
      <c r="B387" s="83" t="s">
        <v>321</v>
      </c>
      <c r="C387" s="46">
        <v>256</v>
      </c>
      <c r="D387" s="46" t="s">
        <v>35</v>
      </c>
      <c r="E387" s="225" t="s">
        <v>33</v>
      </c>
      <c r="F387" s="53" t="str">
        <f t="shared" si="27"/>
        <v>131 Приобретение продуктов питания</v>
      </c>
      <c r="G387" s="53" t="s">
        <v>219</v>
      </c>
      <c r="H387" s="53" t="str">
        <f t="shared" si="38"/>
        <v>01.13.19</v>
      </c>
      <c r="I387" s="205" t="str">
        <f t="shared" si="38"/>
        <v>Зелень-укроп</v>
      </c>
      <c r="J387" s="53" t="str">
        <f t="shared" si="38"/>
        <v>Зелень-укроп</v>
      </c>
      <c r="K387" s="205" t="str">
        <f t="shared" si="38"/>
        <v>свежие</v>
      </c>
      <c r="L387" s="53" t="str">
        <f t="shared" si="38"/>
        <v>свежие</v>
      </c>
      <c r="M387" s="53" t="str">
        <f t="shared" si="28"/>
        <v>05 Запрос ценовых предложений посредством электронных закупок</v>
      </c>
      <c r="N387" s="227" t="s">
        <v>235</v>
      </c>
      <c r="O387" s="53" t="str">
        <f t="shared" si="29"/>
        <v>166 Килограмм</v>
      </c>
      <c r="P387" s="49">
        <v>19.2</v>
      </c>
      <c r="Q387" s="49">
        <v>860.4</v>
      </c>
      <c r="R387" s="49">
        <f t="shared" si="25"/>
        <v>16519.68</v>
      </c>
      <c r="S387" s="49">
        <f t="shared" si="37"/>
        <v>17676.0576</v>
      </c>
      <c r="T387" s="49">
        <f t="shared" si="37"/>
        <v>18913.381632000001</v>
      </c>
      <c r="U387" s="106" t="s">
        <v>159</v>
      </c>
      <c r="V387" s="53" t="s">
        <v>539</v>
      </c>
      <c r="W387" s="147" t="s">
        <v>101</v>
      </c>
      <c r="X387" s="53">
        <f t="shared" si="24"/>
        <v>0</v>
      </c>
    </row>
    <row r="388" spans="1:24" ht="36">
      <c r="A388" s="47">
        <v>294</v>
      </c>
      <c r="B388" s="83" t="s">
        <v>321</v>
      </c>
      <c r="C388" s="46">
        <v>256</v>
      </c>
      <c r="D388" s="46" t="s">
        <v>35</v>
      </c>
      <c r="E388" s="225" t="s">
        <v>33</v>
      </c>
      <c r="F388" s="53" t="str">
        <f t="shared" si="27"/>
        <v>131 Приобретение продуктов питания</v>
      </c>
      <c r="G388" s="53" t="s">
        <v>219</v>
      </c>
      <c r="H388" s="53" t="str">
        <f t="shared" si="38"/>
        <v>01.13.19</v>
      </c>
      <c r="I388" s="205" t="str">
        <f t="shared" si="38"/>
        <v>көк жасылша</v>
      </c>
      <c r="J388" s="53" t="str">
        <f t="shared" si="38"/>
        <v>Зелень-петрушка</v>
      </c>
      <c r="K388" s="205" t="str">
        <f t="shared" si="38"/>
        <v>жас</v>
      </c>
      <c r="L388" s="53" t="str">
        <f t="shared" si="38"/>
        <v>свежие</v>
      </c>
      <c r="M388" s="53" t="str">
        <f t="shared" si="28"/>
        <v>05 Запрос ценовых предложений посредством электронных закупок</v>
      </c>
      <c r="N388" s="227" t="s">
        <v>235</v>
      </c>
      <c r="O388" s="53" t="str">
        <f t="shared" si="29"/>
        <v>166 Килограмм</v>
      </c>
      <c r="P388" s="49">
        <v>19.2</v>
      </c>
      <c r="Q388" s="49">
        <v>860.4</v>
      </c>
      <c r="R388" s="49">
        <f t="shared" si="25"/>
        <v>16519.68</v>
      </c>
      <c r="S388" s="49">
        <f t="shared" si="37"/>
        <v>17676.0576</v>
      </c>
      <c r="T388" s="49">
        <f t="shared" si="37"/>
        <v>18913.381632000001</v>
      </c>
      <c r="U388" s="106" t="s">
        <v>159</v>
      </c>
      <c r="V388" s="53" t="s">
        <v>539</v>
      </c>
      <c r="W388" s="147" t="s">
        <v>101</v>
      </c>
      <c r="X388" s="53">
        <f t="shared" si="24"/>
        <v>0</v>
      </c>
    </row>
    <row r="389" spans="1:24" ht="36">
      <c r="A389" s="47">
        <v>295</v>
      </c>
      <c r="B389" s="83" t="s">
        <v>321</v>
      </c>
      <c r="C389" s="46">
        <v>256</v>
      </c>
      <c r="D389" s="46" t="s">
        <v>35</v>
      </c>
      <c r="E389" s="225" t="s">
        <v>33</v>
      </c>
      <c r="F389" s="53" t="str">
        <f t="shared" si="27"/>
        <v>131 Приобретение продуктов питания</v>
      </c>
      <c r="G389" s="53" t="s">
        <v>219</v>
      </c>
      <c r="H389" s="53">
        <f t="shared" si="38"/>
        <v>0</v>
      </c>
      <c r="I389" s="205">
        <f t="shared" si="38"/>
        <v>0</v>
      </c>
      <c r="J389" s="53">
        <f t="shared" si="38"/>
        <v>0</v>
      </c>
      <c r="K389" s="205">
        <f t="shared" si="38"/>
        <v>0</v>
      </c>
      <c r="L389" s="53">
        <f t="shared" si="38"/>
        <v>0</v>
      </c>
      <c r="M389" s="53" t="str">
        <f t="shared" si="28"/>
        <v>05 Запрос ценовых предложений посредством электронных закупок</v>
      </c>
      <c r="N389" s="227" t="s">
        <v>235</v>
      </c>
      <c r="O389" s="53" t="str">
        <f t="shared" si="29"/>
        <v>166 Килограмм</v>
      </c>
      <c r="P389" s="49">
        <v>24</v>
      </c>
      <c r="Q389" s="49">
        <v>286.8</v>
      </c>
      <c r="R389" s="49">
        <f t="shared" si="25"/>
        <v>6883.2000000000007</v>
      </c>
      <c r="S389" s="49">
        <f t="shared" si="37"/>
        <v>7365.0240000000013</v>
      </c>
      <c r="T389" s="49">
        <f t="shared" si="37"/>
        <v>7880.5756800000017</v>
      </c>
      <c r="U389" s="106" t="s">
        <v>159</v>
      </c>
      <c r="V389" s="53" t="s">
        <v>539</v>
      </c>
      <c r="W389" s="147" t="s">
        <v>101</v>
      </c>
      <c r="X389" s="53">
        <f t="shared" si="24"/>
        <v>0</v>
      </c>
    </row>
    <row r="390" spans="1:24" ht="36">
      <c r="A390" s="47">
        <v>296</v>
      </c>
      <c r="B390" s="83" t="s">
        <v>321</v>
      </c>
      <c r="C390" s="46">
        <v>256</v>
      </c>
      <c r="D390" s="46" t="s">
        <v>35</v>
      </c>
      <c r="E390" s="225" t="s">
        <v>33</v>
      </c>
      <c r="F390" s="53" t="str">
        <f t="shared" si="27"/>
        <v>131 Приобретение продуктов питания</v>
      </c>
      <c r="G390" s="53" t="s">
        <v>219</v>
      </c>
      <c r="H390" s="53" t="str">
        <f t="shared" si="38"/>
        <v>01.13.42</v>
      </c>
      <c r="I390" s="205" t="str">
        <f t="shared" si="38"/>
        <v>сарымсақ</v>
      </c>
      <c r="J390" s="53" t="str">
        <f t="shared" si="38"/>
        <v>Чеснок</v>
      </c>
      <c r="K390" s="205" t="str">
        <f t="shared" si="38"/>
        <v>жас, ірі</v>
      </c>
      <c r="L390" s="53" t="str">
        <f t="shared" si="38"/>
        <v>свежий,крупный</v>
      </c>
      <c r="M390" s="53" t="str">
        <f t="shared" si="28"/>
        <v>05 Запрос ценовых предложений посредством электронных закупок</v>
      </c>
      <c r="N390" s="227" t="s">
        <v>235</v>
      </c>
      <c r="O390" s="53" t="str">
        <f t="shared" si="29"/>
        <v>166 Килограмм</v>
      </c>
      <c r="P390" s="49">
        <v>3.84</v>
      </c>
      <c r="Q390" s="49">
        <v>597.5</v>
      </c>
      <c r="R390" s="49">
        <f t="shared" si="25"/>
        <v>2294.4</v>
      </c>
      <c r="S390" s="49">
        <f t="shared" si="37"/>
        <v>2455.0080000000003</v>
      </c>
      <c r="T390" s="49">
        <f t="shared" si="37"/>
        <v>2626.8585600000006</v>
      </c>
      <c r="U390" s="106" t="s">
        <v>159</v>
      </c>
      <c r="V390" s="53" t="s">
        <v>539</v>
      </c>
      <c r="W390" s="147" t="s">
        <v>101</v>
      </c>
      <c r="X390" s="53">
        <f t="shared" si="24"/>
        <v>0</v>
      </c>
    </row>
    <row r="391" spans="1:24" ht="36">
      <c r="A391" s="47">
        <v>297</v>
      </c>
      <c r="B391" s="83" t="s">
        <v>321</v>
      </c>
      <c r="C391" s="46">
        <v>256</v>
      </c>
      <c r="D391" s="46" t="s">
        <v>35</v>
      </c>
      <c r="E391" s="225" t="s">
        <v>33</v>
      </c>
      <c r="F391" s="53">
        <f t="shared" si="27"/>
        <v>0</v>
      </c>
      <c r="G391" s="53" t="s">
        <v>219</v>
      </c>
      <c r="H391" s="53" t="str">
        <f t="shared" si="38"/>
        <v>10.62.11</v>
      </c>
      <c r="I391" s="205" t="str">
        <f t="shared" si="38"/>
        <v xml:space="preserve">Крахмал </v>
      </c>
      <c r="J391" s="53" t="str">
        <f t="shared" si="38"/>
        <v xml:space="preserve">Крахмал </v>
      </c>
      <c r="K391" s="205" t="str">
        <f t="shared" si="38"/>
        <v>картоптан</v>
      </c>
      <c r="L391" s="53" t="str">
        <f t="shared" si="38"/>
        <v>картофельный</v>
      </c>
      <c r="M391" s="53">
        <f t="shared" si="28"/>
        <v>0</v>
      </c>
      <c r="N391" s="227" t="s">
        <v>235</v>
      </c>
      <c r="O391" s="53">
        <f t="shared" si="29"/>
        <v>0</v>
      </c>
      <c r="P391" s="49">
        <v>5.76</v>
      </c>
      <c r="Q391" s="49">
        <v>478</v>
      </c>
      <c r="R391" s="49">
        <f t="shared" si="25"/>
        <v>2753.2799999999997</v>
      </c>
      <c r="S391" s="49">
        <f t="shared" si="37"/>
        <v>2946.0095999999999</v>
      </c>
      <c r="T391" s="49">
        <f t="shared" si="37"/>
        <v>3152.2302720000002</v>
      </c>
      <c r="U391" s="106" t="s">
        <v>159</v>
      </c>
      <c r="V391" s="53" t="s">
        <v>539</v>
      </c>
      <c r="W391" s="147" t="s">
        <v>101</v>
      </c>
      <c r="X391" s="53">
        <f t="shared" si="24"/>
        <v>0</v>
      </c>
    </row>
    <row r="392" spans="1:24" ht="36">
      <c r="A392" s="47">
        <v>298</v>
      </c>
      <c r="B392" s="83" t="s">
        <v>321</v>
      </c>
      <c r="C392" s="46">
        <v>256</v>
      </c>
      <c r="D392" s="46" t="s">
        <v>35</v>
      </c>
      <c r="E392" s="225" t="s">
        <v>33</v>
      </c>
      <c r="F392" s="53" t="str">
        <f t="shared" si="27"/>
        <v>131 Приобретение продуктов питания</v>
      </c>
      <c r="G392" s="53" t="s">
        <v>219</v>
      </c>
      <c r="H392" s="53" t="str">
        <f t="shared" si="38"/>
        <v>01.28.19</v>
      </c>
      <c r="I392" s="205" t="str">
        <f t="shared" si="38"/>
        <v>лимон қышқылы</v>
      </c>
      <c r="J392" s="53" t="str">
        <f t="shared" si="38"/>
        <v>лимонная кислота</v>
      </c>
      <c r="K392" s="205" t="str">
        <f t="shared" si="38"/>
        <v>өлшеп оралған</v>
      </c>
      <c r="L392" s="53" t="str">
        <f t="shared" si="38"/>
        <v>фасованная</v>
      </c>
      <c r="M392" s="53" t="str">
        <f t="shared" si="28"/>
        <v>05 Запрос ценовых предложений посредством электронных закупок</v>
      </c>
      <c r="N392" s="227" t="s">
        <v>235</v>
      </c>
      <c r="O392" s="53" t="str">
        <f t="shared" si="29"/>
        <v>166 Килограмм</v>
      </c>
      <c r="P392" s="49">
        <v>0.96</v>
      </c>
      <c r="Q392" s="49">
        <v>2629</v>
      </c>
      <c r="R392" s="49">
        <f t="shared" si="25"/>
        <v>2523.8399999999997</v>
      </c>
      <c r="S392" s="49">
        <f t="shared" si="37"/>
        <v>2700.5087999999996</v>
      </c>
      <c r="T392" s="49">
        <f t="shared" si="37"/>
        <v>2889.5444159999997</v>
      </c>
      <c r="U392" s="106" t="s">
        <v>159</v>
      </c>
      <c r="V392" s="53" t="s">
        <v>539</v>
      </c>
      <c r="W392" s="147" t="s">
        <v>101</v>
      </c>
      <c r="X392" s="53">
        <f t="shared" si="24"/>
        <v>0</v>
      </c>
    </row>
    <row r="393" spans="1:24" ht="36">
      <c r="A393" s="47">
        <v>299</v>
      </c>
      <c r="B393" s="83" t="s">
        <v>321</v>
      </c>
      <c r="C393" s="46">
        <v>256</v>
      </c>
      <c r="D393" s="46" t="s">
        <v>35</v>
      </c>
      <c r="E393" s="225" t="s">
        <v>33</v>
      </c>
      <c r="F393" s="53" t="str">
        <f t="shared" si="27"/>
        <v>131 Приобретение продуктов питания</v>
      </c>
      <c r="G393" s="53" t="s">
        <v>219</v>
      </c>
      <c r="H393" s="53" t="str">
        <f t="shared" si="38"/>
        <v>01.13.51</v>
      </c>
      <c r="I393" s="205" t="str">
        <f t="shared" si="38"/>
        <v>картоп</v>
      </c>
      <c r="J393" s="53" t="str">
        <f t="shared" si="38"/>
        <v xml:space="preserve">картофель </v>
      </c>
      <c r="K393" s="205" t="str">
        <f t="shared" si="38"/>
        <v>жас, ас үйге</v>
      </c>
      <c r="L393" s="53" t="str">
        <f t="shared" si="38"/>
        <v>свежий,столовый</v>
      </c>
      <c r="M393" s="53" t="str">
        <f t="shared" si="28"/>
        <v>05 Запрос ценовых предложений посредством электронных закупок</v>
      </c>
      <c r="N393" s="227" t="s">
        <v>235</v>
      </c>
      <c r="O393" s="53" t="str">
        <f t="shared" si="29"/>
        <v>166 Килограмм</v>
      </c>
      <c r="P393" s="49">
        <v>2184</v>
      </c>
      <c r="Q393" s="49">
        <v>98</v>
      </c>
      <c r="R393" s="49">
        <f t="shared" si="25"/>
        <v>214032</v>
      </c>
      <c r="S393" s="49">
        <f t="shared" si="37"/>
        <v>229014.24000000002</v>
      </c>
      <c r="T393" s="49">
        <f t="shared" si="37"/>
        <v>245045.23680000004</v>
      </c>
      <c r="U393" s="106" t="s">
        <v>159</v>
      </c>
      <c r="V393" s="53" t="s">
        <v>539</v>
      </c>
      <c r="W393" s="147" t="s">
        <v>101</v>
      </c>
      <c r="X393" s="53">
        <f t="shared" si="24"/>
        <v>0</v>
      </c>
    </row>
    <row r="394" spans="1:24" ht="36">
      <c r="A394" s="47">
        <v>300</v>
      </c>
      <c r="B394" s="83" t="s">
        <v>321</v>
      </c>
      <c r="C394" s="46">
        <v>256</v>
      </c>
      <c r="D394" s="46" t="s">
        <v>35</v>
      </c>
      <c r="E394" s="225" t="s">
        <v>33</v>
      </c>
      <c r="F394" s="53" t="str">
        <f t="shared" si="27"/>
        <v>131 Приобретение продуктов питания</v>
      </c>
      <c r="G394" s="53" t="s">
        <v>219</v>
      </c>
      <c r="H394" s="53" t="str">
        <f t="shared" si="38"/>
        <v>01.13.12</v>
      </c>
      <c r="I394" s="205" t="str">
        <f t="shared" si="38"/>
        <v>орам жапырақ</v>
      </c>
      <c r="J394" s="53" t="str">
        <f t="shared" si="38"/>
        <v xml:space="preserve">капуста </v>
      </c>
      <c r="K394" s="205" t="str">
        <f t="shared" si="38"/>
        <v>жас ақ басты</v>
      </c>
      <c r="L394" s="53" t="str">
        <f t="shared" si="38"/>
        <v>свежая белокочанная</v>
      </c>
      <c r="M394" s="53" t="str">
        <f t="shared" si="28"/>
        <v>05 Запрос ценовых предложений посредством электронных закупок</v>
      </c>
      <c r="N394" s="227" t="s">
        <v>235</v>
      </c>
      <c r="O394" s="53" t="str">
        <f t="shared" si="29"/>
        <v>166 Килограмм</v>
      </c>
      <c r="P394" s="49">
        <v>294.39999999999998</v>
      </c>
      <c r="Q394" s="49">
        <v>100</v>
      </c>
      <c r="R394" s="49">
        <f t="shared" si="25"/>
        <v>29439.999999999996</v>
      </c>
      <c r="S394" s="49">
        <f t="shared" si="37"/>
        <v>31500.799999999999</v>
      </c>
      <c r="T394" s="49">
        <f t="shared" si="37"/>
        <v>33705.856</v>
      </c>
      <c r="U394" s="106" t="s">
        <v>159</v>
      </c>
      <c r="V394" s="53" t="s">
        <v>539</v>
      </c>
      <c r="W394" s="147" t="s">
        <v>101</v>
      </c>
      <c r="X394" s="53">
        <f t="shared" ref="X394:X400" si="39">X322</f>
        <v>0</v>
      </c>
    </row>
    <row r="395" spans="1:24" ht="36">
      <c r="A395" s="47">
        <v>301</v>
      </c>
      <c r="B395" s="83" t="s">
        <v>321</v>
      </c>
      <c r="C395" s="46">
        <v>256</v>
      </c>
      <c r="D395" s="46" t="s">
        <v>35</v>
      </c>
      <c r="E395" s="225" t="s">
        <v>33</v>
      </c>
      <c r="F395" s="53" t="str">
        <f t="shared" si="27"/>
        <v>131 Приобретение продуктов питания</v>
      </c>
      <c r="G395" s="53" t="s">
        <v>219</v>
      </c>
      <c r="H395" s="53" t="str">
        <f t="shared" si="38"/>
        <v>01.13.43</v>
      </c>
      <c r="I395" s="205" t="str">
        <f t="shared" si="38"/>
        <v>пияз</v>
      </c>
      <c r="J395" s="53" t="str">
        <f t="shared" si="38"/>
        <v xml:space="preserve">лук </v>
      </c>
      <c r="K395" s="205" t="str">
        <f t="shared" si="38"/>
        <v>түйінді</v>
      </c>
      <c r="L395" s="53" t="str">
        <f t="shared" si="38"/>
        <v>репчатый</v>
      </c>
      <c r="M395" s="53" t="str">
        <f t="shared" si="28"/>
        <v>05 Запрос ценовых предложений посредством электронных закупок</v>
      </c>
      <c r="N395" s="227" t="s">
        <v>235</v>
      </c>
      <c r="O395" s="53" t="str">
        <f t="shared" si="29"/>
        <v>166 Килограмм</v>
      </c>
      <c r="P395" s="49">
        <v>172.8</v>
      </c>
      <c r="Q395" s="49">
        <v>100</v>
      </c>
      <c r="R395" s="49">
        <f t="shared" ref="R395:R400" si="40">P395*Q395</f>
        <v>17280</v>
      </c>
      <c r="S395" s="49">
        <f t="shared" ref="S395:T400" si="41">R395*1.07</f>
        <v>18489.600000000002</v>
      </c>
      <c r="T395" s="49">
        <f t="shared" si="41"/>
        <v>19783.872000000003</v>
      </c>
      <c r="U395" s="106" t="s">
        <v>159</v>
      </c>
      <c r="V395" s="53" t="s">
        <v>539</v>
      </c>
      <c r="W395" s="147" t="s">
        <v>101</v>
      </c>
      <c r="X395" s="53">
        <f t="shared" si="39"/>
        <v>0</v>
      </c>
    </row>
    <row r="396" spans="1:24" ht="36">
      <c r="A396" s="47">
        <v>302</v>
      </c>
      <c r="B396" s="83" t="s">
        <v>321</v>
      </c>
      <c r="C396" s="46">
        <v>256</v>
      </c>
      <c r="D396" s="46" t="s">
        <v>35</v>
      </c>
      <c r="E396" s="225" t="s">
        <v>33</v>
      </c>
      <c r="F396" s="53" t="str">
        <f t="shared" ref="F396:F459" si="42">F322</f>
        <v>131 Приобретение продуктов питания</v>
      </c>
      <c r="G396" s="53" t="s">
        <v>219</v>
      </c>
      <c r="H396" s="53" t="str">
        <f t="shared" si="38"/>
        <v>01.13.41</v>
      </c>
      <c r="I396" s="205" t="str">
        <f t="shared" si="38"/>
        <v>сәбіз</v>
      </c>
      <c r="J396" s="53" t="str">
        <f t="shared" si="38"/>
        <v xml:space="preserve">морковь </v>
      </c>
      <c r="K396" s="205" t="str">
        <f t="shared" si="38"/>
        <v>жас, асүйге</v>
      </c>
      <c r="L396" s="53" t="str">
        <f t="shared" si="38"/>
        <v>свежая,столовая</v>
      </c>
      <c r="M396" s="53" t="str">
        <f>M322</f>
        <v>05 Запрос ценовых предложений посредством электронных закупок</v>
      </c>
      <c r="N396" s="227" t="s">
        <v>235</v>
      </c>
      <c r="O396" s="53" t="str">
        <f t="shared" ref="O396:O424" si="43">O322</f>
        <v>166 Килограмм</v>
      </c>
      <c r="P396" s="49">
        <v>211.2</v>
      </c>
      <c r="Q396" s="49">
        <v>100</v>
      </c>
      <c r="R396" s="49">
        <f t="shared" si="40"/>
        <v>21120</v>
      </c>
      <c r="S396" s="49">
        <f t="shared" si="41"/>
        <v>22598.400000000001</v>
      </c>
      <c r="T396" s="49">
        <f t="shared" si="41"/>
        <v>24180.288000000004</v>
      </c>
      <c r="U396" s="106" t="s">
        <v>159</v>
      </c>
      <c r="V396" s="53" t="s">
        <v>539</v>
      </c>
      <c r="W396" s="147" t="s">
        <v>101</v>
      </c>
      <c r="X396" s="53">
        <f t="shared" si="39"/>
        <v>0</v>
      </c>
    </row>
    <row r="397" spans="1:24" ht="36">
      <c r="A397" s="47">
        <v>303</v>
      </c>
      <c r="B397" s="83" t="s">
        <v>321</v>
      </c>
      <c r="C397" s="46">
        <v>256</v>
      </c>
      <c r="D397" s="46" t="s">
        <v>35</v>
      </c>
      <c r="E397" s="225" t="s">
        <v>33</v>
      </c>
      <c r="F397" s="53" t="str">
        <f t="shared" si="42"/>
        <v>131 Приобретение продуктов питания</v>
      </c>
      <c r="G397" s="53" t="s">
        <v>219</v>
      </c>
      <c r="H397" s="53" t="str">
        <f t="shared" si="38"/>
        <v>01.13.49</v>
      </c>
      <c r="I397" s="205" t="str">
        <f t="shared" si="38"/>
        <v>қызанақ</v>
      </c>
      <c r="J397" s="53" t="str">
        <f t="shared" si="38"/>
        <v xml:space="preserve">свекла </v>
      </c>
      <c r="K397" s="205" t="str">
        <f t="shared" si="38"/>
        <v>жас, асүйге</v>
      </c>
      <c r="L397" s="53" t="str">
        <f t="shared" si="38"/>
        <v>свежая,столовая</v>
      </c>
      <c r="M397" s="53" t="str">
        <f>M323</f>
        <v>05 Запрос ценовых предложений посредством электронных закупок</v>
      </c>
      <c r="N397" s="227" t="s">
        <v>235</v>
      </c>
      <c r="O397" s="53" t="str">
        <f t="shared" si="43"/>
        <v>166 Килограмм</v>
      </c>
      <c r="P397" s="49">
        <v>179.2</v>
      </c>
      <c r="Q397" s="49">
        <v>100</v>
      </c>
      <c r="R397" s="49">
        <f t="shared" si="40"/>
        <v>17920</v>
      </c>
      <c r="S397" s="49">
        <f t="shared" si="41"/>
        <v>19174.400000000001</v>
      </c>
      <c r="T397" s="49">
        <f t="shared" si="41"/>
        <v>20516.608000000004</v>
      </c>
      <c r="U397" s="106" t="s">
        <v>159</v>
      </c>
      <c r="V397" s="53" t="s">
        <v>539</v>
      </c>
      <c r="W397" s="147" t="s">
        <v>101</v>
      </c>
      <c r="X397" s="53">
        <f t="shared" si="39"/>
        <v>0</v>
      </c>
    </row>
    <row r="398" spans="1:24" ht="36">
      <c r="A398" s="47">
        <v>304</v>
      </c>
      <c r="B398" s="83" t="s">
        <v>321</v>
      </c>
      <c r="C398" s="46">
        <v>256</v>
      </c>
      <c r="D398" s="46" t="s">
        <v>35</v>
      </c>
      <c r="E398" s="225" t="s">
        <v>33</v>
      </c>
      <c r="F398" s="53" t="str">
        <f t="shared" si="42"/>
        <v>131 Приобретение продуктов питания</v>
      </c>
      <c r="G398" s="53" t="s">
        <v>219</v>
      </c>
      <c r="H398" s="53" t="str">
        <f t="shared" si="38"/>
        <v>10.20.25</v>
      </c>
      <c r="I398" s="205" t="str">
        <f t="shared" si="38"/>
        <v>консервленгкн балық</v>
      </c>
      <c r="J398" s="53" t="str">
        <f t="shared" si="38"/>
        <v>консервы рыбные</v>
      </c>
      <c r="K398" s="205" t="str">
        <f t="shared" si="38"/>
        <v>табиғи, май қосылған</v>
      </c>
      <c r="L398" s="53" t="str">
        <f t="shared" si="38"/>
        <v>натуральные,с добавлением масла</v>
      </c>
      <c r="M398" s="53" t="str">
        <f>M324</f>
        <v>05 Запрос ценовых предложений посредством электронных закупок</v>
      </c>
      <c r="N398" s="227" t="s">
        <v>235</v>
      </c>
      <c r="O398" s="53" t="str">
        <f t="shared" si="43"/>
        <v>166 Килограмм</v>
      </c>
      <c r="P398" s="49">
        <v>19.2</v>
      </c>
      <c r="Q398" s="49">
        <v>717</v>
      </c>
      <c r="R398" s="49">
        <f t="shared" si="40"/>
        <v>13766.4</v>
      </c>
      <c r="S398" s="49">
        <f t="shared" si="41"/>
        <v>14730.048000000001</v>
      </c>
      <c r="T398" s="49">
        <f t="shared" si="41"/>
        <v>15761.151360000002</v>
      </c>
      <c r="U398" s="106" t="s">
        <v>159</v>
      </c>
      <c r="V398" s="53" t="s">
        <v>539</v>
      </c>
      <c r="W398" s="147" t="s">
        <v>101</v>
      </c>
      <c r="X398" s="53">
        <f t="shared" si="39"/>
        <v>0</v>
      </c>
    </row>
    <row r="399" spans="1:24" ht="36">
      <c r="A399" s="47">
        <v>305</v>
      </c>
      <c r="B399" s="83" t="s">
        <v>321</v>
      </c>
      <c r="C399" s="46">
        <v>256</v>
      </c>
      <c r="D399" s="46" t="s">
        <v>35</v>
      </c>
      <c r="E399" s="225" t="s">
        <v>33</v>
      </c>
      <c r="F399" s="53" t="str">
        <f t="shared" si="42"/>
        <v>131 Приобретение продуктов питания</v>
      </c>
      <c r="G399" s="53" t="s">
        <v>219</v>
      </c>
      <c r="H399" s="53" t="str">
        <f t="shared" si="38"/>
        <v>21.10.51</v>
      </c>
      <c r="I399" s="205" t="str">
        <f t="shared" si="38"/>
        <v xml:space="preserve">поливитаминді препарат </v>
      </c>
      <c r="J399" s="53" t="str">
        <f t="shared" si="38"/>
        <v xml:space="preserve">поливитаминный препарат </v>
      </c>
      <c r="K399" s="205" t="str">
        <f t="shared" si="38"/>
        <v>шәрбетте</v>
      </c>
      <c r="L399" s="53" t="str">
        <f t="shared" si="38"/>
        <v xml:space="preserve"> в сиропе</v>
      </c>
      <c r="M399" s="53" t="str">
        <f>M325</f>
        <v>05 Запрос ценовых предложений посредством электронных закупок</v>
      </c>
      <c r="N399" s="227" t="s">
        <v>235</v>
      </c>
      <c r="O399" s="53" t="s">
        <v>314</v>
      </c>
      <c r="P399" s="49">
        <v>2250</v>
      </c>
      <c r="Q399" s="49">
        <v>4.78</v>
      </c>
      <c r="R399" s="49">
        <f t="shared" si="40"/>
        <v>10755</v>
      </c>
      <c r="S399" s="49">
        <f t="shared" si="41"/>
        <v>11507.85</v>
      </c>
      <c r="T399" s="49">
        <f t="shared" si="41"/>
        <v>12313.399500000001</v>
      </c>
      <c r="U399" s="106" t="s">
        <v>159</v>
      </c>
      <c r="V399" s="53" t="s">
        <v>539</v>
      </c>
      <c r="W399" s="147" t="s">
        <v>101</v>
      </c>
      <c r="X399" s="53">
        <f t="shared" si="39"/>
        <v>0</v>
      </c>
    </row>
    <row r="400" spans="1:24" ht="36">
      <c r="A400" s="47">
        <v>306</v>
      </c>
      <c r="B400" s="83" t="s">
        <v>321</v>
      </c>
      <c r="C400" s="46">
        <v>256</v>
      </c>
      <c r="D400" s="46" t="s">
        <v>35</v>
      </c>
      <c r="E400" s="225" t="s">
        <v>33</v>
      </c>
      <c r="F400" s="53" t="str">
        <f t="shared" si="42"/>
        <v>131 Приобретение продуктов питания</v>
      </c>
      <c r="G400" s="53" t="s">
        <v>219</v>
      </c>
      <c r="H400" s="59" t="str">
        <f t="shared" si="38"/>
        <v>21.10.51</v>
      </c>
      <c r="I400" s="205" t="str">
        <f t="shared" si="38"/>
        <v xml:space="preserve">поливитаминді препарат </v>
      </c>
      <c r="J400" s="53" t="str">
        <f t="shared" si="38"/>
        <v xml:space="preserve">поливитаминный препарат </v>
      </c>
      <c r="K400" s="205" t="str">
        <f t="shared" si="38"/>
        <v>таблеткада</v>
      </c>
      <c r="L400" s="59" t="str">
        <f t="shared" si="38"/>
        <v xml:space="preserve"> в таблетках</v>
      </c>
      <c r="M400" s="53" t="str">
        <f>M326</f>
        <v>05 Запрос ценовых предложений посредством электронных закупок</v>
      </c>
      <c r="N400" s="227" t="s">
        <v>235</v>
      </c>
      <c r="O400" s="53" t="s">
        <v>146</v>
      </c>
      <c r="P400" s="67">
        <v>900</v>
      </c>
      <c r="Q400" s="67">
        <v>42.099849999999996</v>
      </c>
      <c r="R400" s="49">
        <f t="shared" si="40"/>
        <v>37889.864999999998</v>
      </c>
      <c r="S400" s="49">
        <f t="shared" si="41"/>
        <v>40542.155550000003</v>
      </c>
      <c r="T400" s="49">
        <f t="shared" si="41"/>
        <v>43380.106438500006</v>
      </c>
      <c r="U400" s="106" t="s">
        <v>159</v>
      </c>
      <c r="V400" s="53" t="s">
        <v>539</v>
      </c>
      <c r="W400" s="147" t="s">
        <v>101</v>
      </c>
      <c r="X400" s="59">
        <f t="shared" si="39"/>
        <v>0</v>
      </c>
    </row>
    <row r="401" spans="1:24" s="31" customFormat="1">
      <c r="A401" s="47">
        <v>307</v>
      </c>
      <c r="B401" s="83"/>
      <c r="C401" s="53"/>
      <c r="D401" s="53"/>
      <c r="E401" s="59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49"/>
      <c r="Q401" s="49"/>
      <c r="R401" s="49">
        <f>SUM(R330:R400)</f>
        <v>2085564.5705999997</v>
      </c>
      <c r="S401" s="49"/>
      <c r="T401" s="49"/>
      <c r="U401" s="106"/>
      <c r="V401" s="53"/>
      <c r="W401" s="53"/>
      <c r="X401" s="54"/>
    </row>
    <row r="402" spans="1:24" ht="36">
      <c r="A402" s="47">
        <v>308</v>
      </c>
      <c r="B402" s="83" t="s">
        <v>321</v>
      </c>
      <c r="C402" s="46">
        <v>256</v>
      </c>
      <c r="D402" s="46" t="s">
        <v>35</v>
      </c>
      <c r="E402" s="226" t="s">
        <v>35</v>
      </c>
      <c r="F402" s="53" t="str">
        <f t="shared" si="42"/>
        <v>131 Приобретение продуктов питания</v>
      </c>
      <c r="G402" s="53" t="s">
        <v>219</v>
      </c>
      <c r="H402" s="53" t="str">
        <f t="shared" ref="H402:L417" si="44">H103</f>
        <v>10.82.23</v>
      </c>
      <c r="I402" s="53" t="str">
        <f t="shared" si="44"/>
        <v>Карамель</v>
      </c>
      <c r="J402" s="53" t="str">
        <f t="shared" si="44"/>
        <v>Карамель</v>
      </c>
      <c r="K402" s="53" t="str">
        <f t="shared" si="44"/>
        <v>жеміс-жидек қосылған</v>
      </c>
      <c r="L402" s="53" t="str">
        <f t="shared" si="44"/>
        <v>с фруктово-ягодной начинкой</v>
      </c>
      <c r="M402" s="53" t="str">
        <f>M328</f>
        <v>05 Запрос ценовых предложений посредством электронных закупок</v>
      </c>
      <c r="N402" s="227" t="s">
        <v>235</v>
      </c>
      <c r="O402" s="53" t="s">
        <v>317</v>
      </c>
      <c r="P402" s="49">
        <v>57.26</v>
      </c>
      <c r="Q402" s="49">
        <v>300</v>
      </c>
      <c r="R402" s="49">
        <f>P402*Q402</f>
        <v>17178</v>
      </c>
      <c r="S402" s="49">
        <f>R402*1.07</f>
        <v>18380.460000000003</v>
      </c>
      <c r="T402" s="49">
        <f>S402*1.07</f>
        <v>19667.092200000003</v>
      </c>
      <c r="U402" s="106" t="s">
        <v>152</v>
      </c>
      <c r="V402" s="53" t="s">
        <v>429</v>
      </c>
      <c r="W402" s="147" t="s">
        <v>101</v>
      </c>
      <c r="X402" s="53">
        <f t="shared" ref="X402:X417" si="45">X103</f>
        <v>0</v>
      </c>
    </row>
    <row r="403" spans="1:24" ht="36">
      <c r="A403" s="47">
        <v>309</v>
      </c>
      <c r="B403" s="83" t="s">
        <v>321</v>
      </c>
      <c r="C403" s="46">
        <v>256</v>
      </c>
      <c r="D403" s="46" t="s">
        <v>35</v>
      </c>
      <c r="E403" s="226" t="s">
        <v>35</v>
      </c>
      <c r="F403" s="53" t="s">
        <v>211</v>
      </c>
      <c r="G403" s="53" t="s">
        <v>219</v>
      </c>
      <c r="H403" s="53" t="str">
        <f t="shared" si="44"/>
        <v>10.61.11</v>
      </c>
      <c r="I403" s="53" t="str">
        <f t="shared" si="44"/>
        <v>күріш</v>
      </c>
      <c r="J403" s="53" t="str">
        <f t="shared" si="44"/>
        <v>рис</v>
      </c>
      <c r="K403" s="53" t="str">
        <f t="shared" si="44"/>
        <v>тазартылған</v>
      </c>
      <c r="L403" s="53" t="str">
        <f t="shared" si="44"/>
        <v>очищенный</v>
      </c>
      <c r="M403" s="53" t="s">
        <v>326</v>
      </c>
      <c r="N403" s="227" t="s">
        <v>235</v>
      </c>
      <c r="O403" s="53" t="s">
        <v>317</v>
      </c>
      <c r="P403" s="49">
        <v>57.26</v>
      </c>
      <c r="Q403" s="49">
        <v>130</v>
      </c>
      <c r="R403" s="49">
        <f t="shared" ref="R403:R466" si="46">P403*Q403</f>
        <v>7443.8</v>
      </c>
      <c r="S403" s="49">
        <f t="shared" ref="S403:T418" si="47">R403*1.07</f>
        <v>7964.8660000000009</v>
      </c>
      <c r="T403" s="49">
        <f t="shared" si="47"/>
        <v>8522.4066200000016</v>
      </c>
      <c r="U403" s="106" t="s">
        <v>152</v>
      </c>
      <c r="V403" s="53" t="s">
        <v>429</v>
      </c>
      <c r="W403" s="147" t="s">
        <v>101</v>
      </c>
      <c r="X403" s="53">
        <f t="shared" si="45"/>
        <v>0</v>
      </c>
    </row>
    <row r="404" spans="1:24" ht="36">
      <c r="A404" s="47">
        <v>310</v>
      </c>
      <c r="B404" s="83" t="s">
        <v>321</v>
      </c>
      <c r="C404" s="46">
        <v>256</v>
      </c>
      <c r="D404" s="46" t="s">
        <v>35</v>
      </c>
      <c r="E404" s="226" t="s">
        <v>35</v>
      </c>
      <c r="F404" s="53" t="str">
        <f t="shared" si="42"/>
        <v>131 Приобретение продуктов питания</v>
      </c>
      <c r="G404" s="53" t="s">
        <v>219</v>
      </c>
      <c r="H404" s="53" t="str">
        <f t="shared" si="44"/>
        <v>10.61.32</v>
      </c>
      <c r="I404" s="53" t="str">
        <f t="shared" si="44"/>
        <v>қарақұмық жармасы</v>
      </c>
      <c r="J404" s="53" t="str">
        <f t="shared" si="44"/>
        <v>крупа гречневая</v>
      </c>
      <c r="K404" s="53" t="str">
        <f t="shared" si="44"/>
        <v>тазартылған</v>
      </c>
      <c r="L404" s="53" t="str">
        <f t="shared" si="44"/>
        <v>очищенная</v>
      </c>
      <c r="M404" s="53" t="str">
        <f t="shared" ref="M404:M467" si="48">M330</f>
        <v>05 Запрос ценовых предложений посредством электронных закупок</v>
      </c>
      <c r="N404" s="227" t="s">
        <v>235</v>
      </c>
      <c r="O404" s="53" t="str">
        <f t="shared" si="43"/>
        <v>166 Килограмм</v>
      </c>
      <c r="P404" s="49">
        <v>28.63</v>
      </c>
      <c r="Q404" s="49">
        <v>260</v>
      </c>
      <c r="R404" s="49">
        <f t="shared" si="46"/>
        <v>7443.8</v>
      </c>
      <c r="S404" s="49">
        <f t="shared" si="47"/>
        <v>7964.8660000000009</v>
      </c>
      <c r="T404" s="49">
        <f t="shared" si="47"/>
        <v>8522.4066200000016</v>
      </c>
      <c r="U404" s="106" t="s">
        <v>152</v>
      </c>
      <c r="V404" s="53" t="s">
        <v>429</v>
      </c>
      <c r="W404" s="147" t="s">
        <v>101</v>
      </c>
      <c r="X404" s="53">
        <f t="shared" si="45"/>
        <v>0</v>
      </c>
    </row>
    <row r="405" spans="1:24" ht="36">
      <c r="A405" s="47">
        <v>311</v>
      </c>
      <c r="B405" s="83" t="s">
        <v>321</v>
      </c>
      <c r="C405" s="46">
        <v>256</v>
      </c>
      <c r="D405" s="46" t="s">
        <v>35</v>
      </c>
      <c r="E405" s="226" t="s">
        <v>35</v>
      </c>
      <c r="F405" s="53" t="str">
        <f t="shared" si="42"/>
        <v>131 Приобретение продуктов питания</v>
      </c>
      <c r="G405" s="53" t="s">
        <v>219</v>
      </c>
      <c r="H405" s="53" t="str">
        <f t="shared" si="44"/>
        <v>10.61.31</v>
      </c>
      <c r="I405" s="53" t="str">
        <f t="shared" si="44"/>
        <v>манка ұнтағы</v>
      </c>
      <c r="J405" s="53" t="str">
        <f t="shared" si="44"/>
        <v>крупа манная</v>
      </c>
      <c r="K405" s="53" t="str">
        <f t="shared" si="44"/>
        <v>тазартылған</v>
      </c>
      <c r="L405" s="53" t="str">
        <f t="shared" si="44"/>
        <v>очищенная</v>
      </c>
      <c r="M405" s="53" t="str">
        <f t="shared" si="48"/>
        <v>05 Запрос ценовых предложений посредством электронных закупок</v>
      </c>
      <c r="N405" s="227" t="s">
        <v>235</v>
      </c>
      <c r="O405" s="53" t="str">
        <f t="shared" si="43"/>
        <v>166 Килограмм</v>
      </c>
      <c r="P405" s="49">
        <v>11.452</v>
      </c>
      <c r="Q405" s="49">
        <v>130</v>
      </c>
      <c r="R405" s="49">
        <f t="shared" si="46"/>
        <v>1488.76</v>
      </c>
      <c r="S405" s="49">
        <f t="shared" si="47"/>
        <v>1592.9732000000001</v>
      </c>
      <c r="T405" s="49">
        <f t="shared" si="47"/>
        <v>1704.4813240000003</v>
      </c>
      <c r="U405" s="106" t="s">
        <v>152</v>
      </c>
      <c r="V405" s="53" t="s">
        <v>429</v>
      </c>
      <c r="W405" s="147" t="s">
        <v>101</v>
      </c>
      <c r="X405" s="53">
        <f t="shared" si="45"/>
        <v>0</v>
      </c>
    </row>
    <row r="406" spans="1:24" ht="36">
      <c r="A406" s="47">
        <v>312</v>
      </c>
      <c r="B406" s="83" t="s">
        <v>321</v>
      </c>
      <c r="C406" s="46">
        <v>256</v>
      </c>
      <c r="D406" s="46" t="s">
        <v>35</v>
      </c>
      <c r="E406" s="226" t="s">
        <v>35</v>
      </c>
      <c r="F406" s="53" t="str">
        <f t="shared" si="42"/>
        <v>131 Приобретение продуктов питания</v>
      </c>
      <c r="G406" s="53" t="s">
        <v>219</v>
      </c>
      <c r="H406" s="53" t="str">
        <f t="shared" si="44"/>
        <v>10.61.32</v>
      </c>
      <c r="I406" s="53" t="str">
        <f t="shared" si="44"/>
        <v xml:space="preserve"> Геркулес арпа ұнтағы</v>
      </c>
      <c r="J406" s="53" t="str">
        <f t="shared" si="44"/>
        <v>хлопья овсяные Геркулес</v>
      </c>
      <c r="K406" s="53" t="str">
        <f t="shared" si="44"/>
        <v>1 сорт</v>
      </c>
      <c r="L406" s="53" t="str">
        <f t="shared" si="44"/>
        <v>1 сорт</v>
      </c>
      <c r="M406" s="53" t="str">
        <f t="shared" si="48"/>
        <v>05 Запрос ценовых предложений посредством электронных закупок</v>
      </c>
      <c r="N406" s="227" t="s">
        <v>235</v>
      </c>
      <c r="O406" s="53" t="str">
        <f t="shared" si="43"/>
        <v>166 Килограмм</v>
      </c>
      <c r="P406" s="49">
        <v>5.726</v>
      </c>
      <c r="Q406" s="49">
        <v>130</v>
      </c>
      <c r="R406" s="49">
        <f t="shared" si="46"/>
        <v>744.38</v>
      </c>
      <c r="S406" s="49">
        <f t="shared" si="47"/>
        <v>796.48660000000007</v>
      </c>
      <c r="T406" s="49">
        <f t="shared" si="47"/>
        <v>852.24066200000016</v>
      </c>
      <c r="U406" s="106" t="s">
        <v>152</v>
      </c>
      <c r="V406" s="53" t="s">
        <v>429</v>
      </c>
      <c r="W406" s="147" t="s">
        <v>101</v>
      </c>
      <c r="X406" s="53">
        <f t="shared" si="45"/>
        <v>0</v>
      </c>
    </row>
    <row r="407" spans="1:24" ht="36">
      <c r="A407" s="47">
        <v>313</v>
      </c>
      <c r="B407" s="83" t="s">
        <v>321</v>
      </c>
      <c r="C407" s="46">
        <v>256</v>
      </c>
      <c r="D407" s="46" t="s">
        <v>35</v>
      </c>
      <c r="E407" s="226" t="s">
        <v>35</v>
      </c>
      <c r="F407" s="53" t="str">
        <f t="shared" si="42"/>
        <v>131 Приобретение продуктов питания</v>
      </c>
      <c r="G407" s="53" t="s">
        <v>219</v>
      </c>
      <c r="H407" s="53" t="str">
        <f t="shared" si="44"/>
        <v>10.61.32</v>
      </c>
      <c r="I407" s="53" t="str">
        <f t="shared" si="44"/>
        <v>тары</v>
      </c>
      <c r="J407" s="53" t="str">
        <f t="shared" si="44"/>
        <v xml:space="preserve"> пшено</v>
      </c>
      <c r="K407" s="53" t="str">
        <f t="shared" si="44"/>
        <v>жылтырланған</v>
      </c>
      <c r="L407" s="53" t="str">
        <f t="shared" si="44"/>
        <v>шлифованное</v>
      </c>
      <c r="M407" s="53" t="str">
        <f t="shared" si="48"/>
        <v>05 Запрос ценовых предложений посредством электронных закупок</v>
      </c>
      <c r="N407" s="227" t="s">
        <v>235</v>
      </c>
      <c r="O407" s="53" t="str">
        <f t="shared" si="43"/>
        <v>166 Килограмм</v>
      </c>
      <c r="P407" s="49">
        <v>25.767000000000003</v>
      </c>
      <c r="Q407" s="49">
        <v>240</v>
      </c>
      <c r="R407" s="49">
        <f t="shared" si="46"/>
        <v>6184.0800000000008</v>
      </c>
      <c r="S407" s="49">
        <f t="shared" si="47"/>
        <v>6616.9656000000014</v>
      </c>
      <c r="T407" s="49">
        <f t="shared" si="47"/>
        <v>7080.1531920000016</v>
      </c>
      <c r="U407" s="106" t="s">
        <v>152</v>
      </c>
      <c r="V407" s="53" t="s">
        <v>429</v>
      </c>
      <c r="W407" s="147" t="s">
        <v>101</v>
      </c>
      <c r="X407" s="53">
        <f t="shared" si="45"/>
        <v>0</v>
      </c>
    </row>
    <row r="408" spans="1:24" ht="36">
      <c r="A408" s="47">
        <v>314</v>
      </c>
      <c r="B408" s="83" t="s">
        <v>321</v>
      </c>
      <c r="C408" s="46">
        <v>256</v>
      </c>
      <c r="D408" s="46" t="s">
        <v>35</v>
      </c>
      <c r="E408" s="226" t="s">
        <v>35</v>
      </c>
      <c r="F408" s="53" t="str">
        <f t="shared" si="42"/>
        <v>131 Приобретение продуктов питания</v>
      </c>
      <c r="G408" s="53" t="s">
        <v>219</v>
      </c>
      <c r="H408" s="53" t="str">
        <f t="shared" si="44"/>
        <v>10.61.32</v>
      </c>
      <c r="I408" s="53" t="str">
        <f t="shared" si="44"/>
        <v>арпа жармасы</v>
      </c>
      <c r="J408" s="53" t="str">
        <f t="shared" si="44"/>
        <v>крупа перловая</v>
      </c>
      <c r="K408" s="53" t="str">
        <f t="shared" si="44"/>
        <v>шлифованная</v>
      </c>
      <c r="L408" s="53" t="str">
        <f t="shared" si="44"/>
        <v>шлифованная</v>
      </c>
      <c r="M408" s="53" t="str">
        <f t="shared" si="48"/>
        <v>05 Запрос ценовых предложений посредством электронных закупок</v>
      </c>
      <c r="N408" s="227" t="s">
        <v>235</v>
      </c>
      <c r="O408" s="53" t="str">
        <f t="shared" si="43"/>
        <v>166 Килограмм</v>
      </c>
      <c r="P408" s="49">
        <v>11.452</v>
      </c>
      <c r="Q408" s="49">
        <v>130</v>
      </c>
      <c r="R408" s="49">
        <f t="shared" si="46"/>
        <v>1488.76</v>
      </c>
      <c r="S408" s="49">
        <f t="shared" si="47"/>
        <v>1592.9732000000001</v>
      </c>
      <c r="T408" s="49">
        <f t="shared" si="47"/>
        <v>1704.4813240000003</v>
      </c>
      <c r="U408" s="106" t="s">
        <v>152</v>
      </c>
      <c r="V408" s="53" t="s">
        <v>429</v>
      </c>
      <c r="W408" s="147" t="s">
        <v>101</v>
      </c>
      <c r="X408" s="53">
        <f t="shared" si="45"/>
        <v>0</v>
      </c>
    </row>
    <row r="409" spans="1:24" ht="36">
      <c r="A409" s="47">
        <v>315</v>
      </c>
      <c r="B409" s="83" t="s">
        <v>321</v>
      </c>
      <c r="C409" s="46">
        <v>256</v>
      </c>
      <c r="D409" s="46" t="s">
        <v>35</v>
      </c>
      <c r="E409" s="226" t="s">
        <v>35</v>
      </c>
      <c r="F409" s="53" t="str">
        <f t="shared" si="42"/>
        <v>131 Приобретение продуктов питания</v>
      </c>
      <c r="G409" s="53" t="s">
        <v>219</v>
      </c>
      <c r="H409" s="53" t="str">
        <f t="shared" si="44"/>
        <v>01.11.75</v>
      </c>
      <c r="I409" s="53" t="str">
        <f t="shared" si="44"/>
        <v>горох</v>
      </c>
      <c r="J409" s="53" t="str">
        <f t="shared" si="44"/>
        <v>горох</v>
      </c>
      <c r="K409" s="53" t="str">
        <f t="shared" si="44"/>
        <v>жарылған, майдаланған</v>
      </c>
      <c r="L409" s="53" t="str">
        <f t="shared" si="44"/>
        <v>колотый шлифованный</v>
      </c>
      <c r="M409" s="53" t="str">
        <f t="shared" si="48"/>
        <v>05 Запрос ценовых предложений посредством электронных закупок</v>
      </c>
      <c r="N409" s="227" t="s">
        <v>235</v>
      </c>
      <c r="O409" s="53" t="str">
        <f t="shared" si="43"/>
        <v>166 Килограмм</v>
      </c>
      <c r="P409" s="49">
        <v>28.63</v>
      </c>
      <c r="Q409" s="49">
        <v>105</v>
      </c>
      <c r="R409" s="49">
        <f t="shared" si="46"/>
        <v>3006.15</v>
      </c>
      <c r="S409" s="49">
        <f t="shared" si="47"/>
        <v>3216.5805000000005</v>
      </c>
      <c r="T409" s="49">
        <f t="shared" si="47"/>
        <v>3441.7411350000007</v>
      </c>
      <c r="U409" s="106" t="s">
        <v>152</v>
      </c>
      <c r="V409" s="53" t="s">
        <v>429</v>
      </c>
      <c r="W409" s="147" t="s">
        <v>101</v>
      </c>
      <c r="X409" s="53">
        <f t="shared" si="45"/>
        <v>0</v>
      </c>
    </row>
    <row r="410" spans="1:24" ht="36">
      <c r="A410" s="47">
        <v>316</v>
      </c>
      <c r="B410" s="83" t="s">
        <v>321</v>
      </c>
      <c r="C410" s="46">
        <v>256</v>
      </c>
      <c r="D410" s="46" t="s">
        <v>35</v>
      </c>
      <c r="E410" s="226" t="s">
        <v>35</v>
      </c>
      <c r="F410" s="53" t="str">
        <f t="shared" si="42"/>
        <v>131 Приобретение продуктов питания</v>
      </c>
      <c r="G410" s="53" t="s">
        <v>219</v>
      </c>
      <c r="H410" s="53" t="str">
        <f t="shared" si="44"/>
        <v>10.61.32</v>
      </c>
      <c r="I410" s="53" t="str">
        <f t="shared" si="44"/>
        <v>арпа жармасы</v>
      </c>
      <c r="J410" s="53" t="str">
        <f t="shared" si="44"/>
        <v>крупа ячневая</v>
      </c>
      <c r="K410" s="53" t="str">
        <f t="shared" si="44"/>
        <v>тазартылған</v>
      </c>
      <c r="L410" s="53" t="str">
        <f t="shared" si="44"/>
        <v>очищенная</v>
      </c>
      <c r="M410" s="53" t="str">
        <f t="shared" si="48"/>
        <v>05 Запрос ценовых предложений посредством электронных закупок</v>
      </c>
      <c r="N410" s="227" t="s">
        <v>235</v>
      </c>
      <c r="O410" s="53" t="str">
        <f t="shared" si="43"/>
        <v>166 Килограмм</v>
      </c>
      <c r="P410" s="49">
        <v>14.315</v>
      </c>
      <c r="Q410" s="49">
        <v>130</v>
      </c>
      <c r="R410" s="49">
        <f t="shared" si="46"/>
        <v>1860.95</v>
      </c>
      <c r="S410" s="49">
        <f t="shared" si="47"/>
        <v>1991.2165000000002</v>
      </c>
      <c r="T410" s="49">
        <f t="shared" si="47"/>
        <v>2130.6016550000004</v>
      </c>
      <c r="U410" s="106" t="s">
        <v>152</v>
      </c>
      <c r="V410" s="53" t="s">
        <v>429</v>
      </c>
      <c r="W410" s="147" t="s">
        <v>101</v>
      </c>
      <c r="X410" s="53">
        <f t="shared" si="45"/>
        <v>0</v>
      </c>
    </row>
    <row r="411" spans="1:24" ht="36">
      <c r="A411" s="47">
        <v>317</v>
      </c>
      <c r="B411" s="83" t="s">
        <v>321</v>
      </c>
      <c r="C411" s="46">
        <v>256</v>
      </c>
      <c r="D411" s="46" t="s">
        <v>35</v>
      </c>
      <c r="E411" s="226" t="s">
        <v>35</v>
      </c>
      <c r="F411" s="53" t="str">
        <f t="shared" si="42"/>
        <v>131 Приобретение продуктов питания</v>
      </c>
      <c r="G411" s="53" t="s">
        <v>219</v>
      </c>
      <c r="H411" s="53" t="str">
        <f t="shared" si="44"/>
        <v>10.61.31</v>
      </c>
      <c r="I411" s="53" t="str">
        <f t="shared" si="44"/>
        <v>бидай жармасы</v>
      </c>
      <c r="J411" s="53" t="str">
        <f t="shared" si="44"/>
        <v>крупа пшеничная</v>
      </c>
      <c r="K411" s="53" t="str">
        <f t="shared" si="44"/>
        <v xml:space="preserve"> майдаланған</v>
      </c>
      <c r="L411" s="53" t="str">
        <f t="shared" si="44"/>
        <v>шлифованная</v>
      </c>
      <c r="M411" s="53" t="str">
        <f t="shared" si="48"/>
        <v>05 Запрос ценовых предложений посредством электронных закупок</v>
      </c>
      <c r="N411" s="227" t="s">
        <v>235</v>
      </c>
      <c r="O411" s="53" t="str">
        <f t="shared" si="43"/>
        <v>166 Килограмм</v>
      </c>
      <c r="P411" s="49">
        <v>11.452</v>
      </c>
      <c r="Q411" s="49">
        <v>130</v>
      </c>
      <c r="R411" s="49">
        <f t="shared" si="46"/>
        <v>1488.76</v>
      </c>
      <c r="S411" s="49">
        <f t="shared" si="47"/>
        <v>1592.9732000000001</v>
      </c>
      <c r="T411" s="49">
        <f t="shared" si="47"/>
        <v>1704.4813240000003</v>
      </c>
      <c r="U411" s="106" t="s">
        <v>152</v>
      </c>
      <c r="V411" s="53" t="s">
        <v>429</v>
      </c>
      <c r="W411" s="147" t="s">
        <v>101</v>
      </c>
      <c r="X411" s="53">
        <f t="shared" si="45"/>
        <v>0</v>
      </c>
    </row>
    <row r="412" spans="1:24" ht="36">
      <c r="A412" s="47">
        <v>318</v>
      </c>
      <c r="B412" s="83" t="s">
        <v>321</v>
      </c>
      <c r="C412" s="46">
        <v>256</v>
      </c>
      <c r="D412" s="46" t="s">
        <v>35</v>
      </c>
      <c r="E412" s="226" t="s">
        <v>35</v>
      </c>
      <c r="F412" s="53" t="str">
        <f t="shared" si="42"/>
        <v>131 Приобретение продуктов питания</v>
      </c>
      <c r="G412" s="53" t="s">
        <v>219</v>
      </c>
      <c r="H412" s="53" t="str">
        <f t="shared" si="44"/>
        <v>10.73.11</v>
      </c>
      <c r="I412" s="53" t="str">
        <f t="shared" si="44"/>
        <v>макарон</v>
      </c>
      <c r="J412" s="53" t="str">
        <f t="shared" si="44"/>
        <v>макароны</v>
      </c>
      <c r="K412" s="53" t="str">
        <f t="shared" si="44"/>
        <v>1 сорт</v>
      </c>
      <c r="L412" s="53" t="str">
        <f t="shared" si="44"/>
        <v>1 сорт</v>
      </c>
      <c r="M412" s="53" t="str">
        <f t="shared" si="48"/>
        <v>05 Запрос ценовых предложений посредством электронных закупок</v>
      </c>
      <c r="N412" s="227" t="s">
        <v>235</v>
      </c>
      <c r="O412" s="53" t="str">
        <f t="shared" si="43"/>
        <v>166 Килограмм</v>
      </c>
      <c r="P412" s="49">
        <v>42.945</v>
      </c>
      <c r="Q412" s="49">
        <v>125</v>
      </c>
      <c r="R412" s="49">
        <f t="shared" si="46"/>
        <v>5368.125</v>
      </c>
      <c r="S412" s="49">
        <f t="shared" si="47"/>
        <v>5743.8937500000002</v>
      </c>
      <c r="T412" s="49">
        <f t="shared" si="47"/>
        <v>6145.9663125000006</v>
      </c>
      <c r="U412" s="106" t="s">
        <v>152</v>
      </c>
      <c r="V412" s="53" t="s">
        <v>429</v>
      </c>
      <c r="W412" s="147" t="s">
        <v>101</v>
      </c>
      <c r="X412" s="53">
        <f t="shared" si="45"/>
        <v>0</v>
      </c>
    </row>
    <row r="413" spans="1:24" ht="36">
      <c r="A413" s="47">
        <v>319</v>
      </c>
      <c r="B413" s="83" t="s">
        <v>321</v>
      </c>
      <c r="C413" s="46">
        <v>256</v>
      </c>
      <c r="D413" s="46" t="s">
        <v>35</v>
      </c>
      <c r="E413" s="226" t="s">
        <v>35</v>
      </c>
      <c r="F413" s="53" t="str">
        <f t="shared" si="42"/>
        <v>131 Приобретение продуктов питания</v>
      </c>
      <c r="G413" s="53" t="s">
        <v>219</v>
      </c>
      <c r="H413" s="53" t="str">
        <f t="shared" si="44"/>
        <v>10.41.54</v>
      </c>
      <c r="I413" s="53" t="str">
        <f t="shared" si="44"/>
        <v>күнбағыс майы</v>
      </c>
      <c r="J413" s="53" t="str">
        <f t="shared" si="44"/>
        <v>Масло подсолнечное</v>
      </c>
      <c r="K413" s="53" t="str">
        <f t="shared" si="44"/>
        <v>рафинирілген, сыйымдыл 1 л</v>
      </c>
      <c r="L413" s="53" t="str">
        <f t="shared" si="44"/>
        <v>рафинированное,ёмкостью 1 л</v>
      </c>
      <c r="M413" s="53" t="str">
        <f t="shared" si="48"/>
        <v>05 Запрос ценовых предложений посредством электронных закупок</v>
      </c>
      <c r="N413" s="227" t="s">
        <v>235</v>
      </c>
      <c r="O413" s="53" t="str">
        <f t="shared" si="43"/>
        <v>166 Килограмм</v>
      </c>
      <c r="P413" s="49">
        <v>65.849000000000004</v>
      </c>
      <c r="Q413" s="49">
        <v>310</v>
      </c>
      <c r="R413" s="49">
        <f t="shared" si="46"/>
        <v>20413.190000000002</v>
      </c>
      <c r="S413" s="49">
        <f t="shared" si="47"/>
        <v>21842.113300000005</v>
      </c>
      <c r="T413" s="49">
        <f t="shared" si="47"/>
        <v>23371.061231000007</v>
      </c>
      <c r="U413" s="106" t="s">
        <v>152</v>
      </c>
      <c r="V413" s="53" t="s">
        <v>429</v>
      </c>
      <c r="W413" s="147" t="s">
        <v>101</v>
      </c>
      <c r="X413" s="53">
        <f t="shared" si="45"/>
        <v>0</v>
      </c>
    </row>
    <row r="414" spans="1:24" ht="36">
      <c r="A414" s="47">
        <v>320</v>
      </c>
      <c r="B414" s="83" t="s">
        <v>321</v>
      </c>
      <c r="C414" s="46">
        <v>256</v>
      </c>
      <c r="D414" s="46" t="s">
        <v>35</v>
      </c>
      <c r="E414" s="226" t="s">
        <v>35</v>
      </c>
      <c r="F414" s="53" t="str">
        <f t="shared" si="42"/>
        <v>131 Приобретение продуктов питания</v>
      </c>
      <c r="G414" s="53" t="s">
        <v>219</v>
      </c>
      <c r="H414" s="53" t="str">
        <f t="shared" si="44"/>
        <v>10.51.30</v>
      </c>
      <c r="I414" s="53" t="str">
        <f t="shared" si="44"/>
        <v>сары май</v>
      </c>
      <c r="J414" s="53" t="str">
        <f t="shared" si="44"/>
        <v xml:space="preserve">Масло сливочное </v>
      </c>
      <c r="K414" s="53" t="str">
        <f t="shared" si="44"/>
        <v>майл. 72%</v>
      </c>
      <c r="L414" s="53" t="str">
        <f t="shared" si="44"/>
        <v>жир.72%</v>
      </c>
      <c r="M414" s="53" t="str">
        <f t="shared" si="48"/>
        <v>05 Запрос ценовых предложений посредством электронных закупок</v>
      </c>
      <c r="N414" s="227" t="s">
        <v>235</v>
      </c>
      <c r="O414" s="53" t="str">
        <f t="shared" si="43"/>
        <v>166 Килограмм</v>
      </c>
      <c r="P414" s="49">
        <v>113.15</v>
      </c>
      <c r="Q414" s="49">
        <v>630</v>
      </c>
      <c r="R414" s="49">
        <f t="shared" si="46"/>
        <v>71284.5</v>
      </c>
      <c r="S414" s="49">
        <f t="shared" si="47"/>
        <v>76274.415000000008</v>
      </c>
      <c r="T414" s="49">
        <f t="shared" si="47"/>
        <v>81613.624050000013</v>
      </c>
      <c r="U414" s="106" t="s">
        <v>152</v>
      </c>
      <c r="V414" s="53" t="s">
        <v>429</v>
      </c>
      <c r="W414" s="147" t="s">
        <v>101</v>
      </c>
      <c r="X414" s="53">
        <f t="shared" si="45"/>
        <v>0</v>
      </c>
    </row>
    <row r="415" spans="1:24" ht="36">
      <c r="A415" s="47">
        <v>321</v>
      </c>
      <c r="B415" s="83" t="s">
        <v>321</v>
      </c>
      <c r="C415" s="46">
        <v>256</v>
      </c>
      <c r="D415" s="46" t="s">
        <v>35</v>
      </c>
      <c r="E415" s="226" t="s">
        <v>35</v>
      </c>
      <c r="F415" s="53" t="str">
        <f t="shared" si="42"/>
        <v>131 Приобретение продуктов питания</v>
      </c>
      <c r="G415" s="53" t="s">
        <v>219</v>
      </c>
      <c r="H415" s="53" t="str">
        <f t="shared" si="44"/>
        <v>10.51.11</v>
      </c>
      <c r="I415" s="53" t="str">
        <f t="shared" si="44"/>
        <v>сүт</v>
      </c>
      <c r="J415" s="53" t="str">
        <f t="shared" si="44"/>
        <v xml:space="preserve">Молоко </v>
      </c>
      <c r="K415" s="53" t="str">
        <f t="shared" si="44"/>
        <v>табиғи,пастеризілген,         майл. 3,2%</v>
      </c>
      <c r="L415" s="53" t="str">
        <f t="shared" si="44"/>
        <v>натуральное,пастеризованное,         жир.3,2%</v>
      </c>
      <c r="M415" s="53" t="str">
        <f t="shared" si="48"/>
        <v>05 Запрос ценовых предложений посредством электронных закупок</v>
      </c>
      <c r="N415" s="227" t="s">
        <v>235</v>
      </c>
      <c r="O415" s="53" t="s">
        <v>315</v>
      </c>
      <c r="P415" s="49">
        <v>858.9</v>
      </c>
      <c r="Q415" s="49">
        <v>115</v>
      </c>
      <c r="R415" s="49">
        <f t="shared" si="46"/>
        <v>98773.5</v>
      </c>
      <c r="S415" s="49">
        <f t="shared" si="47"/>
        <v>105687.645</v>
      </c>
      <c r="T415" s="49">
        <f t="shared" si="47"/>
        <v>113085.78015000001</v>
      </c>
      <c r="U415" s="106" t="s">
        <v>152</v>
      </c>
      <c r="V415" s="53" t="s">
        <v>429</v>
      </c>
      <c r="W415" s="147" t="s">
        <v>101</v>
      </c>
      <c r="X415" s="53">
        <f t="shared" si="45"/>
        <v>0</v>
      </c>
    </row>
    <row r="416" spans="1:24" ht="36">
      <c r="A416" s="47">
        <v>322</v>
      </c>
      <c r="B416" s="83" t="s">
        <v>321</v>
      </c>
      <c r="C416" s="46">
        <v>256</v>
      </c>
      <c r="D416" s="46" t="s">
        <v>35</v>
      </c>
      <c r="E416" s="226" t="s">
        <v>35</v>
      </c>
      <c r="F416" s="53" t="str">
        <f t="shared" si="42"/>
        <v>131 Приобретение продуктов питания</v>
      </c>
      <c r="G416" s="53" t="s">
        <v>219</v>
      </c>
      <c r="H416" s="53" t="str">
        <f t="shared" si="44"/>
        <v>10.51.56</v>
      </c>
      <c r="I416" s="53" t="str">
        <f t="shared" si="44"/>
        <v>айран</v>
      </c>
      <c r="J416" s="53" t="str">
        <f t="shared" si="44"/>
        <v xml:space="preserve">Кефир </v>
      </c>
      <c r="K416" s="53" t="str">
        <f t="shared" si="44"/>
        <v>майл. 2,5%</v>
      </c>
      <c r="L416" s="53" t="str">
        <f t="shared" si="44"/>
        <v>жирность 2,5%</v>
      </c>
      <c r="M416" s="53" t="str">
        <f t="shared" si="48"/>
        <v>05 Запрос ценовых предложений посредством электронных закупок</v>
      </c>
      <c r="N416" s="227" t="s">
        <v>235</v>
      </c>
      <c r="O416" s="53" t="s">
        <v>315</v>
      </c>
      <c r="P416" s="49">
        <v>572.6</v>
      </c>
      <c r="Q416" s="49">
        <v>120</v>
      </c>
      <c r="R416" s="49">
        <f t="shared" si="46"/>
        <v>68712</v>
      </c>
      <c r="S416" s="49">
        <f t="shared" si="47"/>
        <v>73521.840000000011</v>
      </c>
      <c r="T416" s="49">
        <f t="shared" si="47"/>
        <v>78668.368800000011</v>
      </c>
      <c r="U416" s="106" t="s">
        <v>152</v>
      </c>
      <c r="V416" s="53" t="s">
        <v>429</v>
      </c>
      <c r="W416" s="147" t="s">
        <v>101</v>
      </c>
      <c r="X416" s="53">
        <f t="shared" si="45"/>
        <v>0</v>
      </c>
    </row>
    <row r="417" spans="1:24" ht="36">
      <c r="A417" s="47">
        <v>323</v>
      </c>
      <c r="B417" s="83" t="s">
        <v>321</v>
      </c>
      <c r="C417" s="46">
        <v>256</v>
      </c>
      <c r="D417" s="46" t="s">
        <v>35</v>
      </c>
      <c r="E417" s="226" t="s">
        <v>35</v>
      </c>
      <c r="F417" s="53" t="str">
        <f t="shared" si="42"/>
        <v>131 Приобретение продуктов питания</v>
      </c>
      <c r="G417" s="53" t="s">
        <v>219</v>
      </c>
      <c r="H417" s="53" t="str">
        <f t="shared" si="44"/>
        <v>10.61.21</v>
      </c>
      <c r="I417" s="53" t="str">
        <f t="shared" si="44"/>
        <v>ұн</v>
      </c>
      <c r="J417" s="53" t="str">
        <f t="shared" si="44"/>
        <v xml:space="preserve">Мука </v>
      </c>
      <c r="K417" s="53" t="str">
        <f t="shared" si="44"/>
        <v>бидай 1сорт</v>
      </c>
      <c r="L417" s="53" t="str">
        <f t="shared" si="44"/>
        <v>пшеничная  1сорт</v>
      </c>
      <c r="M417" s="53" t="str">
        <f t="shared" si="48"/>
        <v>05 Запрос ценовых предложений посредством электронных закупок</v>
      </c>
      <c r="N417" s="227" t="s">
        <v>235</v>
      </c>
      <c r="O417" s="53" t="s">
        <v>317</v>
      </c>
      <c r="P417" s="49">
        <v>100.205</v>
      </c>
      <c r="Q417" s="49">
        <v>70</v>
      </c>
      <c r="R417" s="49">
        <f t="shared" si="46"/>
        <v>7014.3499999999995</v>
      </c>
      <c r="S417" s="49">
        <f t="shared" si="47"/>
        <v>7505.3544999999995</v>
      </c>
      <c r="T417" s="49">
        <f t="shared" si="47"/>
        <v>8030.7293149999996</v>
      </c>
      <c r="U417" s="106" t="s">
        <v>152</v>
      </c>
      <c r="V417" s="53" t="s">
        <v>429</v>
      </c>
      <c r="W417" s="147" t="s">
        <v>101</v>
      </c>
      <c r="X417" s="53">
        <f t="shared" si="45"/>
        <v>0</v>
      </c>
    </row>
    <row r="418" spans="1:24" ht="36">
      <c r="A418" s="47">
        <v>324</v>
      </c>
      <c r="B418" s="83" t="s">
        <v>321</v>
      </c>
      <c r="C418" s="46">
        <v>256</v>
      </c>
      <c r="D418" s="46" t="s">
        <v>35</v>
      </c>
      <c r="E418" s="226" t="s">
        <v>35</v>
      </c>
      <c r="F418" s="53" t="str">
        <f t="shared" si="42"/>
        <v>131 Приобретение продуктов питания</v>
      </c>
      <c r="G418" s="53" t="s">
        <v>219</v>
      </c>
      <c r="H418" s="53" t="str">
        <f>H119</f>
        <v>10.11.31</v>
      </c>
      <c r="I418" s="53" t="str">
        <f>I119</f>
        <v>сиыр еті</v>
      </c>
      <c r="J418" s="53" t="str">
        <f>J119</f>
        <v>Мясо говядины</v>
      </c>
      <c r="K418" s="53" t="str">
        <f>K119</f>
        <v>1 категориялы</v>
      </c>
      <c r="L418" s="53" t="str">
        <f>L119</f>
        <v>1 категории</v>
      </c>
      <c r="M418" s="53" t="str">
        <f t="shared" si="48"/>
        <v>05 Запрос ценовых предложений посредством электронных закупок</v>
      </c>
      <c r="N418" s="227" t="s">
        <v>235</v>
      </c>
      <c r="O418" s="53" t="s">
        <v>317</v>
      </c>
      <c r="P418" s="49">
        <v>393.55</v>
      </c>
      <c r="Q418" s="49">
        <v>920</v>
      </c>
      <c r="R418" s="49">
        <f t="shared" si="46"/>
        <v>362066</v>
      </c>
      <c r="S418" s="49">
        <f t="shared" si="47"/>
        <v>387410.62</v>
      </c>
      <c r="T418" s="49">
        <f t="shared" si="47"/>
        <v>414529.36340000003</v>
      </c>
      <c r="U418" s="106" t="s">
        <v>152</v>
      </c>
      <c r="V418" s="53" t="s">
        <v>429</v>
      </c>
      <c r="W418" s="147" t="s">
        <v>101</v>
      </c>
      <c r="X418" s="53">
        <f>X119</f>
        <v>0</v>
      </c>
    </row>
    <row r="419" spans="1:24" ht="36">
      <c r="A419" s="47">
        <v>325</v>
      </c>
      <c r="B419" s="83" t="s">
        <v>321</v>
      </c>
      <c r="C419" s="46">
        <v>256</v>
      </c>
      <c r="D419" s="46" t="s">
        <v>35</v>
      </c>
      <c r="E419" s="226" t="s">
        <v>35</v>
      </c>
      <c r="F419" s="53" t="str">
        <f t="shared" si="42"/>
        <v>131 Приобретение продуктов питания</v>
      </c>
      <c r="G419" s="53" t="s">
        <v>219</v>
      </c>
      <c r="H419" s="53" t="str">
        <f>H119</f>
        <v>10.11.31</v>
      </c>
      <c r="I419" s="53" t="str">
        <f>I119</f>
        <v>сиыр еті</v>
      </c>
      <c r="J419" s="53" t="str">
        <f>J119</f>
        <v>Мясо говядины</v>
      </c>
      <c r="K419" s="53" t="str">
        <f>K119</f>
        <v>1 категориялы</v>
      </c>
      <c r="L419" s="53" t="str">
        <f>L119</f>
        <v>1 категории</v>
      </c>
      <c r="M419" s="53" t="str">
        <f t="shared" si="48"/>
        <v>05 Запрос ценовых предложений посредством электронных закупок</v>
      </c>
      <c r="N419" s="227" t="s">
        <v>235</v>
      </c>
      <c r="O419" s="53" t="str">
        <f t="shared" si="43"/>
        <v>166 Килограмм</v>
      </c>
      <c r="P419" s="49">
        <v>113.15</v>
      </c>
      <c r="Q419" s="49">
        <v>420</v>
      </c>
      <c r="R419" s="49">
        <f t="shared" si="46"/>
        <v>47523</v>
      </c>
      <c r="S419" s="49">
        <f t="shared" ref="S419:T434" si="49">R419*1.07</f>
        <v>50849.61</v>
      </c>
      <c r="T419" s="49">
        <f t="shared" si="49"/>
        <v>54409.082700000006</v>
      </c>
      <c r="U419" s="106" t="s">
        <v>152</v>
      </c>
      <c r="V419" s="53" t="s">
        <v>429</v>
      </c>
      <c r="W419" s="147" t="s">
        <v>101</v>
      </c>
      <c r="X419" s="53">
        <f>X119</f>
        <v>0</v>
      </c>
    </row>
    <row r="420" spans="1:24" ht="36">
      <c r="A420" s="47">
        <v>326</v>
      </c>
      <c r="B420" s="83" t="s">
        <v>321</v>
      </c>
      <c r="C420" s="46">
        <v>256</v>
      </c>
      <c r="D420" s="46" t="s">
        <v>35</v>
      </c>
      <c r="E420" s="226" t="s">
        <v>35</v>
      </c>
      <c r="F420" s="53" t="str">
        <f t="shared" si="42"/>
        <v>131 Приобретение продуктов питания</v>
      </c>
      <c r="G420" s="53" t="s">
        <v>219</v>
      </c>
      <c r="H420" s="53" t="str">
        <f t="shared" ref="H420:L435" si="50">H121</f>
        <v>10.13.14</v>
      </c>
      <c r="I420" s="53" t="str">
        <f t="shared" si="50"/>
        <v>шұжық</v>
      </c>
      <c r="J420" s="53" t="str">
        <f t="shared" si="50"/>
        <v xml:space="preserve">Колбаса </v>
      </c>
      <c r="K420" s="53" t="str">
        <f t="shared" si="50"/>
        <v>сүрленген</v>
      </c>
      <c r="L420" s="53" t="str">
        <f t="shared" si="50"/>
        <v>копченая</v>
      </c>
      <c r="M420" s="53" t="str">
        <f t="shared" si="48"/>
        <v>05 Запрос ценовых предложений посредством электронных закупок</v>
      </c>
      <c r="N420" s="227" t="s">
        <v>235</v>
      </c>
      <c r="O420" s="53" t="str">
        <f t="shared" si="43"/>
        <v>166 Килограмм</v>
      </c>
      <c r="P420" s="49">
        <v>45.88</v>
      </c>
      <c r="Q420" s="49">
        <v>580</v>
      </c>
      <c r="R420" s="49">
        <f t="shared" si="46"/>
        <v>26610.400000000001</v>
      </c>
      <c r="S420" s="49">
        <f t="shared" si="49"/>
        <v>28473.128000000004</v>
      </c>
      <c r="T420" s="49">
        <f t="shared" si="49"/>
        <v>30466.246960000008</v>
      </c>
      <c r="U420" s="106" t="s">
        <v>152</v>
      </c>
      <c r="V420" s="53" t="s">
        <v>429</v>
      </c>
      <c r="W420" s="147" t="s">
        <v>101</v>
      </c>
      <c r="X420" s="53">
        <f>X121</f>
        <v>0</v>
      </c>
    </row>
    <row r="421" spans="1:24" ht="36">
      <c r="A421" s="47">
        <v>327</v>
      </c>
      <c r="B421" s="83" t="s">
        <v>321</v>
      </c>
      <c r="C421" s="46">
        <v>256</v>
      </c>
      <c r="D421" s="46" t="s">
        <v>35</v>
      </c>
      <c r="E421" s="226" t="s">
        <v>35</v>
      </c>
      <c r="F421" s="53" t="str">
        <f t="shared" si="42"/>
        <v>131 Приобретение продуктов питания</v>
      </c>
      <c r="G421" s="53" t="s">
        <v>219</v>
      </c>
      <c r="H421" s="53" t="str">
        <f t="shared" si="50"/>
        <v>10.32.11</v>
      </c>
      <c r="I421" s="53" t="str">
        <f t="shared" si="50"/>
        <v>көкөніс шырыны</v>
      </c>
      <c r="J421" s="53" t="str">
        <f t="shared" si="50"/>
        <v xml:space="preserve">Сок овощной </v>
      </c>
      <c r="K421" s="53" t="str">
        <f t="shared" si="50"/>
        <v>томаттан</v>
      </c>
      <c r="L421" s="53" t="str">
        <f t="shared" si="50"/>
        <v>томатный</v>
      </c>
      <c r="M421" s="53" t="str">
        <f t="shared" si="48"/>
        <v>05 Запрос ценовых предложений посредством электронных закупок</v>
      </c>
      <c r="N421" s="227" t="s">
        <v>235</v>
      </c>
      <c r="O421" s="53" t="s">
        <v>315</v>
      </c>
      <c r="P421" s="49">
        <v>350.3</v>
      </c>
      <c r="Q421" s="49">
        <v>105</v>
      </c>
      <c r="R421" s="49">
        <f t="shared" si="46"/>
        <v>36781.5</v>
      </c>
      <c r="S421" s="49">
        <f t="shared" si="49"/>
        <v>39356.205000000002</v>
      </c>
      <c r="T421" s="49">
        <f t="shared" si="49"/>
        <v>42111.139350000005</v>
      </c>
      <c r="U421" s="106" t="s">
        <v>152</v>
      </c>
      <c r="V421" s="53" t="s">
        <v>429</v>
      </c>
      <c r="W421" s="147" t="s">
        <v>101</v>
      </c>
      <c r="X421" s="53">
        <f>X122</f>
        <v>0</v>
      </c>
    </row>
    <row r="422" spans="1:24" ht="36">
      <c r="A422" s="47">
        <v>328</v>
      </c>
      <c r="B422" s="83" t="s">
        <v>321</v>
      </c>
      <c r="C422" s="46">
        <v>256</v>
      </c>
      <c r="D422" s="46" t="s">
        <v>35</v>
      </c>
      <c r="E422" s="226" t="s">
        <v>35</v>
      </c>
      <c r="F422" s="53" t="str">
        <f t="shared" si="42"/>
        <v>131 Приобретение продуктов питания</v>
      </c>
      <c r="G422" s="53" t="s">
        <v>219</v>
      </c>
      <c r="H422" s="53" t="str">
        <f t="shared" si="50"/>
        <v>10.20.14</v>
      </c>
      <c r="I422" s="53" t="str">
        <f t="shared" si="50"/>
        <v>балық</v>
      </c>
      <c r="J422" s="53" t="str">
        <f t="shared" si="50"/>
        <v xml:space="preserve">Рыба </v>
      </c>
      <c r="K422" s="53" t="str">
        <f t="shared" si="50"/>
        <v>минтай қара еті, қатырылған</v>
      </c>
      <c r="L422" s="53" t="str">
        <f t="shared" si="50"/>
        <v>филе минтая,мороженое</v>
      </c>
      <c r="M422" s="53" t="str">
        <f t="shared" si="48"/>
        <v>05 Запрос ценовых предложений посредством электронных закупок</v>
      </c>
      <c r="N422" s="227" t="s">
        <v>235</v>
      </c>
      <c r="O422" s="53" t="str">
        <f t="shared" si="43"/>
        <v>166 Килограмм</v>
      </c>
      <c r="P422" s="49">
        <v>250.17</v>
      </c>
      <c r="Q422" s="49">
        <v>380</v>
      </c>
      <c r="R422" s="49">
        <f t="shared" si="46"/>
        <v>95064.599999999991</v>
      </c>
      <c r="S422" s="49">
        <f t="shared" si="49"/>
        <v>101719.122</v>
      </c>
      <c r="T422" s="49">
        <f t="shared" si="49"/>
        <v>108839.46054000001</v>
      </c>
      <c r="U422" s="106" t="s">
        <v>152</v>
      </c>
      <c r="V422" s="53" t="s">
        <v>429</v>
      </c>
      <c r="W422" s="147" t="s">
        <v>101</v>
      </c>
      <c r="X422" s="53">
        <f t="shared" ref="X422:X440" si="51">X123</f>
        <v>0</v>
      </c>
    </row>
    <row r="423" spans="1:24" ht="36">
      <c r="A423" s="47">
        <v>329</v>
      </c>
      <c r="B423" s="83" t="s">
        <v>321</v>
      </c>
      <c r="C423" s="46">
        <v>256</v>
      </c>
      <c r="D423" s="46" t="s">
        <v>35</v>
      </c>
      <c r="E423" s="226" t="s">
        <v>35</v>
      </c>
      <c r="F423" s="53" t="str">
        <f t="shared" si="42"/>
        <v>131 Приобретение продуктов питания</v>
      </c>
      <c r="G423" s="53" t="s">
        <v>219</v>
      </c>
      <c r="H423" s="53" t="str">
        <f t="shared" si="50"/>
        <v>10.20.23</v>
      </c>
      <c r="I423" s="53" t="str">
        <f t="shared" si="50"/>
        <v>Сельдь</v>
      </c>
      <c r="J423" s="53" t="str">
        <f t="shared" si="50"/>
        <v>Сельдь</v>
      </c>
      <c r="K423" s="53" t="str">
        <f t="shared" si="50"/>
        <v>тұзды</v>
      </c>
      <c r="L423" s="53" t="str">
        <f t="shared" si="50"/>
        <v>соленая</v>
      </c>
      <c r="M423" s="53" t="str">
        <f t="shared" si="48"/>
        <v>05 Запрос ценовых предложений посредством электронных закупок</v>
      </c>
      <c r="N423" s="227" t="s">
        <v>235</v>
      </c>
      <c r="O423" s="53" t="s">
        <v>317</v>
      </c>
      <c r="P423" s="49">
        <v>28.63</v>
      </c>
      <c r="Q423" s="49">
        <v>330</v>
      </c>
      <c r="R423" s="49">
        <f t="shared" si="46"/>
        <v>9447.9</v>
      </c>
      <c r="S423" s="49">
        <f t="shared" si="49"/>
        <v>10109.253000000001</v>
      </c>
      <c r="T423" s="49">
        <f t="shared" si="49"/>
        <v>10816.900710000002</v>
      </c>
      <c r="U423" s="106" t="s">
        <v>152</v>
      </c>
      <c r="V423" s="53" t="s">
        <v>429</v>
      </c>
      <c r="W423" s="147" t="s">
        <v>101</v>
      </c>
      <c r="X423" s="53">
        <f t="shared" si="51"/>
        <v>0</v>
      </c>
    </row>
    <row r="424" spans="1:24" ht="36">
      <c r="A424" s="47">
        <v>330</v>
      </c>
      <c r="B424" s="83" t="s">
        <v>321</v>
      </c>
      <c r="C424" s="46">
        <v>256</v>
      </c>
      <c r="D424" s="46" t="s">
        <v>35</v>
      </c>
      <c r="E424" s="226" t="s">
        <v>35</v>
      </c>
      <c r="F424" s="53" t="str">
        <f t="shared" si="42"/>
        <v>131 Приобретение продуктов питания</v>
      </c>
      <c r="G424" s="53" t="s">
        <v>219</v>
      </c>
      <c r="H424" s="53" t="str">
        <f t="shared" si="50"/>
        <v>10.81.12</v>
      </c>
      <c r="I424" s="53" t="str">
        <f t="shared" si="50"/>
        <v>қант</v>
      </c>
      <c r="J424" s="53" t="str">
        <f t="shared" si="50"/>
        <v>Сахар</v>
      </c>
      <c r="K424" s="53" t="str">
        <f t="shared" si="50"/>
        <v>құмды,рафинирілген</v>
      </c>
      <c r="L424" s="53" t="str">
        <f t="shared" si="50"/>
        <v>песок,рафинированный</v>
      </c>
      <c r="M424" s="53" t="str">
        <f t="shared" si="48"/>
        <v>05 Запрос ценовых предложений посредством электронных закупок</v>
      </c>
      <c r="N424" s="227" t="s">
        <v>235</v>
      </c>
      <c r="O424" s="53" t="str">
        <f t="shared" si="43"/>
        <v>166 Килограмм</v>
      </c>
      <c r="P424" s="49">
        <v>157.465</v>
      </c>
      <c r="Q424" s="49">
        <v>130</v>
      </c>
      <c r="R424" s="49">
        <f t="shared" si="46"/>
        <v>20470.45</v>
      </c>
      <c r="S424" s="49">
        <f t="shared" si="49"/>
        <v>21903.381500000003</v>
      </c>
      <c r="T424" s="49">
        <f t="shared" si="49"/>
        <v>23436.618205000006</v>
      </c>
      <c r="U424" s="106" t="s">
        <v>152</v>
      </c>
      <c r="V424" s="53" t="s">
        <v>429</v>
      </c>
      <c r="W424" s="147" t="s">
        <v>101</v>
      </c>
      <c r="X424" s="53">
        <f t="shared" si="51"/>
        <v>0</v>
      </c>
    </row>
    <row r="425" spans="1:24" ht="36">
      <c r="A425" s="47">
        <v>331</v>
      </c>
      <c r="B425" s="83" t="s">
        <v>321</v>
      </c>
      <c r="C425" s="46">
        <v>256</v>
      </c>
      <c r="D425" s="46" t="s">
        <v>35</v>
      </c>
      <c r="E425" s="226" t="s">
        <v>35</v>
      </c>
      <c r="F425" s="53" t="str">
        <f t="shared" si="42"/>
        <v>131 Приобретение продуктов питания</v>
      </c>
      <c r="G425" s="53" t="s">
        <v>219</v>
      </c>
      <c r="H425" s="53" t="str">
        <f t="shared" si="50"/>
        <v>10.51.56</v>
      </c>
      <c r="I425" s="53" t="str">
        <f t="shared" si="50"/>
        <v>қаймақ</v>
      </c>
      <c r="J425" s="53" t="str">
        <f t="shared" si="50"/>
        <v xml:space="preserve">Сметана </v>
      </c>
      <c r="K425" s="53" t="str">
        <f t="shared" si="50"/>
        <v>майл.20%</v>
      </c>
      <c r="L425" s="53" t="str">
        <f t="shared" si="50"/>
        <v>жир.20%</v>
      </c>
      <c r="M425" s="53" t="str">
        <f t="shared" si="48"/>
        <v>05 Запрос ценовых предложений посредством электронных закупок</v>
      </c>
      <c r="N425" s="227" t="s">
        <v>235</v>
      </c>
      <c r="O425" s="53" t="s">
        <v>317</v>
      </c>
      <c r="P425" s="49">
        <v>64.45</v>
      </c>
      <c r="Q425" s="49">
        <v>310</v>
      </c>
      <c r="R425" s="49">
        <f t="shared" si="46"/>
        <v>19979.5</v>
      </c>
      <c r="S425" s="49">
        <f t="shared" si="49"/>
        <v>21378.065000000002</v>
      </c>
      <c r="T425" s="49">
        <f t="shared" si="49"/>
        <v>22874.529550000003</v>
      </c>
      <c r="U425" s="106" t="s">
        <v>152</v>
      </c>
      <c r="V425" s="53" t="s">
        <v>429</v>
      </c>
      <c r="W425" s="147" t="s">
        <v>101</v>
      </c>
      <c r="X425" s="53">
        <f t="shared" si="51"/>
        <v>0</v>
      </c>
    </row>
    <row r="426" spans="1:24" ht="36">
      <c r="A426" s="47">
        <v>332</v>
      </c>
      <c r="B426" s="83" t="s">
        <v>321</v>
      </c>
      <c r="C426" s="46">
        <v>256</v>
      </c>
      <c r="D426" s="46" t="s">
        <v>35</v>
      </c>
      <c r="E426" s="226" t="s">
        <v>35</v>
      </c>
      <c r="F426" s="53" t="str">
        <f t="shared" si="42"/>
        <v>131 Приобретение продуктов питания</v>
      </c>
      <c r="G426" s="53" t="s">
        <v>219</v>
      </c>
      <c r="H426" s="53" t="str">
        <f t="shared" si="50"/>
        <v>10.32.19</v>
      </c>
      <c r="I426" s="53" t="str">
        <f t="shared" si="50"/>
        <v>жеміс шырыны</v>
      </c>
      <c r="J426" s="53" t="str">
        <f t="shared" si="50"/>
        <v>Сок фруктовый</v>
      </c>
      <c r="K426" s="53" t="str">
        <f t="shared" si="50"/>
        <v>әр түрлі</v>
      </c>
      <c r="L426" s="53" t="str">
        <f t="shared" si="50"/>
        <v>в ассортименте</v>
      </c>
      <c r="M426" s="53" t="str">
        <f t="shared" si="48"/>
        <v>05 Запрос ценовых предложений посредством электронных закупок</v>
      </c>
      <c r="N426" s="227" t="s">
        <v>235</v>
      </c>
      <c r="O426" s="53" t="s">
        <v>315</v>
      </c>
      <c r="P426" s="49">
        <v>572.6</v>
      </c>
      <c r="Q426" s="49">
        <v>100</v>
      </c>
      <c r="R426" s="49">
        <f t="shared" si="46"/>
        <v>57260</v>
      </c>
      <c r="S426" s="49">
        <f t="shared" si="49"/>
        <v>61268.200000000004</v>
      </c>
      <c r="T426" s="49">
        <f t="shared" si="49"/>
        <v>65556.974000000002</v>
      </c>
      <c r="U426" s="106" t="s">
        <v>152</v>
      </c>
      <c r="V426" s="53" t="s">
        <v>429</v>
      </c>
      <c r="W426" s="147" t="s">
        <v>101</v>
      </c>
      <c r="X426" s="53">
        <f t="shared" si="51"/>
        <v>0</v>
      </c>
    </row>
    <row r="427" spans="1:24" ht="36">
      <c r="A427" s="47">
        <v>333</v>
      </c>
      <c r="B427" s="83" t="s">
        <v>321</v>
      </c>
      <c r="C427" s="46">
        <v>256</v>
      </c>
      <c r="D427" s="46" t="s">
        <v>35</v>
      </c>
      <c r="E427" s="226" t="s">
        <v>35</v>
      </c>
      <c r="F427" s="53" t="str">
        <f t="shared" si="42"/>
        <v>131 Приобретение продуктов питания</v>
      </c>
      <c r="G427" s="53" t="s">
        <v>219</v>
      </c>
      <c r="H427" s="53" t="str">
        <f t="shared" si="50"/>
        <v>10.84.30</v>
      </c>
      <c r="I427" s="53" t="str">
        <f t="shared" si="50"/>
        <v>тұз</v>
      </c>
      <c r="J427" s="53" t="str">
        <f t="shared" si="50"/>
        <v>Соль</v>
      </c>
      <c r="K427" s="53" t="str">
        <f t="shared" si="50"/>
        <v>ас ,йодталған</v>
      </c>
      <c r="L427" s="53" t="str">
        <f t="shared" si="50"/>
        <v>пищевая ,йодированная</v>
      </c>
      <c r="M427" s="53" t="str">
        <f t="shared" si="48"/>
        <v>05 Запрос ценовых предложений посредством электронных закупок</v>
      </c>
      <c r="N427" s="227" t="s">
        <v>235</v>
      </c>
      <c r="O427" s="53" t="s">
        <v>317</v>
      </c>
      <c r="P427" s="49">
        <v>20.041</v>
      </c>
      <c r="Q427" s="49">
        <v>27</v>
      </c>
      <c r="R427" s="49">
        <f t="shared" si="46"/>
        <v>541.10699999999997</v>
      </c>
      <c r="S427" s="49">
        <f t="shared" si="49"/>
        <v>578.98449000000005</v>
      </c>
      <c r="T427" s="49">
        <f t="shared" si="49"/>
        <v>619.51340430000005</v>
      </c>
      <c r="U427" s="106" t="s">
        <v>152</v>
      </c>
      <c r="V427" s="53" t="s">
        <v>429</v>
      </c>
      <c r="W427" s="147" t="s">
        <v>101</v>
      </c>
      <c r="X427" s="53">
        <f t="shared" si="51"/>
        <v>0</v>
      </c>
    </row>
    <row r="428" spans="1:24" ht="36">
      <c r="A428" s="47">
        <v>334</v>
      </c>
      <c r="B428" s="83" t="s">
        <v>321</v>
      </c>
      <c r="C428" s="46">
        <v>256</v>
      </c>
      <c r="D428" s="46" t="s">
        <v>35</v>
      </c>
      <c r="E428" s="226" t="s">
        <v>35</v>
      </c>
      <c r="F428" s="53" t="str">
        <f t="shared" si="42"/>
        <v>131 Приобретение продуктов питания</v>
      </c>
      <c r="G428" s="53" t="s">
        <v>219</v>
      </c>
      <c r="H428" s="53" t="str">
        <f t="shared" si="50"/>
        <v>10.51.40</v>
      </c>
      <c r="I428" s="53" t="str">
        <f t="shared" si="50"/>
        <v xml:space="preserve">Сыр </v>
      </c>
      <c r="J428" s="53" t="str">
        <f t="shared" si="50"/>
        <v xml:space="preserve">Сыр </v>
      </c>
      <c r="K428" s="53" t="str">
        <f t="shared" si="50"/>
        <v>сычужды, қатты</v>
      </c>
      <c r="L428" s="53" t="str">
        <f t="shared" si="50"/>
        <v>сычужный,твердый</v>
      </c>
      <c r="M428" s="53" t="str">
        <f t="shared" si="48"/>
        <v>05 Запрос ценовых предложений посредством электронных закупок</v>
      </c>
      <c r="N428" s="227" t="s">
        <v>235</v>
      </c>
      <c r="O428" s="53" t="s">
        <v>317</v>
      </c>
      <c r="P428" s="49">
        <v>41.695</v>
      </c>
      <c r="Q428" s="49">
        <v>1000</v>
      </c>
      <c r="R428" s="49">
        <f t="shared" si="46"/>
        <v>41695</v>
      </c>
      <c r="S428" s="49">
        <f t="shared" si="49"/>
        <v>44613.65</v>
      </c>
      <c r="T428" s="49">
        <f t="shared" si="49"/>
        <v>47736.605500000005</v>
      </c>
      <c r="U428" s="106" t="s">
        <v>152</v>
      </c>
      <c r="V428" s="53" t="s">
        <v>429</v>
      </c>
      <c r="W428" s="147" t="s">
        <v>101</v>
      </c>
      <c r="X428" s="53">
        <f t="shared" si="51"/>
        <v>0</v>
      </c>
    </row>
    <row r="429" spans="1:24" ht="36">
      <c r="A429" s="47">
        <v>335</v>
      </c>
      <c r="B429" s="83" t="s">
        <v>321</v>
      </c>
      <c r="C429" s="46">
        <v>256</v>
      </c>
      <c r="D429" s="46" t="s">
        <v>35</v>
      </c>
      <c r="E429" s="226" t="s">
        <v>35</v>
      </c>
      <c r="F429" s="53" t="str">
        <f t="shared" si="42"/>
        <v>131 Приобретение продуктов питания</v>
      </c>
      <c r="G429" s="53" t="s">
        <v>219</v>
      </c>
      <c r="H429" s="53" t="str">
        <f t="shared" si="50"/>
        <v>10.51.40</v>
      </c>
      <c r="I429" s="53" t="str">
        <f t="shared" si="50"/>
        <v>Ірімшік сырогі</v>
      </c>
      <c r="J429" s="53" t="str">
        <f t="shared" si="50"/>
        <v xml:space="preserve">Творожные сырки </v>
      </c>
      <c r="K429" s="53" t="str">
        <f t="shared" si="50"/>
        <v>майл. 4,5%</v>
      </c>
      <c r="L429" s="53" t="str">
        <f t="shared" si="50"/>
        <v>жир 4,5%</v>
      </c>
      <c r="M429" s="53" t="str">
        <f t="shared" si="48"/>
        <v>05 Запрос ценовых предложений посредством электронных закупок</v>
      </c>
      <c r="N429" s="227" t="s">
        <v>235</v>
      </c>
      <c r="O429" s="53" t="s">
        <v>317</v>
      </c>
      <c r="P429" s="49">
        <v>200.41</v>
      </c>
      <c r="Q429" s="49">
        <v>710</v>
      </c>
      <c r="R429" s="49">
        <f t="shared" si="46"/>
        <v>142291.1</v>
      </c>
      <c r="S429" s="49">
        <f t="shared" si="49"/>
        <v>152251.47700000001</v>
      </c>
      <c r="T429" s="49">
        <f t="shared" si="49"/>
        <v>162909.08039000002</v>
      </c>
      <c r="U429" s="106" t="s">
        <v>152</v>
      </c>
      <c r="V429" s="53" t="s">
        <v>429</v>
      </c>
      <c r="W429" s="147" t="s">
        <v>101</v>
      </c>
      <c r="X429" s="53">
        <f t="shared" si="51"/>
        <v>0</v>
      </c>
    </row>
    <row r="430" spans="1:24" ht="36">
      <c r="A430" s="47">
        <v>336</v>
      </c>
      <c r="B430" s="83" t="s">
        <v>321</v>
      </c>
      <c r="C430" s="46">
        <v>256</v>
      </c>
      <c r="D430" s="46" t="s">
        <v>35</v>
      </c>
      <c r="E430" s="226" t="s">
        <v>35</v>
      </c>
      <c r="F430" s="53" t="str">
        <f t="shared" si="42"/>
        <v>131 Приобретение продуктов питания</v>
      </c>
      <c r="G430" s="53" t="s">
        <v>219</v>
      </c>
      <c r="H430" s="53" t="str">
        <f t="shared" si="50"/>
        <v>10.71.11</v>
      </c>
      <c r="I430" s="53" t="str">
        <f t="shared" si="50"/>
        <v>нан</v>
      </c>
      <c r="J430" s="53" t="str">
        <f t="shared" si="50"/>
        <v xml:space="preserve">Хлеб </v>
      </c>
      <c r="K430" s="53" t="str">
        <f t="shared" si="50"/>
        <v>бидай 1сорт</v>
      </c>
      <c r="L430" s="53" t="str">
        <f t="shared" si="50"/>
        <v>из пшеничной муки 1 с</v>
      </c>
      <c r="M430" s="53" t="str">
        <f t="shared" si="48"/>
        <v>05 Запрос ценовых предложений посредством электронных закупок</v>
      </c>
      <c r="N430" s="227" t="s">
        <v>235</v>
      </c>
      <c r="O430" s="53" t="s">
        <v>317</v>
      </c>
      <c r="P430" s="49">
        <v>481.3</v>
      </c>
      <c r="Q430" s="49">
        <v>75</v>
      </c>
      <c r="R430" s="49">
        <f t="shared" si="46"/>
        <v>36097.5</v>
      </c>
      <c r="S430" s="49">
        <f t="shared" si="49"/>
        <v>38624.325000000004</v>
      </c>
      <c r="T430" s="49">
        <f t="shared" si="49"/>
        <v>41328.027750000008</v>
      </c>
      <c r="U430" s="106" t="s">
        <v>152</v>
      </c>
      <c r="V430" s="53" t="s">
        <v>429</v>
      </c>
      <c r="W430" s="147" t="s">
        <v>101</v>
      </c>
      <c r="X430" s="53">
        <f t="shared" si="51"/>
        <v>0</v>
      </c>
    </row>
    <row r="431" spans="1:24" ht="36">
      <c r="A431" s="47">
        <v>337</v>
      </c>
      <c r="B431" s="83" t="s">
        <v>321</v>
      </c>
      <c r="C431" s="46">
        <v>256</v>
      </c>
      <c r="D431" s="46" t="s">
        <v>35</v>
      </c>
      <c r="E431" s="226" t="s">
        <v>35</v>
      </c>
      <c r="F431" s="53" t="str">
        <f t="shared" si="42"/>
        <v>131 Приобретение продуктов питания</v>
      </c>
      <c r="G431" s="53" t="s">
        <v>219</v>
      </c>
      <c r="H431" s="53" t="str">
        <f t="shared" si="50"/>
        <v>10.71.11</v>
      </c>
      <c r="I431" s="53" t="str">
        <f t="shared" si="50"/>
        <v>нан</v>
      </c>
      <c r="J431" s="53" t="str">
        <f t="shared" si="50"/>
        <v xml:space="preserve">Хлеб </v>
      </c>
      <c r="K431" s="53" t="str">
        <f t="shared" si="50"/>
        <v>қара бидайдан</v>
      </c>
      <c r="L431" s="53" t="str">
        <f t="shared" si="50"/>
        <v xml:space="preserve">из ржаной муки </v>
      </c>
      <c r="M431" s="53" t="str">
        <f t="shared" si="48"/>
        <v>05 Запрос ценовых предложений посредством электронных закупок</v>
      </c>
      <c r="N431" s="227" t="s">
        <v>235</v>
      </c>
      <c r="O431" s="53" t="s">
        <v>317</v>
      </c>
      <c r="P431" s="49">
        <v>481.3</v>
      </c>
      <c r="Q431" s="49">
        <v>128</v>
      </c>
      <c r="R431" s="49">
        <f t="shared" si="46"/>
        <v>61606.400000000001</v>
      </c>
      <c r="S431" s="49">
        <f t="shared" si="49"/>
        <v>65918.847999999998</v>
      </c>
      <c r="T431" s="49">
        <f t="shared" si="49"/>
        <v>70533.167360000007</v>
      </c>
      <c r="U431" s="106" t="s">
        <v>152</v>
      </c>
      <c r="V431" s="53" t="s">
        <v>429</v>
      </c>
      <c r="W431" s="147" t="s">
        <v>101</v>
      </c>
      <c r="X431" s="53">
        <f t="shared" si="51"/>
        <v>0</v>
      </c>
    </row>
    <row r="432" spans="1:24" ht="36">
      <c r="A432" s="47">
        <v>338</v>
      </c>
      <c r="B432" s="83" t="s">
        <v>321</v>
      </c>
      <c r="C432" s="46">
        <v>256</v>
      </c>
      <c r="D432" s="46" t="s">
        <v>35</v>
      </c>
      <c r="E432" s="226" t="s">
        <v>35</v>
      </c>
      <c r="F432" s="53" t="str">
        <f t="shared" si="42"/>
        <v>131 Приобретение продуктов питания</v>
      </c>
      <c r="G432" s="53" t="s">
        <v>219</v>
      </c>
      <c r="H432" s="53" t="str">
        <f t="shared" si="50"/>
        <v>01.47.21</v>
      </c>
      <c r="I432" s="53" t="str">
        <f t="shared" si="50"/>
        <v>жұмыртқа</v>
      </c>
      <c r="J432" s="53" t="str">
        <f t="shared" si="50"/>
        <v>Яйца</v>
      </c>
      <c r="K432" s="53" t="str">
        <f t="shared" si="50"/>
        <v>тауық, ірі, жас 1 кат.</v>
      </c>
      <c r="L432" s="53" t="str">
        <f t="shared" si="50"/>
        <v>куриные,свежие,1 кат</v>
      </c>
      <c r="M432" s="53" t="str">
        <f t="shared" si="48"/>
        <v>05 Запрос ценовых предложений посредством электронных закупок</v>
      </c>
      <c r="N432" s="227" t="s">
        <v>235</v>
      </c>
      <c r="O432" s="53" t="s">
        <v>317</v>
      </c>
      <c r="P432" s="49">
        <v>2863</v>
      </c>
      <c r="Q432" s="49">
        <v>15</v>
      </c>
      <c r="R432" s="49">
        <f t="shared" si="46"/>
        <v>42945</v>
      </c>
      <c r="S432" s="49">
        <f t="shared" si="49"/>
        <v>45951.15</v>
      </c>
      <c r="T432" s="49">
        <f t="shared" si="49"/>
        <v>49167.730500000005</v>
      </c>
      <c r="U432" s="106" t="s">
        <v>152</v>
      </c>
      <c r="V432" s="53" t="s">
        <v>429</v>
      </c>
      <c r="W432" s="147" t="s">
        <v>101</v>
      </c>
      <c r="X432" s="53">
        <f t="shared" si="51"/>
        <v>0</v>
      </c>
    </row>
    <row r="433" spans="1:24" ht="36">
      <c r="A433" s="47">
        <v>339</v>
      </c>
      <c r="B433" s="83" t="s">
        <v>321</v>
      </c>
      <c r="C433" s="46">
        <v>256</v>
      </c>
      <c r="D433" s="46" t="s">
        <v>35</v>
      </c>
      <c r="E433" s="226" t="s">
        <v>35</v>
      </c>
      <c r="F433" s="53" t="str">
        <f t="shared" si="42"/>
        <v>131 Приобретение продуктов питания</v>
      </c>
      <c r="G433" s="53" t="s">
        <v>219</v>
      </c>
      <c r="H433" s="53" t="str">
        <f t="shared" si="50"/>
        <v>10.89.13</v>
      </c>
      <c r="I433" s="53" t="str">
        <f t="shared" si="50"/>
        <v>Ашытқы</v>
      </c>
      <c r="J433" s="53" t="str">
        <f t="shared" si="50"/>
        <v xml:space="preserve">Дрожжи </v>
      </c>
      <c r="K433" s="53" t="str">
        <f t="shared" si="50"/>
        <v>құрғақ пісіруге</v>
      </c>
      <c r="L433" s="53" t="str">
        <f t="shared" si="50"/>
        <v>сухие пекарные</v>
      </c>
      <c r="M433" s="53" t="str">
        <f t="shared" si="48"/>
        <v>05 Запрос ценовых предложений посредством электронных закупок</v>
      </c>
      <c r="N433" s="227" t="s">
        <v>235</v>
      </c>
      <c r="O433" s="53" t="s">
        <v>317</v>
      </c>
      <c r="P433" s="49">
        <v>2.863</v>
      </c>
      <c r="Q433" s="49">
        <v>2100</v>
      </c>
      <c r="R433" s="49">
        <f t="shared" si="46"/>
        <v>6012.3</v>
      </c>
      <c r="S433" s="49">
        <f t="shared" si="49"/>
        <v>6433.161000000001</v>
      </c>
      <c r="T433" s="49">
        <f t="shared" si="49"/>
        <v>6883.4822700000013</v>
      </c>
      <c r="U433" s="106" t="s">
        <v>152</v>
      </c>
      <c r="V433" s="53" t="s">
        <v>429</v>
      </c>
      <c r="W433" s="147" t="s">
        <v>101</v>
      </c>
      <c r="X433" s="53">
        <f t="shared" si="51"/>
        <v>0</v>
      </c>
    </row>
    <row r="434" spans="1:24" ht="36">
      <c r="A434" s="47">
        <v>340</v>
      </c>
      <c r="B434" s="83" t="s">
        <v>321</v>
      </c>
      <c r="C434" s="46">
        <v>256</v>
      </c>
      <c r="D434" s="46" t="s">
        <v>35</v>
      </c>
      <c r="E434" s="226" t="s">
        <v>35</v>
      </c>
      <c r="F434" s="53" t="str">
        <f t="shared" si="42"/>
        <v>131 Приобретение продуктов питания</v>
      </c>
      <c r="G434" s="53" t="s">
        <v>219</v>
      </c>
      <c r="H434" s="53" t="str">
        <f t="shared" si="50"/>
        <v>10.82.13</v>
      </c>
      <c r="I434" s="53" t="str">
        <f t="shared" si="50"/>
        <v>Какао</v>
      </c>
      <c r="J434" s="53" t="str">
        <f t="shared" si="50"/>
        <v>Какао</v>
      </c>
      <c r="K434" s="53" t="str">
        <f t="shared" si="50"/>
        <v>ұнтақ, табиғи</v>
      </c>
      <c r="L434" s="53" t="str">
        <f t="shared" si="50"/>
        <v>порошок,натуральный</v>
      </c>
      <c r="M434" s="53" t="str">
        <f t="shared" si="48"/>
        <v>05 Запрос ценовых предложений посредством электронных закупок</v>
      </c>
      <c r="N434" s="227" t="s">
        <v>235</v>
      </c>
      <c r="O434" s="53" t="s">
        <v>317</v>
      </c>
      <c r="P434" s="49">
        <v>11.452</v>
      </c>
      <c r="Q434" s="49">
        <v>700</v>
      </c>
      <c r="R434" s="49">
        <f t="shared" si="46"/>
        <v>8016.4</v>
      </c>
      <c r="S434" s="49">
        <f t="shared" si="49"/>
        <v>8577.5480000000007</v>
      </c>
      <c r="T434" s="49">
        <f t="shared" si="49"/>
        <v>9177.9763600000006</v>
      </c>
      <c r="U434" s="106" t="s">
        <v>152</v>
      </c>
      <c r="V434" s="53" t="s">
        <v>429</v>
      </c>
      <c r="W434" s="147" t="s">
        <v>101</v>
      </c>
      <c r="X434" s="53">
        <f t="shared" si="51"/>
        <v>0</v>
      </c>
    </row>
    <row r="435" spans="1:24" ht="36">
      <c r="A435" s="47">
        <v>341</v>
      </c>
      <c r="B435" s="83" t="s">
        <v>321</v>
      </c>
      <c r="C435" s="46">
        <v>256</v>
      </c>
      <c r="D435" s="46" t="s">
        <v>35</v>
      </c>
      <c r="E435" s="226" t="s">
        <v>35</v>
      </c>
      <c r="F435" s="53" t="str">
        <f t="shared" si="42"/>
        <v>131 Приобретение продуктов питания</v>
      </c>
      <c r="G435" s="53" t="s">
        <v>219</v>
      </c>
      <c r="H435" s="53" t="str">
        <f t="shared" si="50"/>
        <v>10.83.11</v>
      </c>
      <c r="I435" s="53" t="str">
        <f t="shared" si="50"/>
        <v xml:space="preserve">Кофе </v>
      </c>
      <c r="J435" s="53" t="str">
        <f t="shared" si="50"/>
        <v xml:space="preserve">Кофе </v>
      </c>
      <c r="K435" s="53" t="str">
        <f t="shared" si="50"/>
        <v>еритін, өлшеп оралған</v>
      </c>
      <c r="L435" s="53" t="str">
        <f t="shared" si="50"/>
        <v>растворимый,фасованный</v>
      </c>
      <c r="M435" s="53" t="str">
        <f t="shared" si="48"/>
        <v>05 Запрос ценовых предложений посредством электронных закупок</v>
      </c>
      <c r="N435" s="227" t="s">
        <v>235</v>
      </c>
      <c r="O435" s="53" t="s">
        <v>317</v>
      </c>
      <c r="P435" s="49">
        <v>11.452</v>
      </c>
      <c r="Q435" s="49">
        <v>2600</v>
      </c>
      <c r="R435" s="49">
        <f t="shared" si="46"/>
        <v>29775.200000000001</v>
      </c>
      <c r="S435" s="49">
        <f t="shared" ref="S435:T450" si="52">R435*1.07</f>
        <v>31859.464000000004</v>
      </c>
      <c r="T435" s="49">
        <f t="shared" si="52"/>
        <v>34089.626480000006</v>
      </c>
      <c r="U435" s="106" t="s">
        <v>152</v>
      </c>
      <c r="V435" s="53" t="s">
        <v>429</v>
      </c>
      <c r="W435" s="147" t="s">
        <v>101</v>
      </c>
      <c r="X435" s="53">
        <f t="shared" si="51"/>
        <v>0</v>
      </c>
    </row>
    <row r="436" spans="1:24" ht="36">
      <c r="A436" s="47">
        <v>342</v>
      </c>
      <c r="B436" s="83" t="s">
        <v>321</v>
      </c>
      <c r="C436" s="46">
        <v>256</v>
      </c>
      <c r="D436" s="46" t="s">
        <v>35</v>
      </c>
      <c r="E436" s="226" t="s">
        <v>35</v>
      </c>
      <c r="F436" s="53" t="str">
        <f t="shared" si="42"/>
        <v>131 Приобретение продуктов питания</v>
      </c>
      <c r="G436" s="53" t="s">
        <v>219</v>
      </c>
      <c r="H436" s="53" t="str">
        <f t="shared" ref="H436:L440" si="53">H137</f>
        <v>01.11.79</v>
      </c>
      <c r="I436" s="53" t="str">
        <f t="shared" si="53"/>
        <v>фасоль</v>
      </c>
      <c r="J436" s="53" t="str">
        <f t="shared" si="53"/>
        <v>фасоль</v>
      </c>
      <c r="K436" s="53" t="str">
        <f t="shared" si="53"/>
        <v>тазартылған</v>
      </c>
      <c r="L436" s="53" t="str">
        <f t="shared" si="53"/>
        <v>очищенная</v>
      </c>
      <c r="M436" s="53" t="str">
        <f t="shared" si="48"/>
        <v>05 Запрос ценовых предложений посредством электронных закупок</v>
      </c>
      <c r="N436" s="227" t="s">
        <v>235</v>
      </c>
      <c r="O436" s="53" t="s">
        <v>317</v>
      </c>
      <c r="P436" s="49">
        <v>5.726</v>
      </c>
      <c r="Q436" s="49">
        <v>300</v>
      </c>
      <c r="R436" s="49">
        <f t="shared" si="46"/>
        <v>1717.8</v>
      </c>
      <c r="S436" s="49">
        <f t="shared" si="52"/>
        <v>1838.046</v>
      </c>
      <c r="T436" s="49">
        <f t="shared" si="52"/>
        <v>1966.7092200000002</v>
      </c>
      <c r="U436" s="106" t="s">
        <v>152</v>
      </c>
      <c r="V436" s="53" t="s">
        <v>429</v>
      </c>
      <c r="W436" s="147" t="s">
        <v>101</v>
      </c>
      <c r="X436" s="53">
        <f t="shared" si="51"/>
        <v>0</v>
      </c>
    </row>
    <row r="437" spans="1:24" ht="36">
      <c r="A437" s="47">
        <v>343</v>
      </c>
      <c r="B437" s="83" t="s">
        <v>321</v>
      </c>
      <c r="C437" s="46">
        <v>256</v>
      </c>
      <c r="D437" s="46" t="s">
        <v>35</v>
      </c>
      <c r="E437" s="226" t="s">
        <v>35</v>
      </c>
      <c r="F437" s="53" t="str">
        <f t="shared" si="42"/>
        <v>131 Приобретение продуктов питания</v>
      </c>
      <c r="G437" s="53" t="s">
        <v>219</v>
      </c>
      <c r="H437" s="53" t="str">
        <f t="shared" si="53"/>
        <v>01.13.32</v>
      </c>
      <c r="I437" s="53" t="str">
        <f t="shared" si="53"/>
        <v>қияр</v>
      </c>
      <c r="J437" s="53" t="str">
        <f t="shared" si="53"/>
        <v>огурцы</v>
      </c>
      <c r="K437" s="53" t="str">
        <f t="shared" si="53"/>
        <v>жас</v>
      </c>
      <c r="L437" s="53" t="str">
        <f t="shared" si="53"/>
        <v>свежие</v>
      </c>
      <c r="M437" s="53" t="str">
        <f t="shared" si="48"/>
        <v>05 Запрос ценовых предложений посредством электронных закупок</v>
      </c>
      <c r="N437" s="227" t="s">
        <v>235</v>
      </c>
      <c r="O437" s="53" t="s">
        <v>317</v>
      </c>
      <c r="P437" s="49">
        <v>135.78</v>
      </c>
      <c r="Q437" s="49">
        <v>380</v>
      </c>
      <c r="R437" s="49">
        <f t="shared" si="46"/>
        <v>51596.4</v>
      </c>
      <c r="S437" s="49">
        <f t="shared" si="52"/>
        <v>55208.148000000008</v>
      </c>
      <c r="T437" s="49">
        <f t="shared" si="52"/>
        <v>59072.718360000013</v>
      </c>
      <c r="U437" s="106" t="s">
        <v>152</v>
      </c>
      <c r="V437" s="53" t="s">
        <v>429</v>
      </c>
      <c r="W437" s="147" t="s">
        <v>101</v>
      </c>
      <c r="X437" s="53">
        <f t="shared" si="51"/>
        <v>0</v>
      </c>
    </row>
    <row r="438" spans="1:24" ht="36">
      <c r="A438" s="47">
        <v>344</v>
      </c>
      <c r="B438" s="83" t="s">
        <v>321</v>
      </c>
      <c r="C438" s="46">
        <v>256</v>
      </c>
      <c r="D438" s="46" t="s">
        <v>35</v>
      </c>
      <c r="E438" s="226" t="s">
        <v>35</v>
      </c>
      <c r="F438" s="53" t="str">
        <f t="shared" si="42"/>
        <v>131 Приобретение продуктов питания</v>
      </c>
      <c r="G438" s="53" t="s">
        <v>219</v>
      </c>
      <c r="H438" s="53" t="str">
        <f t="shared" si="53"/>
        <v>01.13.34</v>
      </c>
      <c r="I438" s="53" t="str">
        <f t="shared" si="53"/>
        <v>қызанақ</v>
      </c>
      <c r="J438" s="53" t="str">
        <f t="shared" si="53"/>
        <v xml:space="preserve">помидоры </v>
      </c>
      <c r="K438" s="53" t="str">
        <f t="shared" si="53"/>
        <v>жас, піскен</v>
      </c>
      <c r="L438" s="53" t="str">
        <f t="shared" si="53"/>
        <v>свежие,зрелые</v>
      </c>
      <c r="M438" s="53" t="str">
        <f t="shared" si="48"/>
        <v>05 Запрос ценовых предложений посредством электронных закупок</v>
      </c>
      <c r="N438" s="227" t="s">
        <v>235</v>
      </c>
      <c r="O438" s="53" t="s">
        <v>317</v>
      </c>
      <c r="P438" s="49">
        <v>121.52</v>
      </c>
      <c r="Q438" s="49">
        <v>400</v>
      </c>
      <c r="R438" s="49">
        <f t="shared" si="46"/>
        <v>48608</v>
      </c>
      <c r="S438" s="49">
        <f t="shared" si="52"/>
        <v>52010.560000000005</v>
      </c>
      <c r="T438" s="49">
        <f t="shared" si="52"/>
        <v>55651.299200000009</v>
      </c>
      <c r="U438" s="106" t="s">
        <v>152</v>
      </c>
      <c r="V438" s="53" t="s">
        <v>429</v>
      </c>
      <c r="W438" s="147" t="s">
        <v>101</v>
      </c>
      <c r="X438" s="53">
        <f t="shared" si="51"/>
        <v>0</v>
      </c>
    </row>
    <row r="439" spans="1:24" ht="36">
      <c r="A439" s="47">
        <v>345</v>
      </c>
      <c r="B439" s="83" t="s">
        <v>321</v>
      </c>
      <c r="C439" s="46">
        <v>256</v>
      </c>
      <c r="D439" s="46" t="s">
        <v>35</v>
      </c>
      <c r="E439" s="226" t="s">
        <v>35</v>
      </c>
      <c r="F439" s="53" t="str">
        <f t="shared" si="42"/>
        <v>131 Приобретение продуктов питания</v>
      </c>
      <c r="G439" s="53" t="s">
        <v>219</v>
      </c>
      <c r="H439" s="53" t="str">
        <f t="shared" si="53"/>
        <v>01.24.10</v>
      </c>
      <c r="I439" s="53" t="str">
        <f t="shared" si="53"/>
        <v>алма</v>
      </c>
      <c r="J439" s="53" t="str">
        <f t="shared" si="53"/>
        <v xml:space="preserve"> яблоки </v>
      </c>
      <c r="K439" s="53" t="str">
        <f t="shared" si="53"/>
        <v xml:space="preserve">жас </v>
      </c>
      <c r="L439" s="53" t="str">
        <f t="shared" si="53"/>
        <v>свежие</v>
      </c>
      <c r="M439" s="53" t="str">
        <f t="shared" si="48"/>
        <v>05 Запрос ценовых предложений посредством электронных закупок</v>
      </c>
      <c r="N439" s="227" t="s">
        <v>235</v>
      </c>
      <c r="O439" s="53" t="s">
        <v>317</v>
      </c>
      <c r="P439" s="49">
        <v>469.34</v>
      </c>
      <c r="Q439" s="49">
        <v>190</v>
      </c>
      <c r="R439" s="49">
        <f t="shared" si="46"/>
        <v>89174.599999999991</v>
      </c>
      <c r="S439" s="49">
        <f t="shared" si="52"/>
        <v>95416.822</v>
      </c>
      <c r="T439" s="49">
        <f t="shared" si="52"/>
        <v>102095.99954</v>
      </c>
      <c r="U439" s="106" t="s">
        <v>152</v>
      </c>
      <c r="V439" s="53" t="s">
        <v>429</v>
      </c>
      <c r="W439" s="147" t="s">
        <v>101</v>
      </c>
      <c r="X439" s="53">
        <f t="shared" si="51"/>
        <v>0</v>
      </c>
    </row>
    <row r="440" spans="1:24" ht="36">
      <c r="A440" s="47">
        <v>346</v>
      </c>
      <c r="B440" s="83" t="s">
        <v>321</v>
      </c>
      <c r="C440" s="46">
        <v>256</v>
      </c>
      <c r="D440" s="46" t="s">
        <v>35</v>
      </c>
      <c r="E440" s="226" t="s">
        <v>35</v>
      </c>
      <c r="F440" s="53" t="str">
        <f t="shared" si="42"/>
        <v>131 Приобретение продуктов питания</v>
      </c>
      <c r="G440" s="53" t="s">
        <v>219</v>
      </c>
      <c r="H440" s="53" t="str">
        <f t="shared" si="53"/>
        <v>01.23.13</v>
      </c>
      <c r="I440" s="53" t="str">
        <f t="shared" si="53"/>
        <v>апельсин</v>
      </c>
      <c r="J440" s="53" t="str">
        <f t="shared" si="53"/>
        <v>апельсины</v>
      </c>
      <c r="K440" s="53" t="str">
        <f t="shared" si="53"/>
        <v>свежие</v>
      </c>
      <c r="L440" s="53" t="str">
        <f t="shared" si="53"/>
        <v>свежие</v>
      </c>
      <c r="M440" s="53" t="str">
        <f t="shared" si="48"/>
        <v>05 Запрос ценовых предложений посредством электронных закупок</v>
      </c>
      <c r="N440" s="227" t="s">
        <v>235</v>
      </c>
      <c r="O440" s="53" t="s">
        <v>317</v>
      </c>
      <c r="P440" s="49">
        <v>169.72499999999999</v>
      </c>
      <c r="Q440" s="49">
        <v>240</v>
      </c>
      <c r="R440" s="49">
        <f t="shared" si="46"/>
        <v>40734</v>
      </c>
      <c r="S440" s="49">
        <f t="shared" si="52"/>
        <v>43585.380000000005</v>
      </c>
      <c r="T440" s="49">
        <f t="shared" si="52"/>
        <v>46636.356600000006</v>
      </c>
      <c r="U440" s="106" t="s">
        <v>152</v>
      </c>
      <c r="V440" s="53" t="s">
        <v>429</v>
      </c>
      <c r="W440" s="147" t="s">
        <v>101</v>
      </c>
      <c r="X440" s="53">
        <f t="shared" si="51"/>
        <v>0</v>
      </c>
    </row>
    <row r="441" spans="1:24" ht="36">
      <c r="A441" s="47">
        <v>347</v>
      </c>
      <c r="B441" s="83" t="s">
        <v>321</v>
      </c>
      <c r="C441" s="46">
        <v>256</v>
      </c>
      <c r="D441" s="46" t="s">
        <v>35</v>
      </c>
      <c r="E441" s="226" t="s">
        <v>35</v>
      </c>
      <c r="F441" s="53" t="str">
        <f t="shared" si="42"/>
        <v>131 Приобретение продуктов питания</v>
      </c>
      <c r="G441" s="53" t="s">
        <v>219</v>
      </c>
      <c r="H441" s="53" t="str">
        <f t="shared" ref="H441:L456" si="54">H143</f>
        <v>10.39.21</v>
      </c>
      <c r="I441" s="53" t="str">
        <f t="shared" si="54"/>
        <v>жидектер</v>
      </c>
      <c r="J441" s="53" t="str">
        <f t="shared" si="54"/>
        <v>ягоды</v>
      </c>
      <c r="K441" s="53" t="str">
        <f t="shared" si="54"/>
        <v>қатырылған</v>
      </c>
      <c r="L441" s="53" t="str">
        <f t="shared" si="54"/>
        <v>замороженые</v>
      </c>
      <c r="M441" s="53" t="str">
        <f t="shared" si="48"/>
        <v>05 Запрос ценовых предложений посредством электронных закупок</v>
      </c>
      <c r="N441" s="227" t="s">
        <v>235</v>
      </c>
      <c r="O441" s="53" t="s">
        <v>317</v>
      </c>
      <c r="P441" s="49">
        <v>45.26</v>
      </c>
      <c r="Q441" s="49">
        <v>1100</v>
      </c>
      <c r="R441" s="49">
        <f t="shared" si="46"/>
        <v>49786</v>
      </c>
      <c r="S441" s="49">
        <f t="shared" si="52"/>
        <v>53271.020000000004</v>
      </c>
      <c r="T441" s="49">
        <f t="shared" si="52"/>
        <v>56999.991400000006</v>
      </c>
      <c r="U441" s="106" t="s">
        <v>152</v>
      </c>
      <c r="V441" s="53" t="s">
        <v>429</v>
      </c>
      <c r="W441" s="147" t="s">
        <v>101</v>
      </c>
      <c r="X441" s="53">
        <f t="shared" ref="X441:X463" si="55">X143</f>
        <v>0</v>
      </c>
    </row>
    <row r="442" spans="1:24" ht="36">
      <c r="A442" s="47">
        <v>348</v>
      </c>
      <c r="B442" s="83" t="s">
        <v>321</v>
      </c>
      <c r="C442" s="46">
        <v>256</v>
      </c>
      <c r="D442" s="46" t="s">
        <v>35</v>
      </c>
      <c r="E442" s="226" t="s">
        <v>35</v>
      </c>
      <c r="F442" s="53" t="str">
        <f t="shared" si="42"/>
        <v>131 Приобретение продуктов питания</v>
      </c>
      <c r="G442" s="53" t="s">
        <v>219</v>
      </c>
      <c r="H442" s="53" t="str">
        <f t="shared" si="54"/>
        <v>01.25.11</v>
      </c>
      <c r="I442" s="53" t="str">
        <f t="shared" si="54"/>
        <v xml:space="preserve">киви </v>
      </c>
      <c r="J442" s="53" t="str">
        <f t="shared" si="54"/>
        <v xml:space="preserve">киви </v>
      </c>
      <c r="K442" s="53" t="str">
        <f t="shared" si="54"/>
        <v>жас</v>
      </c>
      <c r="L442" s="53" t="str">
        <f t="shared" si="54"/>
        <v>зрелые</v>
      </c>
      <c r="M442" s="53" t="str">
        <f t="shared" si="48"/>
        <v>05 Запрос ценовых предложений посредством электронных закупок</v>
      </c>
      <c r="N442" s="227" t="s">
        <v>235</v>
      </c>
      <c r="O442" s="53" t="s">
        <v>317</v>
      </c>
      <c r="P442" s="49">
        <v>91.76</v>
      </c>
      <c r="Q442" s="49">
        <v>450</v>
      </c>
      <c r="R442" s="49">
        <f t="shared" si="46"/>
        <v>41292</v>
      </c>
      <c r="S442" s="49">
        <f t="shared" si="52"/>
        <v>44182.44</v>
      </c>
      <c r="T442" s="49">
        <f t="shared" si="52"/>
        <v>47275.210800000008</v>
      </c>
      <c r="U442" s="106" t="s">
        <v>152</v>
      </c>
      <c r="V442" s="53" t="s">
        <v>429</v>
      </c>
      <c r="W442" s="147" t="s">
        <v>101</v>
      </c>
      <c r="X442" s="53">
        <f t="shared" si="55"/>
        <v>0</v>
      </c>
    </row>
    <row r="443" spans="1:24" ht="36">
      <c r="A443" s="47">
        <v>349</v>
      </c>
      <c r="B443" s="83" t="s">
        <v>321</v>
      </c>
      <c r="C443" s="46">
        <v>256</v>
      </c>
      <c r="D443" s="46" t="s">
        <v>35</v>
      </c>
      <c r="E443" s="226" t="s">
        <v>35</v>
      </c>
      <c r="F443" s="53" t="str">
        <f t="shared" si="42"/>
        <v>131 Приобретение продуктов питания</v>
      </c>
      <c r="G443" s="53" t="s">
        <v>219</v>
      </c>
      <c r="H443" s="53" t="str">
        <f t="shared" si="54"/>
        <v>01.22.12</v>
      </c>
      <c r="I443" s="53" t="str">
        <f t="shared" si="54"/>
        <v xml:space="preserve">банан </v>
      </c>
      <c r="J443" s="53" t="str">
        <f t="shared" si="54"/>
        <v xml:space="preserve">бананы </v>
      </c>
      <c r="K443" s="53" t="str">
        <f t="shared" si="54"/>
        <v>свежие</v>
      </c>
      <c r="L443" s="53" t="str">
        <f t="shared" si="54"/>
        <v>свежие</v>
      </c>
      <c r="M443" s="53" t="str">
        <f t="shared" si="48"/>
        <v>05 Запрос ценовых предложений посредством электронных закупок</v>
      </c>
      <c r="N443" s="227" t="s">
        <v>235</v>
      </c>
      <c r="O443" s="53" t="s">
        <v>317</v>
      </c>
      <c r="P443" s="49">
        <v>189.41</v>
      </c>
      <c r="Q443" s="49">
        <v>240</v>
      </c>
      <c r="R443" s="49">
        <f t="shared" si="46"/>
        <v>45458.400000000001</v>
      </c>
      <c r="S443" s="49">
        <f t="shared" si="52"/>
        <v>48640.488000000005</v>
      </c>
      <c r="T443" s="49">
        <f t="shared" si="52"/>
        <v>52045.322160000011</v>
      </c>
      <c r="U443" s="106" t="s">
        <v>152</v>
      </c>
      <c r="V443" s="53" t="s">
        <v>429</v>
      </c>
      <c r="W443" s="147" t="s">
        <v>101</v>
      </c>
      <c r="X443" s="53">
        <f t="shared" si="55"/>
        <v>0</v>
      </c>
    </row>
    <row r="444" spans="1:24" ht="36">
      <c r="A444" s="47">
        <v>350</v>
      </c>
      <c r="B444" s="83" t="s">
        <v>321</v>
      </c>
      <c r="C444" s="46">
        <v>256</v>
      </c>
      <c r="D444" s="46" t="s">
        <v>35</v>
      </c>
      <c r="E444" s="226" t="s">
        <v>35</v>
      </c>
      <c r="F444" s="53" t="str">
        <f t="shared" si="42"/>
        <v>131 Приобретение продуктов питания</v>
      </c>
      <c r="G444" s="53" t="s">
        <v>219</v>
      </c>
      <c r="H444" s="53" t="str">
        <f t="shared" si="54"/>
        <v>01.25.90</v>
      </c>
      <c r="I444" s="53" t="str">
        <f t="shared" si="54"/>
        <v>Сухофрукты</v>
      </c>
      <c r="J444" s="53" t="str">
        <f t="shared" si="54"/>
        <v>Сухофрукты</v>
      </c>
      <c r="K444" s="53" t="str">
        <f t="shared" si="54"/>
        <v>әр түрлі</v>
      </c>
      <c r="L444" s="53" t="str">
        <f t="shared" si="54"/>
        <v>в ассортименте</v>
      </c>
      <c r="M444" s="53" t="str">
        <f t="shared" si="48"/>
        <v>05 Запрос ценовых предложений посредством электронных закупок</v>
      </c>
      <c r="N444" s="227" t="s">
        <v>235</v>
      </c>
      <c r="O444" s="53" t="s">
        <v>317</v>
      </c>
      <c r="P444" s="49">
        <v>48.670999999999992</v>
      </c>
      <c r="Q444" s="49">
        <v>200</v>
      </c>
      <c r="R444" s="49">
        <f t="shared" si="46"/>
        <v>9734.1999999999989</v>
      </c>
      <c r="S444" s="49">
        <f t="shared" si="52"/>
        <v>10415.593999999999</v>
      </c>
      <c r="T444" s="49">
        <f t="shared" si="52"/>
        <v>11144.685579999999</v>
      </c>
      <c r="U444" s="106" t="s">
        <v>152</v>
      </c>
      <c r="V444" s="53" t="s">
        <v>429</v>
      </c>
      <c r="W444" s="147" t="s">
        <v>101</v>
      </c>
      <c r="X444" s="53">
        <f t="shared" si="55"/>
        <v>0</v>
      </c>
    </row>
    <row r="445" spans="1:24" ht="36">
      <c r="A445" s="47">
        <v>351</v>
      </c>
      <c r="B445" s="83" t="s">
        <v>321</v>
      </c>
      <c r="C445" s="46">
        <v>256</v>
      </c>
      <c r="D445" s="46" t="s">
        <v>35</v>
      </c>
      <c r="E445" s="226" t="s">
        <v>35</v>
      </c>
      <c r="F445" s="53" t="str">
        <f t="shared" si="42"/>
        <v>131 Приобретение продуктов питания</v>
      </c>
      <c r="G445" s="53" t="s">
        <v>219</v>
      </c>
      <c r="H445" s="53" t="str">
        <f t="shared" si="54"/>
        <v>10.83.13</v>
      </c>
      <c r="I445" s="53" t="str">
        <f t="shared" si="54"/>
        <v>шай</v>
      </c>
      <c r="J445" s="53" t="str">
        <f t="shared" si="54"/>
        <v>Чай</v>
      </c>
      <c r="K445" s="53" t="str">
        <f t="shared" si="54"/>
        <v>қара, түйіршік</v>
      </c>
      <c r="L445" s="53" t="str">
        <f t="shared" si="54"/>
        <v>черный,гранулированный</v>
      </c>
      <c r="M445" s="53" t="str">
        <f t="shared" si="48"/>
        <v>05 Запрос ценовых предложений посредством электронных закупок</v>
      </c>
      <c r="N445" s="227" t="s">
        <v>235</v>
      </c>
      <c r="O445" s="53" t="s">
        <v>317</v>
      </c>
      <c r="P445" s="49">
        <v>1.7178</v>
      </c>
      <c r="Q445" s="49">
        <v>750</v>
      </c>
      <c r="R445" s="49">
        <f t="shared" si="46"/>
        <v>1288.3499999999999</v>
      </c>
      <c r="S445" s="49">
        <f t="shared" si="52"/>
        <v>1378.5345</v>
      </c>
      <c r="T445" s="49">
        <f t="shared" si="52"/>
        <v>1475.031915</v>
      </c>
      <c r="U445" s="106" t="s">
        <v>152</v>
      </c>
      <c r="V445" s="53" t="s">
        <v>429</v>
      </c>
      <c r="W445" s="147" t="s">
        <v>101</v>
      </c>
      <c r="X445" s="53">
        <f t="shared" si="55"/>
        <v>0</v>
      </c>
    </row>
    <row r="446" spans="1:24" ht="36">
      <c r="A446" s="47">
        <v>352</v>
      </c>
      <c r="B446" s="83" t="s">
        <v>321</v>
      </c>
      <c r="C446" s="46">
        <v>256</v>
      </c>
      <c r="D446" s="46" t="s">
        <v>35</v>
      </c>
      <c r="E446" s="226" t="s">
        <v>35</v>
      </c>
      <c r="F446" s="53" t="str">
        <f t="shared" si="42"/>
        <v>131 Приобретение продуктов питания</v>
      </c>
      <c r="G446" s="53" t="s">
        <v>219</v>
      </c>
      <c r="H446" s="53" t="str">
        <f t="shared" si="54"/>
        <v>01.23.12</v>
      </c>
      <c r="I446" s="53" t="str">
        <f t="shared" si="54"/>
        <v>лимон</v>
      </c>
      <c r="J446" s="53" t="str">
        <f t="shared" si="54"/>
        <v>лимоны</v>
      </c>
      <c r="K446" s="53" t="str">
        <f t="shared" si="54"/>
        <v>жас</v>
      </c>
      <c r="L446" s="53" t="str">
        <f t="shared" si="54"/>
        <v>свежие</v>
      </c>
      <c r="M446" s="53" t="str">
        <f t="shared" si="48"/>
        <v>05 Запрос ценовых предложений посредством электронных закупок</v>
      </c>
      <c r="N446" s="227" t="s">
        <v>235</v>
      </c>
      <c r="O446" s="53" t="s">
        <v>317</v>
      </c>
      <c r="P446" s="49">
        <v>14.315</v>
      </c>
      <c r="Q446" s="49">
        <v>450</v>
      </c>
      <c r="R446" s="49">
        <f t="shared" si="46"/>
        <v>6441.75</v>
      </c>
      <c r="S446" s="49">
        <f t="shared" si="52"/>
        <v>6892.6725000000006</v>
      </c>
      <c r="T446" s="49">
        <f t="shared" si="52"/>
        <v>7375.1595750000015</v>
      </c>
      <c r="U446" s="106" t="s">
        <v>152</v>
      </c>
      <c r="V446" s="53" t="s">
        <v>429</v>
      </c>
      <c r="W446" s="147" t="s">
        <v>101</v>
      </c>
      <c r="X446" s="53">
        <f t="shared" si="55"/>
        <v>0</v>
      </c>
    </row>
    <row r="447" spans="1:24" ht="36">
      <c r="A447" s="47">
        <v>353</v>
      </c>
      <c r="B447" s="83" t="s">
        <v>321</v>
      </c>
      <c r="C447" s="46">
        <v>256</v>
      </c>
      <c r="D447" s="46" t="s">
        <v>35</v>
      </c>
      <c r="E447" s="226" t="s">
        <v>35</v>
      </c>
      <c r="F447" s="53" t="str">
        <f t="shared" si="42"/>
        <v>131 Приобретение продуктов питания</v>
      </c>
      <c r="G447" s="53" t="s">
        <v>219</v>
      </c>
      <c r="H447" s="53" t="str">
        <f t="shared" si="54"/>
        <v>01.28.19</v>
      </c>
      <c r="I447" s="53" t="str">
        <f t="shared" si="54"/>
        <v>Дәмдеуіштер:</v>
      </c>
      <c r="J447" s="53" t="str">
        <f t="shared" si="54"/>
        <v>Специи:</v>
      </c>
      <c r="K447" s="53" t="str">
        <f t="shared" si="54"/>
        <v xml:space="preserve">  1 және 2 тағамдарға</v>
      </c>
      <c r="L447" s="53" t="str">
        <f t="shared" si="54"/>
        <v>Приправа для 1 и 2 блюд</v>
      </c>
      <c r="M447" s="53" t="str">
        <f t="shared" si="48"/>
        <v>05 Запрос ценовых предложений посредством электронных закупок</v>
      </c>
      <c r="N447" s="227" t="s">
        <v>235</v>
      </c>
      <c r="O447" s="53" t="s">
        <v>317</v>
      </c>
      <c r="P447" s="49">
        <v>5.726</v>
      </c>
      <c r="Q447" s="49">
        <v>1150</v>
      </c>
      <c r="R447" s="49">
        <f t="shared" si="46"/>
        <v>6584.9</v>
      </c>
      <c r="S447" s="49">
        <f t="shared" si="52"/>
        <v>7045.8429999999998</v>
      </c>
      <c r="T447" s="49">
        <f t="shared" si="52"/>
        <v>7539.0520100000003</v>
      </c>
      <c r="U447" s="106" t="s">
        <v>152</v>
      </c>
      <c r="V447" s="53" t="s">
        <v>429</v>
      </c>
      <c r="W447" s="147" t="s">
        <v>101</v>
      </c>
      <c r="X447" s="53">
        <f t="shared" si="55"/>
        <v>0</v>
      </c>
    </row>
    <row r="448" spans="1:24" ht="36">
      <c r="A448" s="47">
        <v>354</v>
      </c>
      <c r="B448" s="83" t="s">
        <v>321</v>
      </c>
      <c r="C448" s="46">
        <v>256</v>
      </c>
      <c r="D448" s="46" t="s">
        <v>35</v>
      </c>
      <c r="E448" s="226" t="s">
        <v>35</v>
      </c>
      <c r="F448" s="53" t="str">
        <f t="shared" si="42"/>
        <v>131 Приобретение продуктов питания</v>
      </c>
      <c r="G448" s="53" t="s">
        <v>219</v>
      </c>
      <c r="H448" s="53" t="str">
        <f t="shared" si="54"/>
        <v>10.39.16</v>
      </c>
      <c r="I448" s="53" t="str">
        <f t="shared" si="54"/>
        <v>жасыл бұршақ</v>
      </c>
      <c r="J448" s="53" t="str">
        <f t="shared" si="54"/>
        <v xml:space="preserve">зеленый горошек </v>
      </c>
      <c r="K448" s="53" t="str">
        <f t="shared" si="54"/>
        <v>консервленген,стерильденген</v>
      </c>
      <c r="L448" s="53" t="str">
        <f t="shared" si="54"/>
        <v>консервированный,стерилизованный</v>
      </c>
      <c r="M448" s="53" t="str">
        <f t="shared" si="48"/>
        <v>05 Запрос ценовых предложений посредством электронных закупок</v>
      </c>
      <c r="N448" s="227" t="s">
        <v>235</v>
      </c>
      <c r="O448" s="53" t="s">
        <v>317</v>
      </c>
      <c r="P448" s="49">
        <v>28.63</v>
      </c>
      <c r="Q448" s="49">
        <v>300</v>
      </c>
      <c r="R448" s="49">
        <f t="shared" si="46"/>
        <v>8589</v>
      </c>
      <c r="S448" s="49">
        <f t="shared" si="52"/>
        <v>9190.2300000000014</v>
      </c>
      <c r="T448" s="49">
        <f t="shared" si="52"/>
        <v>9833.5461000000014</v>
      </c>
      <c r="U448" s="106" t="s">
        <v>152</v>
      </c>
      <c r="V448" s="53" t="s">
        <v>429</v>
      </c>
      <c r="W448" s="147" t="s">
        <v>101</v>
      </c>
      <c r="X448" s="53">
        <f t="shared" si="55"/>
        <v>0</v>
      </c>
    </row>
    <row r="449" spans="1:24" ht="36">
      <c r="A449" s="47">
        <v>355</v>
      </c>
      <c r="B449" s="83" t="s">
        <v>321</v>
      </c>
      <c r="C449" s="46">
        <v>256</v>
      </c>
      <c r="D449" s="46" t="s">
        <v>35</v>
      </c>
      <c r="E449" s="226" t="s">
        <v>35</v>
      </c>
      <c r="F449" s="53" t="str">
        <f t="shared" si="42"/>
        <v>131 Приобретение продуктов питания</v>
      </c>
      <c r="G449" s="53" t="s">
        <v>219</v>
      </c>
      <c r="H449" s="53" t="str">
        <f t="shared" si="54"/>
        <v>10.85.13</v>
      </c>
      <c r="I449" s="53" t="str">
        <f t="shared" si="54"/>
        <v xml:space="preserve">томат пастасы </v>
      </c>
      <c r="J449" s="53" t="str">
        <f t="shared" si="54"/>
        <v xml:space="preserve">томатная паста </v>
      </c>
      <c r="K449" s="53" t="str">
        <f t="shared" si="54"/>
        <v>конц.25%</v>
      </c>
      <c r="L449" s="53" t="str">
        <f t="shared" si="54"/>
        <v>конц.25%</v>
      </c>
      <c r="M449" s="53" t="str">
        <f t="shared" si="48"/>
        <v>05 Запрос ценовых предложений посредством электронных закупок</v>
      </c>
      <c r="N449" s="227" t="s">
        <v>235</v>
      </c>
      <c r="O449" s="53" t="s">
        <v>317</v>
      </c>
      <c r="P449" s="49">
        <v>14.315</v>
      </c>
      <c r="Q449" s="49">
        <v>300</v>
      </c>
      <c r="R449" s="49">
        <f t="shared" si="46"/>
        <v>4294.5</v>
      </c>
      <c r="S449" s="49">
        <f t="shared" si="52"/>
        <v>4595.1150000000007</v>
      </c>
      <c r="T449" s="49">
        <f t="shared" si="52"/>
        <v>4916.7730500000007</v>
      </c>
      <c r="U449" s="106" t="s">
        <v>152</v>
      </c>
      <c r="V449" s="53" t="s">
        <v>429</v>
      </c>
      <c r="W449" s="147" t="s">
        <v>101</v>
      </c>
      <c r="X449" s="53">
        <f t="shared" si="55"/>
        <v>0</v>
      </c>
    </row>
    <row r="450" spans="1:24" ht="36">
      <c r="A450" s="47">
        <v>356</v>
      </c>
      <c r="B450" s="83" t="s">
        <v>321</v>
      </c>
      <c r="C450" s="46">
        <v>256</v>
      </c>
      <c r="D450" s="46" t="s">
        <v>35</v>
      </c>
      <c r="E450" s="226" t="s">
        <v>35</v>
      </c>
      <c r="F450" s="53" t="str">
        <f t="shared" si="42"/>
        <v>131 Приобретение продуктов питания</v>
      </c>
      <c r="G450" s="53" t="s">
        <v>219</v>
      </c>
      <c r="H450" s="53" t="str">
        <f t="shared" si="54"/>
        <v>03.00.64</v>
      </c>
      <c r="I450" s="53" t="str">
        <f t="shared" si="54"/>
        <v xml:space="preserve"> капуста морская</v>
      </c>
      <c r="J450" s="53" t="str">
        <f t="shared" si="54"/>
        <v xml:space="preserve"> капуста морская</v>
      </c>
      <c r="K450" s="53" t="str">
        <f t="shared" si="54"/>
        <v>сушёная</v>
      </c>
      <c r="L450" s="53" t="str">
        <f t="shared" si="54"/>
        <v>сушёная</v>
      </c>
      <c r="M450" s="53" t="str">
        <f t="shared" si="48"/>
        <v>05 Запрос ценовых предложений посредством электронных закупок</v>
      </c>
      <c r="N450" s="227" t="s">
        <v>235</v>
      </c>
      <c r="O450" s="53" t="s">
        <v>317</v>
      </c>
      <c r="P450" s="49">
        <v>7.1574999999999998</v>
      </c>
      <c r="Q450" s="49">
        <v>950</v>
      </c>
      <c r="R450" s="49">
        <f t="shared" si="46"/>
        <v>6799.625</v>
      </c>
      <c r="S450" s="49">
        <f t="shared" si="52"/>
        <v>7275.5987500000001</v>
      </c>
      <c r="T450" s="49">
        <f t="shared" si="52"/>
        <v>7784.8906625000009</v>
      </c>
      <c r="U450" s="106" t="s">
        <v>152</v>
      </c>
      <c r="V450" s="53" t="s">
        <v>429</v>
      </c>
      <c r="W450" s="147" t="s">
        <v>101</v>
      </c>
      <c r="X450" s="53">
        <f t="shared" si="55"/>
        <v>0</v>
      </c>
    </row>
    <row r="451" spans="1:24" ht="36">
      <c r="A451" s="47">
        <v>357</v>
      </c>
      <c r="B451" s="83" t="s">
        <v>321</v>
      </c>
      <c r="C451" s="46">
        <v>256</v>
      </c>
      <c r="D451" s="46" t="s">
        <v>35</v>
      </c>
      <c r="E451" s="226" t="s">
        <v>35</v>
      </c>
      <c r="F451" s="53" t="str">
        <f t="shared" si="42"/>
        <v>131 Приобретение продуктов питания</v>
      </c>
      <c r="G451" s="53" t="s">
        <v>219</v>
      </c>
      <c r="H451" s="53" t="str">
        <f t="shared" si="54"/>
        <v>10.20.32</v>
      </c>
      <c r="I451" s="53" t="str">
        <f t="shared" si="54"/>
        <v xml:space="preserve">кальмары </v>
      </c>
      <c r="J451" s="53" t="str">
        <f t="shared" si="54"/>
        <v xml:space="preserve">кальмары </v>
      </c>
      <c r="K451" s="53" t="str">
        <f t="shared" si="54"/>
        <v>мүшеленіп қатырылған</v>
      </c>
      <c r="L451" s="53" t="str">
        <f t="shared" si="54"/>
        <v>разделанные,свежемороженные</v>
      </c>
      <c r="M451" s="53" t="str">
        <f t="shared" si="48"/>
        <v>05 Запрос ценовых предложений посредством электронных закупок</v>
      </c>
      <c r="N451" s="227" t="s">
        <v>235</v>
      </c>
      <c r="O451" s="53" t="s">
        <v>317</v>
      </c>
      <c r="P451" s="49">
        <v>7.1574999999999998</v>
      </c>
      <c r="Q451" s="49">
        <v>950</v>
      </c>
      <c r="R451" s="49">
        <f t="shared" si="46"/>
        <v>6799.625</v>
      </c>
      <c r="S451" s="49">
        <f t="shared" ref="S451:T466" si="56">R451*1.07</f>
        <v>7275.5987500000001</v>
      </c>
      <c r="T451" s="49">
        <f t="shared" si="56"/>
        <v>7784.8906625000009</v>
      </c>
      <c r="U451" s="106" t="s">
        <v>152</v>
      </c>
      <c r="V451" s="53" t="s">
        <v>429</v>
      </c>
      <c r="W451" s="147" t="s">
        <v>101</v>
      </c>
      <c r="X451" s="53">
        <f t="shared" si="55"/>
        <v>0</v>
      </c>
    </row>
    <row r="452" spans="1:24" ht="36">
      <c r="A452" s="47">
        <v>358</v>
      </c>
      <c r="B452" s="83" t="s">
        <v>321</v>
      </c>
      <c r="C452" s="46">
        <v>256</v>
      </c>
      <c r="D452" s="46" t="s">
        <v>35</v>
      </c>
      <c r="E452" s="226" t="s">
        <v>35</v>
      </c>
      <c r="F452" s="53" t="str">
        <f t="shared" si="42"/>
        <v>131 Приобретение продуктов питания</v>
      </c>
      <c r="G452" s="53" t="s">
        <v>219</v>
      </c>
      <c r="H452" s="53" t="str">
        <f t="shared" si="54"/>
        <v>01.49.21</v>
      </c>
      <c r="I452" s="53" t="str">
        <f t="shared" si="54"/>
        <v>бал</v>
      </c>
      <c r="J452" s="53" t="str">
        <f t="shared" si="54"/>
        <v>Мед</v>
      </c>
      <c r="K452" s="53" t="str">
        <f t="shared" si="54"/>
        <v>табиғи</v>
      </c>
      <c r="L452" s="53" t="str">
        <f t="shared" si="54"/>
        <v>натуральный</v>
      </c>
      <c r="M452" s="53" t="str">
        <f t="shared" si="48"/>
        <v>05 Запрос ценовых предложений посредством электронных закупок</v>
      </c>
      <c r="N452" s="227" t="s">
        <v>235</v>
      </c>
      <c r="O452" s="53" t="s">
        <v>317</v>
      </c>
      <c r="P452" s="49">
        <v>20.041</v>
      </c>
      <c r="Q452" s="49">
        <v>1000</v>
      </c>
      <c r="R452" s="49">
        <f t="shared" si="46"/>
        <v>20041</v>
      </c>
      <c r="S452" s="49">
        <f t="shared" si="56"/>
        <v>21443.870000000003</v>
      </c>
      <c r="T452" s="49">
        <f t="shared" si="56"/>
        <v>22944.940900000005</v>
      </c>
      <c r="U452" s="106" t="s">
        <v>152</v>
      </c>
      <c r="V452" s="53" t="s">
        <v>429</v>
      </c>
      <c r="W452" s="147" t="s">
        <v>101</v>
      </c>
      <c r="X452" s="53">
        <f t="shared" si="55"/>
        <v>0</v>
      </c>
    </row>
    <row r="453" spans="1:24" ht="36">
      <c r="A453" s="47">
        <v>359</v>
      </c>
      <c r="B453" s="83" t="s">
        <v>321</v>
      </c>
      <c r="C453" s="46">
        <v>256</v>
      </c>
      <c r="D453" s="46" t="s">
        <v>35</v>
      </c>
      <c r="E453" s="226" t="s">
        <v>35</v>
      </c>
      <c r="F453" s="53" t="str">
        <f t="shared" si="42"/>
        <v>131 Приобретение продуктов питания</v>
      </c>
      <c r="G453" s="53" t="s">
        <v>219</v>
      </c>
      <c r="H453" s="53" t="str">
        <f t="shared" si="54"/>
        <v>10.85.13</v>
      </c>
      <c r="I453" s="53" t="str">
        <f t="shared" si="54"/>
        <v xml:space="preserve">Майонез </v>
      </c>
      <c r="J453" s="53" t="str">
        <f t="shared" si="54"/>
        <v xml:space="preserve">Майонез </v>
      </c>
      <c r="K453" s="53" t="str">
        <f t="shared" si="54"/>
        <v>майл.67%</v>
      </c>
      <c r="L453" s="53" t="str">
        <f t="shared" si="54"/>
        <v>жир.67%</v>
      </c>
      <c r="M453" s="53" t="str">
        <f t="shared" si="48"/>
        <v>05 Запрос ценовых предложений посредством электронных закупок</v>
      </c>
      <c r="N453" s="227" t="s">
        <v>235</v>
      </c>
      <c r="O453" s="53" t="s">
        <v>317</v>
      </c>
      <c r="P453" s="49">
        <v>5.726</v>
      </c>
      <c r="Q453" s="49">
        <v>350</v>
      </c>
      <c r="R453" s="49">
        <f t="shared" si="46"/>
        <v>2004.1</v>
      </c>
      <c r="S453" s="49">
        <f t="shared" si="56"/>
        <v>2144.3870000000002</v>
      </c>
      <c r="T453" s="49">
        <f t="shared" si="56"/>
        <v>2294.4940900000001</v>
      </c>
      <c r="U453" s="106" t="s">
        <v>152</v>
      </c>
      <c r="V453" s="53" t="s">
        <v>429</v>
      </c>
      <c r="W453" s="147" t="s">
        <v>101</v>
      </c>
      <c r="X453" s="53">
        <f t="shared" si="55"/>
        <v>0</v>
      </c>
    </row>
    <row r="454" spans="1:24" ht="36">
      <c r="A454" s="47">
        <v>360</v>
      </c>
      <c r="B454" s="83" t="s">
        <v>321</v>
      </c>
      <c r="C454" s="46">
        <v>256</v>
      </c>
      <c r="D454" s="46" t="s">
        <v>35</v>
      </c>
      <c r="E454" s="226" t="s">
        <v>35</v>
      </c>
      <c r="F454" s="53" t="str">
        <f t="shared" si="42"/>
        <v>131 Приобретение продуктов питания</v>
      </c>
      <c r="G454" s="53" t="s">
        <v>219</v>
      </c>
      <c r="H454" s="53" t="str">
        <f t="shared" si="54"/>
        <v>01.13.31</v>
      </c>
      <c r="I454" s="53" t="str">
        <f t="shared" si="54"/>
        <v>бұрыш</v>
      </c>
      <c r="J454" s="53" t="str">
        <f t="shared" si="54"/>
        <v xml:space="preserve">Перец  </v>
      </c>
      <c r="K454" s="53" t="s">
        <v>540</v>
      </c>
      <c r="L454" s="53" t="s">
        <v>540</v>
      </c>
      <c r="M454" s="53" t="str">
        <f t="shared" si="48"/>
        <v>05 Запрос ценовых предложений посредством электронных закупок</v>
      </c>
      <c r="N454" s="227" t="s">
        <v>235</v>
      </c>
      <c r="O454" s="53" t="s">
        <v>317</v>
      </c>
      <c r="P454" s="49">
        <v>85.89</v>
      </c>
      <c r="Q454" s="49">
        <v>500</v>
      </c>
      <c r="R454" s="49">
        <f t="shared" si="46"/>
        <v>42945</v>
      </c>
      <c r="S454" s="49">
        <f t="shared" si="56"/>
        <v>45951.15</v>
      </c>
      <c r="T454" s="49">
        <f t="shared" si="56"/>
        <v>49167.730500000005</v>
      </c>
      <c r="U454" s="106" t="s">
        <v>152</v>
      </c>
      <c r="V454" s="53" t="s">
        <v>429</v>
      </c>
      <c r="W454" s="147" t="s">
        <v>101</v>
      </c>
      <c r="X454" s="53">
        <f t="shared" si="55"/>
        <v>0</v>
      </c>
    </row>
    <row r="455" spans="1:24" ht="36">
      <c r="A455" s="47">
        <v>361</v>
      </c>
      <c r="B455" s="83" t="s">
        <v>321</v>
      </c>
      <c r="C455" s="46">
        <v>256</v>
      </c>
      <c r="D455" s="46" t="s">
        <v>35</v>
      </c>
      <c r="E455" s="226" t="s">
        <v>35</v>
      </c>
      <c r="F455" s="53" t="str">
        <f t="shared" si="42"/>
        <v>131 Приобретение продуктов питания</v>
      </c>
      <c r="G455" s="53" t="s">
        <v>219</v>
      </c>
      <c r="H455" s="53" t="str">
        <f t="shared" si="54"/>
        <v>01.13.33</v>
      </c>
      <c r="I455" s="53" t="str">
        <f t="shared" si="54"/>
        <v>баялды</v>
      </c>
      <c r="J455" s="53" t="str">
        <f t="shared" si="54"/>
        <v>баклажаны</v>
      </c>
      <c r="K455" s="53" t="str">
        <f t="shared" si="54"/>
        <v>жас</v>
      </c>
      <c r="L455" s="53" t="str">
        <f t="shared" si="54"/>
        <v>свежие</v>
      </c>
      <c r="M455" s="53" t="str">
        <f t="shared" si="48"/>
        <v>05 Запрос ценовых предложений посредством электронных закупок</v>
      </c>
      <c r="N455" s="227" t="s">
        <v>235</v>
      </c>
      <c r="O455" s="53" t="s">
        <v>317</v>
      </c>
      <c r="P455" s="49">
        <v>130.26650000000001</v>
      </c>
      <c r="Q455" s="49">
        <v>400</v>
      </c>
      <c r="R455" s="49">
        <f t="shared" si="46"/>
        <v>52106.600000000006</v>
      </c>
      <c r="S455" s="49">
        <f t="shared" si="56"/>
        <v>55754.062000000013</v>
      </c>
      <c r="T455" s="49">
        <f t="shared" si="56"/>
        <v>59656.846340000018</v>
      </c>
      <c r="U455" s="106" t="s">
        <v>152</v>
      </c>
      <c r="V455" s="53" t="s">
        <v>429</v>
      </c>
      <c r="W455" s="147" t="s">
        <v>101</v>
      </c>
      <c r="X455" s="53">
        <f t="shared" si="55"/>
        <v>0</v>
      </c>
    </row>
    <row r="456" spans="1:24" ht="36">
      <c r="A456" s="47">
        <v>362</v>
      </c>
      <c r="B456" s="83" t="s">
        <v>321</v>
      </c>
      <c r="C456" s="46">
        <v>256</v>
      </c>
      <c r="D456" s="46" t="s">
        <v>35</v>
      </c>
      <c r="E456" s="226" t="s">
        <v>35</v>
      </c>
      <c r="F456" s="53" t="str">
        <f t="shared" si="42"/>
        <v>131 Приобретение продуктов питания</v>
      </c>
      <c r="G456" s="53" t="s">
        <v>219</v>
      </c>
      <c r="H456" s="53" t="str">
        <f t="shared" si="54"/>
        <v>10.39.22</v>
      </c>
      <c r="I456" s="53" t="str">
        <f t="shared" si="54"/>
        <v>Варенье,джем</v>
      </c>
      <c r="J456" s="53" t="str">
        <f t="shared" si="54"/>
        <v>Варенье,джем</v>
      </c>
      <c r="K456" s="53" t="str">
        <f t="shared" si="54"/>
        <v>өлшеп оралған, әртүрлі</v>
      </c>
      <c r="L456" s="53" t="str">
        <f t="shared" si="54"/>
        <v>фасованные в ассортименте</v>
      </c>
      <c r="M456" s="53" t="str">
        <f t="shared" si="48"/>
        <v>05 Запрос ценовых предложений посредством электронных закупок</v>
      </c>
      <c r="N456" s="227" t="s">
        <v>235</v>
      </c>
      <c r="O456" s="53" t="s">
        <v>317</v>
      </c>
      <c r="P456" s="49">
        <v>22.63</v>
      </c>
      <c r="Q456" s="49">
        <v>620</v>
      </c>
      <c r="R456" s="49">
        <f t="shared" si="46"/>
        <v>14030.599999999999</v>
      </c>
      <c r="S456" s="49">
        <f t="shared" si="56"/>
        <v>15012.742</v>
      </c>
      <c r="T456" s="49">
        <f t="shared" si="56"/>
        <v>16063.633940000002</v>
      </c>
      <c r="U456" s="106" t="s">
        <v>152</v>
      </c>
      <c r="V456" s="53" t="s">
        <v>429</v>
      </c>
      <c r="W456" s="147" t="s">
        <v>101</v>
      </c>
      <c r="X456" s="53">
        <f t="shared" si="55"/>
        <v>0</v>
      </c>
    </row>
    <row r="457" spans="1:24" ht="36">
      <c r="A457" s="47">
        <v>363</v>
      </c>
      <c r="B457" s="83" t="s">
        <v>321</v>
      </c>
      <c r="C457" s="46">
        <v>256</v>
      </c>
      <c r="D457" s="46" t="s">
        <v>35</v>
      </c>
      <c r="E457" s="226" t="s">
        <v>35</v>
      </c>
      <c r="F457" s="53" t="str">
        <f t="shared" si="42"/>
        <v>131 Приобретение продуктов питания</v>
      </c>
      <c r="G457" s="53" t="s">
        <v>219</v>
      </c>
      <c r="H457" s="53" t="str">
        <f t="shared" ref="H457:L463" si="57">H159</f>
        <v>01.13.19</v>
      </c>
      <c r="I457" s="53" t="str">
        <f t="shared" si="57"/>
        <v>жасыл пияз</v>
      </c>
      <c r="J457" s="53" t="str">
        <f t="shared" si="57"/>
        <v>Зелень -лук</v>
      </c>
      <c r="K457" s="53" t="str">
        <f t="shared" si="57"/>
        <v>свежие</v>
      </c>
      <c r="L457" s="53" t="str">
        <f t="shared" si="57"/>
        <v>свежие</v>
      </c>
      <c r="M457" s="53" t="str">
        <f t="shared" si="48"/>
        <v>05 Запрос ценовых предложений посредством электронных закупок</v>
      </c>
      <c r="N457" s="227" t="s">
        <v>235</v>
      </c>
      <c r="O457" s="53" t="s">
        <v>317</v>
      </c>
      <c r="P457" s="49">
        <v>28.63</v>
      </c>
      <c r="Q457" s="49">
        <v>720</v>
      </c>
      <c r="R457" s="49">
        <f t="shared" si="46"/>
        <v>20613.599999999999</v>
      </c>
      <c r="S457" s="49">
        <f t="shared" si="56"/>
        <v>22056.552</v>
      </c>
      <c r="T457" s="49">
        <f t="shared" si="56"/>
        <v>23600.51064</v>
      </c>
      <c r="U457" s="106" t="s">
        <v>152</v>
      </c>
      <c r="V457" s="53" t="s">
        <v>429</v>
      </c>
      <c r="W457" s="147" t="s">
        <v>101</v>
      </c>
      <c r="X457" s="53">
        <f t="shared" si="55"/>
        <v>0</v>
      </c>
    </row>
    <row r="458" spans="1:24" ht="36">
      <c r="A458" s="47">
        <v>364</v>
      </c>
      <c r="B458" s="83" t="s">
        <v>321</v>
      </c>
      <c r="C458" s="46">
        <v>256</v>
      </c>
      <c r="D458" s="46" t="s">
        <v>35</v>
      </c>
      <c r="E458" s="226" t="s">
        <v>35</v>
      </c>
      <c r="F458" s="53" t="str">
        <f t="shared" si="42"/>
        <v>131 Приобретение продуктов питания</v>
      </c>
      <c r="G458" s="53" t="s">
        <v>219</v>
      </c>
      <c r="H458" s="53" t="str">
        <f t="shared" si="57"/>
        <v>01.13.19</v>
      </c>
      <c r="I458" s="53" t="str">
        <f t="shared" si="57"/>
        <v>Зелень-укроп</v>
      </c>
      <c r="J458" s="53" t="str">
        <f t="shared" si="57"/>
        <v>Зелень-укроп</v>
      </c>
      <c r="K458" s="53" t="str">
        <f t="shared" si="57"/>
        <v>свежие</v>
      </c>
      <c r="L458" s="53" t="str">
        <f t="shared" si="57"/>
        <v>свежие</v>
      </c>
      <c r="M458" s="53" t="str">
        <f t="shared" si="48"/>
        <v>05 Запрос ценовых предложений посредством электронных закупок</v>
      </c>
      <c r="N458" s="227" t="s">
        <v>235</v>
      </c>
      <c r="O458" s="53" t="s">
        <v>317</v>
      </c>
      <c r="P458" s="49">
        <v>28.63</v>
      </c>
      <c r="Q458" s="49">
        <v>720</v>
      </c>
      <c r="R458" s="49">
        <f t="shared" si="46"/>
        <v>20613.599999999999</v>
      </c>
      <c r="S458" s="49">
        <f t="shared" si="56"/>
        <v>22056.552</v>
      </c>
      <c r="T458" s="49">
        <f t="shared" si="56"/>
        <v>23600.51064</v>
      </c>
      <c r="U458" s="106" t="s">
        <v>152</v>
      </c>
      <c r="V458" s="53" t="s">
        <v>429</v>
      </c>
      <c r="W458" s="147" t="s">
        <v>101</v>
      </c>
      <c r="X458" s="53">
        <f t="shared" si="55"/>
        <v>0</v>
      </c>
    </row>
    <row r="459" spans="1:24" ht="36">
      <c r="A459" s="47">
        <v>365</v>
      </c>
      <c r="B459" s="83" t="s">
        <v>321</v>
      </c>
      <c r="C459" s="46">
        <v>256</v>
      </c>
      <c r="D459" s="46" t="s">
        <v>35</v>
      </c>
      <c r="E459" s="226" t="s">
        <v>35</v>
      </c>
      <c r="F459" s="53" t="str">
        <f t="shared" si="42"/>
        <v>131 Приобретение продуктов питания</v>
      </c>
      <c r="G459" s="53" t="s">
        <v>219</v>
      </c>
      <c r="H459" s="53" t="str">
        <f t="shared" si="57"/>
        <v>01.13.19</v>
      </c>
      <c r="I459" s="53" t="str">
        <f t="shared" si="57"/>
        <v>көк жасылша</v>
      </c>
      <c r="J459" s="53" t="str">
        <f t="shared" si="57"/>
        <v>Зелень-петрушка</v>
      </c>
      <c r="K459" s="53" t="str">
        <f t="shared" si="57"/>
        <v>жас</v>
      </c>
      <c r="L459" s="53" t="str">
        <f t="shared" si="57"/>
        <v>свежие</v>
      </c>
      <c r="M459" s="53" t="str">
        <f t="shared" si="48"/>
        <v>05 Запрос ценовых предложений посредством электронных закупок</v>
      </c>
      <c r="N459" s="227" t="s">
        <v>235</v>
      </c>
      <c r="O459" s="53" t="s">
        <v>317</v>
      </c>
      <c r="P459" s="49">
        <v>28.63</v>
      </c>
      <c r="Q459" s="49">
        <v>720</v>
      </c>
      <c r="R459" s="49">
        <f t="shared" si="46"/>
        <v>20613.599999999999</v>
      </c>
      <c r="S459" s="49">
        <f t="shared" si="56"/>
        <v>22056.552</v>
      </c>
      <c r="T459" s="49">
        <f t="shared" si="56"/>
        <v>23600.51064</v>
      </c>
      <c r="U459" s="106" t="s">
        <v>152</v>
      </c>
      <c r="V459" s="53" t="s">
        <v>429</v>
      </c>
      <c r="W459" s="147" t="s">
        <v>101</v>
      </c>
      <c r="X459" s="53">
        <f t="shared" si="55"/>
        <v>0</v>
      </c>
    </row>
    <row r="460" spans="1:24" ht="36">
      <c r="A460" s="47">
        <v>366</v>
      </c>
      <c r="B460" s="83" t="s">
        <v>321</v>
      </c>
      <c r="C460" s="46">
        <v>256</v>
      </c>
      <c r="D460" s="46" t="s">
        <v>35</v>
      </c>
      <c r="E460" s="226" t="s">
        <v>35</v>
      </c>
      <c r="F460" s="53" t="str">
        <f t="shared" ref="F460:F523" si="58">F386</f>
        <v>131 Приобретение продуктов питания</v>
      </c>
      <c r="G460" s="53" t="s">
        <v>219</v>
      </c>
      <c r="H460" s="53">
        <f t="shared" si="57"/>
        <v>0</v>
      </c>
      <c r="I460" s="53">
        <f t="shared" si="57"/>
        <v>0</v>
      </c>
      <c r="J460" s="53">
        <f t="shared" si="57"/>
        <v>0</v>
      </c>
      <c r="K460" s="53">
        <f t="shared" si="57"/>
        <v>0</v>
      </c>
      <c r="L460" s="53">
        <f t="shared" si="57"/>
        <v>0</v>
      </c>
      <c r="M460" s="53" t="str">
        <f t="shared" si="48"/>
        <v>05 Запрос ценовых предложений посредством электронных закупок</v>
      </c>
      <c r="N460" s="227" t="s">
        <v>235</v>
      </c>
      <c r="O460" s="53" t="s">
        <v>317</v>
      </c>
      <c r="P460" s="49">
        <v>35.787500000000001</v>
      </c>
      <c r="Q460" s="49">
        <v>240</v>
      </c>
      <c r="R460" s="49">
        <f t="shared" si="46"/>
        <v>8589</v>
      </c>
      <c r="S460" s="49">
        <f t="shared" si="56"/>
        <v>9190.2300000000014</v>
      </c>
      <c r="T460" s="49">
        <f t="shared" si="56"/>
        <v>9833.5461000000014</v>
      </c>
      <c r="U460" s="106" t="s">
        <v>152</v>
      </c>
      <c r="V460" s="53" t="s">
        <v>429</v>
      </c>
      <c r="W460" s="147" t="s">
        <v>101</v>
      </c>
      <c r="X460" s="53">
        <f t="shared" si="55"/>
        <v>0</v>
      </c>
    </row>
    <row r="461" spans="1:24" ht="36">
      <c r="A461" s="47">
        <v>367</v>
      </c>
      <c r="B461" s="83" t="s">
        <v>321</v>
      </c>
      <c r="C461" s="46">
        <v>256</v>
      </c>
      <c r="D461" s="46" t="s">
        <v>35</v>
      </c>
      <c r="E461" s="226" t="s">
        <v>35</v>
      </c>
      <c r="F461" s="53" t="str">
        <f t="shared" si="58"/>
        <v>131 Приобретение продуктов питания</v>
      </c>
      <c r="G461" s="53" t="s">
        <v>219</v>
      </c>
      <c r="H461" s="53" t="str">
        <f t="shared" si="57"/>
        <v>01.13.42</v>
      </c>
      <c r="I461" s="53" t="str">
        <f t="shared" si="57"/>
        <v>сарымсақ</v>
      </c>
      <c r="J461" s="53" t="str">
        <f t="shared" si="57"/>
        <v>Чеснок</v>
      </c>
      <c r="K461" s="53" t="str">
        <f t="shared" si="57"/>
        <v>жас, ірі</v>
      </c>
      <c r="L461" s="53" t="str">
        <f t="shared" si="57"/>
        <v>свежий,крупный</v>
      </c>
      <c r="M461" s="53" t="str">
        <f t="shared" si="48"/>
        <v>05 Запрос ценовых предложений посредством электронных закупок</v>
      </c>
      <c r="N461" s="227" t="s">
        <v>235</v>
      </c>
      <c r="O461" s="53" t="s">
        <v>317</v>
      </c>
      <c r="P461" s="49">
        <v>5.726</v>
      </c>
      <c r="Q461" s="49">
        <v>500</v>
      </c>
      <c r="R461" s="49">
        <f t="shared" si="46"/>
        <v>2863</v>
      </c>
      <c r="S461" s="49">
        <f t="shared" si="56"/>
        <v>3063.4100000000003</v>
      </c>
      <c r="T461" s="49">
        <f t="shared" si="56"/>
        <v>3277.8487000000005</v>
      </c>
      <c r="U461" s="106" t="s">
        <v>152</v>
      </c>
      <c r="V461" s="53" t="s">
        <v>429</v>
      </c>
      <c r="W461" s="147" t="s">
        <v>101</v>
      </c>
      <c r="X461" s="53">
        <f t="shared" si="55"/>
        <v>0</v>
      </c>
    </row>
    <row r="462" spans="1:24" ht="36">
      <c r="A462" s="47">
        <v>368</v>
      </c>
      <c r="B462" s="83" t="s">
        <v>321</v>
      </c>
      <c r="C462" s="46">
        <v>256</v>
      </c>
      <c r="D462" s="46" t="s">
        <v>35</v>
      </c>
      <c r="E462" s="226" t="s">
        <v>35</v>
      </c>
      <c r="F462" s="53" t="str">
        <f t="shared" si="58"/>
        <v>131 Приобретение продуктов питания</v>
      </c>
      <c r="G462" s="53" t="s">
        <v>219</v>
      </c>
      <c r="H462" s="53" t="str">
        <f t="shared" si="57"/>
        <v>10.62.11</v>
      </c>
      <c r="I462" s="53" t="str">
        <f t="shared" si="57"/>
        <v xml:space="preserve">Крахмал </v>
      </c>
      <c r="J462" s="53" t="str">
        <f t="shared" si="57"/>
        <v xml:space="preserve">Крахмал </v>
      </c>
      <c r="K462" s="53" t="str">
        <f t="shared" si="57"/>
        <v>картоптан</v>
      </c>
      <c r="L462" s="53" t="str">
        <f t="shared" si="57"/>
        <v>картофельный</v>
      </c>
      <c r="M462" s="53" t="str">
        <f t="shared" si="48"/>
        <v>05 Запрос ценовых предложений посредством электронных закупок</v>
      </c>
      <c r="N462" s="227" t="s">
        <v>235</v>
      </c>
      <c r="O462" s="53" t="s">
        <v>317</v>
      </c>
      <c r="P462" s="49">
        <v>8.5890000000000004</v>
      </c>
      <c r="Q462" s="49">
        <v>400</v>
      </c>
      <c r="R462" s="49">
        <f t="shared" si="46"/>
        <v>3435.6000000000004</v>
      </c>
      <c r="S462" s="49">
        <f t="shared" si="56"/>
        <v>3676.0920000000006</v>
      </c>
      <c r="T462" s="49">
        <f t="shared" si="56"/>
        <v>3933.4184400000008</v>
      </c>
      <c r="U462" s="106" t="s">
        <v>152</v>
      </c>
      <c r="V462" s="53" t="s">
        <v>429</v>
      </c>
      <c r="W462" s="147" t="s">
        <v>101</v>
      </c>
      <c r="X462" s="53">
        <f t="shared" si="55"/>
        <v>0</v>
      </c>
    </row>
    <row r="463" spans="1:24" ht="36">
      <c r="A463" s="47">
        <v>369</v>
      </c>
      <c r="B463" s="83" t="s">
        <v>321</v>
      </c>
      <c r="C463" s="46">
        <v>256</v>
      </c>
      <c r="D463" s="46" t="s">
        <v>35</v>
      </c>
      <c r="E463" s="226" t="s">
        <v>35</v>
      </c>
      <c r="F463" s="53" t="str">
        <f t="shared" si="58"/>
        <v>131 Приобретение продуктов питания</v>
      </c>
      <c r="G463" s="53" t="s">
        <v>219</v>
      </c>
      <c r="H463" s="53" t="str">
        <f t="shared" si="57"/>
        <v>01.28.19</v>
      </c>
      <c r="I463" s="53" t="str">
        <f t="shared" si="57"/>
        <v>лимон қышқылы</v>
      </c>
      <c r="J463" s="53" t="str">
        <f t="shared" si="57"/>
        <v>лимонная кислота</v>
      </c>
      <c r="K463" s="53" t="str">
        <f t="shared" si="57"/>
        <v>өлшеп оралған</v>
      </c>
      <c r="L463" s="53" t="str">
        <f t="shared" si="57"/>
        <v>фасованная</v>
      </c>
      <c r="M463" s="53" t="str">
        <f t="shared" si="48"/>
        <v>05 Запрос ценовых предложений посредством электронных закупок</v>
      </c>
      <c r="N463" s="227" t="s">
        <v>235</v>
      </c>
      <c r="O463" s="53" t="s">
        <v>317</v>
      </c>
      <c r="P463" s="49">
        <v>1.4315</v>
      </c>
      <c r="Q463" s="49">
        <v>2200</v>
      </c>
      <c r="R463" s="49">
        <f t="shared" si="46"/>
        <v>3149.3</v>
      </c>
      <c r="S463" s="49">
        <f t="shared" si="56"/>
        <v>3369.7510000000002</v>
      </c>
      <c r="T463" s="49">
        <f t="shared" si="56"/>
        <v>3605.6335700000004</v>
      </c>
      <c r="U463" s="106" t="s">
        <v>152</v>
      </c>
      <c r="V463" s="53" t="s">
        <v>429</v>
      </c>
      <c r="W463" s="147" t="s">
        <v>101</v>
      </c>
      <c r="X463" s="53">
        <f t="shared" si="55"/>
        <v>0</v>
      </c>
    </row>
    <row r="464" spans="1:24" ht="36">
      <c r="A464" s="47">
        <v>370</v>
      </c>
      <c r="B464" s="83" t="s">
        <v>321</v>
      </c>
      <c r="C464" s="46">
        <v>256</v>
      </c>
      <c r="D464" s="46" t="s">
        <v>35</v>
      </c>
      <c r="E464" s="226" t="s">
        <v>35</v>
      </c>
      <c r="F464" s="53" t="str">
        <f t="shared" si="58"/>
        <v>131 Приобретение продуктов питания</v>
      </c>
      <c r="G464" s="53" t="s">
        <v>219</v>
      </c>
      <c r="H464" s="53" t="str">
        <f t="shared" ref="H464:L467" si="59">H167</f>
        <v>01.13.12</v>
      </c>
      <c r="I464" s="53" t="str">
        <f t="shared" si="59"/>
        <v>орам жапырақ</v>
      </c>
      <c r="J464" s="53" t="str">
        <f t="shared" si="59"/>
        <v xml:space="preserve">капуста </v>
      </c>
      <c r="K464" s="53" t="str">
        <f t="shared" si="59"/>
        <v>жас ақ басты</v>
      </c>
      <c r="L464" s="53" t="str">
        <f t="shared" si="59"/>
        <v>свежая белокочанная</v>
      </c>
      <c r="M464" s="53" t="str">
        <f t="shared" si="48"/>
        <v>05 Запрос ценовых предложений посредством электронных закупок</v>
      </c>
      <c r="N464" s="227" t="s">
        <v>235</v>
      </c>
      <c r="O464" s="53" t="s">
        <v>317</v>
      </c>
      <c r="P464" s="49">
        <v>349.06</v>
      </c>
      <c r="Q464" s="49">
        <v>85</v>
      </c>
      <c r="R464" s="49">
        <f t="shared" si="46"/>
        <v>29670.1</v>
      </c>
      <c r="S464" s="49">
        <f t="shared" si="56"/>
        <v>31747.007000000001</v>
      </c>
      <c r="T464" s="49">
        <f t="shared" si="56"/>
        <v>33969.297490000004</v>
      </c>
      <c r="U464" s="106" t="s">
        <v>152</v>
      </c>
      <c r="V464" s="53" t="s">
        <v>429</v>
      </c>
      <c r="W464" s="147" t="s">
        <v>101</v>
      </c>
      <c r="X464" s="53">
        <f>X167</f>
        <v>0</v>
      </c>
    </row>
    <row r="465" spans="1:24" ht="36">
      <c r="A465" s="47">
        <v>371</v>
      </c>
      <c r="B465" s="83" t="s">
        <v>321</v>
      </c>
      <c r="C465" s="46">
        <v>256</v>
      </c>
      <c r="D465" s="46" t="s">
        <v>35</v>
      </c>
      <c r="E465" s="226" t="s">
        <v>35</v>
      </c>
      <c r="F465" s="53">
        <f t="shared" si="58"/>
        <v>0</v>
      </c>
      <c r="G465" s="53" t="s">
        <v>219</v>
      </c>
      <c r="H465" s="53" t="str">
        <f t="shared" si="59"/>
        <v>01.13.43</v>
      </c>
      <c r="I465" s="53" t="str">
        <f t="shared" si="59"/>
        <v>пияз</v>
      </c>
      <c r="J465" s="53" t="str">
        <f t="shared" si="59"/>
        <v xml:space="preserve">лук </v>
      </c>
      <c r="K465" s="53" t="str">
        <f t="shared" si="59"/>
        <v>түйінді</v>
      </c>
      <c r="L465" s="53" t="str">
        <f t="shared" si="59"/>
        <v>репчатый</v>
      </c>
      <c r="M465" s="53">
        <f t="shared" si="48"/>
        <v>0</v>
      </c>
      <c r="N465" s="227" t="s">
        <v>235</v>
      </c>
      <c r="O465" s="53" t="s">
        <v>317</v>
      </c>
      <c r="P465" s="49">
        <v>257.66999999999996</v>
      </c>
      <c r="Q465" s="49">
        <v>85</v>
      </c>
      <c r="R465" s="49">
        <f t="shared" si="46"/>
        <v>21901.949999999997</v>
      </c>
      <c r="S465" s="49">
        <f t="shared" si="56"/>
        <v>23435.086499999998</v>
      </c>
      <c r="T465" s="49">
        <f t="shared" si="56"/>
        <v>25075.542555</v>
      </c>
      <c r="U465" s="106" t="s">
        <v>152</v>
      </c>
      <c r="V465" s="53" t="s">
        <v>429</v>
      </c>
      <c r="W465" s="147" t="s">
        <v>101</v>
      </c>
      <c r="X465" s="53">
        <f>X168</f>
        <v>0</v>
      </c>
    </row>
    <row r="466" spans="1:24" ht="36">
      <c r="A466" s="47">
        <v>372</v>
      </c>
      <c r="B466" s="83" t="s">
        <v>321</v>
      </c>
      <c r="C466" s="46">
        <v>256</v>
      </c>
      <c r="D466" s="46" t="s">
        <v>35</v>
      </c>
      <c r="E466" s="226" t="s">
        <v>35</v>
      </c>
      <c r="F466" s="53" t="str">
        <f t="shared" si="58"/>
        <v>131 Приобретение продуктов питания</v>
      </c>
      <c r="G466" s="53" t="s">
        <v>219</v>
      </c>
      <c r="H466" s="53" t="str">
        <f t="shared" si="59"/>
        <v>01.13.41</v>
      </c>
      <c r="I466" s="53" t="str">
        <f t="shared" si="59"/>
        <v>сәбіз</v>
      </c>
      <c r="J466" s="53" t="str">
        <f t="shared" si="59"/>
        <v xml:space="preserve">морковь </v>
      </c>
      <c r="K466" s="53" t="str">
        <f t="shared" si="59"/>
        <v>жас, асүйге</v>
      </c>
      <c r="L466" s="53" t="str">
        <f t="shared" si="59"/>
        <v>свежая,столовая</v>
      </c>
      <c r="M466" s="53" t="str">
        <f t="shared" si="48"/>
        <v>05 Запрос ценовых предложений посредством электронных закупок</v>
      </c>
      <c r="N466" s="227" t="s">
        <v>235</v>
      </c>
      <c r="O466" s="53" t="s">
        <v>317</v>
      </c>
      <c r="P466" s="49">
        <v>316.17</v>
      </c>
      <c r="Q466" s="49">
        <v>85</v>
      </c>
      <c r="R466" s="49">
        <f t="shared" si="46"/>
        <v>26874.45</v>
      </c>
      <c r="S466" s="49">
        <f t="shared" si="56"/>
        <v>28755.661500000002</v>
      </c>
      <c r="T466" s="49">
        <f t="shared" si="56"/>
        <v>30768.557805000004</v>
      </c>
      <c r="U466" s="106" t="s">
        <v>152</v>
      </c>
      <c r="V466" s="53" t="s">
        <v>429</v>
      </c>
      <c r="W466" s="147" t="s">
        <v>101</v>
      </c>
      <c r="X466" s="53">
        <f>X169</f>
        <v>0</v>
      </c>
    </row>
    <row r="467" spans="1:24" ht="36">
      <c r="A467" s="47">
        <v>373</v>
      </c>
      <c r="B467" s="83" t="s">
        <v>321</v>
      </c>
      <c r="C467" s="46">
        <v>256</v>
      </c>
      <c r="D467" s="46" t="s">
        <v>35</v>
      </c>
      <c r="E467" s="226" t="s">
        <v>35</v>
      </c>
      <c r="F467" s="53" t="str">
        <f t="shared" si="58"/>
        <v>131 Приобретение продуктов питания</v>
      </c>
      <c r="G467" s="53" t="s">
        <v>219</v>
      </c>
      <c r="H467" s="53" t="str">
        <f t="shared" si="59"/>
        <v>01.13.49</v>
      </c>
      <c r="I467" s="53" t="str">
        <f t="shared" si="59"/>
        <v>қызанақ</v>
      </c>
      <c r="J467" s="53" t="str">
        <f t="shared" si="59"/>
        <v xml:space="preserve">свекла </v>
      </c>
      <c r="K467" s="53" t="str">
        <f t="shared" si="59"/>
        <v>жас, асүйге</v>
      </c>
      <c r="L467" s="53" t="str">
        <f t="shared" si="59"/>
        <v>свежая,столовая</v>
      </c>
      <c r="M467" s="53" t="str">
        <f t="shared" si="48"/>
        <v>05 Запрос ценовых предложений посредством электронных закупок</v>
      </c>
      <c r="N467" s="227" t="s">
        <v>235</v>
      </c>
      <c r="O467" s="53" t="s">
        <v>317</v>
      </c>
      <c r="P467" s="49">
        <v>286.3</v>
      </c>
      <c r="Q467" s="49">
        <v>85</v>
      </c>
      <c r="R467" s="49">
        <f>P467*Q467</f>
        <v>24335.5</v>
      </c>
      <c r="S467" s="49">
        <f>R467*1.07</f>
        <v>26038.985000000001</v>
      </c>
      <c r="T467" s="49">
        <f>S467*1.07</f>
        <v>27861.713950000001</v>
      </c>
      <c r="U467" s="106" t="s">
        <v>152</v>
      </c>
      <c r="V467" s="53" t="s">
        <v>429</v>
      </c>
      <c r="W467" s="147" t="s">
        <v>101</v>
      </c>
      <c r="X467" s="53">
        <f>X170</f>
        <v>0</v>
      </c>
    </row>
    <row r="468" spans="1:24" s="28" customFormat="1" ht="15" customHeight="1">
      <c r="A468" s="47">
        <v>374</v>
      </c>
      <c r="B468" s="83"/>
      <c r="C468" s="46"/>
      <c r="D468" s="46"/>
      <c r="E468" s="226"/>
      <c r="F468" s="53"/>
      <c r="G468" s="53"/>
      <c r="H468" s="41"/>
      <c r="I468" s="41"/>
      <c r="J468" s="41"/>
      <c r="K468" s="41"/>
      <c r="L468" s="41"/>
      <c r="M468" s="41"/>
      <c r="N468" s="41"/>
      <c r="O468" s="41"/>
      <c r="P468" s="42"/>
      <c r="Q468" s="42"/>
      <c r="R468" s="42">
        <f>SUM(R402:R467)</f>
        <v>2096762.6120000004</v>
      </c>
      <c r="S468" s="42"/>
      <c r="T468" s="42"/>
      <c r="U468" s="41"/>
      <c r="V468" s="41"/>
      <c r="W468" s="41"/>
      <c r="X468" s="37"/>
    </row>
    <row r="469" spans="1:24" s="209" customFormat="1" ht="36">
      <c r="A469" s="207">
        <v>375</v>
      </c>
      <c r="B469" s="83" t="s">
        <v>321</v>
      </c>
      <c r="C469" s="46">
        <v>256</v>
      </c>
      <c r="D469" s="46" t="s">
        <v>35</v>
      </c>
      <c r="E469" s="226" t="s">
        <v>35</v>
      </c>
      <c r="F469" s="53" t="str">
        <f t="shared" si="58"/>
        <v>131 Приобретение продуктов питания</v>
      </c>
      <c r="G469" s="53" t="s">
        <v>219</v>
      </c>
      <c r="H469" s="206" t="str">
        <f t="shared" ref="H469:L484" si="60">H103</f>
        <v>10.82.23</v>
      </c>
      <c r="I469" s="206" t="str">
        <f t="shared" si="60"/>
        <v>Карамель</v>
      </c>
      <c r="J469" s="206" t="str">
        <f t="shared" si="60"/>
        <v>Карамель</v>
      </c>
      <c r="K469" s="206" t="str">
        <f t="shared" si="60"/>
        <v>жеміс-жидек қосылған</v>
      </c>
      <c r="L469" s="206" t="str">
        <f t="shared" si="60"/>
        <v>с фруктово-ягодной начинкой</v>
      </c>
      <c r="M469" s="53" t="str">
        <f t="shared" ref="M469:M474" si="61">M395</f>
        <v>05 Запрос ценовых предложений посредством электронных закупок</v>
      </c>
      <c r="N469" s="227" t="s">
        <v>235</v>
      </c>
      <c r="O469" s="53" t="s">
        <v>317</v>
      </c>
      <c r="P469" s="208">
        <v>144.39999999999998</v>
      </c>
      <c r="Q469" s="208">
        <f>'[2] прод.  2012 2 кв дети разные'!AL6</f>
        <v>328.1</v>
      </c>
      <c r="R469" s="208">
        <f>P469*Q469</f>
        <v>47377.64</v>
      </c>
      <c r="S469" s="208">
        <f>R469*1.07</f>
        <v>50694.074800000002</v>
      </c>
      <c r="T469" s="208">
        <f>S469*1.07</f>
        <v>54242.660036000008</v>
      </c>
      <c r="U469" s="106" t="s">
        <v>153</v>
      </c>
      <c r="V469" s="206" t="str">
        <f t="shared" ref="V469:X484" si="62">V103</f>
        <v>апрель-июнь</v>
      </c>
      <c r="W469" s="147" t="s">
        <v>101</v>
      </c>
      <c r="X469" s="206">
        <f t="shared" si="62"/>
        <v>0</v>
      </c>
    </row>
    <row r="470" spans="1:24" s="209" customFormat="1" ht="36">
      <c r="A470" s="207">
        <v>376</v>
      </c>
      <c r="B470" s="83" t="s">
        <v>321</v>
      </c>
      <c r="C470" s="46">
        <v>256</v>
      </c>
      <c r="D470" s="46" t="s">
        <v>35</v>
      </c>
      <c r="E470" s="226" t="s">
        <v>35</v>
      </c>
      <c r="F470" s="53" t="str">
        <f t="shared" si="58"/>
        <v>131 Приобретение продуктов питания</v>
      </c>
      <c r="G470" s="53" t="s">
        <v>219</v>
      </c>
      <c r="H470" s="206" t="str">
        <f t="shared" si="60"/>
        <v>10.61.11</v>
      </c>
      <c r="I470" s="206" t="str">
        <f t="shared" si="60"/>
        <v>күріш</v>
      </c>
      <c r="J470" s="206" t="str">
        <f t="shared" si="60"/>
        <v>рис</v>
      </c>
      <c r="K470" s="206" t="str">
        <f t="shared" si="60"/>
        <v>тазартылған</v>
      </c>
      <c r="L470" s="206" t="str">
        <f t="shared" si="60"/>
        <v>очищенный</v>
      </c>
      <c r="M470" s="53" t="str">
        <f t="shared" si="61"/>
        <v>05 Запрос ценовых предложений посредством электронных закупок</v>
      </c>
      <c r="N470" s="227" t="s">
        <v>235</v>
      </c>
      <c r="O470" s="53" t="s">
        <v>317</v>
      </c>
      <c r="P470" s="208">
        <v>144.39999999999998</v>
      </c>
      <c r="Q470" s="208">
        <f>'[2] прод.  2012 2 кв дети разные'!AL7</f>
        <v>125.45</v>
      </c>
      <c r="R470" s="208">
        <f t="shared" ref="R470:R533" si="63">P470*Q470</f>
        <v>18114.979999999996</v>
      </c>
      <c r="S470" s="208">
        <f t="shared" ref="S470:T485" si="64">R470*1.07</f>
        <v>19383.028599999998</v>
      </c>
      <c r="T470" s="208">
        <f t="shared" si="64"/>
        <v>20739.840602</v>
      </c>
      <c r="U470" s="106" t="s">
        <v>153</v>
      </c>
      <c r="V470" s="206" t="str">
        <f t="shared" si="62"/>
        <v>апрель-июнь</v>
      </c>
      <c r="W470" s="147" t="s">
        <v>101</v>
      </c>
      <c r="X470" s="206">
        <f t="shared" si="62"/>
        <v>0</v>
      </c>
    </row>
    <row r="471" spans="1:24" s="209" customFormat="1" ht="36">
      <c r="A471" s="207">
        <v>377</v>
      </c>
      <c r="B471" s="83" t="s">
        <v>321</v>
      </c>
      <c r="C471" s="46">
        <v>256</v>
      </c>
      <c r="D471" s="46" t="s">
        <v>35</v>
      </c>
      <c r="E471" s="226" t="s">
        <v>35</v>
      </c>
      <c r="F471" s="53" t="str">
        <f t="shared" si="58"/>
        <v>131 Приобретение продуктов питания</v>
      </c>
      <c r="G471" s="53" t="s">
        <v>219</v>
      </c>
      <c r="H471" s="206" t="str">
        <f t="shared" si="60"/>
        <v>10.61.32</v>
      </c>
      <c r="I471" s="206" t="str">
        <f t="shared" si="60"/>
        <v>қарақұмық жармасы</v>
      </c>
      <c r="J471" s="206" t="str">
        <f t="shared" si="60"/>
        <v>крупа гречневая</v>
      </c>
      <c r="K471" s="206" t="str">
        <f t="shared" si="60"/>
        <v>тазартылған</v>
      </c>
      <c r="L471" s="206" t="str">
        <f t="shared" si="60"/>
        <v>очищенная</v>
      </c>
      <c r="M471" s="53" t="str">
        <f t="shared" si="61"/>
        <v>05 Запрос ценовых предложений посредством электронных закупок</v>
      </c>
      <c r="N471" s="227" t="s">
        <v>235</v>
      </c>
      <c r="O471" s="53" t="s">
        <v>317</v>
      </c>
      <c r="P471" s="208">
        <v>72.199999999999989</v>
      </c>
      <c r="Q471" s="208">
        <f>'[2] прод.  2012 2 кв дети разные'!AL8</f>
        <v>250.9</v>
      </c>
      <c r="R471" s="208">
        <f t="shared" si="63"/>
        <v>18114.979999999996</v>
      </c>
      <c r="S471" s="208">
        <f t="shared" si="64"/>
        <v>19383.028599999998</v>
      </c>
      <c r="T471" s="208">
        <f t="shared" si="64"/>
        <v>20739.840602</v>
      </c>
      <c r="U471" s="106" t="s">
        <v>153</v>
      </c>
      <c r="V471" s="206" t="str">
        <f t="shared" si="62"/>
        <v>апрель-июнь</v>
      </c>
      <c r="W471" s="147" t="s">
        <v>101</v>
      </c>
      <c r="X471" s="206">
        <f t="shared" si="62"/>
        <v>0</v>
      </c>
    </row>
    <row r="472" spans="1:24" s="209" customFormat="1" ht="36">
      <c r="A472" s="207">
        <v>378</v>
      </c>
      <c r="B472" s="83" t="s">
        <v>321</v>
      </c>
      <c r="C472" s="46">
        <v>256</v>
      </c>
      <c r="D472" s="46" t="s">
        <v>35</v>
      </c>
      <c r="E472" s="226" t="s">
        <v>35</v>
      </c>
      <c r="F472" s="53" t="str">
        <f t="shared" si="58"/>
        <v>131 Приобретение продуктов питания</v>
      </c>
      <c r="G472" s="53" t="s">
        <v>219</v>
      </c>
      <c r="H472" s="206" t="str">
        <f t="shared" si="60"/>
        <v>10.61.31</v>
      </c>
      <c r="I472" s="206" t="str">
        <f t="shared" si="60"/>
        <v>манка ұнтағы</v>
      </c>
      <c r="J472" s="206" t="str">
        <f t="shared" si="60"/>
        <v>крупа манная</v>
      </c>
      <c r="K472" s="206" t="str">
        <f t="shared" si="60"/>
        <v>тазартылған</v>
      </c>
      <c r="L472" s="206" t="str">
        <f t="shared" si="60"/>
        <v>очищенная</v>
      </c>
      <c r="M472" s="53" t="str">
        <f t="shared" si="61"/>
        <v>05 Запрос ценовых предложений посредством электронных закупок</v>
      </c>
      <c r="N472" s="227" t="s">
        <v>235</v>
      </c>
      <c r="O472" s="53" t="s">
        <v>317</v>
      </c>
      <c r="P472" s="208">
        <v>28.88</v>
      </c>
      <c r="Q472" s="208">
        <f>'[2] прод.  2012 2 кв дети разные'!AL9</f>
        <v>125.45</v>
      </c>
      <c r="R472" s="208">
        <f t="shared" si="63"/>
        <v>3622.9960000000001</v>
      </c>
      <c r="S472" s="208">
        <f t="shared" si="64"/>
        <v>3876.6057200000005</v>
      </c>
      <c r="T472" s="208">
        <f t="shared" si="64"/>
        <v>4147.9681204000008</v>
      </c>
      <c r="U472" s="106" t="s">
        <v>153</v>
      </c>
      <c r="V472" s="206" t="str">
        <f t="shared" si="62"/>
        <v>апрель-июнь</v>
      </c>
      <c r="W472" s="147" t="s">
        <v>101</v>
      </c>
      <c r="X472" s="206">
        <f t="shared" si="62"/>
        <v>0</v>
      </c>
    </row>
    <row r="473" spans="1:24" s="209" customFormat="1" ht="36">
      <c r="A473" s="207">
        <v>379</v>
      </c>
      <c r="B473" s="83" t="s">
        <v>321</v>
      </c>
      <c r="C473" s="46">
        <v>256</v>
      </c>
      <c r="D473" s="46" t="s">
        <v>35</v>
      </c>
      <c r="E473" s="226" t="s">
        <v>35</v>
      </c>
      <c r="F473" s="53" t="str">
        <f t="shared" si="58"/>
        <v>131 Приобретение продуктов питания</v>
      </c>
      <c r="G473" s="53" t="s">
        <v>219</v>
      </c>
      <c r="H473" s="206" t="str">
        <f t="shared" si="60"/>
        <v>10.61.32</v>
      </c>
      <c r="I473" s="206" t="str">
        <f t="shared" si="60"/>
        <v xml:space="preserve"> Геркулес арпа ұнтағы</v>
      </c>
      <c r="J473" s="206" t="str">
        <f t="shared" si="60"/>
        <v>хлопья овсяные Геркулес</v>
      </c>
      <c r="K473" s="206" t="str">
        <f t="shared" si="60"/>
        <v>1 сорт</v>
      </c>
      <c r="L473" s="206" t="str">
        <f t="shared" si="60"/>
        <v>1 сорт</v>
      </c>
      <c r="M473" s="53" t="str">
        <f t="shared" si="61"/>
        <v>05 Запрос ценовых предложений посредством электронных закупок</v>
      </c>
      <c r="N473" s="227" t="s">
        <v>235</v>
      </c>
      <c r="O473" s="53" t="s">
        <v>317</v>
      </c>
      <c r="P473" s="208">
        <v>14.44</v>
      </c>
      <c r="Q473" s="208">
        <f>'[2] прод.  2012 2 кв дети разные'!AL10</f>
        <v>125.45</v>
      </c>
      <c r="R473" s="208">
        <f t="shared" si="63"/>
        <v>1811.498</v>
      </c>
      <c r="S473" s="208">
        <f t="shared" si="64"/>
        <v>1938.3028600000002</v>
      </c>
      <c r="T473" s="208">
        <f t="shared" si="64"/>
        <v>2073.9840602000004</v>
      </c>
      <c r="U473" s="106" t="s">
        <v>153</v>
      </c>
      <c r="V473" s="206" t="str">
        <f t="shared" si="62"/>
        <v>апрель-июнь</v>
      </c>
      <c r="W473" s="147" t="s">
        <v>101</v>
      </c>
      <c r="X473" s="206">
        <f t="shared" si="62"/>
        <v>0</v>
      </c>
    </row>
    <row r="474" spans="1:24" s="209" customFormat="1" ht="36">
      <c r="A474" s="207">
        <v>380</v>
      </c>
      <c r="B474" s="83" t="s">
        <v>321</v>
      </c>
      <c r="C474" s="46">
        <v>256</v>
      </c>
      <c r="D474" s="46" t="s">
        <v>35</v>
      </c>
      <c r="E474" s="226" t="s">
        <v>35</v>
      </c>
      <c r="F474" s="53" t="str">
        <f t="shared" si="58"/>
        <v>131 Приобретение продуктов питания</v>
      </c>
      <c r="G474" s="53" t="s">
        <v>219</v>
      </c>
      <c r="H474" s="206" t="str">
        <f t="shared" si="60"/>
        <v>10.61.32</v>
      </c>
      <c r="I474" s="206" t="str">
        <f t="shared" si="60"/>
        <v>тары</v>
      </c>
      <c r="J474" s="206" t="str">
        <f t="shared" si="60"/>
        <v xml:space="preserve"> пшено</v>
      </c>
      <c r="K474" s="206" t="str">
        <f t="shared" si="60"/>
        <v>жылтырланған</v>
      </c>
      <c r="L474" s="206" t="str">
        <f t="shared" si="60"/>
        <v>шлифованное</v>
      </c>
      <c r="M474" s="53" t="str">
        <f t="shared" si="61"/>
        <v>05 Запрос ценовых предложений посредством электронных закупок</v>
      </c>
      <c r="N474" s="227" t="s">
        <v>235</v>
      </c>
      <c r="O474" s="53" t="s">
        <v>317</v>
      </c>
      <c r="P474" s="208">
        <v>64.98</v>
      </c>
      <c r="Q474" s="208">
        <f>'[2] прод.  2012 2 кв дети разные'!AL11</f>
        <v>231.6</v>
      </c>
      <c r="R474" s="208">
        <f t="shared" si="63"/>
        <v>15049.368</v>
      </c>
      <c r="S474" s="208">
        <f t="shared" si="64"/>
        <v>16102.823760000001</v>
      </c>
      <c r="T474" s="208">
        <f t="shared" si="64"/>
        <v>17230.021423200003</v>
      </c>
      <c r="U474" s="106" t="s">
        <v>153</v>
      </c>
      <c r="V474" s="206" t="str">
        <f t="shared" si="62"/>
        <v>апрель-июнь</v>
      </c>
      <c r="W474" s="147" t="s">
        <v>101</v>
      </c>
      <c r="X474" s="206">
        <f t="shared" si="62"/>
        <v>0</v>
      </c>
    </row>
    <row r="475" spans="1:24" s="209" customFormat="1" ht="36">
      <c r="A475" s="207">
        <v>381</v>
      </c>
      <c r="B475" s="83" t="s">
        <v>321</v>
      </c>
      <c r="C475" s="46">
        <v>256</v>
      </c>
      <c r="D475" s="46" t="s">
        <v>35</v>
      </c>
      <c r="E475" s="226" t="s">
        <v>35</v>
      </c>
      <c r="F475" s="53" t="s">
        <v>211</v>
      </c>
      <c r="G475" s="53" t="s">
        <v>219</v>
      </c>
      <c r="H475" s="206" t="str">
        <f t="shared" si="60"/>
        <v>10.61.32</v>
      </c>
      <c r="I475" s="206" t="str">
        <f t="shared" si="60"/>
        <v>арпа жармасы</v>
      </c>
      <c r="J475" s="206" t="str">
        <f t="shared" si="60"/>
        <v>крупа перловая</v>
      </c>
      <c r="K475" s="206" t="str">
        <f t="shared" si="60"/>
        <v>шлифованная</v>
      </c>
      <c r="L475" s="206" t="str">
        <f t="shared" si="60"/>
        <v>шлифованная</v>
      </c>
      <c r="M475" s="53" t="s">
        <v>326</v>
      </c>
      <c r="N475" s="227" t="s">
        <v>235</v>
      </c>
      <c r="O475" s="53" t="s">
        <v>317</v>
      </c>
      <c r="P475" s="208">
        <v>28.88</v>
      </c>
      <c r="Q475" s="208">
        <f>'[2] прод.  2012 2 кв дети разные'!AL12</f>
        <v>125.45</v>
      </c>
      <c r="R475" s="208">
        <f t="shared" si="63"/>
        <v>3622.9960000000001</v>
      </c>
      <c r="S475" s="208">
        <f t="shared" si="64"/>
        <v>3876.6057200000005</v>
      </c>
      <c r="T475" s="208">
        <f t="shared" si="64"/>
        <v>4147.9681204000008</v>
      </c>
      <c r="U475" s="106" t="s">
        <v>153</v>
      </c>
      <c r="V475" s="206" t="str">
        <f t="shared" si="62"/>
        <v>апрель-июнь</v>
      </c>
      <c r="W475" s="147" t="s">
        <v>101</v>
      </c>
      <c r="X475" s="206">
        <f t="shared" si="62"/>
        <v>0</v>
      </c>
    </row>
    <row r="476" spans="1:24" s="209" customFormat="1" ht="36">
      <c r="A476" s="207">
        <v>382</v>
      </c>
      <c r="B476" s="83" t="s">
        <v>321</v>
      </c>
      <c r="C476" s="46">
        <v>256</v>
      </c>
      <c r="D476" s="46" t="s">
        <v>35</v>
      </c>
      <c r="E476" s="226" t="s">
        <v>35</v>
      </c>
      <c r="F476" s="53" t="str">
        <f t="shared" si="58"/>
        <v>131 Приобретение продуктов питания</v>
      </c>
      <c r="G476" s="53" t="s">
        <v>219</v>
      </c>
      <c r="H476" s="206" t="str">
        <f t="shared" si="60"/>
        <v>01.11.75</v>
      </c>
      <c r="I476" s="206" t="str">
        <f t="shared" si="60"/>
        <v>горох</v>
      </c>
      <c r="J476" s="206" t="str">
        <f t="shared" si="60"/>
        <v>горох</v>
      </c>
      <c r="K476" s="206" t="str">
        <f t="shared" si="60"/>
        <v>жарылған, майдаланған</v>
      </c>
      <c r="L476" s="206" t="str">
        <f t="shared" si="60"/>
        <v>колотый шлифованный</v>
      </c>
      <c r="M476" s="53" t="str">
        <f>M402</f>
        <v>05 Запрос ценовых предложений посредством электронных закупок</v>
      </c>
      <c r="N476" s="227" t="s">
        <v>235</v>
      </c>
      <c r="O476" s="53" t="s">
        <v>317</v>
      </c>
      <c r="P476" s="208">
        <v>72.199999999999989</v>
      </c>
      <c r="Q476" s="208">
        <f>'[2] прод.  2012 2 кв дети разные'!AL13</f>
        <v>101.325</v>
      </c>
      <c r="R476" s="208">
        <f t="shared" si="63"/>
        <v>7315.6649999999991</v>
      </c>
      <c r="S476" s="208">
        <f t="shared" si="64"/>
        <v>7827.7615499999993</v>
      </c>
      <c r="T476" s="208">
        <f t="shared" si="64"/>
        <v>8375.7048584999993</v>
      </c>
      <c r="U476" s="106" t="s">
        <v>153</v>
      </c>
      <c r="V476" s="206" t="str">
        <f t="shared" si="62"/>
        <v>апрель-июнь</v>
      </c>
      <c r="W476" s="147" t="s">
        <v>101</v>
      </c>
      <c r="X476" s="206">
        <f t="shared" si="62"/>
        <v>0</v>
      </c>
    </row>
    <row r="477" spans="1:24" s="209" customFormat="1" ht="36">
      <c r="A477" s="207">
        <v>383</v>
      </c>
      <c r="B477" s="83" t="s">
        <v>321</v>
      </c>
      <c r="C477" s="46">
        <v>256</v>
      </c>
      <c r="D477" s="46" t="s">
        <v>35</v>
      </c>
      <c r="E477" s="226" t="s">
        <v>35</v>
      </c>
      <c r="F477" s="53" t="str">
        <f t="shared" si="58"/>
        <v>131 Приобретение продуктов питания</v>
      </c>
      <c r="G477" s="53" t="s">
        <v>219</v>
      </c>
      <c r="H477" s="206" t="str">
        <f t="shared" si="60"/>
        <v>10.61.32</v>
      </c>
      <c r="I477" s="206" t="str">
        <f t="shared" si="60"/>
        <v>арпа жармасы</v>
      </c>
      <c r="J477" s="206" t="str">
        <f t="shared" si="60"/>
        <v>крупа ячневая</v>
      </c>
      <c r="K477" s="206" t="str">
        <f t="shared" si="60"/>
        <v>тазартылған</v>
      </c>
      <c r="L477" s="206" t="str">
        <f t="shared" si="60"/>
        <v>очищенная</v>
      </c>
      <c r="M477" s="53" t="s">
        <v>326</v>
      </c>
      <c r="N477" s="227" t="s">
        <v>235</v>
      </c>
      <c r="O477" s="53" t="s">
        <v>317</v>
      </c>
      <c r="P477" s="208">
        <v>36.099999999999994</v>
      </c>
      <c r="Q477" s="208">
        <f>'[2] прод.  2012 2 кв дети разные'!AL14</f>
        <v>125.45</v>
      </c>
      <c r="R477" s="208">
        <f t="shared" si="63"/>
        <v>4528.744999999999</v>
      </c>
      <c r="S477" s="208">
        <f t="shared" si="64"/>
        <v>4845.7571499999995</v>
      </c>
      <c r="T477" s="208">
        <f t="shared" si="64"/>
        <v>5184.9601505000001</v>
      </c>
      <c r="U477" s="106" t="s">
        <v>153</v>
      </c>
      <c r="V477" s="206" t="str">
        <f t="shared" si="62"/>
        <v>апрель-июнь</v>
      </c>
      <c r="W477" s="147" t="s">
        <v>101</v>
      </c>
      <c r="X477" s="206">
        <f t="shared" si="62"/>
        <v>0</v>
      </c>
    </row>
    <row r="478" spans="1:24" s="209" customFormat="1" ht="36">
      <c r="A478" s="207">
        <v>384</v>
      </c>
      <c r="B478" s="83" t="s">
        <v>321</v>
      </c>
      <c r="C478" s="46">
        <v>256</v>
      </c>
      <c r="D478" s="46" t="s">
        <v>35</v>
      </c>
      <c r="E478" s="226" t="s">
        <v>35</v>
      </c>
      <c r="F478" s="53" t="str">
        <f t="shared" si="58"/>
        <v>131 Приобретение продуктов питания</v>
      </c>
      <c r="G478" s="53" t="s">
        <v>219</v>
      </c>
      <c r="H478" s="206" t="str">
        <f t="shared" si="60"/>
        <v>10.61.31</v>
      </c>
      <c r="I478" s="206" t="str">
        <f t="shared" si="60"/>
        <v>бидай жармасы</v>
      </c>
      <c r="J478" s="206" t="str">
        <f t="shared" si="60"/>
        <v>крупа пшеничная</v>
      </c>
      <c r="K478" s="206" t="str">
        <f t="shared" si="60"/>
        <v xml:space="preserve"> майдаланған</v>
      </c>
      <c r="L478" s="206" t="str">
        <f t="shared" si="60"/>
        <v>шлифованная</v>
      </c>
      <c r="M478" s="53" t="str">
        <f t="shared" ref="M478:M539" si="65">M404</f>
        <v>05 Запрос ценовых предложений посредством электронных закупок</v>
      </c>
      <c r="N478" s="227" t="s">
        <v>235</v>
      </c>
      <c r="O478" s="53" t="s">
        <v>317</v>
      </c>
      <c r="P478" s="208">
        <v>28.88</v>
      </c>
      <c r="Q478" s="208">
        <f>'[2] прод.  2012 2 кв дети разные'!AL15</f>
        <v>125.45</v>
      </c>
      <c r="R478" s="208">
        <f t="shared" si="63"/>
        <v>3622.9960000000001</v>
      </c>
      <c r="S478" s="208">
        <f t="shared" si="64"/>
        <v>3876.6057200000005</v>
      </c>
      <c r="T478" s="208">
        <f t="shared" si="64"/>
        <v>4147.9681204000008</v>
      </c>
      <c r="U478" s="106" t="s">
        <v>153</v>
      </c>
      <c r="V478" s="206" t="str">
        <f t="shared" si="62"/>
        <v>апрель-июнь</v>
      </c>
      <c r="W478" s="147" t="s">
        <v>101</v>
      </c>
      <c r="X478" s="206">
        <f t="shared" si="62"/>
        <v>0</v>
      </c>
    </row>
    <row r="479" spans="1:24" s="209" customFormat="1" ht="36">
      <c r="A479" s="207">
        <v>385</v>
      </c>
      <c r="B479" s="83" t="s">
        <v>321</v>
      </c>
      <c r="C479" s="46">
        <v>256</v>
      </c>
      <c r="D479" s="46" t="s">
        <v>35</v>
      </c>
      <c r="E479" s="226" t="s">
        <v>35</v>
      </c>
      <c r="F479" s="53" t="str">
        <f t="shared" si="58"/>
        <v>131 Приобретение продуктов питания</v>
      </c>
      <c r="G479" s="53" t="s">
        <v>219</v>
      </c>
      <c r="H479" s="206" t="str">
        <f t="shared" si="60"/>
        <v>10.73.11</v>
      </c>
      <c r="I479" s="206" t="str">
        <f t="shared" si="60"/>
        <v>макарон</v>
      </c>
      <c r="J479" s="206" t="str">
        <f t="shared" si="60"/>
        <v>макароны</v>
      </c>
      <c r="K479" s="206" t="str">
        <f t="shared" si="60"/>
        <v>1 сорт</v>
      </c>
      <c r="L479" s="206" t="str">
        <f t="shared" si="60"/>
        <v>1 сорт</v>
      </c>
      <c r="M479" s="53" t="str">
        <f t="shared" si="65"/>
        <v>05 Запрос ценовых предложений посредством электронных закупок</v>
      </c>
      <c r="N479" s="227" t="s">
        <v>235</v>
      </c>
      <c r="O479" s="53" t="s">
        <v>317</v>
      </c>
      <c r="P479" s="208">
        <v>108.30000000000001</v>
      </c>
      <c r="Q479" s="208">
        <f>'[2] прод.  2012 2 кв дети разные'!AL16</f>
        <v>120.625</v>
      </c>
      <c r="R479" s="208">
        <f t="shared" si="63"/>
        <v>13063.687500000002</v>
      </c>
      <c r="S479" s="208">
        <f t="shared" si="64"/>
        <v>13978.145625000003</v>
      </c>
      <c r="T479" s="208">
        <f t="shared" si="64"/>
        <v>14956.615818750004</v>
      </c>
      <c r="U479" s="106" t="s">
        <v>153</v>
      </c>
      <c r="V479" s="206" t="str">
        <f t="shared" si="62"/>
        <v>апрель-июнь</v>
      </c>
      <c r="W479" s="147" t="s">
        <v>101</v>
      </c>
      <c r="X479" s="206">
        <f t="shared" si="62"/>
        <v>0</v>
      </c>
    </row>
    <row r="480" spans="1:24" s="209" customFormat="1" ht="36">
      <c r="A480" s="207">
        <v>386</v>
      </c>
      <c r="B480" s="83" t="s">
        <v>321</v>
      </c>
      <c r="C480" s="46">
        <v>256</v>
      </c>
      <c r="D480" s="46" t="s">
        <v>35</v>
      </c>
      <c r="E480" s="226" t="s">
        <v>35</v>
      </c>
      <c r="F480" s="53" t="str">
        <f t="shared" si="58"/>
        <v>131 Приобретение продуктов питания</v>
      </c>
      <c r="G480" s="53" t="s">
        <v>219</v>
      </c>
      <c r="H480" s="206" t="str">
        <f t="shared" si="60"/>
        <v>10.41.54</v>
      </c>
      <c r="I480" s="206" t="str">
        <f t="shared" si="60"/>
        <v>күнбағыс майы</v>
      </c>
      <c r="J480" s="206" t="str">
        <f t="shared" si="60"/>
        <v>Масло подсолнечное</v>
      </c>
      <c r="K480" s="206" t="str">
        <f t="shared" si="60"/>
        <v>рафинирілген, сыйымдыл 1 л</v>
      </c>
      <c r="L480" s="206" t="str">
        <f t="shared" si="60"/>
        <v>рафинированное,ёмкостью 1 л</v>
      </c>
      <c r="M480" s="53" t="str">
        <f t="shared" si="65"/>
        <v>05 Запрос ценовых предложений посредством электронных закупок</v>
      </c>
      <c r="N480" s="227" t="s">
        <v>235</v>
      </c>
      <c r="O480" s="53" t="s">
        <v>317</v>
      </c>
      <c r="P480" s="208">
        <v>166.06</v>
      </c>
      <c r="Q480" s="208">
        <f>'[2] прод.  2012 2 кв дети разные'!AL17</f>
        <v>299.14999999999998</v>
      </c>
      <c r="R480" s="208">
        <f t="shared" si="63"/>
        <v>49676.848999999995</v>
      </c>
      <c r="S480" s="208">
        <f t="shared" si="64"/>
        <v>53154.228429999996</v>
      </c>
      <c r="T480" s="208">
        <f t="shared" si="64"/>
        <v>56875.024420099995</v>
      </c>
      <c r="U480" s="106" t="s">
        <v>153</v>
      </c>
      <c r="V480" s="206" t="str">
        <f t="shared" si="62"/>
        <v>апрель-июнь</v>
      </c>
      <c r="W480" s="147" t="s">
        <v>101</v>
      </c>
      <c r="X480" s="206">
        <f t="shared" si="62"/>
        <v>0</v>
      </c>
    </row>
    <row r="481" spans="1:24" ht="36">
      <c r="A481" s="47">
        <v>387</v>
      </c>
      <c r="B481" s="83" t="s">
        <v>321</v>
      </c>
      <c r="C481" s="46">
        <v>256</v>
      </c>
      <c r="D481" s="46" t="s">
        <v>35</v>
      </c>
      <c r="E481" s="226" t="s">
        <v>35</v>
      </c>
      <c r="F481" s="53" t="str">
        <f t="shared" si="58"/>
        <v>131 Приобретение продуктов питания</v>
      </c>
      <c r="G481" s="53" t="s">
        <v>219</v>
      </c>
      <c r="H481" s="53" t="str">
        <f t="shared" si="60"/>
        <v>10.51.30</v>
      </c>
      <c r="I481" s="53" t="str">
        <f t="shared" si="60"/>
        <v>сары май</v>
      </c>
      <c r="J481" s="53" t="str">
        <f t="shared" si="60"/>
        <v xml:space="preserve">Масло сливочное </v>
      </c>
      <c r="K481" s="53" t="str">
        <f t="shared" si="60"/>
        <v>майл. 72%</v>
      </c>
      <c r="L481" s="53" t="str">
        <f t="shared" si="60"/>
        <v>жир.72%</v>
      </c>
      <c r="M481" s="53" t="str">
        <f t="shared" si="65"/>
        <v>05 Запрос ценовых предложений посредством электронных закупок</v>
      </c>
      <c r="N481" s="227" t="s">
        <v>235</v>
      </c>
      <c r="O481" s="53" t="s">
        <v>317</v>
      </c>
      <c r="P481" s="49">
        <v>424.6</v>
      </c>
      <c r="Q481" s="49">
        <f>'[2] прод.  2012 2 кв дети разные'!AL18</f>
        <v>607.95000000000005</v>
      </c>
      <c r="R481" s="49">
        <f t="shared" si="63"/>
        <v>258135.57000000004</v>
      </c>
      <c r="S481" s="49">
        <f t="shared" si="64"/>
        <v>276205.05990000005</v>
      </c>
      <c r="T481" s="49">
        <f t="shared" si="64"/>
        <v>295539.41409300006</v>
      </c>
      <c r="U481" s="106" t="s">
        <v>153</v>
      </c>
      <c r="V481" s="53" t="str">
        <f t="shared" si="62"/>
        <v>апрель-июнь</v>
      </c>
      <c r="W481" s="147" t="s">
        <v>101</v>
      </c>
      <c r="X481" s="53">
        <f t="shared" si="62"/>
        <v>0</v>
      </c>
    </row>
    <row r="482" spans="1:24" ht="36">
      <c r="A482" s="47">
        <v>388</v>
      </c>
      <c r="B482" s="83" t="s">
        <v>321</v>
      </c>
      <c r="C482" s="46">
        <v>256</v>
      </c>
      <c r="D482" s="46" t="s">
        <v>35</v>
      </c>
      <c r="E482" s="226" t="s">
        <v>35</v>
      </c>
      <c r="F482" s="53" t="str">
        <f t="shared" si="58"/>
        <v>131 Приобретение продуктов питания</v>
      </c>
      <c r="G482" s="53" t="s">
        <v>219</v>
      </c>
      <c r="H482" s="53" t="str">
        <f t="shared" si="60"/>
        <v>10.51.11</v>
      </c>
      <c r="I482" s="53" t="str">
        <f t="shared" si="60"/>
        <v>сүт</v>
      </c>
      <c r="J482" s="53" t="str">
        <f t="shared" si="60"/>
        <v xml:space="preserve">Молоко </v>
      </c>
      <c r="K482" s="53" t="str">
        <f t="shared" si="60"/>
        <v>табиғи,пастеризілген,         майл. 3,2%</v>
      </c>
      <c r="L482" s="53" t="str">
        <f t="shared" si="60"/>
        <v>натуральное,пастеризованное,         жир.3,2%</v>
      </c>
      <c r="M482" s="53" t="str">
        <f t="shared" si="65"/>
        <v>05 Запрос ценовых предложений посредством электронных закупок</v>
      </c>
      <c r="N482" s="227" t="s">
        <v>235</v>
      </c>
      <c r="O482" s="53" t="s">
        <v>317</v>
      </c>
      <c r="P482" s="49">
        <v>2166</v>
      </c>
      <c r="Q482" s="49">
        <f>'[2] прод.  2012 2 кв дети разные'!AL20</f>
        <v>110.97499999999999</v>
      </c>
      <c r="R482" s="49">
        <f t="shared" si="63"/>
        <v>240371.84999999998</v>
      </c>
      <c r="S482" s="49">
        <f t="shared" si="64"/>
        <v>257197.87949999998</v>
      </c>
      <c r="T482" s="49">
        <f t="shared" si="64"/>
        <v>275201.731065</v>
      </c>
      <c r="U482" s="106" t="s">
        <v>153</v>
      </c>
      <c r="V482" s="53" t="str">
        <f t="shared" si="62"/>
        <v>апрель-июнь</v>
      </c>
      <c r="W482" s="147" t="s">
        <v>101</v>
      </c>
      <c r="X482" s="53">
        <f t="shared" si="62"/>
        <v>0</v>
      </c>
    </row>
    <row r="483" spans="1:24" ht="36">
      <c r="A483" s="47">
        <v>389</v>
      </c>
      <c r="B483" s="83" t="s">
        <v>321</v>
      </c>
      <c r="C483" s="46">
        <v>256</v>
      </c>
      <c r="D483" s="46" t="s">
        <v>35</v>
      </c>
      <c r="E483" s="226" t="s">
        <v>35</v>
      </c>
      <c r="F483" s="53" t="str">
        <f t="shared" si="58"/>
        <v>131 Приобретение продуктов питания</v>
      </c>
      <c r="G483" s="53" t="s">
        <v>219</v>
      </c>
      <c r="H483" s="53" t="str">
        <f t="shared" si="60"/>
        <v>10.51.56</v>
      </c>
      <c r="I483" s="53" t="str">
        <f t="shared" si="60"/>
        <v>айран</v>
      </c>
      <c r="J483" s="53" t="str">
        <f t="shared" si="60"/>
        <v xml:space="preserve">Кефир </v>
      </c>
      <c r="K483" s="53" t="str">
        <f t="shared" si="60"/>
        <v>майл. 2,5%</v>
      </c>
      <c r="L483" s="53" t="str">
        <f t="shared" si="60"/>
        <v>жирность 2,5%</v>
      </c>
      <c r="M483" s="53" t="str">
        <f t="shared" si="65"/>
        <v>05 Запрос ценовых предложений посредством электронных закупок</v>
      </c>
      <c r="N483" s="227" t="s">
        <v>235</v>
      </c>
      <c r="O483" s="53" t="s">
        <v>317</v>
      </c>
      <c r="P483" s="49">
        <v>1444</v>
      </c>
      <c r="Q483" s="49">
        <f>'[2] прод.  2012 2 кв дети разные'!AL21</f>
        <v>115.8</v>
      </c>
      <c r="R483" s="49">
        <f t="shared" si="63"/>
        <v>167215.19999999998</v>
      </c>
      <c r="S483" s="49">
        <f t="shared" si="64"/>
        <v>178920.264</v>
      </c>
      <c r="T483" s="49">
        <f t="shared" si="64"/>
        <v>191444.68248000002</v>
      </c>
      <c r="U483" s="106" t="s">
        <v>153</v>
      </c>
      <c r="V483" s="53" t="str">
        <f t="shared" si="62"/>
        <v>апрель-июнь</v>
      </c>
      <c r="W483" s="147" t="s">
        <v>101</v>
      </c>
      <c r="X483" s="53">
        <f t="shared" si="62"/>
        <v>0</v>
      </c>
    </row>
    <row r="484" spans="1:24" s="209" customFormat="1" ht="36">
      <c r="A484" s="207">
        <v>390</v>
      </c>
      <c r="B484" s="83" t="s">
        <v>321</v>
      </c>
      <c r="C484" s="46">
        <v>256</v>
      </c>
      <c r="D484" s="46" t="s">
        <v>35</v>
      </c>
      <c r="E484" s="226" t="s">
        <v>35</v>
      </c>
      <c r="F484" s="53" t="str">
        <f t="shared" si="58"/>
        <v>131 Приобретение продуктов питания</v>
      </c>
      <c r="G484" s="53" t="s">
        <v>219</v>
      </c>
      <c r="H484" s="206" t="str">
        <f t="shared" si="60"/>
        <v>10.61.21</v>
      </c>
      <c r="I484" s="206" t="str">
        <f t="shared" si="60"/>
        <v>ұн</v>
      </c>
      <c r="J484" s="206" t="str">
        <f t="shared" si="60"/>
        <v xml:space="preserve">Мука </v>
      </c>
      <c r="K484" s="206" t="str">
        <f t="shared" si="60"/>
        <v>бидай 1сорт</v>
      </c>
      <c r="L484" s="206" t="str">
        <f t="shared" si="60"/>
        <v>пшеничная  1сорт</v>
      </c>
      <c r="M484" s="53" t="str">
        <f t="shared" si="65"/>
        <v>05 Запрос ценовых предложений посредством электронных закупок</v>
      </c>
      <c r="N484" s="227" t="s">
        <v>235</v>
      </c>
      <c r="O484" s="53" t="s">
        <v>317</v>
      </c>
      <c r="P484" s="208">
        <v>252.70000000000002</v>
      </c>
      <c r="Q484" s="208">
        <f>'[2] прод.  2012 2 кв дети разные'!AL22</f>
        <v>67.55</v>
      </c>
      <c r="R484" s="208">
        <f t="shared" si="63"/>
        <v>17069.885000000002</v>
      </c>
      <c r="S484" s="208">
        <f t="shared" si="64"/>
        <v>18264.776950000003</v>
      </c>
      <c r="T484" s="208">
        <f t="shared" si="64"/>
        <v>19543.311336500006</v>
      </c>
      <c r="U484" s="106" t="s">
        <v>153</v>
      </c>
      <c r="V484" s="206" t="str">
        <f t="shared" si="62"/>
        <v>апрель-июнь</v>
      </c>
      <c r="W484" s="147" t="s">
        <v>101</v>
      </c>
      <c r="X484" s="206">
        <f t="shared" si="62"/>
        <v>0</v>
      </c>
    </row>
    <row r="485" spans="1:24" ht="36">
      <c r="A485" s="47">
        <v>391</v>
      </c>
      <c r="B485" s="83" t="s">
        <v>321</v>
      </c>
      <c r="C485" s="46">
        <v>256</v>
      </c>
      <c r="D485" s="46" t="s">
        <v>35</v>
      </c>
      <c r="E485" s="226" t="s">
        <v>35</v>
      </c>
      <c r="F485" s="53" t="str">
        <f t="shared" si="58"/>
        <v>131 Приобретение продуктов питания</v>
      </c>
      <c r="G485" s="53" t="s">
        <v>219</v>
      </c>
      <c r="H485" s="53" t="str">
        <f t="shared" ref="H485:L500" si="66">H119</f>
        <v>10.11.31</v>
      </c>
      <c r="I485" s="53" t="str">
        <f t="shared" si="66"/>
        <v>сиыр еті</v>
      </c>
      <c r="J485" s="53" t="str">
        <f t="shared" si="66"/>
        <v>Мясо говядины</v>
      </c>
      <c r="K485" s="53" t="str">
        <f t="shared" si="66"/>
        <v>1 категориялы</v>
      </c>
      <c r="L485" s="53" t="str">
        <f t="shared" si="66"/>
        <v>1 категории</v>
      </c>
      <c r="M485" s="53" t="str">
        <f t="shared" si="65"/>
        <v>05 Запрос ценовых предложений посредством электронных закупок</v>
      </c>
      <c r="N485" s="227" t="s">
        <v>235</v>
      </c>
      <c r="O485" s="53" t="s">
        <v>317</v>
      </c>
      <c r="P485" s="49">
        <v>1023.65</v>
      </c>
      <c r="Q485" s="49">
        <f>'[2] прод.  2012 2 кв дети разные'!$AL$23</f>
        <v>887.8</v>
      </c>
      <c r="R485" s="49">
        <f t="shared" si="63"/>
        <v>908796.47</v>
      </c>
      <c r="S485" s="49">
        <f t="shared" si="64"/>
        <v>972412.22290000005</v>
      </c>
      <c r="T485" s="49">
        <f t="shared" si="64"/>
        <v>1040481.0785030001</v>
      </c>
      <c r="U485" s="106" t="s">
        <v>153</v>
      </c>
      <c r="V485" s="53" t="str">
        <f t="shared" ref="V485:X500" si="67">V119</f>
        <v>апрель-июнь</v>
      </c>
      <c r="W485" s="147" t="s">
        <v>101</v>
      </c>
      <c r="X485" s="53">
        <f t="shared" si="67"/>
        <v>0</v>
      </c>
    </row>
    <row r="486" spans="1:24" ht="36">
      <c r="A486" s="47">
        <v>392</v>
      </c>
      <c r="B486" s="83" t="s">
        <v>321</v>
      </c>
      <c r="C486" s="46">
        <v>256</v>
      </c>
      <c r="D486" s="46" t="s">
        <v>35</v>
      </c>
      <c r="E486" s="226" t="s">
        <v>35</v>
      </c>
      <c r="F486" s="53" t="str">
        <f t="shared" si="58"/>
        <v>131 Приобретение продуктов питания</v>
      </c>
      <c r="G486" s="53" t="s">
        <v>219</v>
      </c>
      <c r="H486" s="53" t="str">
        <f t="shared" si="66"/>
        <v>10.12.20</v>
      </c>
      <c r="I486" s="53" t="str">
        <f t="shared" si="66"/>
        <v>құс еті</v>
      </c>
      <c r="J486" s="53" t="str">
        <f t="shared" si="66"/>
        <v>Мясо птицы</v>
      </c>
      <c r="K486" s="53" t="str">
        <f t="shared" si="66"/>
        <v>құс еті</v>
      </c>
      <c r="L486" s="53" t="str">
        <f t="shared" si="66"/>
        <v>куры 1 кат</v>
      </c>
      <c r="M486" s="53" t="str">
        <f t="shared" si="65"/>
        <v>05 Запрос ценовых предложений посредством электронных закупок</v>
      </c>
      <c r="N486" s="227" t="s">
        <v>235</v>
      </c>
      <c r="O486" s="53" t="s">
        <v>317</v>
      </c>
      <c r="P486" s="49">
        <v>344.3</v>
      </c>
      <c r="Q486" s="49">
        <f>'[2] прод.  2012 2 кв дети разные'!$AL$25</f>
        <v>405.3</v>
      </c>
      <c r="R486" s="49">
        <f t="shared" si="63"/>
        <v>139544.79</v>
      </c>
      <c r="S486" s="49">
        <f t="shared" ref="S486:T501" si="68">R486*1.07</f>
        <v>149312.92530000003</v>
      </c>
      <c r="T486" s="49">
        <f t="shared" si="68"/>
        <v>159764.83007100003</v>
      </c>
      <c r="U486" s="106" t="s">
        <v>153</v>
      </c>
      <c r="V486" s="53" t="str">
        <f t="shared" si="67"/>
        <v>апрель-июнь</v>
      </c>
      <c r="W486" s="147" t="s">
        <v>101</v>
      </c>
      <c r="X486" s="53">
        <f t="shared" si="67"/>
        <v>0</v>
      </c>
    </row>
    <row r="487" spans="1:24" ht="36">
      <c r="A487" s="47">
        <v>393</v>
      </c>
      <c r="B487" s="83" t="s">
        <v>321</v>
      </c>
      <c r="C487" s="46">
        <v>256</v>
      </c>
      <c r="D487" s="46" t="s">
        <v>35</v>
      </c>
      <c r="E487" s="226" t="s">
        <v>35</v>
      </c>
      <c r="F487" s="53" t="str">
        <f t="shared" si="58"/>
        <v>131 Приобретение продуктов питания</v>
      </c>
      <c r="G487" s="53" t="s">
        <v>219</v>
      </c>
      <c r="H487" s="53" t="str">
        <f t="shared" si="66"/>
        <v>10.13.14</v>
      </c>
      <c r="I487" s="53" t="str">
        <f t="shared" si="66"/>
        <v>шұжық</v>
      </c>
      <c r="J487" s="53" t="str">
        <f t="shared" si="66"/>
        <v xml:space="preserve">Колбаса </v>
      </c>
      <c r="K487" s="53" t="str">
        <f t="shared" si="66"/>
        <v>сүрленген</v>
      </c>
      <c r="L487" s="53" t="str">
        <f t="shared" si="66"/>
        <v>копченая</v>
      </c>
      <c r="M487" s="53" t="str">
        <f t="shared" si="65"/>
        <v>05 Запрос ценовых предложений посредством электронных закупок</v>
      </c>
      <c r="N487" s="227" t="s">
        <v>235</v>
      </c>
      <c r="O487" s="53" t="s">
        <v>317</v>
      </c>
      <c r="P487" s="49">
        <v>153.94999999999999</v>
      </c>
      <c r="Q487" s="49">
        <f>'[2] прод.  2012 2 кв дети разные'!AL28</f>
        <v>656.2</v>
      </c>
      <c r="R487" s="49">
        <f t="shared" si="63"/>
        <v>101021.99</v>
      </c>
      <c r="S487" s="49">
        <f t="shared" si="68"/>
        <v>108093.52930000001</v>
      </c>
      <c r="T487" s="49">
        <f t="shared" si="68"/>
        <v>115660.07635100001</v>
      </c>
      <c r="U487" s="106" t="s">
        <v>153</v>
      </c>
      <c r="V487" s="53" t="str">
        <f t="shared" si="67"/>
        <v>апрель-июнь</v>
      </c>
      <c r="W487" s="147" t="s">
        <v>101</v>
      </c>
      <c r="X487" s="53">
        <f t="shared" si="67"/>
        <v>0</v>
      </c>
    </row>
    <row r="488" spans="1:24" s="209" customFormat="1" ht="36">
      <c r="A488" s="207">
        <v>394</v>
      </c>
      <c r="B488" s="83" t="s">
        <v>321</v>
      </c>
      <c r="C488" s="46">
        <v>256</v>
      </c>
      <c r="D488" s="46" t="s">
        <v>35</v>
      </c>
      <c r="E488" s="226" t="s">
        <v>35</v>
      </c>
      <c r="F488" s="53" t="str">
        <f t="shared" si="58"/>
        <v>131 Приобретение продуктов питания</v>
      </c>
      <c r="G488" s="53" t="s">
        <v>219</v>
      </c>
      <c r="H488" s="206" t="str">
        <f t="shared" si="66"/>
        <v>10.32.11</v>
      </c>
      <c r="I488" s="206" t="str">
        <f t="shared" si="66"/>
        <v>көкөніс шырыны</v>
      </c>
      <c r="J488" s="206" t="str">
        <f t="shared" si="66"/>
        <v xml:space="preserve">Сок овощной </v>
      </c>
      <c r="K488" s="206" t="str">
        <f t="shared" si="66"/>
        <v>томаттан</v>
      </c>
      <c r="L488" s="206" t="str">
        <f t="shared" si="66"/>
        <v>томатный</v>
      </c>
      <c r="M488" s="53" t="str">
        <f t="shared" si="65"/>
        <v>05 Запрос ценовых предложений посредством электронных закупок</v>
      </c>
      <c r="N488" s="227" t="s">
        <v>235</v>
      </c>
      <c r="O488" s="53" t="s">
        <v>317</v>
      </c>
      <c r="P488" s="208">
        <v>1159.4000000000001</v>
      </c>
      <c r="Q488" s="208">
        <f>'[2] прод.  2012 2 кв дети разные'!AL29</f>
        <v>101.325</v>
      </c>
      <c r="R488" s="208">
        <f t="shared" si="63"/>
        <v>117476.20500000002</v>
      </c>
      <c r="S488" s="208">
        <f t="shared" si="68"/>
        <v>125699.53935000002</v>
      </c>
      <c r="T488" s="208">
        <f t="shared" si="68"/>
        <v>134498.50710450002</v>
      </c>
      <c r="U488" s="106" t="s">
        <v>153</v>
      </c>
      <c r="V488" s="206" t="str">
        <f t="shared" si="67"/>
        <v>апрель-июнь</v>
      </c>
      <c r="W488" s="147" t="s">
        <v>101</v>
      </c>
      <c r="X488" s="206">
        <f t="shared" si="67"/>
        <v>0</v>
      </c>
    </row>
    <row r="489" spans="1:24" ht="36">
      <c r="A489" s="47">
        <v>395</v>
      </c>
      <c r="B489" s="83" t="s">
        <v>321</v>
      </c>
      <c r="C489" s="46">
        <v>256</v>
      </c>
      <c r="D489" s="46" t="s">
        <v>35</v>
      </c>
      <c r="E489" s="226" t="s">
        <v>35</v>
      </c>
      <c r="F489" s="53" t="str">
        <f t="shared" si="58"/>
        <v>131 Приобретение продуктов питания</v>
      </c>
      <c r="G489" s="53" t="s">
        <v>219</v>
      </c>
      <c r="H489" s="53" t="str">
        <f t="shared" si="66"/>
        <v>10.20.14</v>
      </c>
      <c r="I489" s="53" t="str">
        <f t="shared" si="66"/>
        <v>балық</v>
      </c>
      <c r="J489" s="53" t="str">
        <f t="shared" si="66"/>
        <v xml:space="preserve">Рыба </v>
      </c>
      <c r="K489" s="53" t="str">
        <f t="shared" si="66"/>
        <v>минтай қара еті, қатырылған</v>
      </c>
      <c r="L489" s="53" t="str">
        <f t="shared" si="66"/>
        <v>филе минтая,мороженое</v>
      </c>
      <c r="M489" s="53" t="str">
        <f t="shared" si="65"/>
        <v>05 Запрос ценовых предложений посредством электронных закупок</v>
      </c>
      <c r="N489" s="227" t="s">
        <v>235</v>
      </c>
      <c r="O489" s="53" t="s">
        <v>317</v>
      </c>
      <c r="P489" s="49">
        <v>819</v>
      </c>
      <c r="Q489" s="49">
        <f>'[2] прод.  2012 2 кв дети разные'!AL32</f>
        <v>366.7</v>
      </c>
      <c r="R489" s="49">
        <f t="shared" si="63"/>
        <v>300327.3</v>
      </c>
      <c r="S489" s="49">
        <f t="shared" si="68"/>
        <v>321350.21100000001</v>
      </c>
      <c r="T489" s="49">
        <f t="shared" si="68"/>
        <v>343844.72577000002</v>
      </c>
      <c r="U489" s="106" t="s">
        <v>153</v>
      </c>
      <c r="V489" s="53" t="str">
        <f t="shared" si="67"/>
        <v>апрель-июнь</v>
      </c>
      <c r="W489" s="147" t="s">
        <v>101</v>
      </c>
      <c r="X489" s="53">
        <f t="shared" si="67"/>
        <v>0</v>
      </c>
    </row>
    <row r="490" spans="1:24" ht="36">
      <c r="A490" s="47">
        <v>396</v>
      </c>
      <c r="B490" s="83" t="s">
        <v>321</v>
      </c>
      <c r="C490" s="46">
        <v>256</v>
      </c>
      <c r="D490" s="46" t="s">
        <v>35</v>
      </c>
      <c r="E490" s="226" t="s">
        <v>35</v>
      </c>
      <c r="F490" s="53" t="str">
        <f t="shared" si="58"/>
        <v>131 Приобретение продуктов питания</v>
      </c>
      <c r="G490" s="53" t="s">
        <v>219</v>
      </c>
      <c r="H490" s="53" t="str">
        <f t="shared" si="66"/>
        <v>10.20.23</v>
      </c>
      <c r="I490" s="53" t="str">
        <f t="shared" si="66"/>
        <v>Сельдь</v>
      </c>
      <c r="J490" s="53" t="str">
        <f t="shared" si="66"/>
        <v>Сельдь</v>
      </c>
      <c r="K490" s="53" t="str">
        <f t="shared" si="66"/>
        <v>тұзды</v>
      </c>
      <c r="L490" s="53" t="str">
        <f t="shared" si="66"/>
        <v>соленая</v>
      </c>
      <c r="M490" s="53" t="str">
        <f t="shared" si="65"/>
        <v>05 Запрос ценовых предложений посредством электронных закупок</v>
      </c>
      <c r="N490" s="227" t="s">
        <v>235</v>
      </c>
      <c r="O490" s="53" t="s">
        <v>317</v>
      </c>
      <c r="P490" s="49">
        <v>72.199999999999989</v>
      </c>
      <c r="Q490" s="49">
        <f>'[2] прод.  2012 2 кв дети разные'!AL33</f>
        <v>318.45</v>
      </c>
      <c r="R490" s="49">
        <f t="shared" si="63"/>
        <v>22992.089999999997</v>
      </c>
      <c r="S490" s="49">
        <f t="shared" si="68"/>
        <v>24601.536299999996</v>
      </c>
      <c r="T490" s="49">
        <f t="shared" si="68"/>
        <v>26323.643840999997</v>
      </c>
      <c r="U490" s="106" t="s">
        <v>153</v>
      </c>
      <c r="V490" s="53" t="str">
        <f t="shared" si="67"/>
        <v>апрель-июнь</v>
      </c>
      <c r="W490" s="147" t="s">
        <v>101</v>
      </c>
      <c r="X490" s="53">
        <f t="shared" si="67"/>
        <v>0</v>
      </c>
    </row>
    <row r="491" spans="1:24" s="209" customFormat="1" ht="36">
      <c r="A491" s="207">
        <v>397</v>
      </c>
      <c r="B491" s="83" t="s">
        <v>321</v>
      </c>
      <c r="C491" s="46">
        <v>256</v>
      </c>
      <c r="D491" s="46" t="s">
        <v>35</v>
      </c>
      <c r="E491" s="226" t="s">
        <v>35</v>
      </c>
      <c r="F491" s="53" t="str">
        <f t="shared" si="58"/>
        <v>131 Приобретение продуктов питания</v>
      </c>
      <c r="G491" s="53" t="s">
        <v>219</v>
      </c>
      <c r="H491" s="206" t="str">
        <f t="shared" si="66"/>
        <v>10.81.12</v>
      </c>
      <c r="I491" s="206" t="str">
        <f t="shared" si="66"/>
        <v>қант</v>
      </c>
      <c r="J491" s="206" t="str">
        <f t="shared" si="66"/>
        <v>Сахар</v>
      </c>
      <c r="K491" s="206" t="str">
        <f t="shared" si="66"/>
        <v>құмды,рафинирілген</v>
      </c>
      <c r="L491" s="206" t="str">
        <f t="shared" si="66"/>
        <v>песок,рафинированный</v>
      </c>
      <c r="M491" s="53" t="str">
        <f t="shared" si="65"/>
        <v>05 Запрос ценовых предложений посредством электронных закупок</v>
      </c>
      <c r="N491" s="227" t="s">
        <v>235</v>
      </c>
      <c r="O491" s="53" t="s">
        <v>317</v>
      </c>
      <c r="P491" s="208">
        <v>397.09999999999997</v>
      </c>
      <c r="Q491" s="208">
        <f>'[2] прод.  2012 2 кв дети разные'!AL34</f>
        <v>144.75</v>
      </c>
      <c r="R491" s="208">
        <f t="shared" si="63"/>
        <v>57480.224999999999</v>
      </c>
      <c r="S491" s="208">
        <f t="shared" si="68"/>
        <v>61503.840750000003</v>
      </c>
      <c r="T491" s="208">
        <f t="shared" si="68"/>
        <v>65809.109602500001</v>
      </c>
      <c r="U491" s="106" t="s">
        <v>153</v>
      </c>
      <c r="V491" s="206" t="str">
        <f t="shared" si="67"/>
        <v>апрель-июнь</v>
      </c>
      <c r="W491" s="147" t="s">
        <v>101</v>
      </c>
      <c r="X491" s="206">
        <f t="shared" si="67"/>
        <v>0</v>
      </c>
    </row>
    <row r="492" spans="1:24" ht="36">
      <c r="A492" s="47">
        <v>398</v>
      </c>
      <c r="B492" s="83" t="s">
        <v>321</v>
      </c>
      <c r="C492" s="46">
        <v>256</v>
      </c>
      <c r="D492" s="46" t="s">
        <v>35</v>
      </c>
      <c r="E492" s="226" t="s">
        <v>35</v>
      </c>
      <c r="F492" s="53" t="str">
        <f t="shared" si="58"/>
        <v>131 Приобретение продуктов питания</v>
      </c>
      <c r="G492" s="53" t="s">
        <v>219</v>
      </c>
      <c r="H492" s="53" t="str">
        <f t="shared" si="66"/>
        <v>10.51.56</v>
      </c>
      <c r="I492" s="53" t="str">
        <f t="shared" si="66"/>
        <v>қаймақ</v>
      </c>
      <c r="J492" s="53" t="str">
        <f t="shared" si="66"/>
        <v xml:space="preserve">Сметана </v>
      </c>
      <c r="K492" s="53" t="str">
        <f t="shared" si="66"/>
        <v>майл.20%</v>
      </c>
      <c r="L492" s="53" t="str">
        <f t="shared" si="66"/>
        <v>жир.20%</v>
      </c>
      <c r="M492" s="53" t="str">
        <f t="shared" si="65"/>
        <v>05 Запрос ценовых предложений посредством электронных закупок</v>
      </c>
      <c r="N492" s="227" t="s">
        <v>235</v>
      </c>
      <c r="O492" s="53" t="s">
        <v>317</v>
      </c>
      <c r="P492" s="49">
        <v>163.05000000000001</v>
      </c>
      <c r="Q492" s="49">
        <f>'[2] прод.  2012 2 кв дети разные'!AL35</f>
        <v>299.14999999999998</v>
      </c>
      <c r="R492" s="49">
        <f t="shared" si="63"/>
        <v>48776.407500000001</v>
      </c>
      <c r="S492" s="49">
        <f t="shared" si="68"/>
        <v>52190.756025000002</v>
      </c>
      <c r="T492" s="49">
        <f t="shared" si="68"/>
        <v>55844.108946750006</v>
      </c>
      <c r="U492" s="106" t="s">
        <v>153</v>
      </c>
      <c r="V492" s="53" t="str">
        <f t="shared" si="67"/>
        <v>апрель-июнь</v>
      </c>
      <c r="W492" s="147" t="s">
        <v>101</v>
      </c>
      <c r="X492" s="53">
        <f t="shared" si="67"/>
        <v>0</v>
      </c>
    </row>
    <row r="493" spans="1:24" s="209" customFormat="1" ht="36">
      <c r="A493" s="207">
        <v>399</v>
      </c>
      <c r="B493" s="83" t="s">
        <v>321</v>
      </c>
      <c r="C493" s="46">
        <v>256</v>
      </c>
      <c r="D493" s="46" t="s">
        <v>35</v>
      </c>
      <c r="E493" s="226" t="s">
        <v>35</v>
      </c>
      <c r="F493" s="53" t="str">
        <f t="shared" si="58"/>
        <v>131 Приобретение продуктов питания</v>
      </c>
      <c r="G493" s="53" t="s">
        <v>219</v>
      </c>
      <c r="H493" s="206" t="str">
        <f t="shared" si="66"/>
        <v>10.32.19</v>
      </c>
      <c r="I493" s="206" t="str">
        <f t="shared" si="66"/>
        <v>жеміс шырыны</v>
      </c>
      <c r="J493" s="206" t="str">
        <f t="shared" si="66"/>
        <v>Сок фруктовый</v>
      </c>
      <c r="K493" s="206" t="str">
        <f t="shared" si="66"/>
        <v>әр түрлі</v>
      </c>
      <c r="L493" s="206" t="str">
        <f t="shared" si="66"/>
        <v>в ассортименте</v>
      </c>
      <c r="M493" s="53" t="str">
        <f t="shared" si="65"/>
        <v>05 Запрос ценовых предложений посредством электронных закупок</v>
      </c>
      <c r="N493" s="227" t="s">
        <v>235</v>
      </c>
      <c r="O493" s="53" t="s">
        <v>317</v>
      </c>
      <c r="P493" s="208">
        <v>1444</v>
      </c>
      <c r="Q493" s="208">
        <f>'[2] прод.  2012 2 кв дети разные'!AL37</f>
        <v>96.5</v>
      </c>
      <c r="R493" s="208">
        <f t="shared" si="63"/>
        <v>139346</v>
      </c>
      <c r="S493" s="208">
        <f t="shared" si="68"/>
        <v>149100.22</v>
      </c>
      <c r="T493" s="208">
        <f t="shared" si="68"/>
        <v>159537.23540000001</v>
      </c>
      <c r="U493" s="106" t="s">
        <v>153</v>
      </c>
      <c r="V493" s="206" t="str">
        <f t="shared" si="67"/>
        <v>апрель-июнь</v>
      </c>
      <c r="W493" s="147" t="s">
        <v>101</v>
      </c>
      <c r="X493" s="206">
        <f t="shared" si="67"/>
        <v>0</v>
      </c>
    </row>
    <row r="494" spans="1:24" s="209" customFormat="1" ht="36">
      <c r="A494" s="207">
        <v>400</v>
      </c>
      <c r="B494" s="83" t="s">
        <v>321</v>
      </c>
      <c r="C494" s="46">
        <v>256</v>
      </c>
      <c r="D494" s="46" t="s">
        <v>35</v>
      </c>
      <c r="E494" s="226" t="s">
        <v>35</v>
      </c>
      <c r="F494" s="53" t="str">
        <f t="shared" si="58"/>
        <v>131 Приобретение продуктов питания</v>
      </c>
      <c r="G494" s="53" t="s">
        <v>219</v>
      </c>
      <c r="H494" s="206" t="str">
        <f t="shared" si="66"/>
        <v>10.84.30</v>
      </c>
      <c r="I494" s="206" t="str">
        <f t="shared" si="66"/>
        <v>тұз</v>
      </c>
      <c r="J494" s="206" t="str">
        <f t="shared" si="66"/>
        <v>Соль</v>
      </c>
      <c r="K494" s="206" t="str">
        <f t="shared" si="66"/>
        <v>ас ,йодталған</v>
      </c>
      <c r="L494" s="206" t="str">
        <f t="shared" si="66"/>
        <v>пищевая ,йодированная</v>
      </c>
      <c r="M494" s="53" t="str">
        <f t="shared" si="65"/>
        <v>05 Запрос ценовых предложений посредством электронных закупок</v>
      </c>
      <c r="N494" s="227" t="s">
        <v>235</v>
      </c>
      <c r="O494" s="53" t="s">
        <v>317</v>
      </c>
      <c r="P494" s="208">
        <v>50.539999999999992</v>
      </c>
      <c r="Q494" s="208">
        <f>'[2] прод.  2012 2 кв дети разные'!AL38</f>
        <v>26.055</v>
      </c>
      <c r="R494" s="208">
        <f t="shared" si="63"/>
        <v>1316.8196999999998</v>
      </c>
      <c r="S494" s="208">
        <f t="shared" si="68"/>
        <v>1408.9970789999998</v>
      </c>
      <c r="T494" s="208">
        <f t="shared" si="68"/>
        <v>1507.6268745299999</v>
      </c>
      <c r="U494" s="106" t="s">
        <v>153</v>
      </c>
      <c r="V494" s="206" t="str">
        <f t="shared" si="67"/>
        <v>апрель-июнь</v>
      </c>
      <c r="W494" s="147" t="s">
        <v>101</v>
      </c>
      <c r="X494" s="206">
        <f t="shared" si="67"/>
        <v>0</v>
      </c>
    </row>
    <row r="495" spans="1:24" ht="36">
      <c r="A495" s="47">
        <v>401</v>
      </c>
      <c r="B495" s="83" t="s">
        <v>321</v>
      </c>
      <c r="C495" s="46">
        <v>256</v>
      </c>
      <c r="D495" s="46" t="s">
        <v>35</v>
      </c>
      <c r="E495" s="226" t="s">
        <v>35</v>
      </c>
      <c r="F495" s="53" t="str">
        <f t="shared" si="58"/>
        <v>131 Приобретение продуктов питания</v>
      </c>
      <c r="G495" s="53" t="s">
        <v>219</v>
      </c>
      <c r="H495" s="53" t="str">
        <f t="shared" si="66"/>
        <v>10.51.40</v>
      </c>
      <c r="I495" s="53" t="str">
        <f t="shared" si="66"/>
        <v xml:space="preserve">Сыр </v>
      </c>
      <c r="J495" s="53" t="str">
        <f t="shared" si="66"/>
        <v xml:space="preserve">Сыр </v>
      </c>
      <c r="K495" s="53" t="str">
        <f t="shared" si="66"/>
        <v>сычужды, қатты</v>
      </c>
      <c r="L495" s="53" t="str">
        <f t="shared" si="66"/>
        <v>сычужный,твердый</v>
      </c>
      <c r="M495" s="53" t="str">
        <f t="shared" si="65"/>
        <v>05 Запрос ценовых предложений посредством электронных закупок</v>
      </c>
      <c r="N495" s="227" t="s">
        <v>235</v>
      </c>
      <c r="O495" s="53" t="s">
        <v>317</v>
      </c>
      <c r="P495" s="49">
        <v>135.9</v>
      </c>
      <c r="Q495" s="49">
        <f>'[2] прод.  2012 2 кв дети разные'!AL39</f>
        <v>965</v>
      </c>
      <c r="R495" s="49">
        <f t="shared" si="63"/>
        <v>131143.5</v>
      </c>
      <c r="S495" s="49">
        <f t="shared" si="68"/>
        <v>140323.54500000001</v>
      </c>
      <c r="T495" s="49">
        <f t="shared" si="68"/>
        <v>150146.19315000004</v>
      </c>
      <c r="U495" s="106" t="s">
        <v>153</v>
      </c>
      <c r="V495" s="53" t="str">
        <f t="shared" si="67"/>
        <v>апрель-июнь</v>
      </c>
      <c r="W495" s="147" t="s">
        <v>101</v>
      </c>
      <c r="X495" s="53">
        <f t="shared" si="67"/>
        <v>0</v>
      </c>
    </row>
    <row r="496" spans="1:24" ht="36">
      <c r="A496" s="47">
        <v>402</v>
      </c>
      <c r="B496" s="83" t="s">
        <v>321</v>
      </c>
      <c r="C496" s="46">
        <v>256</v>
      </c>
      <c r="D496" s="46" t="s">
        <v>35</v>
      </c>
      <c r="E496" s="226" t="s">
        <v>35</v>
      </c>
      <c r="F496" s="53" t="str">
        <f t="shared" si="58"/>
        <v>131 Приобретение продуктов питания</v>
      </c>
      <c r="G496" s="53" t="s">
        <v>219</v>
      </c>
      <c r="H496" s="53" t="str">
        <f t="shared" si="66"/>
        <v>10.51.40</v>
      </c>
      <c r="I496" s="53" t="str">
        <f t="shared" si="66"/>
        <v>Ірімшік сырогі</v>
      </c>
      <c r="J496" s="53" t="str">
        <f t="shared" si="66"/>
        <v xml:space="preserve">Творожные сырки </v>
      </c>
      <c r="K496" s="53" t="str">
        <f t="shared" si="66"/>
        <v>майл. 4,5%</v>
      </c>
      <c r="L496" s="53" t="str">
        <f t="shared" si="66"/>
        <v>жир 4,5%</v>
      </c>
      <c r="M496" s="53" t="str">
        <f t="shared" si="65"/>
        <v>05 Запрос ценовых предложений посредством электронных закупок</v>
      </c>
      <c r="N496" s="227" t="s">
        <v>235</v>
      </c>
      <c r="O496" s="53" t="s">
        <v>317</v>
      </c>
      <c r="P496" s="49">
        <v>505.40000000000003</v>
      </c>
      <c r="Q496" s="49">
        <f>'[2] прод.  2012 2 кв дети разные'!AL41</f>
        <v>685.15</v>
      </c>
      <c r="R496" s="49">
        <f t="shared" si="63"/>
        <v>346274.81</v>
      </c>
      <c r="S496" s="49">
        <f t="shared" si="68"/>
        <v>370514.04670000001</v>
      </c>
      <c r="T496" s="49">
        <f t="shared" si="68"/>
        <v>396450.02996900002</v>
      </c>
      <c r="U496" s="106" t="s">
        <v>153</v>
      </c>
      <c r="V496" s="53" t="str">
        <f t="shared" si="67"/>
        <v>апрель-июнь</v>
      </c>
      <c r="W496" s="147" t="s">
        <v>101</v>
      </c>
      <c r="X496" s="53">
        <f t="shared" si="67"/>
        <v>0</v>
      </c>
    </row>
    <row r="497" spans="1:24" ht="36">
      <c r="A497" s="47">
        <v>403</v>
      </c>
      <c r="B497" s="83" t="s">
        <v>321</v>
      </c>
      <c r="C497" s="46">
        <v>256</v>
      </c>
      <c r="D497" s="46" t="s">
        <v>35</v>
      </c>
      <c r="E497" s="226" t="s">
        <v>35</v>
      </c>
      <c r="F497" s="53" t="str">
        <f t="shared" si="58"/>
        <v>131 Приобретение продуктов питания</v>
      </c>
      <c r="G497" s="53" t="s">
        <v>219</v>
      </c>
      <c r="H497" s="53" t="str">
        <f t="shared" si="66"/>
        <v>10.71.11</v>
      </c>
      <c r="I497" s="53" t="str">
        <f t="shared" si="66"/>
        <v>нан</v>
      </c>
      <c r="J497" s="53" t="str">
        <f t="shared" si="66"/>
        <v xml:space="preserve">Хлеб </v>
      </c>
      <c r="K497" s="53" t="str">
        <f t="shared" si="66"/>
        <v>бидай 1сорт</v>
      </c>
      <c r="L497" s="53" t="str">
        <f t="shared" si="66"/>
        <v>из пшеничной муки 1 с</v>
      </c>
      <c r="M497" s="53" t="str">
        <f t="shared" si="65"/>
        <v>05 Запрос ценовых предложений посредством электронных закупок</v>
      </c>
      <c r="N497" s="227" t="s">
        <v>235</v>
      </c>
      <c r="O497" s="53" t="s">
        <v>317</v>
      </c>
      <c r="P497" s="49">
        <v>1268</v>
      </c>
      <c r="Q497" s="49">
        <f>'[2] прод.  2012 2 кв дети разные'!AL42</f>
        <v>72.375</v>
      </c>
      <c r="R497" s="49">
        <f t="shared" si="63"/>
        <v>91771.5</v>
      </c>
      <c r="S497" s="49">
        <f t="shared" si="68"/>
        <v>98195.505000000005</v>
      </c>
      <c r="T497" s="49">
        <f t="shared" si="68"/>
        <v>105069.19035</v>
      </c>
      <c r="U497" s="106" t="s">
        <v>153</v>
      </c>
      <c r="V497" s="53" t="str">
        <f t="shared" si="67"/>
        <v>апрель-июнь</v>
      </c>
      <c r="W497" s="147" t="s">
        <v>101</v>
      </c>
      <c r="X497" s="53">
        <f t="shared" si="67"/>
        <v>0</v>
      </c>
    </row>
    <row r="498" spans="1:24" ht="36">
      <c r="A498" s="47">
        <v>404</v>
      </c>
      <c r="B498" s="83" t="s">
        <v>321</v>
      </c>
      <c r="C498" s="46">
        <v>256</v>
      </c>
      <c r="D498" s="46" t="s">
        <v>35</v>
      </c>
      <c r="E498" s="226" t="s">
        <v>35</v>
      </c>
      <c r="F498" s="53" t="str">
        <f t="shared" si="58"/>
        <v>131 Приобретение продуктов питания</v>
      </c>
      <c r="G498" s="53" t="s">
        <v>219</v>
      </c>
      <c r="H498" s="53" t="str">
        <f t="shared" si="66"/>
        <v>10.71.11</v>
      </c>
      <c r="I498" s="53" t="str">
        <f t="shared" si="66"/>
        <v>нан</v>
      </c>
      <c r="J498" s="53" t="str">
        <f t="shared" si="66"/>
        <v xml:space="preserve">Хлеб </v>
      </c>
      <c r="K498" s="53" t="str">
        <f t="shared" si="66"/>
        <v>қара бидайдан</v>
      </c>
      <c r="L498" s="53" t="str">
        <f t="shared" si="66"/>
        <v xml:space="preserve">из ржаной муки </v>
      </c>
      <c r="M498" s="53" t="str">
        <f t="shared" si="65"/>
        <v>05 Запрос ценовых предложений посредством электронных закупок</v>
      </c>
      <c r="N498" s="227" t="s">
        <v>235</v>
      </c>
      <c r="O498" s="53" t="s">
        <v>317</v>
      </c>
      <c r="P498" s="49">
        <v>1268</v>
      </c>
      <c r="Q498" s="49">
        <f>'[2] прод.  2012 2 кв дети разные'!AL45</f>
        <v>123.52</v>
      </c>
      <c r="R498" s="49">
        <f t="shared" si="63"/>
        <v>156623.35999999999</v>
      </c>
      <c r="S498" s="49">
        <f t="shared" si="68"/>
        <v>167586.9952</v>
      </c>
      <c r="T498" s="49">
        <f t="shared" si="68"/>
        <v>179318.084864</v>
      </c>
      <c r="U498" s="106" t="s">
        <v>153</v>
      </c>
      <c r="V498" s="53" t="str">
        <f t="shared" si="67"/>
        <v>апрель-июнь</v>
      </c>
      <c r="W498" s="147" t="s">
        <v>101</v>
      </c>
      <c r="X498" s="53">
        <f t="shared" si="67"/>
        <v>0</v>
      </c>
    </row>
    <row r="499" spans="1:24" ht="36">
      <c r="A499" s="47">
        <v>405</v>
      </c>
      <c r="B499" s="83" t="s">
        <v>321</v>
      </c>
      <c r="C499" s="46">
        <v>256</v>
      </c>
      <c r="D499" s="46" t="s">
        <v>35</v>
      </c>
      <c r="E499" s="226" t="s">
        <v>35</v>
      </c>
      <c r="F499" s="53" t="str">
        <f t="shared" si="58"/>
        <v>131 Приобретение продуктов питания</v>
      </c>
      <c r="G499" s="53" t="s">
        <v>219</v>
      </c>
      <c r="H499" s="53" t="str">
        <f t="shared" si="66"/>
        <v>01.47.21</v>
      </c>
      <c r="I499" s="53" t="str">
        <f t="shared" si="66"/>
        <v>жұмыртқа</v>
      </c>
      <c r="J499" s="53" t="str">
        <f t="shared" si="66"/>
        <v>Яйца</v>
      </c>
      <c r="K499" s="53" t="str">
        <f t="shared" si="66"/>
        <v>тауық, ірі, жас 1 кат.</v>
      </c>
      <c r="L499" s="53" t="str">
        <f t="shared" si="66"/>
        <v>куриные,свежие,1 кат</v>
      </c>
      <c r="M499" s="53" t="str">
        <f t="shared" si="65"/>
        <v>05 Запрос ценовых предложений посредством электронных закупок</v>
      </c>
      <c r="N499" s="227" t="s">
        <v>235</v>
      </c>
      <c r="O499" s="53" t="s">
        <v>317</v>
      </c>
      <c r="P499" s="49">
        <v>7220</v>
      </c>
      <c r="Q499" s="49">
        <f>'[2] прод.  2012 2 кв дети разные'!AL46</f>
        <v>16</v>
      </c>
      <c r="R499" s="49">
        <f t="shared" si="63"/>
        <v>115520</v>
      </c>
      <c r="S499" s="49">
        <f t="shared" si="68"/>
        <v>123606.40000000001</v>
      </c>
      <c r="T499" s="49">
        <f t="shared" si="68"/>
        <v>132258.84800000003</v>
      </c>
      <c r="U499" s="106" t="s">
        <v>153</v>
      </c>
      <c r="V499" s="53" t="str">
        <f t="shared" si="67"/>
        <v>апрель-июнь</v>
      </c>
      <c r="W499" s="147" t="s">
        <v>101</v>
      </c>
      <c r="X499" s="53">
        <f t="shared" si="67"/>
        <v>0</v>
      </c>
    </row>
    <row r="500" spans="1:24" s="209" customFormat="1" ht="36">
      <c r="A500" s="207">
        <v>406</v>
      </c>
      <c r="B500" s="83" t="s">
        <v>321</v>
      </c>
      <c r="C500" s="46">
        <v>256</v>
      </c>
      <c r="D500" s="46" t="s">
        <v>35</v>
      </c>
      <c r="E500" s="226" t="s">
        <v>35</v>
      </c>
      <c r="F500" s="53" t="str">
        <f t="shared" si="58"/>
        <v>131 Приобретение продуктов питания</v>
      </c>
      <c r="G500" s="53" t="s">
        <v>219</v>
      </c>
      <c r="H500" s="206" t="str">
        <f t="shared" si="66"/>
        <v>10.89.13</v>
      </c>
      <c r="I500" s="206" t="str">
        <f t="shared" si="66"/>
        <v>Ашытқы</v>
      </c>
      <c r="J500" s="206" t="str">
        <f t="shared" si="66"/>
        <v xml:space="preserve">Дрожжи </v>
      </c>
      <c r="K500" s="206" t="str">
        <f t="shared" si="66"/>
        <v>құрғақ пісіруге</v>
      </c>
      <c r="L500" s="206" t="str">
        <f t="shared" si="66"/>
        <v>сухие пекарные</v>
      </c>
      <c r="M500" s="53" t="str">
        <f t="shared" si="65"/>
        <v>05 Запрос ценовых предложений посредством электронных закупок</v>
      </c>
      <c r="N500" s="227" t="s">
        <v>235</v>
      </c>
      <c r="O500" s="53" t="s">
        <v>317</v>
      </c>
      <c r="P500" s="208">
        <v>7.22</v>
      </c>
      <c r="Q500" s="208">
        <f>'[2] прод.  2012 2 кв дети разные'!AL47</f>
        <v>2026.5</v>
      </c>
      <c r="R500" s="208">
        <f t="shared" si="63"/>
        <v>14631.33</v>
      </c>
      <c r="S500" s="208">
        <f t="shared" si="68"/>
        <v>15655.5231</v>
      </c>
      <c r="T500" s="208">
        <f t="shared" si="68"/>
        <v>16751.409717000002</v>
      </c>
      <c r="U500" s="106" t="s">
        <v>153</v>
      </c>
      <c r="V500" s="206" t="str">
        <f t="shared" si="67"/>
        <v>апрель-июнь</v>
      </c>
      <c r="W500" s="147" t="s">
        <v>101</v>
      </c>
      <c r="X500" s="206">
        <f t="shared" si="67"/>
        <v>0</v>
      </c>
    </row>
    <row r="501" spans="1:24" s="209" customFormat="1" ht="36">
      <c r="A501" s="207">
        <v>407</v>
      </c>
      <c r="B501" s="83" t="s">
        <v>321</v>
      </c>
      <c r="C501" s="46">
        <v>256</v>
      </c>
      <c r="D501" s="46" t="s">
        <v>35</v>
      </c>
      <c r="E501" s="226" t="s">
        <v>35</v>
      </c>
      <c r="F501" s="53" t="str">
        <f t="shared" si="58"/>
        <v>131 Приобретение продуктов питания</v>
      </c>
      <c r="G501" s="53" t="s">
        <v>219</v>
      </c>
      <c r="H501" s="206" t="str">
        <f t="shared" ref="H501:L516" si="69">H135</f>
        <v>10.82.13</v>
      </c>
      <c r="I501" s="206" t="str">
        <f t="shared" si="69"/>
        <v>Какао</v>
      </c>
      <c r="J501" s="206" t="str">
        <f t="shared" si="69"/>
        <v>Какао</v>
      </c>
      <c r="K501" s="206" t="str">
        <f t="shared" si="69"/>
        <v>ұнтақ, табиғи</v>
      </c>
      <c r="L501" s="206" t="str">
        <f t="shared" si="69"/>
        <v>порошок,натуральный</v>
      </c>
      <c r="M501" s="53" t="str">
        <f t="shared" si="65"/>
        <v>05 Запрос ценовых предложений посредством электронных закупок</v>
      </c>
      <c r="N501" s="227" t="s">
        <v>235</v>
      </c>
      <c r="O501" s="53" t="s">
        <v>317</v>
      </c>
      <c r="P501" s="208">
        <v>28.88</v>
      </c>
      <c r="Q501" s="208">
        <f>'[2] прод.  2012 2 кв дети разные'!AL48</f>
        <v>675.5</v>
      </c>
      <c r="R501" s="208">
        <f t="shared" si="63"/>
        <v>19508.439999999999</v>
      </c>
      <c r="S501" s="208">
        <f t="shared" si="68"/>
        <v>20874.0308</v>
      </c>
      <c r="T501" s="208">
        <f t="shared" si="68"/>
        <v>22335.212956000003</v>
      </c>
      <c r="U501" s="106" t="s">
        <v>153</v>
      </c>
      <c r="V501" s="206" t="str">
        <f t="shared" ref="V501:X516" si="70">V135</f>
        <v>апрель-июнь</v>
      </c>
      <c r="W501" s="147" t="s">
        <v>101</v>
      </c>
      <c r="X501" s="206">
        <f t="shared" si="70"/>
        <v>0</v>
      </c>
    </row>
    <row r="502" spans="1:24" s="209" customFormat="1" ht="36">
      <c r="A502" s="207">
        <v>408</v>
      </c>
      <c r="B502" s="83" t="s">
        <v>321</v>
      </c>
      <c r="C502" s="46">
        <v>256</v>
      </c>
      <c r="D502" s="46" t="s">
        <v>35</v>
      </c>
      <c r="E502" s="226" t="s">
        <v>35</v>
      </c>
      <c r="F502" s="53" t="str">
        <f t="shared" si="58"/>
        <v>131 Приобретение продуктов питания</v>
      </c>
      <c r="G502" s="53" t="s">
        <v>219</v>
      </c>
      <c r="H502" s="206" t="str">
        <f t="shared" si="69"/>
        <v>10.83.11</v>
      </c>
      <c r="I502" s="206" t="str">
        <f t="shared" si="69"/>
        <v xml:space="preserve">Кофе </v>
      </c>
      <c r="J502" s="206" t="str">
        <f t="shared" si="69"/>
        <v xml:space="preserve">Кофе </v>
      </c>
      <c r="K502" s="206" t="str">
        <f t="shared" si="69"/>
        <v>еритін, өлшеп оралған</v>
      </c>
      <c r="L502" s="206" t="str">
        <f t="shared" si="69"/>
        <v>растворимый,фасованный</v>
      </c>
      <c r="M502" s="53" t="str">
        <f t="shared" si="65"/>
        <v>05 Запрос ценовых предложений посредством электронных закупок</v>
      </c>
      <c r="N502" s="227" t="s">
        <v>235</v>
      </c>
      <c r="O502" s="53" t="s">
        <v>317</v>
      </c>
      <c r="P502" s="208">
        <v>28.88</v>
      </c>
      <c r="Q502" s="208">
        <f>'[2] прод.  2012 2 кв дети разные'!AL49</f>
        <v>2509</v>
      </c>
      <c r="R502" s="208">
        <f t="shared" si="63"/>
        <v>72459.92</v>
      </c>
      <c r="S502" s="208">
        <f t="shared" ref="S502:T517" si="71">R502*1.07</f>
        <v>77532.114400000006</v>
      </c>
      <c r="T502" s="208">
        <f t="shared" si="71"/>
        <v>82959.362408000015</v>
      </c>
      <c r="U502" s="106" t="s">
        <v>153</v>
      </c>
      <c r="V502" s="206" t="str">
        <f t="shared" si="70"/>
        <v>апрель-июнь</v>
      </c>
      <c r="W502" s="147" t="s">
        <v>101</v>
      </c>
      <c r="X502" s="206">
        <f t="shared" si="70"/>
        <v>0</v>
      </c>
    </row>
    <row r="503" spans="1:24" s="209" customFormat="1" ht="36">
      <c r="A503" s="207">
        <v>409</v>
      </c>
      <c r="B503" s="83" t="s">
        <v>321</v>
      </c>
      <c r="C503" s="46">
        <v>256</v>
      </c>
      <c r="D503" s="46" t="s">
        <v>35</v>
      </c>
      <c r="E503" s="226" t="s">
        <v>35</v>
      </c>
      <c r="F503" s="53" t="str">
        <f t="shared" si="58"/>
        <v>131 Приобретение продуктов питания</v>
      </c>
      <c r="G503" s="53" t="s">
        <v>219</v>
      </c>
      <c r="H503" s="206" t="str">
        <f t="shared" si="69"/>
        <v>01.11.79</v>
      </c>
      <c r="I503" s="206" t="str">
        <f t="shared" si="69"/>
        <v>фасоль</v>
      </c>
      <c r="J503" s="206" t="str">
        <f t="shared" si="69"/>
        <v>фасоль</v>
      </c>
      <c r="K503" s="206" t="str">
        <f t="shared" si="69"/>
        <v>тазартылған</v>
      </c>
      <c r="L503" s="206" t="str">
        <f t="shared" si="69"/>
        <v>очищенная</v>
      </c>
      <c r="M503" s="53" t="str">
        <f t="shared" si="65"/>
        <v>05 Запрос ценовых предложений посредством электронных закупок</v>
      </c>
      <c r="N503" s="227" t="s">
        <v>235</v>
      </c>
      <c r="O503" s="53" t="s">
        <v>317</v>
      </c>
      <c r="P503" s="208">
        <v>14.44</v>
      </c>
      <c r="Q503" s="208">
        <f>'[2] прод.  2012 2 кв дети разные'!AL50</f>
        <v>289.5</v>
      </c>
      <c r="R503" s="208">
        <f t="shared" si="63"/>
        <v>4180.38</v>
      </c>
      <c r="S503" s="208">
        <f t="shared" si="71"/>
        <v>4473.0066000000006</v>
      </c>
      <c r="T503" s="208">
        <f t="shared" si="71"/>
        <v>4786.1170620000012</v>
      </c>
      <c r="U503" s="106" t="s">
        <v>153</v>
      </c>
      <c r="V503" s="206" t="str">
        <f t="shared" si="70"/>
        <v>апрель-июнь</v>
      </c>
      <c r="W503" s="147" t="s">
        <v>101</v>
      </c>
      <c r="X503" s="206">
        <f t="shared" si="70"/>
        <v>0</v>
      </c>
    </row>
    <row r="504" spans="1:24" ht="36">
      <c r="A504" s="47">
        <v>410</v>
      </c>
      <c r="B504" s="83" t="s">
        <v>321</v>
      </c>
      <c r="C504" s="46">
        <v>256</v>
      </c>
      <c r="D504" s="46" t="s">
        <v>35</v>
      </c>
      <c r="E504" s="226" t="s">
        <v>35</v>
      </c>
      <c r="F504" s="53" t="str">
        <f t="shared" si="58"/>
        <v>131 Приобретение продуктов питания</v>
      </c>
      <c r="G504" s="53" t="s">
        <v>219</v>
      </c>
      <c r="H504" s="53" t="str">
        <f t="shared" si="69"/>
        <v>01.13.32</v>
      </c>
      <c r="I504" s="53" t="str">
        <f t="shared" si="69"/>
        <v>қияр</v>
      </c>
      <c r="J504" s="53" t="str">
        <f t="shared" si="69"/>
        <v>огурцы</v>
      </c>
      <c r="K504" s="53" t="str">
        <f t="shared" si="69"/>
        <v>жас</v>
      </c>
      <c r="L504" s="53" t="str">
        <f t="shared" si="69"/>
        <v>свежие</v>
      </c>
      <c r="M504" s="53" t="str">
        <f t="shared" si="65"/>
        <v>05 Запрос ценовых предложений посредством электронных закупок</v>
      </c>
      <c r="N504" s="227" t="s">
        <v>235</v>
      </c>
      <c r="O504" s="53" t="s">
        <v>317</v>
      </c>
      <c r="P504" s="49">
        <v>433.20000000000005</v>
      </c>
      <c r="Q504" s="49">
        <f>'[2] прод.  2012 2 кв дети разные'!AL51</f>
        <v>366.7</v>
      </c>
      <c r="R504" s="49">
        <f t="shared" si="63"/>
        <v>158854.44</v>
      </c>
      <c r="S504" s="49">
        <f t="shared" si="71"/>
        <v>169974.25080000001</v>
      </c>
      <c r="T504" s="49">
        <f t="shared" si="71"/>
        <v>181872.44835600001</v>
      </c>
      <c r="U504" s="106" t="s">
        <v>153</v>
      </c>
      <c r="V504" s="53" t="str">
        <f t="shared" si="70"/>
        <v>апрель-июнь</v>
      </c>
      <c r="W504" s="147" t="s">
        <v>101</v>
      </c>
      <c r="X504" s="53">
        <f t="shared" si="70"/>
        <v>0</v>
      </c>
    </row>
    <row r="505" spans="1:24" ht="36">
      <c r="A505" s="47">
        <v>411</v>
      </c>
      <c r="B505" s="83" t="s">
        <v>321</v>
      </c>
      <c r="C505" s="46">
        <v>256</v>
      </c>
      <c r="D505" s="46" t="s">
        <v>35</v>
      </c>
      <c r="E505" s="226" t="s">
        <v>35</v>
      </c>
      <c r="F505" s="53" t="str">
        <f t="shared" si="58"/>
        <v>131 Приобретение продуктов питания</v>
      </c>
      <c r="G505" s="53" t="s">
        <v>219</v>
      </c>
      <c r="H505" s="53" t="str">
        <f t="shared" si="69"/>
        <v>01.13.34</v>
      </c>
      <c r="I505" s="53" t="str">
        <f t="shared" si="69"/>
        <v>қызанақ</v>
      </c>
      <c r="J505" s="53" t="str">
        <f t="shared" si="69"/>
        <v xml:space="preserve">помидоры </v>
      </c>
      <c r="K505" s="53" t="str">
        <f t="shared" si="69"/>
        <v>жас, піскен</v>
      </c>
      <c r="L505" s="53" t="str">
        <f t="shared" si="69"/>
        <v>свежие,зрелые</v>
      </c>
      <c r="M505" s="53" t="str">
        <f t="shared" si="65"/>
        <v>05 Запрос ценовых предложений посредством электронных закупок</v>
      </c>
      <c r="N505" s="227" t="s">
        <v>235</v>
      </c>
      <c r="O505" s="53" t="s">
        <v>317</v>
      </c>
      <c r="P505" s="49">
        <v>398.6</v>
      </c>
      <c r="Q505" s="49">
        <f>'[2] прод.  2012 2 кв дети разные'!AL52</f>
        <v>386</v>
      </c>
      <c r="R505" s="49">
        <f t="shared" si="63"/>
        <v>153859.6</v>
      </c>
      <c r="S505" s="49">
        <f t="shared" si="71"/>
        <v>164629.77200000003</v>
      </c>
      <c r="T505" s="49">
        <f t="shared" si="71"/>
        <v>176153.85604000004</v>
      </c>
      <c r="U505" s="106" t="s">
        <v>153</v>
      </c>
      <c r="V505" s="53" t="str">
        <f t="shared" si="70"/>
        <v>апрель-июнь</v>
      </c>
      <c r="W505" s="147" t="s">
        <v>101</v>
      </c>
      <c r="X505" s="53">
        <f t="shared" si="70"/>
        <v>0</v>
      </c>
    </row>
    <row r="506" spans="1:24" ht="36">
      <c r="A506" s="47">
        <v>412</v>
      </c>
      <c r="B506" s="83" t="s">
        <v>321</v>
      </c>
      <c r="C506" s="46">
        <v>256</v>
      </c>
      <c r="D506" s="46" t="s">
        <v>35</v>
      </c>
      <c r="E506" s="226" t="s">
        <v>35</v>
      </c>
      <c r="F506" s="53" t="str">
        <f t="shared" si="58"/>
        <v>131 Приобретение продуктов питания</v>
      </c>
      <c r="G506" s="53" t="s">
        <v>219</v>
      </c>
      <c r="H506" s="53" t="str">
        <f t="shared" si="69"/>
        <v>01.24.10</v>
      </c>
      <c r="I506" s="53" t="str">
        <f t="shared" si="69"/>
        <v>алма</v>
      </c>
      <c r="J506" s="53" t="str">
        <f t="shared" si="69"/>
        <v xml:space="preserve"> яблоки </v>
      </c>
      <c r="K506" s="53" t="str">
        <f t="shared" si="69"/>
        <v xml:space="preserve">жас </v>
      </c>
      <c r="L506" s="53" t="str">
        <f t="shared" si="69"/>
        <v>свежие</v>
      </c>
      <c r="M506" s="53" t="str">
        <f t="shared" si="65"/>
        <v>05 Запрос ценовых предложений посредством электронных закупок</v>
      </c>
      <c r="N506" s="227" t="s">
        <v>235</v>
      </c>
      <c r="O506" s="53" t="s">
        <v>317</v>
      </c>
      <c r="P506" s="49">
        <v>1326.9</v>
      </c>
      <c r="Q506" s="49">
        <f>'[2] прод.  2012 2 кв дети разные'!AL55</f>
        <v>183.35</v>
      </c>
      <c r="R506" s="49">
        <f t="shared" si="63"/>
        <v>243287.11500000002</v>
      </c>
      <c r="S506" s="49">
        <f t="shared" si="71"/>
        <v>260317.21305000005</v>
      </c>
      <c r="T506" s="49">
        <f t="shared" si="71"/>
        <v>278539.41796350008</v>
      </c>
      <c r="U506" s="106" t="s">
        <v>153</v>
      </c>
      <c r="V506" s="53" t="str">
        <f t="shared" si="70"/>
        <v>апрель-июнь</v>
      </c>
      <c r="W506" s="147" t="s">
        <v>101</v>
      </c>
      <c r="X506" s="53">
        <f t="shared" si="70"/>
        <v>0</v>
      </c>
    </row>
    <row r="507" spans="1:24" ht="36">
      <c r="A507" s="47">
        <v>413</v>
      </c>
      <c r="B507" s="83" t="s">
        <v>321</v>
      </c>
      <c r="C507" s="46">
        <v>256</v>
      </c>
      <c r="D507" s="46" t="s">
        <v>35</v>
      </c>
      <c r="E507" s="226" t="s">
        <v>35</v>
      </c>
      <c r="F507" s="53" t="str">
        <f t="shared" si="58"/>
        <v>131 Приобретение продуктов питания</v>
      </c>
      <c r="G507" s="53" t="s">
        <v>219</v>
      </c>
      <c r="H507" s="53" t="str">
        <f t="shared" si="69"/>
        <v>01.23.13</v>
      </c>
      <c r="I507" s="53" t="str">
        <f t="shared" si="69"/>
        <v>апельсин</v>
      </c>
      <c r="J507" s="53" t="str">
        <f t="shared" si="69"/>
        <v>апельсины</v>
      </c>
      <c r="K507" s="53" t="str">
        <f t="shared" si="69"/>
        <v>свежие</v>
      </c>
      <c r="L507" s="53" t="str">
        <f t="shared" si="69"/>
        <v>свежие</v>
      </c>
      <c r="M507" s="53" t="str">
        <f t="shared" si="65"/>
        <v>05 Запрос ценовых предложений посредством электронных закупок</v>
      </c>
      <c r="N507" s="227" t="s">
        <v>235</v>
      </c>
      <c r="O507" s="53" t="s">
        <v>317</v>
      </c>
      <c r="P507" s="49">
        <v>546</v>
      </c>
      <c r="Q507" s="49">
        <f>'[2] прод.  2012 2 кв дети разные'!AL56</f>
        <v>231.6</v>
      </c>
      <c r="R507" s="49">
        <f t="shared" si="63"/>
        <v>126453.59999999999</v>
      </c>
      <c r="S507" s="49">
        <f t="shared" si="71"/>
        <v>135305.35199999998</v>
      </c>
      <c r="T507" s="49">
        <f t="shared" si="71"/>
        <v>144776.72663999998</v>
      </c>
      <c r="U507" s="106" t="s">
        <v>153</v>
      </c>
      <c r="V507" s="53" t="str">
        <f t="shared" si="70"/>
        <v>апрель-июнь</v>
      </c>
      <c r="W507" s="147" t="s">
        <v>101</v>
      </c>
      <c r="X507" s="53">
        <f t="shared" si="70"/>
        <v>0</v>
      </c>
    </row>
    <row r="508" spans="1:24" ht="36">
      <c r="A508" s="47">
        <v>414</v>
      </c>
      <c r="B508" s="83" t="s">
        <v>321</v>
      </c>
      <c r="C508" s="46">
        <v>256</v>
      </c>
      <c r="D508" s="46" t="s">
        <v>35</v>
      </c>
      <c r="E508" s="226" t="s">
        <v>35</v>
      </c>
      <c r="F508" s="53" t="str">
        <f t="shared" si="58"/>
        <v>131 Приобретение продуктов питания</v>
      </c>
      <c r="G508" s="53" t="s">
        <v>219</v>
      </c>
      <c r="H508" s="53" t="str">
        <f t="shared" si="69"/>
        <v>01.24.23</v>
      </c>
      <c r="I508" s="53" t="str">
        <f t="shared" si="69"/>
        <v>абрикос</v>
      </c>
      <c r="J508" s="53" t="str">
        <f t="shared" si="69"/>
        <v>абрикосы</v>
      </c>
      <c r="K508" s="53" t="str">
        <f t="shared" si="69"/>
        <v>жас</v>
      </c>
      <c r="L508" s="53" t="str">
        <f t="shared" si="69"/>
        <v>свежие</v>
      </c>
      <c r="M508" s="53" t="str">
        <f t="shared" si="65"/>
        <v>05 Запрос ценовых предложений посредством электронных закупок</v>
      </c>
      <c r="N508" s="227" t="s">
        <v>235</v>
      </c>
      <c r="O508" s="53" t="s">
        <v>317</v>
      </c>
      <c r="P508" s="49">
        <v>198.3</v>
      </c>
      <c r="Q508" s="49">
        <f>'[2] прод.  2012 2 кв дети разные'!AL57</f>
        <v>434.25</v>
      </c>
      <c r="R508" s="49">
        <f t="shared" si="63"/>
        <v>86111.775000000009</v>
      </c>
      <c r="S508" s="49">
        <f t="shared" si="71"/>
        <v>92139.599250000014</v>
      </c>
      <c r="T508" s="49">
        <f t="shared" si="71"/>
        <v>98589.371197500019</v>
      </c>
      <c r="U508" s="106" t="s">
        <v>153</v>
      </c>
      <c r="V508" s="53" t="str">
        <f t="shared" si="70"/>
        <v>июль</v>
      </c>
      <c r="W508" s="147" t="s">
        <v>101</v>
      </c>
      <c r="X508" s="53">
        <f t="shared" si="70"/>
        <v>0</v>
      </c>
    </row>
    <row r="509" spans="1:24" s="30" customFormat="1" ht="36">
      <c r="A509" s="199">
        <v>415</v>
      </c>
      <c r="B509" s="83" t="s">
        <v>321</v>
      </c>
      <c r="C509" s="46">
        <v>256</v>
      </c>
      <c r="D509" s="46" t="s">
        <v>35</v>
      </c>
      <c r="E509" s="226" t="s">
        <v>35</v>
      </c>
      <c r="F509" s="53" t="str">
        <f t="shared" si="58"/>
        <v>131 Приобретение продуктов питания</v>
      </c>
      <c r="G509" s="53" t="s">
        <v>219</v>
      </c>
      <c r="H509" s="205" t="str">
        <f t="shared" si="69"/>
        <v>10.39.21</v>
      </c>
      <c r="I509" s="205" t="str">
        <f t="shared" si="69"/>
        <v>жидектер</v>
      </c>
      <c r="J509" s="205" t="str">
        <f t="shared" si="69"/>
        <v>ягоды</v>
      </c>
      <c r="K509" s="205" t="str">
        <f t="shared" si="69"/>
        <v>қатырылған</v>
      </c>
      <c r="L509" s="205" t="str">
        <f t="shared" si="69"/>
        <v>замороженые</v>
      </c>
      <c r="M509" s="53" t="str">
        <f t="shared" si="65"/>
        <v>05 Запрос ценовых предложений посредством электронных закупок</v>
      </c>
      <c r="N509" s="227" t="s">
        <v>235</v>
      </c>
      <c r="O509" s="53" t="s">
        <v>317</v>
      </c>
      <c r="P509" s="203">
        <v>145.6</v>
      </c>
      <c r="Q509" s="203">
        <f>'[2] прод.  2012 2 кв дети разные'!AL59</f>
        <v>1061.5</v>
      </c>
      <c r="R509" s="203">
        <f t="shared" si="63"/>
        <v>154554.4</v>
      </c>
      <c r="S509" s="203">
        <f t="shared" si="71"/>
        <v>165373.20800000001</v>
      </c>
      <c r="T509" s="203">
        <f t="shared" si="71"/>
        <v>176949.33256000004</v>
      </c>
      <c r="U509" s="106" t="s">
        <v>153</v>
      </c>
      <c r="V509" s="205" t="str">
        <f t="shared" si="70"/>
        <v>апрель-июнь</v>
      </c>
      <c r="W509" s="147" t="s">
        <v>101</v>
      </c>
      <c r="X509" s="205">
        <f t="shared" si="70"/>
        <v>0</v>
      </c>
    </row>
    <row r="510" spans="1:24" s="30" customFormat="1" ht="36">
      <c r="A510" s="199">
        <v>416</v>
      </c>
      <c r="B510" s="83" t="s">
        <v>321</v>
      </c>
      <c r="C510" s="46">
        <v>256</v>
      </c>
      <c r="D510" s="46" t="s">
        <v>35</v>
      </c>
      <c r="E510" s="226" t="s">
        <v>35</v>
      </c>
      <c r="F510" s="53" t="str">
        <f t="shared" si="58"/>
        <v>131 Приобретение продуктов питания</v>
      </c>
      <c r="G510" s="53" t="s">
        <v>219</v>
      </c>
      <c r="H510" s="205" t="str">
        <f t="shared" si="69"/>
        <v>01.25.11</v>
      </c>
      <c r="I510" s="205" t="str">
        <f t="shared" si="69"/>
        <v xml:space="preserve">киви </v>
      </c>
      <c r="J510" s="205" t="str">
        <f t="shared" si="69"/>
        <v xml:space="preserve">киви </v>
      </c>
      <c r="K510" s="205" t="str">
        <f t="shared" si="69"/>
        <v>жас</v>
      </c>
      <c r="L510" s="205" t="str">
        <f t="shared" si="69"/>
        <v>зрелые</v>
      </c>
      <c r="M510" s="53" t="str">
        <f t="shared" si="65"/>
        <v>05 Запрос ценовых предложений посредством электронных закупок</v>
      </c>
      <c r="N510" s="227" t="s">
        <v>235</v>
      </c>
      <c r="O510" s="53" t="s">
        <v>317</v>
      </c>
      <c r="P510" s="203">
        <v>307.89999999999998</v>
      </c>
      <c r="Q510" s="203">
        <f>'[2] прод.  2012 2 кв дети разные'!AL60</f>
        <v>434.25</v>
      </c>
      <c r="R510" s="203">
        <f t="shared" si="63"/>
        <v>133705.57499999998</v>
      </c>
      <c r="S510" s="203">
        <f t="shared" si="71"/>
        <v>143064.96524999998</v>
      </c>
      <c r="T510" s="203">
        <f t="shared" si="71"/>
        <v>153079.51281749998</v>
      </c>
      <c r="U510" s="106" t="s">
        <v>153</v>
      </c>
      <c r="V510" s="205" t="str">
        <f t="shared" si="70"/>
        <v>апрель-июнь</v>
      </c>
      <c r="W510" s="147" t="s">
        <v>101</v>
      </c>
      <c r="X510" s="205">
        <f t="shared" si="70"/>
        <v>0</v>
      </c>
    </row>
    <row r="511" spans="1:24" ht="36">
      <c r="A511" s="47">
        <v>417</v>
      </c>
      <c r="B511" s="83" t="s">
        <v>321</v>
      </c>
      <c r="C511" s="46">
        <v>256</v>
      </c>
      <c r="D511" s="46" t="s">
        <v>35</v>
      </c>
      <c r="E511" s="226" t="s">
        <v>35</v>
      </c>
      <c r="F511" s="53" t="str">
        <f t="shared" si="58"/>
        <v>131 Приобретение продуктов питания</v>
      </c>
      <c r="G511" s="53" t="s">
        <v>219</v>
      </c>
      <c r="H511" s="53" t="str">
        <f t="shared" si="69"/>
        <v>01.22.12</v>
      </c>
      <c r="I511" s="53" t="str">
        <f t="shared" si="69"/>
        <v xml:space="preserve">банан </v>
      </c>
      <c r="J511" s="53" t="str">
        <f t="shared" si="69"/>
        <v xml:space="preserve">бананы </v>
      </c>
      <c r="K511" s="53" t="str">
        <f t="shared" si="69"/>
        <v>свежие</v>
      </c>
      <c r="L511" s="53" t="str">
        <f t="shared" si="69"/>
        <v>свежие</v>
      </c>
      <c r="M511" s="53" t="str">
        <f t="shared" si="65"/>
        <v>05 Запрос ценовых предложений посредством электронных закупок</v>
      </c>
      <c r="N511" s="227" t="s">
        <v>235</v>
      </c>
      <c r="O511" s="53" t="s">
        <v>317</v>
      </c>
      <c r="P511" s="49">
        <v>613.1</v>
      </c>
      <c r="Q511" s="49">
        <f>'[2] прод.  2012 2 кв дети разные'!$AL$62</f>
        <v>231.6</v>
      </c>
      <c r="R511" s="49">
        <f t="shared" si="63"/>
        <v>141993.96</v>
      </c>
      <c r="S511" s="49">
        <f t="shared" si="71"/>
        <v>151933.53719999999</v>
      </c>
      <c r="T511" s="49">
        <f t="shared" si="71"/>
        <v>162568.884804</v>
      </c>
      <c r="U511" s="106" t="s">
        <v>153</v>
      </c>
      <c r="V511" s="53" t="str">
        <f t="shared" si="70"/>
        <v>апрель-июнь</v>
      </c>
      <c r="W511" s="147" t="s">
        <v>101</v>
      </c>
      <c r="X511" s="53">
        <f t="shared" si="70"/>
        <v>0</v>
      </c>
    </row>
    <row r="512" spans="1:24" s="209" customFormat="1" ht="36">
      <c r="A512" s="207">
        <v>418</v>
      </c>
      <c r="B512" s="83" t="s">
        <v>321</v>
      </c>
      <c r="C512" s="46">
        <v>256</v>
      </c>
      <c r="D512" s="46" t="s">
        <v>35</v>
      </c>
      <c r="E512" s="226" t="s">
        <v>35</v>
      </c>
      <c r="F512" s="53" t="str">
        <f t="shared" si="58"/>
        <v>131 Приобретение продуктов питания</v>
      </c>
      <c r="G512" s="53" t="s">
        <v>219</v>
      </c>
      <c r="H512" s="206" t="str">
        <f t="shared" si="69"/>
        <v>01.25.90</v>
      </c>
      <c r="I512" s="206" t="str">
        <f t="shared" si="69"/>
        <v>Сухофрукты</v>
      </c>
      <c r="J512" s="206" t="str">
        <f t="shared" si="69"/>
        <v>Сухофрукты</v>
      </c>
      <c r="K512" s="206" t="str">
        <f t="shared" si="69"/>
        <v>әр түрлі</v>
      </c>
      <c r="L512" s="206" t="str">
        <f t="shared" si="69"/>
        <v>в ассортименте</v>
      </c>
      <c r="M512" s="53" t="str">
        <f t="shared" si="65"/>
        <v>05 Запрос ценовых предложений посредством электронных закупок</v>
      </c>
      <c r="N512" s="227" t="s">
        <v>235</v>
      </c>
      <c r="O512" s="53" t="s">
        <v>317</v>
      </c>
      <c r="P512" s="208">
        <v>122.74</v>
      </c>
      <c r="Q512" s="208">
        <f>'[2] прод.  2012 2 кв дети разные'!$AL$65</f>
        <v>193</v>
      </c>
      <c r="R512" s="208">
        <f t="shared" si="63"/>
        <v>23688.82</v>
      </c>
      <c r="S512" s="208">
        <f t="shared" si="71"/>
        <v>25347.037400000001</v>
      </c>
      <c r="T512" s="208">
        <f t="shared" si="71"/>
        <v>27121.330018000004</v>
      </c>
      <c r="U512" s="106" t="s">
        <v>153</v>
      </c>
      <c r="V512" s="206" t="str">
        <f t="shared" si="70"/>
        <v>апрель-июнь</v>
      </c>
      <c r="W512" s="147" t="s">
        <v>101</v>
      </c>
      <c r="X512" s="206">
        <f t="shared" si="70"/>
        <v>0</v>
      </c>
    </row>
    <row r="513" spans="1:24" s="209" customFormat="1" ht="36">
      <c r="A513" s="207">
        <v>419</v>
      </c>
      <c r="B513" s="83" t="s">
        <v>321</v>
      </c>
      <c r="C513" s="46">
        <v>256</v>
      </c>
      <c r="D513" s="46" t="s">
        <v>35</v>
      </c>
      <c r="E513" s="226" t="s">
        <v>35</v>
      </c>
      <c r="F513" s="53" t="str">
        <f t="shared" si="58"/>
        <v>131 Приобретение продуктов питания</v>
      </c>
      <c r="G513" s="53" t="s">
        <v>219</v>
      </c>
      <c r="H513" s="206" t="str">
        <f t="shared" si="69"/>
        <v>10.83.13</v>
      </c>
      <c r="I513" s="206" t="str">
        <f t="shared" si="69"/>
        <v>шай</v>
      </c>
      <c r="J513" s="206" t="str">
        <f t="shared" si="69"/>
        <v>Чай</v>
      </c>
      <c r="K513" s="206" t="str">
        <f t="shared" si="69"/>
        <v>қара, түйіршік</v>
      </c>
      <c r="L513" s="206" t="str">
        <f t="shared" si="69"/>
        <v>черный,гранулированный</v>
      </c>
      <c r="M513" s="53" t="str">
        <f t="shared" si="65"/>
        <v>05 Запрос ценовых предложений посредством электронных закупок</v>
      </c>
      <c r="N513" s="227" t="s">
        <v>235</v>
      </c>
      <c r="O513" s="53" t="s">
        <v>317</v>
      </c>
      <c r="P513" s="208">
        <v>4.3319999999999999</v>
      </c>
      <c r="Q513" s="208">
        <f>'[2] прод.  2012 2 кв дети разные'!AL69</f>
        <v>723.75</v>
      </c>
      <c r="R513" s="208">
        <f t="shared" si="63"/>
        <v>3135.2849999999999</v>
      </c>
      <c r="S513" s="208">
        <f t="shared" si="71"/>
        <v>3354.75495</v>
      </c>
      <c r="T513" s="208">
        <f t="shared" si="71"/>
        <v>3589.5877965000004</v>
      </c>
      <c r="U513" s="106" t="s">
        <v>153</v>
      </c>
      <c r="V513" s="206" t="str">
        <f t="shared" si="70"/>
        <v>апрель-июнь</v>
      </c>
      <c r="W513" s="147" t="s">
        <v>101</v>
      </c>
      <c r="X513" s="206">
        <f t="shared" si="70"/>
        <v>0</v>
      </c>
    </row>
    <row r="514" spans="1:24" ht="36">
      <c r="A514" s="47">
        <v>420</v>
      </c>
      <c r="B514" s="83" t="s">
        <v>321</v>
      </c>
      <c r="C514" s="46">
        <v>256</v>
      </c>
      <c r="D514" s="46" t="s">
        <v>35</v>
      </c>
      <c r="E514" s="226" t="s">
        <v>35</v>
      </c>
      <c r="F514" s="53" t="str">
        <f t="shared" si="58"/>
        <v>131 Приобретение продуктов питания</v>
      </c>
      <c r="G514" s="53" t="s">
        <v>219</v>
      </c>
      <c r="H514" s="53" t="str">
        <f t="shared" si="69"/>
        <v>01.23.12</v>
      </c>
      <c r="I514" s="53" t="str">
        <f t="shared" si="69"/>
        <v>лимон</v>
      </c>
      <c r="J514" s="53" t="str">
        <f t="shared" si="69"/>
        <v>лимоны</v>
      </c>
      <c r="K514" s="53" t="str">
        <f t="shared" si="69"/>
        <v>жас</v>
      </c>
      <c r="L514" s="53" t="str">
        <f t="shared" si="69"/>
        <v>свежие</v>
      </c>
      <c r="M514" s="53" t="str">
        <f t="shared" si="65"/>
        <v>05 Запрос ценовых предложений посредством электронных закупок</v>
      </c>
      <c r="N514" s="227" t="s">
        <v>235</v>
      </c>
      <c r="O514" s="53" t="s">
        <v>317</v>
      </c>
      <c r="P514" s="49">
        <v>36.099999999999994</v>
      </c>
      <c r="Q514" s="49">
        <f>'[2] прод.  2012 2 кв дети разные'!AL70</f>
        <v>434.25</v>
      </c>
      <c r="R514" s="49">
        <f t="shared" si="63"/>
        <v>15676.424999999997</v>
      </c>
      <c r="S514" s="49">
        <f t="shared" si="71"/>
        <v>16773.774749999997</v>
      </c>
      <c r="T514" s="49">
        <f t="shared" si="71"/>
        <v>17947.938982499996</v>
      </c>
      <c r="U514" s="106" t="s">
        <v>153</v>
      </c>
      <c r="V514" s="53" t="str">
        <f t="shared" si="70"/>
        <v>апрель-июнь</v>
      </c>
      <c r="W514" s="147" t="s">
        <v>101</v>
      </c>
      <c r="X514" s="53">
        <f t="shared" si="70"/>
        <v>0</v>
      </c>
    </row>
    <row r="515" spans="1:24" s="209" customFormat="1" ht="36">
      <c r="A515" s="207">
        <v>421</v>
      </c>
      <c r="B515" s="83" t="s">
        <v>321</v>
      </c>
      <c r="C515" s="46">
        <v>256</v>
      </c>
      <c r="D515" s="46" t="s">
        <v>35</v>
      </c>
      <c r="E515" s="226" t="s">
        <v>35</v>
      </c>
      <c r="F515" s="53" t="str">
        <f t="shared" si="58"/>
        <v>131 Приобретение продуктов питания</v>
      </c>
      <c r="G515" s="53" t="s">
        <v>219</v>
      </c>
      <c r="H515" s="206" t="str">
        <f t="shared" si="69"/>
        <v>01.28.19</v>
      </c>
      <c r="I515" s="206" t="str">
        <f t="shared" si="69"/>
        <v>Дәмдеуіштер:</v>
      </c>
      <c r="J515" s="206" t="str">
        <f t="shared" si="69"/>
        <v>Специи:</v>
      </c>
      <c r="K515" s="206" t="str">
        <f t="shared" si="69"/>
        <v xml:space="preserve">  1 және 2 тағамдарға</v>
      </c>
      <c r="L515" s="206" t="str">
        <f t="shared" si="69"/>
        <v>Приправа для 1 и 2 блюд</v>
      </c>
      <c r="M515" s="53" t="str">
        <f t="shared" si="65"/>
        <v>05 Запрос ценовых предложений посредством электронных закупок</v>
      </c>
      <c r="N515" s="227" t="s">
        <v>235</v>
      </c>
      <c r="O515" s="53" t="s">
        <v>317</v>
      </c>
      <c r="P515" s="208">
        <v>14.44</v>
      </c>
      <c r="Q515" s="208">
        <f>'[2] прод.  2012 2 кв дети разные'!AL71</f>
        <v>1109.75</v>
      </c>
      <c r="R515" s="208">
        <f t="shared" si="63"/>
        <v>16024.789999999999</v>
      </c>
      <c r="S515" s="208">
        <f t="shared" si="71"/>
        <v>17146.525300000001</v>
      </c>
      <c r="T515" s="208">
        <f t="shared" si="71"/>
        <v>18346.782071000001</v>
      </c>
      <c r="U515" s="106" t="s">
        <v>153</v>
      </c>
      <c r="V515" s="206" t="str">
        <f t="shared" si="70"/>
        <v>апрель-июнь</v>
      </c>
      <c r="W515" s="147" t="s">
        <v>101</v>
      </c>
      <c r="X515" s="206">
        <f t="shared" si="70"/>
        <v>0</v>
      </c>
    </row>
    <row r="516" spans="1:24" s="209" customFormat="1" ht="36">
      <c r="A516" s="207">
        <v>422</v>
      </c>
      <c r="B516" s="83" t="s">
        <v>321</v>
      </c>
      <c r="C516" s="46">
        <v>256</v>
      </c>
      <c r="D516" s="46" t="s">
        <v>35</v>
      </c>
      <c r="E516" s="226" t="s">
        <v>35</v>
      </c>
      <c r="F516" s="53" t="str">
        <f t="shared" si="58"/>
        <v>131 Приобретение продуктов питания</v>
      </c>
      <c r="G516" s="53" t="s">
        <v>219</v>
      </c>
      <c r="H516" s="206" t="str">
        <f t="shared" si="69"/>
        <v>10.39.16</v>
      </c>
      <c r="I516" s="206" t="str">
        <f t="shared" si="69"/>
        <v>жасыл бұршақ</v>
      </c>
      <c r="J516" s="206" t="str">
        <f t="shared" si="69"/>
        <v xml:space="preserve">зеленый горошек </v>
      </c>
      <c r="K516" s="206" t="str">
        <f t="shared" si="69"/>
        <v>консервленген,стерильденген</v>
      </c>
      <c r="L516" s="206" t="str">
        <f t="shared" si="69"/>
        <v>консервированный,стерилизованный</v>
      </c>
      <c r="M516" s="53" t="str">
        <f t="shared" si="65"/>
        <v>05 Запрос ценовых предложений посредством электронных закупок</v>
      </c>
      <c r="N516" s="227" t="s">
        <v>235</v>
      </c>
      <c r="O516" s="53" t="s">
        <v>317</v>
      </c>
      <c r="P516" s="208">
        <v>72.199999999999989</v>
      </c>
      <c r="Q516" s="208">
        <f>'[2] прод.  2012 2 кв дети разные'!AL72</f>
        <v>289.5</v>
      </c>
      <c r="R516" s="208">
        <f t="shared" si="63"/>
        <v>20901.899999999998</v>
      </c>
      <c r="S516" s="208">
        <f t="shared" si="71"/>
        <v>22365.032999999999</v>
      </c>
      <c r="T516" s="208">
        <f t="shared" si="71"/>
        <v>23930.585310000002</v>
      </c>
      <c r="U516" s="106" t="s">
        <v>153</v>
      </c>
      <c r="V516" s="206" t="str">
        <f t="shared" si="70"/>
        <v>апрель-июнь</v>
      </c>
      <c r="W516" s="147" t="s">
        <v>101</v>
      </c>
      <c r="X516" s="206">
        <f t="shared" si="70"/>
        <v>0</v>
      </c>
    </row>
    <row r="517" spans="1:24" s="209" customFormat="1" ht="36">
      <c r="A517" s="207">
        <v>423</v>
      </c>
      <c r="B517" s="83" t="s">
        <v>321</v>
      </c>
      <c r="C517" s="46">
        <v>256</v>
      </c>
      <c r="D517" s="46" t="s">
        <v>35</v>
      </c>
      <c r="E517" s="226" t="s">
        <v>35</v>
      </c>
      <c r="F517" s="53" t="str">
        <f t="shared" si="58"/>
        <v>131 Приобретение продуктов питания</v>
      </c>
      <c r="G517" s="53" t="s">
        <v>219</v>
      </c>
      <c r="H517" s="206" t="str">
        <f t="shared" ref="H517:L532" si="72">H151</f>
        <v>10.85.13</v>
      </c>
      <c r="I517" s="206" t="str">
        <f t="shared" si="72"/>
        <v xml:space="preserve">томат пастасы </v>
      </c>
      <c r="J517" s="206" t="str">
        <f t="shared" si="72"/>
        <v xml:space="preserve">томатная паста </v>
      </c>
      <c r="K517" s="206" t="str">
        <f t="shared" si="72"/>
        <v>конц.25%</v>
      </c>
      <c r="L517" s="206" t="str">
        <f t="shared" si="72"/>
        <v>конц.25%</v>
      </c>
      <c r="M517" s="53" t="str">
        <f t="shared" si="65"/>
        <v>05 Запрос ценовых предложений посредством электронных закупок</v>
      </c>
      <c r="N517" s="227" t="s">
        <v>235</v>
      </c>
      <c r="O517" s="53" t="s">
        <v>317</v>
      </c>
      <c r="P517" s="208">
        <v>36.099999999999994</v>
      </c>
      <c r="Q517" s="208">
        <f>'[2] прод.  2012 2 кв дети разные'!AL73</f>
        <v>289.5</v>
      </c>
      <c r="R517" s="208">
        <f t="shared" si="63"/>
        <v>10450.949999999999</v>
      </c>
      <c r="S517" s="208">
        <f t="shared" si="71"/>
        <v>11182.5165</v>
      </c>
      <c r="T517" s="208">
        <f t="shared" si="71"/>
        <v>11965.292655000001</v>
      </c>
      <c r="U517" s="106" t="s">
        <v>153</v>
      </c>
      <c r="V517" s="206" t="str">
        <f t="shared" ref="V517:X532" si="73">V151</f>
        <v>апрель-июнь</v>
      </c>
      <c r="W517" s="147" t="s">
        <v>101</v>
      </c>
      <c r="X517" s="206">
        <f t="shared" si="73"/>
        <v>0</v>
      </c>
    </row>
    <row r="518" spans="1:24" s="209" customFormat="1" ht="36">
      <c r="A518" s="207">
        <v>424</v>
      </c>
      <c r="B518" s="83" t="s">
        <v>321</v>
      </c>
      <c r="C518" s="46">
        <v>256</v>
      </c>
      <c r="D518" s="46" t="s">
        <v>35</v>
      </c>
      <c r="E518" s="226" t="s">
        <v>35</v>
      </c>
      <c r="F518" s="53" t="str">
        <f t="shared" si="58"/>
        <v>131 Приобретение продуктов питания</v>
      </c>
      <c r="G518" s="53" t="s">
        <v>219</v>
      </c>
      <c r="H518" s="206" t="str">
        <f t="shared" si="72"/>
        <v>03.00.64</v>
      </c>
      <c r="I518" s="206" t="str">
        <f t="shared" si="72"/>
        <v xml:space="preserve"> капуста морская</v>
      </c>
      <c r="J518" s="206" t="str">
        <f t="shared" si="72"/>
        <v xml:space="preserve"> капуста морская</v>
      </c>
      <c r="K518" s="206" t="str">
        <f t="shared" si="72"/>
        <v>сушёная</v>
      </c>
      <c r="L518" s="206" t="str">
        <f t="shared" si="72"/>
        <v>сушёная</v>
      </c>
      <c r="M518" s="53" t="str">
        <f t="shared" si="65"/>
        <v>05 Запрос ценовых предложений посредством электронных закупок</v>
      </c>
      <c r="N518" s="227" t="s">
        <v>235</v>
      </c>
      <c r="O518" s="53" t="s">
        <v>317</v>
      </c>
      <c r="P518" s="208">
        <v>18.049999999999997</v>
      </c>
      <c r="Q518" s="208">
        <f>'[2] прод.  2012 2 кв дети разные'!AL74</f>
        <v>916.75</v>
      </c>
      <c r="R518" s="208">
        <f t="shared" si="63"/>
        <v>16547.337499999998</v>
      </c>
      <c r="S518" s="208">
        <f t="shared" ref="S518:T533" si="74">R518*1.07</f>
        <v>17705.651125</v>
      </c>
      <c r="T518" s="208">
        <f t="shared" si="74"/>
        <v>18945.046703750002</v>
      </c>
      <c r="U518" s="106" t="s">
        <v>153</v>
      </c>
      <c r="V518" s="206" t="str">
        <f t="shared" si="73"/>
        <v>апрель-июнь</v>
      </c>
      <c r="W518" s="147" t="s">
        <v>101</v>
      </c>
      <c r="X518" s="206">
        <f t="shared" si="73"/>
        <v>0</v>
      </c>
    </row>
    <row r="519" spans="1:24" s="209" customFormat="1" ht="36">
      <c r="A519" s="207">
        <v>425</v>
      </c>
      <c r="B519" s="83" t="s">
        <v>321</v>
      </c>
      <c r="C519" s="46">
        <v>256</v>
      </c>
      <c r="D519" s="46" t="s">
        <v>35</v>
      </c>
      <c r="E519" s="226" t="s">
        <v>35</v>
      </c>
      <c r="F519" s="53" t="str">
        <f t="shared" si="58"/>
        <v>131 Приобретение продуктов питания</v>
      </c>
      <c r="G519" s="53" t="s">
        <v>219</v>
      </c>
      <c r="H519" s="206" t="str">
        <f t="shared" si="72"/>
        <v>10.20.32</v>
      </c>
      <c r="I519" s="206" t="str">
        <f t="shared" si="72"/>
        <v xml:space="preserve">кальмары </v>
      </c>
      <c r="J519" s="206" t="str">
        <f t="shared" si="72"/>
        <v xml:space="preserve">кальмары </v>
      </c>
      <c r="K519" s="206" t="str">
        <f t="shared" si="72"/>
        <v>мүшеленіп қатырылған</v>
      </c>
      <c r="L519" s="206" t="str">
        <f t="shared" si="72"/>
        <v>разделанные,свежемороженные</v>
      </c>
      <c r="M519" s="53" t="str">
        <f t="shared" si="65"/>
        <v>05 Запрос ценовых предложений посредством электронных закупок</v>
      </c>
      <c r="N519" s="227" t="s">
        <v>235</v>
      </c>
      <c r="O519" s="53" t="s">
        <v>317</v>
      </c>
      <c r="P519" s="208">
        <v>18.049999999999997</v>
      </c>
      <c r="Q519" s="208">
        <f>'[2] прод.  2012 2 кв дети разные'!AL75</f>
        <v>916.75</v>
      </c>
      <c r="R519" s="208">
        <f t="shared" si="63"/>
        <v>16547.337499999998</v>
      </c>
      <c r="S519" s="208">
        <f t="shared" si="74"/>
        <v>17705.651125</v>
      </c>
      <c r="T519" s="208">
        <f t="shared" si="74"/>
        <v>18945.046703750002</v>
      </c>
      <c r="U519" s="106" t="s">
        <v>153</v>
      </c>
      <c r="V519" s="206" t="str">
        <f t="shared" si="73"/>
        <v>апрель-июнь</v>
      </c>
      <c r="W519" s="147" t="s">
        <v>101</v>
      </c>
      <c r="X519" s="206">
        <f t="shared" si="73"/>
        <v>0</v>
      </c>
    </row>
    <row r="520" spans="1:24" s="209" customFormat="1" ht="36">
      <c r="A520" s="207">
        <v>426</v>
      </c>
      <c r="B520" s="83" t="s">
        <v>321</v>
      </c>
      <c r="C520" s="46">
        <v>256</v>
      </c>
      <c r="D520" s="46" t="s">
        <v>35</v>
      </c>
      <c r="E520" s="226" t="s">
        <v>35</v>
      </c>
      <c r="F520" s="53" t="str">
        <f t="shared" si="58"/>
        <v>131 Приобретение продуктов питания</v>
      </c>
      <c r="G520" s="53" t="s">
        <v>219</v>
      </c>
      <c r="H520" s="206" t="str">
        <f t="shared" si="72"/>
        <v>01.49.21</v>
      </c>
      <c r="I520" s="206" t="str">
        <f t="shared" si="72"/>
        <v>бал</v>
      </c>
      <c r="J520" s="206" t="str">
        <f t="shared" si="72"/>
        <v>Мед</v>
      </c>
      <c r="K520" s="206" t="str">
        <f t="shared" si="72"/>
        <v>табиғи</v>
      </c>
      <c r="L520" s="206" t="str">
        <f t="shared" si="72"/>
        <v>натуральный</v>
      </c>
      <c r="M520" s="53" t="str">
        <f t="shared" si="65"/>
        <v>05 Запрос ценовых предложений посредством электронных закупок</v>
      </c>
      <c r="N520" s="227" t="s">
        <v>235</v>
      </c>
      <c r="O520" s="53" t="s">
        <v>317</v>
      </c>
      <c r="P520" s="208">
        <v>50.539999999999992</v>
      </c>
      <c r="Q520" s="208">
        <f>'[2] прод.  2012 2 кв дети разные'!AL76</f>
        <v>965</v>
      </c>
      <c r="R520" s="208">
        <f t="shared" si="63"/>
        <v>48771.099999999991</v>
      </c>
      <c r="S520" s="208">
        <f t="shared" si="74"/>
        <v>52185.07699999999</v>
      </c>
      <c r="T520" s="208">
        <f t="shared" si="74"/>
        <v>55838.032389999993</v>
      </c>
      <c r="U520" s="106" t="s">
        <v>153</v>
      </c>
      <c r="V520" s="206" t="str">
        <f t="shared" si="73"/>
        <v>апрель-июнь</v>
      </c>
      <c r="W520" s="147" t="s">
        <v>101</v>
      </c>
      <c r="X520" s="206">
        <f t="shared" si="73"/>
        <v>0</v>
      </c>
    </row>
    <row r="521" spans="1:24" s="209" customFormat="1" ht="36">
      <c r="A521" s="207">
        <v>427</v>
      </c>
      <c r="B521" s="83" t="s">
        <v>321</v>
      </c>
      <c r="C521" s="46">
        <v>256</v>
      </c>
      <c r="D521" s="46" t="s">
        <v>35</v>
      </c>
      <c r="E521" s="226" t="s">
        <v>35</v>
      </c>
      <c r="F521" s="53" t="str">
        <f t="shared" si="58"/>
        <v>131 Приобретение продуктов питания</v>
      </c>
      <c r="G521" s="53" t="s">
        <v>219</v>
      </c>
      <c r="H521" s="206" t="str">
        <f t="shared" si="72"/>
        <v>10.85.13</v>
      </c>
      <c r="I521" s="206" t="str">
        <f t="shared" si="72"/>
        <v xml:space="preserve">Майонез </v>
      </c>
      <c r="J521" s="206" t="str">
        <f t="shared" si="72"/>
        <v xml:space="preserve">Майонез </v>
      </c>
      <c r="K521" s="206" t="str">
        <f t="shared" si="72"/>
        <v>майл.67%</v>
      </c>
      <c r="L521" s="206" t="str">
        <f t="shared" si="72"/>
        <v>жир.67%</v>
      </c>
      <c r="M521" s="53" t="str">
        <f t="shared" si="65"/>
        <v>05 Запрос ценовых предложений посредством электронных закупок</v>
      </c>
      <c r="N521" s="227" t="s">
        <v>235</v>
      </c>
      <c r="O521" s="53" t="s">
        <v>317</v>
      </c>
      <c r="P521" s="208">
        <v>14.44</v>
      </c>
      <c r="Q521" s="208">
        <f>'[2] прод.  2012 2 кв дети разные'!AL77</f>
        <v>337.75</v>
      </c>
      <c r="R521" s="208">
        <f t="shared" si="63"/>
        <v>4877.1099999999997</v>
      </c>
      <c r="S521" s="208">
        <f t="shared" si="74"/>
        <v>5218.5077000000001</v>
      </c>
      <c r="T521" s="208">
        <f t="shared" si="74"/>
        <v>5583.8032390000008</v>
      </c>
      <c r="U521" s="106" t="s">
        <v>153</v>
      </c>
      <c r="V521" s="206" t="str">
        <f t="shared" si="73"/>
        <v>апрель-июнь</v>
      </c>
      <c r="W521" s="147" t="s">
        <v>101</v>
      </c>
      <c r="X521" s="206">
        <f t="shared" si="73"/>
        <v>0</v>
      </c>
    </row>
    <row r="522" spans="1:24" ht="36">
      <c r="A522" s="47">
        <v>428</v>
      </c>
      <c r="B522" s="83" t="s">
        <v>321</v>
      </c>
      <c r="C522" s="46">
        <v>256</v>
      </c>
      <c r="D522" s="46" t="s">
        <v>35</v>
      </c>
      <c r="E522" s="226" t="s">
        <v>35</v>
      </c>
      <c r="F522" s="53" t="str">
        <f t="shared" si="58"/>
        <v>131 Приобретение продуктов питания</v>
      </c>
      <c r="G522" s="53" t="s">
        <v>219</v>
      </c>
      <c r="H522" s="53" t="str">
        <f t="shared" si="72"/>
        <v>01.13.31</v>
      </c>
      <c r="I522" s="53" t="str">
        <f t="shared" si="72"/>
        <v>бұрыш</v>
      </c>
      <c r="J522" s="53" t="str">
        <f t="shared" si="72"/>
        <v xml:space="preserve">Перец  </v>
      </c>
      <c r="K522" s="53" t="s">
        <v>540</v>
      </c>
      <c r="L522" s="53" t="s">
        <v>540</v>
      </c>
      <c r="M522" s="53" t="str">
        <f t="shared" si="65"/>
        <v>05 Запрос ценовых предложений посредством электронных закупок</v>
      </c>
      <c r="N522" s="227" t="s">
        <v>235</v>
      </c>
      <c r="O522" s="53" t="s">
        <v>317</v>
      </c>
      <c r="P522" s="49">
        <v>181.1</v>
      </c>
      <c r="Q522" s="49">
        <f>'[2] прод.  2012 2 кв дети разные'!AL78</f>
        <v>482.5</v>
      </c>
      <c r="R522" s="49">
        <f t="shared" si="63"/>
        <v>87380.75</v>
      </c>
      <c r="S522" s="49">
        <f t="shared" si="74"/>
        <v>93497.402500000011</v>
      </c>
      <c r="T522" s="49">
        <f t="shared" si="74"/>
        <v>100042.22067500002</v>
      </c>
      <c r="U522" s="106" t="s">
        <v>153</v>
      </c>
      <c r="V522" s="53" t="str">
        <f t="shared" si="73"/>
        <v>апрель-июнь</v>
      </c>
      <c r="W522" s="147" t="s">
        <v>101</v>
      </c>
      <c r="X522" s="53">
        <f t="shared" si="73"/>
        <v>0</v>
      </c>
    </row>
    <row r="523" spans="1:24" ht="36">
      <c r="A523" s="47">
        <v>429</v>
      </c>
      <c r="B523" s="83" t="s">
        <v>321</v>
      </c>
      <c r="C523" s="46">
        <v>256</v>
      </c>
      <c r="D523" s="46" t="s">
        <v>35</v>
      </c>
      <c r="E523" s="226" t="s">
        <v>35</v>
      </c>
      <c r="F523" s="53" t="str">
        <f t="shared" si="58"/>
        <v>131 Приобретение продуктов питания</v>
      </c>
      <c r="G523" s="53" t="s">
        <v>219</v>
      </c>
      <c r="H523" s="53" t="str">
        <f t="shared" si="72"/>
        <v>01.13.33</v>
      </c>
      <c r="I523" s="53" t="str">
        <f t="shared" si="72"/>
        <v>баялды</v>
      </c>
      <c r="J523" s="53" t="str">
        <f t="shared" si="72"/>
        <v>баклажаны</v>
      </c>
      <c r="K523" s="53" t="str">
        <f t="shared" si="72"/>
        <v>жас</v>
      </c>
      <c r="L523" s="53" t="str">
        <f t="shared" si="72"/>
        <v>свежие</v>
      </c>
      <c r="M523" s="53" t="str">
        <f t="shared" si="65"/>
        <v>05 Запрос ценовых предложений посредством электронных закупок</v>
      </c>
      <c r="N523" s="227" t="s">
        <v>235</v>
      </c>
      <c r="O523" s="53" t="s">
        <v>317</v>
      </c>
      <c r="P523" s="49">
        <v>328.51</v>
      </c>
      <c r="Q523" s="49">
        <f>'[2] прод.  2012 2 кв дети разные'!AL80</f>
        <v>386</v>
      </c>
      <c r="R523" s="49">
        <f t="shared" si="63"/>
        <v>126804.86</v>
      </c>
      <c r="S523" s="49">
        <f t="shared" si="74"/>
        <v>135681.20020000002</v>
      </c>
      <c r="T523" s="49">
        <f t="shared" si="74"/>
        <v>145178.88421400002</v>
      </c>
      <c r="U523" s="106" t="s">
        <v>153</v>
      </c>
      <c r="V523" s="53" t="str">
        <f t="shared" si="73"/>
        <v>апрель-июнь</v>
      </c>
      <c r="W523" s="147" t="s">
        <v>101</v>
      </c>
      <c r="X523" s="53">
        <f t="shared" si="73"/>
        <v>0</v>
      </c>
    </row>
    <row r="524" spans="1:24" s="209" customFormat="1" ht="36">
      <c r="A524" s="207">
        <v>430</v>
      </c>
      <c r="B524" s="83" t="s">
        <v>321</v>
      </c>
      <c r="C524" s="46">
        <v>256</v>
      </c>
      <c r="D524" s="46" t="s">
        <v>35</v>
      </c>
      <c r="E524" s="226" t="s">
        <v>35</v>
      </c>
      <c r="F524" s="53" t="str">
        <f t="shared" ref="F524:F539" si="75">F450</f>
        <v>131 Приобретение продуктов питания</v>
      </c>
      <c r="G524" s="53" t="s">
        <v>219</v>
      </c>
      <c r="H524" s="206" t="str">
        <f t="shared" si="72"/>
        <v>10.39.22</v>
      </c>
      <c r="I524" s="206" t="str">
        <f t="shared" si="72"/>
        <v>Варенье,джем</v>
      </c>
      <c r="J524" s="206" t="str">
        <f t="shared" si="72"/>
        <v>Варенье,джем</v>
      </c>
      <c r="K524" s="206" t="str">
        <f t="shared" si="72"/>
        <v>өлшеп оралған, әртүрлі</v>
      </c>
      <c r="L524" s="206" t="str">
        <f t="shared" si="72"/>
        <v>фасованные в ассортименте</v>
      </c>
      <c r="M524" s="53" t="str">
        <f t="shared" si="65"/>
        <v>05 Запрос ценовых предложений посредством электронных закупок</v>
      </c>
      <c r="N524" s="227" t="s">
        <v>235</v>
      </c>
      <c r="O524" s="53" t="s">
        <v>317</v>
      </c>
      <c r="P524" s="208">
        <v>72.199999999999989</v>
      </c>
      <c r="Q524" s="208">
        <f>'[2] прод.  2012 2 кв дети разные'!AL81</f>
        <v>598.29999999999995</v>
      </c>
      <c r="R524" s="208">
        <f t="shared" si="63"/>
        <v>43197.259999999987</v>
      </c>
      <c r="S524" s="208">
        <f t="shared" si="74"/>
        <v>46221.068199999987</v>
      </c>
      <c r="T524" s="208">
        <f t="shared" si="74"/>
        <v>49456.542973999989</v>
      </c>
      <c r="U524" s="106" t="s">
        <v>153</v>
      </c>
      <c r="V524" s="206" t="str">
        <f t="shared" si="73"/>
        <v>апрель-июнь</v>
      </c>
      <c r="W524" s="147" t="s">
        <v>101</v>
      </c>
      <c r="X524" s="206">
        <f t="shared" si="73"/>
        <v>0</v>
      </c>
    </row>
    <row r="525" spans="1:24" ht="36">
      <c r="A525" s="47">
        <v>431</v>
      </c>
      <c r="B525" s="83" t="s">
        <v>321</v>
      </c>
      <c r="C525" s="46">
        <v>256</v>
      </c>
      <c r="D525" s="46" t="s">
        <v>35</v>
      </c>
      <c r="E525" s="226" t="s">
        <v>35</v>
      </c>
      <c r="F525" s="53" t="str">
        <f t="shared" si="75"/>
        <v>131 Приобретение продуктов питания</v>
      </c>
      <c r="G525" s="53" t="s">
        <v>219</v>
      </c>
      <c r="H525" s="53" t="str">
        <f t="shared" si="72"/>
        <v>01.13.19</v>
      </c>
      <c r="I525" s="53" t="str">
        <f t="shared" si="72"/>
        <v>жасыл пияз</v>
      </c>
      <c r="J525" s="53" t="str">
        <f t="shared" si="72"/>
        <v>Зелень -лук</v>
      </c>
      <c r="K525" s="53" t="str">
        <f t="shared" si="72"/>
        <v>свежие</v>
      </c>
      <c r="L525" s="53" t="str">
        <f t="shared" si="72"/>
        <v>свежие</v>
      </c>
      <c r="M525" s="53" t="str">
        <f t="shared" si="65"/>
        <v>05 Запрос ценовых предложений посредством электронных закупок</v>
      </c>
      <c r="N525" s="227" t="s">
        <v>235</v>
      </c>
      <c r="O525" s="53" t="s">
        <v>317</v>
      </c>
      <c r="P525" s="49">
        <v>72.199999999999989</v>
      </c>
      <c r="Q525" s="49">
        <f>'[2] прод.  2012 2 кв дети разные'!AL82</f>
        <v>723.75</v>
      </c>
      <c r="R525" s="49">
        <f t="shared" si="63"/>
        <v>52254.749999999993</v>
      </c>
      <c r="S525" s="49">
        <f t="shared" si="74"/>
        <v>55912.582499999997</v>
      </c>
      <c r="T525" s="49">
        <f t="shared" si="74"/>
        <v>59826.463275000002</v>
      </c>
      <c r="U525" s="106" t="s">
        <v>153</v>
      </c>
      <c r="V525" s="53" t="str">
        <f t="shared" si="73"/>
        <v>апрель-июнь</v>
      </c>
      <c r="W525" s="147" t="s">
        <v>101</v>
      </c>
      <c r="X525" s="53">
        <f t="shared" si="73"/>
        <v>0</v>
      </c>
    </row>
    <row r="526" spans="1:24" ht="36">
      <c r="A526" s="47">
        <v>432</v>
      </c>
      <c r="B526" s="83" t="s">
        <v>321</v>
      </c>
      <c r="C526" s="46">
        <v>256</v>
      </c>
      <c r="D526" s="46" t="s">
        <v>35</v>
      </c>
      <c r="E526" s="226" t="s">
        <v>35</v>
      </c>
      <c r="F526" s="53" t="str">
        <f t="shared" si="75"/>
        <v>131 Приобретение продуктов питания</v>
      </c>
      <c r="G526" s="53" t="s">
        <v>219</v>
      </c>
      <c r="H526" s="53" t="str">
        <f t="shared" si="72"/>
        <v>01.13.19</v>
      </c>
      <c r="I526" s="53" t="str">
        <f t="shared" si="72"/>
        <v>Зелень-укроп</v>
      </c>
      <c r="J526" s="53" t="str">
        <f t="shared" si="72"/>
        <v>Зелень-укроп</v>
      </c>
      <c r="K526" s="53" t="str">
        <f t="shared" si="72"/>
        <v>свежие</v>
      </c>
      <c r="L526" s="53" t="str">
        <f t="shared" si="72"/>
        <v>свежие</v>
      </c>
      <c r="M526" s="53" t="str">
        <f t="shared" si="65"/>
        <v>05 Запрос ценовых предложений посредством электронных закупок</v>
      </c>
      <c r="N526" s="227" t="s">
        <v>235</v>
      </c>
      <c r="O526" s="53" t="s">
        <v>317</v>
      </c>
      <c r="P526" s="49">
        <v>72.199999999999989</v>
      </c>
      <c r="Q526" s="49">
        <f>'[2] прод.  2012 2 кв дети разные'!AL83</f>
        <v>723.75</v>
      </c>
      <c r="R526" s="49">
        <f t="shared" si="63"/>
        <v>52254.749999999993</v>
      </c>
      <c r="S526" s="49">
        <f t="shared" si="74"/>
        <v>55912.582499999997</v>
      </c>
      <c r="T526" s="49">
        <f t="shared" si="74"/>
        <v>59826.463275000002</v>
      </c>
      <c r="U526" s="106" t="s">
        <v>153</v>
      </c>
      <c r="V526" s="53" t="str">
        <f t="shared" si="73"/>
        <v>апрель-июнь</v>
      </c>
      <c r="W526" s="147" t="s">
        <v>101</v>
      </c>
      <c r="X526" s="53">
        <f t="shared" si="73"/>
        <v>0</v>
      </c>
    </row>
    <row r="527" spans="1:24" ht="36">
      <c r="A527" s="47">
        <v>433</v>
      </c>
      <c r="B527" s="83" t="s">
        <v>321</v>
      </c>
      <c r="C527" s="46">
        <v>256</v>
      </c>
      <c r="D527" s="46" t="s">
        <v>35</v>
      </c>
      <c r="E527" s="226" t="s">
        <v>35</v>
      </c>
      <c r="F527" s="53" t="str">
        <f t="shared" si="75"/>
        <v>131 Приобретение продуктов питания</v>
      </c>
      <c r="G527" s="53" t="s">
        <v>219</v>
      </c>
      <c r="H527" s="53" t="str">
        <f t="shared" si="72"/>
        <v>01.13.19</v>
      </c>
      <c r="I527" s="53" t="str">
        <f t="shared" si="72"/>
        <v>көк жасылша</v>
      </c>
      <c r="J527" s="53" t="str">
        <f t="shared" si="72"/>
        <v>Зелень-петрушка</v>
      </c>
      <c r="K527" s="53" t="str">
        <f t="shared" si="72"/>
        <v>жас</v>
      </c>
      <c r="L527" s="53" t="str">
        <f t="shared" si="72"/>
        <v>свежие</v>
      </c>
      <c r="M527" s="53" t="str">
        <f t="shared" si="65"/>
        <v>05 Запрос ценовых предложений посредством электронных закупок</v>
      </c>
      <c r="N527" s="227" t="s">
        <v>235</v>
      </c>
      <c r="O527" s="53" t="s">
        <v>317</v>
      </c>
      <c r="P527" s="49">
        <v>72.199999999999989</v>
      </c>
      <c r="Q527" s="49">
        <f>'[2] прод.  2012 2 кв дети разные'!AL84</f>
        <v>723.75</v>
      </c>
      <c r="R527" s="49">
        <f t="shared" si="63"/>
        <v>52254.749999999993</v>
      </c>
      <c r="S527" s="49">
        <f t="shared" si="74"/>
        <v>55912.582499999997</v>
      </c>
      <c r="T527" s="49">
        <f t="shared" si="74"/>
        <v>59826.463275000002</v>
      </c>
      <c r="U527" s="106" t="s">
        <v>153</v>
      </c>
      <c r="V527" s="53" t="str">
        <f t="shared" si="73"/>
        <v>апрель-июнь</v>
      </c>
      <c r="W527" s="147" t="s">
        <v>101</v>
      </c>
      <c r="X527" s="53">
        <f t="shared" si="73"/>
        <v>0</v>
      </c>
    </row>
    <row r="528" spans="1:24" ht="36">
      <c r="A528" s="47">
        <v>434</v>
      </c>
      <c r="B528" s="83" t="s">
        <v>321</v>
      </c>
      <c r="C528" s="46">
        <v>256</v>
      </c>
      <c r="D528" s="46" t="s">
        <v>35</v>
      </c>
      <c r="E528" s="226" t="s">
        <v>35</v>
      </c>
      <c r="F528" s="53" t="str">
        <f t="shared" si="75"/>
        <v>131 Приобретение продуктов питания</v>
      </c>
      <c r="G528" s="53" t="s">
        <v>219</v>
      </c>
      <c r="H528" s="53">
        <f t="shared" si="72"/>
        <v>0</v>
      </c>
      <c r="I528" s="53">
        <f t="shared" si="72"/>
        <v>0</v>
      </c>
      <c r="J528" s="53">
        <f t="shared" si="72"/>
        <v>0</v>
      </c>
      <c r="K528" s="53">
        <f t="shared" si="72"/>
        <v>0</v>
      </c>
      <c r="L528" s="53">
        <f t="shared" si="72"/>
        <v>0</v>
      </c>
      <c r="M528" s="53" t="str">
        <f t="shared" si="65"/>
        <v>05 Запрос ценовых предложений посредством электронных закупок</v>
      </c>
      <c r="N528" s="227" t="s">
        <v>235</v>
      </c>
      <c r="O528" s="53" t="s">
        <v>317</v>
      </c>
      <c r="P528" s="49">
        <v>90.25</v>
      </c>
      <c r="Q528" s="49">
        <f>'[2] прод.  2012 2 кв дети разные'!AL85</f>
        <v>231.6</v>
      </c>
      <c r="R528" s="49">
        <f t="shared" si="63"/>
        <v>20901.899999999998</v>
      </c>
      <c r="S528" s="49">
        <f t="shared" si="74"/>
        <v>22365.032999999999</v>
      </c>
      <c r="T528" s="49">
        <f t="shared" si="74"/>
        <v>23930.585310000002</v>
      </c>
      <c r="U528" s="106" t="s">
        <v>153</v>
      </c>
      <c r="V528" s="53">
        <f t="shared" si="73"/>
        <v>0</v>
      </c>
      <c r="W528" s="147" t="s">
        <v>101</v>
      </c>
      <c r="X528" s="53">
        <f t="shared" si="73"/>
        <v>0</v>
      </c>
    </row>
    <row r="529" spans="1:24" ht="36">
      <c r="A529" s="47">
        <v>435</v>
      </c>
      <c r="B529" s="83" t="s">
        <v>321</v>
      </c>
      <c r="C529" s="46">
        <v>256</v>
      </c>
      <c r="D529" s="46" t="s">
        <v>35</v>
      </c>
      <c r="E529" s="226" t="s">
        <v>35</v>
      </c>
      <c r="F529" s="53" t="str">
        <f t="shared" si="75"/>
        <v>131 Приобретение продуктов питания</v>
      </c>
      <c r="G529" s="53" t="s">
        <v>219</v>
      </c>
      <c r="H529" s="53" t="str">
        <f t="shared" si="72"/>
        <v>01.13.42</v>
      </c>
      <c r="I529" s="53" t="str">
        <f t="shared" si="72"/>
        <v>сарымсақ</v>
      </c>
      <c r="J529" s="53" t="str">
        <f t="shared" si="72"/>
        <v>Чеснок</v>
      </c>
      <c r="K529" s="53" t="str">
        <f t="shared" si="72"/>
        <v>жас, ірі</v>
      </c>
      <c r="L529" s="53" t="str">
        <f t="shared" si="72"/>
        <v>свежий,крупный</v>
      </c>
      <c r="M529" s="53" t="str">
        <f t="shared" si="65"/>
        <v>05 Запрос ценовых предложений посредством электронных закупок</v>
      </c>
      <c r="N529" s="227" t="s">
        <v>235</v>
      </c>
      <c r="O529" s="53" t="s">
        <v>317</v>
      </c>
      <c r="P529" s="49">
        <v>14.44</v>
      </c>
      <c r="Q529" s="49">
        <f>'[2] прод.  2012 2 кв дети разные'!AL87</f>
        <v>482.5</v>
      </c>
      <c r="R529" s="49">
        <f t="shared" si="63"/>
        <v>6967.3</v>
      </c>
      <c r="S529" s="49">
        <f t="shared" si="74"/>
        <v>7455.0110000000004</v>
      </c>
      <c r="T529" s="49">
        <f t="shared" si="74"/>
        <v>7976.8617700000013</v>
      </c>
      <c r="U529" s="106" t="s">
        <v>153</v>
      </c>
      <c r="V529" s="53" t="str">
        <f t="shared" si="73"/>
        <v>апрель-июнь</v>
      </c>
      <c r="W529" s="147" t="s">
        <v>101</v>
      </c>
      <c r="X529" s="53">
        <f t="shared" si="73"/>
        <v>0</v>
      </c>
    </row>
    <row r="530" spans="1:24" s="209" customFormat="1" ht="36">
      <c r="A530" s="207">
        <v>436</v>
      </c>
      <c r="B530" s="83" t="s">
        <v>321</v>
      </c>
      <c r="C530" s="46">
        <v>256</v>
      </c>
      <c r="D530" s="46" t="s">
        <v>35</v>
      </c>
      <c r="E530" s="226" t="s">
        <v>35</v>
      </c>
      <c r="F530" s="53" t="str">
        <f t="shared" si="75"/>
        <v>131 Приобретение продуктов питания</v>
      </c>
      <c r="G530" s="53" t="s">
        <v>219</v>
      </c>
      <c r="H530" s="206" t="str">
        <f t="shared" si="72"/>
        <v>10.62.11</v>
      </c>
      <c r="I530" s="206" t="str">
        <f t="shared" si="72"/>
        <v xml:space="preserve">Крахмал </v>
      </c>
      <c r="J530" s="206" t="str">
        <f t="shared" si="72"/>
        <v xml:space="preserve">Крахмал </v>
      </c>
      <c r="K530" s="206" t="str">
        <f t="shared" si="72"/>
        <v>картоптан</v>
      </c>
      <c r="L530" s="206" t="str">
        <f t="shared" si="72"/>
        <v>картофельный</v>
      </c>
      <c r="M530" s="53" t="str">
        <f t="shared" si="65"/>
        <v>05 Запрос ценовых предложений посредством электронных закупок</v>
      </c>
      <c r="N530" s="227" t="s">
        <v>235</v>
      </c>
      <c r="O530" s="53" t="s">
        <v>317</v>
      </c>
      <c r="P530" s="208">
        <v>21.66</v>
      </c>
      <c r="Q530" s="208">
        <f>'[2] прод.  2012 2 кв дети разные'!AL88</f>
        <v>386</v>
      </c>
      <c r="R530" s="208">
        <f t="shared" si="63"/>
        <v>8360.76</v>
      </c>
      <c r="S530" s="208">
        <f t="shared" si="74"/>
        <v>8946.0132000000012</v>
      </c>
      <c r="T530" s="208">
        <f t="shared" si="74"/>
        <v>9572.2341240000023</v>
      </c>
      <c r="U530" s="106" t="s">
        <v>153</v>
      </c>
      <c r="V530" s="206" t="str">
        <f t="shared" si="73"/>
        <v>апрель-июнь</v>
      </c>
      <c r="W530" s="147" t="s">
        <v>101</v>
      </c>
      <c r="X530" s="206">
        <f t="shared" si="73"/>
        <v>0</v>
      </c>
    </row>
    <row r="531" spans="1:24" s="209" customFormat="1" ht="36">
      <c r="A531" s="207">
        <v>437</v>
      </c>
      <c r="B531" s="83" t="s">
        <v>321</v>
      </c>
      <c r="C531" s="46">
        <v>256</v>
      </c>
      <c r="D531" s="46" t="s">
        <v>35</v>
      </c>
      <c r="E531" s="226" t="s">
        <v>35</v>
      </c>
      <c r="F531" s="53" t="str">
        <f t="shared" si="75"/>
        <v>131 Приобретение продуктов питания</v>
      </c>
      <c r="G531" s="53" t="s">
        <v>219</v>
      </c>
      <c r="H531" s="206" t="str">
        <f t="shared" si="72"/>
        <v>01.28.19</v>
      </c>
      <c r="I531" s="206" t="str">
        <f t="shared" si="72"/>
        <v>лимон қышқылы</v>
      </c>
      <c r="J531" s="206" t="str">
        <f t="shared" si="72"/>
        <v>лимонная кислота</v>
      </c>
      <c r="K531" s="206" t="str">
        <f t="shared" si="72"/>
        <v>өлшеп оралған</v>
      </c>
      <c r="L531" s="206" t="str">
        <f t="shared" si="72"/>
        <v>фасованная</v>
      </c>
      <c r="M531" s="53" t="str">
        <f t="shared" si="65"/>
        <v>05 Запрос ценовых предложений посредством электронных закупок</v>
      </c>
      <c r="N531" s="227" t="s">
        <v>235</v>
      </c>
      <c r="O531" s="53" t="s">
        <v>317</v>
      </c>
      <c r="P531" s="208">
        <v>3.61</v>
      </c>
      <c r="Q531" s="208">
        <f>'[2] прод.  2012 2 кв дети разные'!AL89</f>
        <v>2123</v>
      </c>
      <c r="R531" s="208">
        <f t="shared" si="63"/>
        <v>7664.03</v>
      </c>
      <c r="S531" s="208">
        <f t="shared" si="74"/>
        <v>8200.5120999999999</v>
      </c>
      <c r="T531" s="208">
        <f t="shared" si="74"/>
        <v>8774.5479470000009</v>
      </c>
      <c r="U531" s="106" t="s">
        <v>153</v>
      </c>
      <c r="V531" s="206" t="str">
        <f t="shared" si="73"/>
        <v>апрель-июнь</v>
      </c>
      <c r="W531" s="147" t="s">
        <v>101</v>
      </c>
      <c r="X531" s="206">
        <f t="shared" si="73"/>
        <v>0</v>
      </c>
    </row>
    <row r="532" spans="1:24" ht="36">
      <c r="A532" s="47">
        <v>438</v>
      </c>
      <c r="B532" s="83" t="s">
        <v>321</v>
      </c>
      <c r="C532" s="46">
        <v>256</v>
      </c>
      <c r="D532" s="46" t="s">
        <v>35</v>
      </c>
      <c r="E532" s="226" t="s">
        <v>35</v>
      </c>
      <c r="F532" s="53" t="str">
        <f t="shared" si="75"/>
        <v>131 Приобретение продуктов питания</v>
      </c>
      <c r="G532" s="53" t="s">
        <v>219</v>
      </c>
      <c r="H532" s="53" t="str">
        <f t="shared" si="72"/>
        <v>01.13.51</v>
      </c>
      <c r="I532" s="53" t="str">
        <f t="shared" si="72"/>
        <v>картоп</v>
      </c>
      <c r="J532" s="53" t="str">
        <f t="shared" si="72"/>
        <v xml:space="preserve">картофель </v>
      </c>
      <c r="K532" s="53" t="str">
        <f t="shared" si="72"/>
        <v>жас, ас үйге</v>
      </c>
      <c r="L532" s="53" t="str">
        <f t="shared" si="72"/>
        <v>свежий,столовый</v>
      </c>
      <c r="M532" s="53" t="str">
        <f t="shared" si="65"/>
        <v>05 Запрос ценовых предложений посредством электронных закупок</v>
      </c>
      <c r="N532" s="227" t="s">
        <v>235</v>
      </c>
      <c r="O532" s="53" t="s">
        <v>317</v>
      </c>
      <c r="P532" s="49">
        <v>2303</v>
      </c>
      <c r="Q532" s="49">
        <f>'[2] прод.  2012 2 кв дети разные'!AL90</f>
        <v>84.92</v>
      </c>
      <c r="R532" s="49">
        <f t="shared" si="63"/>
        <v>195570.76</v>
      </c>
      <c r="S532" s="49">
        <f t="shared" si="74"/>
        <v>209260.71320000003</v>
      </c>
      <c r="T532" s="49">
        <f t="shared" si="74"/>
        <v>223908.96312400003</v>
      </c>
      <c r="U532" s="106" t="s">
        <v>153</v>
      </c>
      <c r="V532" s="53" t="str">
        <f t="shared" si="73"/>
        <v>май-июнь</v>
      </c>
      <c r="W532" s="147" t="s">
        <v>101</v>
      </c>
      <c r="X532" s="53">
        <f t="shared" si="73"/>
        <v>0</v>
      </c>
    </row>
    <row r="533" spans="1:24" ht="36">
      <c r="A533" s="47">
        <v>439</v>
      </c>
      <c r="B533" s="83" t="s">
        <v>321</v>
      </c>
      <c r="C533" s="46">
        <v>256</v>
      </c>
      <c r="D533" s="46" t="s">
        <v>35</v>
      </c>
      <c r="E533" s="226" t="s">
        <v>35</v>
      </c>
      <c r="F533" s="53" t="str">
        <f t="shared" si="75"/>
        <v>131 Приобретение продуктов питания</v>
      </c>
      <c r="G533" s="53" t="s">
        <v>219</v>
      </c>
      <c r="H533" s="53" t="str">
        <f t="shared" ref="H533:L539" si="76">H167</f>
        <v>01.13.12</v>
      </c>
      <c r="I533" s="53" t="str">
        <f t="shared" si="76"/>
        <v>орам жапырақ</v>
      </c>
      <c r="J533" s="53" t="str">
        <f t="shared" si="76"/>
        <v xml:space="preserve">капуста </v>
      </c>
      <c r="K533" s="53" t="str">
        <f t="shared" si="76"/>
        <v>жас ақ басты</v>
      </c>
      <c r="L533" s="53" t="str">
        <f t="shared" si="76"/>
        <v>свежая белокочанная</v>
      </c>
      <c r="M533" s="53" t="str">
        <f t="shared" si="65"/>
        <v>05 Запрос ценовых предложений посредством электронных закупок</v>
      </c>
      <c r="N533" s="227" t="s">
        <v>235</v>
      </c>
      <c r="O533" s="53" t="s">
        <v>317</v>
      </c>
      <c r="P533" s="49">
        <v>1141.5</v>
      </c>
      <c r="Q533" s="49">
        <f>'[2] прод.  2012 2 кв дети разные'!AL93</f>
        <v>86.85</v>
      </c>
      <c r="R533" s="49">
        <f t="shared" si="63"/>
        <v>99139.274999999994</v>
      </c>
      <c r="S533" s="49">
        <f t="shared" si="74"/>
        <v>106079.02425</v>
      </c>
      <c r="T533" s="49">
        <f t="shared" si="74"/>
        <v>113504.5559475</v>
      </c>
      <c r="U533" s="106" t="s">
        <v>153</v>
      </c>
      <c r="V533" s="53" t="str">
        <f t="shared" ref="V533:X539" si="77">V167</f>
        <v>апрель-июнь</v>
      </c>
      <c r="W533" s="147" t="s">
        <v>101</v>
      </c>
      <c r="X533" s="53">
        <f t="shared" si="77"/>
        <v>0</v>
      </c>
    </row>
    <row r="534" spans="1:24" ht="36">
      <c r="A534" s="47">
        <v>440</v>
      </c>
      <c r="B534" s="83" t="s">
        <v>321</v>
      </c>
      <c r="C534" s="46">
        <v>256</v>
      </c>
      <c r="D534" s="46" t="s">
        <v>35</v>
      </c>
      <c r="E534" s="226" t="s">
        <v>35</v>
      </c>
      <c r="F534" s="53" t="str">
        <f t="shared" si="75"/>
        <v>131 Приобретение продуктов питания</v>
      </c>
      <c r="G534" s="53" t="s">
        <v>219</v>
      </c>
      <c r="H534" s="53" t="str">
        <f t="shared" si="76"/>
        <v>01.13.43</v>
      </c>
      <c r="I534" s="53" t="str">
        <f t="shared" si="76"/>
        <v>пияз</v>
      </c>
      <c r="J534" s="53" t="str">
        <f t="shared" si="76"/>
        <v xml:space="preserve">лук </v>
      </c>
      <c r="K534" s="53" t="str">
        <f t="shared" si="76"/>
        <v>түйінді</v>
      </c>
      <c r="L534" s="53" t="str">
        <f t="shared" si="76"/>
        <v>репчатый</v>
      </c>
      <c r="M534" s="53" t="str">
        <f t="shared" si="65"/>
        <v>05 Запрос ценовых предложений посредством электронных закупок</v>
      </c>
      <c r="N534" s="227" t="s">
        <v>235</v>
      </c>
      <c r="O534" s="53" t="s">
        <v>317</v>
      </c>
      <c r="P534" s="49">
        <v>649.79999999999995</v>
      </c>
      <c r="Q534" s="49">
        <f>'[2] прод.  2012 2 кв дети разные'!AL94</f>
        <v>86.85</v>
      </c>
      <c r="R534" s="49">
        <f t="shared" ref="R534:R539" si="78">P534*Q534</f>
        <v>56435.12999999999</v>
      </c>
      <c r="S534" s="49">
        <f t="shared" ref="S534:T539" si="79">R534*1.07</f>
        <v>60385.58909999999</v>
      </c>
      <c r="T534" s="49">
        <f t="shared" si="79"/>
        <v>64612.580336999992</v>
      </c>
      <c r="U534" s="106" t="s">
        <v>153</v>
      </c>
      <c r="V534" s="53" t="str">
        <f t="shared" si="77"/>
        <v>апрель-июнь</v>
      </c>
      <c r="W534" s="147" t="s">
        <v>101</v>
      </c>
      <c r="X534" s="53">
        <f t="shared" si="77"/>
        <v>0</v>
      </c>
    </row>
    <row r="535" spans="1:24" ht="36">
      <c r="A535" s="47">
        <v>441</v>
      </c>
      <c r="B535" s="83" t="s">
        <v>321</v>
      </c>
      <c r="C535" s="46">
        <v>256</v>
      </c>
      <c r="D535" s="46" t="s">
        <v>35</v>
      </c>
      <c r="E535" s="226" t="s">
        <v>35</v>
      </c>
      <c r="F535" s="53" t="str">
        <f t="shared" si="75"/>
        <v>131 Приобретение продуктов питания</v>
      </c>
      <c r="G535" s="53" t="s">
        <v>219</v>
      </c>
      <c r="H535" s="53" t="str">
        <f t="shared" si="76"/>
        <v>01.13.41</v>
      </c>
      <c r="I535" s="53" t="str">
        <f t="shared" si="76"/>
        <v>сәбіз</v>
      </c>
      <c r="J535" s="53" t="str">
        <f t="shared" si="76"/>
        <v xml:space="preserve">морковь </v>
      </c>
      <c r="K535" s="53" t="str">
        <f t="shared" si="76"/>
        <v>жас, асүйге</v>
      </c>
      <c r="L535" s="53" t="str">
        <f t="shared" si="76"/>
        <v>свежая,столовая</v>
      </c>
      <c r="M535" s="53" t="str">
        <f t="shared" si="65"/>
        <v>05 Запрос ценовых предложений посредством электронных закупок</v>
      </c>
      <c r="N535" s="227" t="s">
        <v>235</v>
      </c>
      <c r="O535" s="53" t="s">
        <v>317</v>
      </c>
      <c r="P535" s="49">
        <v>815.4</v>
      </c>
      <c r="Q535" s="49">
        <f>'[2] прод.  2012 2 кв дети разные'!AL95</f>
        <v>86.85</v>
      </c>
      <c r="R535" s="49">
        <f t="shared" si="78"/>
        <v>70817.489999999991</v>
      </c>
      <c r="S535" s="49">
        <f t="shared" si="79"/>
        <v>75774.714299999992</v>
      </c>
      <c r="T535" s="49">
        <f t="shared" si="79"/>
        <v>81078.944300999996</v>
      </c>
      <c r="U535" s="106" t="s">
        <v>153</v>
      </c>
      <c r="V535" s="53" t="str">
        <f t="shared" si="77"/>
        <v>апрель-июнь</v>
      </c>
      <c r="W535" s="147" t="s">
        <v>101</v>
      </c>
      <c r="X535" s="53">
        <f t="shared" si="77"/>
        <v>0</v>
      </c>
    </row>
    <row r="536" spans="1:24" ht="36">
      <c r="A536" s="47">
        <v>442</v>
      </c>
      <c r="B536" s="83" t="s">
        <v>321</v>
      </c>
      <c r="C536" s="46">
        <v>256</v>
      </c>
      <c r="D536" s="46" t="s">
        <v>35</v>
      </c>
      <c r="E536" s="226" t="s">
        <v>35</v>
      </c>
      <c r="F536" s="53" t="str">
        <f t="shared" si="75"/>
        <v>131 Приобретение продуктов питания</v>
      </c>
      <c r="G536" s="53" t="s">
        <v>219</v>
      </c>
      <c r="H536" s="53" t="str">
        <f t="shared" si="76"/>
        <v>01.13.49</v>
      </c>
      <c r="I536" s="53" t="str">
        <f t="shared" si="76"/>
        <v>қызанақ</v>
      </c>
      <c r="J536" s="53" t="str">
        <f t="shared" si="76"/>
        <v xml:space="preserve">свекла </v>
      </c>
      <c r="K536" s="53" t="str">
        <f t="shared" si="76"/>
        <v>жас, асүйге</v>
      </c>
      <c r="L536" s="53" t="str">
        <f t="shared" si="76"/>
        <v>свежая,столовая</v>
      </c>
      <c r="M536" s="53" t="str">
        <f t="shared" si="65"/>
        <v>05 Запрос ценовых предложений посредством электронных закупок</v>
      </c>
      <c r="N536" s="227" t="s">
        <v>235</v>
      </c>
      <c r="O536" s="53" t="s">
        <v>317</v>
      </c>
      <c r="P536" s="49">
        <v>688.6</v>
      </c>
      <c r="Q536" s="49">
        <f>'[2] прод.  2012 2 кв дети разные'!AL96</f>
        <v>86.85</v>
      </c>
      <c r="R536" s="49">
        <f t="shared" si="78"/>
        <v>59804.909999999996</v>
      </c>
      <c r="S536" s="49">
        <f t="shared" si="79"/>
        <v>63991.253700000001</v>
      </c>
      <c r="T536" s="49">
        <f t="shared" si="79"/>
        <v>68470.641459000006</v>
      </c>
      <c r="U536" s="106" t="s">
        <v>153</v>
      </c>
      <c r="V536" s="53" t="str">
        <f t="shared" si="77"/>
        <v>апрель-июнь</v>
      </c>
      <c r="W536" s="147" t="s">
        <v>101</v>
      </c>
      <c r="X536" s="53">
        <f t="shared" si="77"/>
        <v>0</v>
      </c>
    </row>
    <row r="537" spans="1:24" s="209" customFormat="1" ht="36">
      <c r="A537" s="207">
        <v>443</v>
      </c>
      <c r="B537" s="83" t="s">
        <v>321</v>
      </c>
      <c r="C537" s="46">
        <v>256</v>
      </c>
      <c r="D537" s="46" t="s">
        <v>35</v>
      </c>
      <c r="E537" s="226" t="s">
        <v>35</v>
      </c>
      <c r="F537" s="53" t="str">
        <f t="shared" si="75"/>
        <v>131 Приобретение продуктов питания</v>
      </c>
      <c r="G537" s="53" t="s">
        <v>219</v>
      </c>
      <c r="H537" s="206" t="str">
        <f t="shared" si="76"/>
        <v>10.20.25</v>
      </c>
      <c r="I537" s="206" t="str">
        <f t="shared" si="76"/>
        <v>консервленгкн балық</v>
      </c>
      <c r="J537" s="206" t="str">
        <f t="shared" si="76"/>
        <v>консервы рыбные</v>
      </c>
      <c r="K537" s="206" t="str">
        <f t="shared" si="76"/>
        <v>табиғи, май қосылған</v>
      </c>
      <c r="L537" s="206" t="str">
        <f t="shared" si="76"/>
        <v>натуральные,с добавлением масла</v>
      </c>
      <c r="M537" s="53" t="str">
        <f t="shared" si="65"/>
        <v>05 Запрос ценовых предложений посредством электронных закупок</v>
      </c>
      <c r="N537" s="227" t="s">
        <v>235</v>
      </c>
      <c r="O537" s="53" t="s">
        <v>317</v>
      </c>
      <c r="P537" s="208">
        <v>72.199999999999989</v>
      </c>
      <c r="Q537" s="208">
        <f>'[2] прод.  2012 2 кв дети разные'!AL99</f>
        <v>579</v>
      </c>
      <c r="R537" s="208">
        <f t="shared" si="78"/>
        <v>41803.799999999996</v>
      </c>
      <c r="S537" s="208">
        <f t="shared" si="79"/>
        <v>44730.065999999999</v>
      </c>
      <c r="T537" s="208">
        <f t="shared" si="79"/>
        <v>47861.170620000004</v>
      </c>
      <c r="U537" s="106" t="s">
        <v>153</v>
      </c>
      <c r="V537" s="206" t="str">
        <f t="shared" si="77"/>
        <v>апрель-июнь</v>
      </c>
      <c r="W537" s="147" t="s">
        <v>101</v>
      </c>
      <c r="X537" s="206">
        <f t="shared" si="77"/>
        <v>0</v>
      </c>
    </row>
    <row r="538" spans="1:24" s="209" customFormat="1" ht="36">
      <c r="A538" s="207">
        <v>444</v>
      </c>
      <c r="B538" s="83" t="s">
        <v>321</v>
      </c>
      <c r="C538" s="46">
        <v>256</v>
      </c>
      <c r="D538" s="46" t="s">
        <v>35</v>
      </c>
      <c r="E538" s="226" t="s">
        <v>35</v>
      </c>
      <c r="F538" s="53" t="str">
        <f t="shared" si="75"/>
        <v>131 Приобретение продуктов питания</v>
      </c>
      <c r="G538" s="53" t="s">
        <v>219</v>
      </c>
      <c r="H538" s="206" t="str">
        <f t="shared" si="76"/>
        <v>21.10.51</v>
      </c>
      <c r="I538" s="206" t="str">
        <f t="shared" si="76"/>
        <v xml:space="preserve">поливитаминді препарат </v>
      </c>
      <c r="J538" s="206" t="str">
        <f t="shared" si="76"/>
        <v xml:space="preserve">поливитаминный препарат </v>
      </c>
      <c r="K538" s="206" t="str">
        <f t="shared" si="76"/>
        <v>шәрбетте</v>
      </c>
      <c r="L538" s="206" t="str">
        <f t="shared" si="76"/>
        <v xml:space="preserve"> в сиропе</v>
      </c>
      <c r="M538" s="53" t="str">
        <f t="shared" si="65"/>
        <v>05 Запрос ценовых предложений посредством электронных закупок</v>
      </c>
      <c r="N538" s="227" t="s">
        <v>235</v>
      </c>
      <c r="O538" s="53" t="s">
        <v>317</v>
      </c>
      <c r="P538" s="208">
        <v>6100</v>
      </c>
      <c r="Q538" s="208">
        <f>'[2] прод.  2012 2 кв дети разные'!AL100</f>
        <v>4.8250000000000002</v>
      </c>
      <c r="R538" s="208">
        <f t="shared" si="78"/>
        <v>29432.5</v>
      </c>
      <c r="S538" s="208">
        <f t="shared" si="79"/>
        <v>31492.775000000001</v>
      </c>
      <c r="T538" s="208">
        <f t="shared" si="79"/>
        <v>33697.269250000005</v>
      </c>
      <c r="U538" s="106" t="s">
        <v>153</v>
      </c>
      <c r="V538" s="206" t="str">
        <f t="shared" si="77"/>
        <v>апрель-июнь</v>
      </c>
      <c r="W538" s="147" t="s">
        <v>101</v>
      </c>
      <c r="X538" s="206">
        <f t="shared" si="77"/>
        <v>0</v>
      </c>
    </row>
    <row r="539" spans="1:24" s="209" customFormat="1" ht="36">
      <c r="A539" s="207">
        <v>445</v>
      </c>
      <c r="B539" s="83" t="s">
        <v>321</v>
      </c>
      <c r="C539" s="46">
        <v>256</v>
      </c>
      <c r="D539" s="46" t="s">
        <v>35</v>
      </c>
      <c r="E539" s="226" t="s">
        <v>35</v>
      </c>
      <c r="F539" s="53">
        <f t="shared" si="75"/>
        <v>0</v>
      </c>
      <c r="G539" s="53" t="s">
        <v>219</v>
      </c>
      <c r="H539" s="210" t="str">
        <f t="shared" si="76"/>
        <v>21.10.51</v>
      </c>
      <c r="I539" s="210" t="str">
        <f t="shared" si="76"/>
        <v xml:space="preserve">поливитаминді препарат </v>
      </c>
      <c r="J539" s="210" t="str">
        <f t="shared" si="76"/>
        <v xml:space="preserve">поливитаминный препарат </v>
      </c>
      <c r="K539" s="210" t="str">
        <f t="shared" si="76"/>
        <v>таблеткада</v>
      </c>
      <c r="L539" s="210" t="str">
        <f t="shared" si="76"/>
        <v xml:space="preserve"> в таблетках</v>
      </c>
      <c r="M539" s="53">
        <f t="shared" si="65"/>
        <v>0</v>
      </c>
      <c r="N539" s="227" t="s">
        <v>235</v>
      </c>
      <c r="O539" s="53" t="s">
        <v>317</v>
      </c>
      <c r="P539" s="211">
        <v>3660</v>
      </c>
      <c r="Q539" s="211">
        <f>'[2] прод.  2012 2 кв дети разные'!AL101</f>
        <v>42.46</v>
      </c>
      <c r="R539" s="211">
        <f t="shared" si="78"/>
        <v>155403.6</v>
      </c>
      <c r="S539" s="208">
        <f t="shared" si="79"/>
        <v>166281.85200000001</v>
      </c>
      <c r="T539" s="208">
        <f t="shared" si="79"/>
        <v>177921.58164000002</v>
      </c>
      <c r="U539" s="106" t="s">
        <v>153</v>
      </c>
      <c r="V539" s="210" t="str">
        <f t="shared" si="77"/>
        <v>апрель-июнь</v>
      </c>
      <c r="W539" s="147" t="s">
        <v>101</v>
      </c>
      <c r="X539" s="210">
        <f t="shared" si="77"/>
        <v>0</v>
      </c>
    </row>
    <row r="540" spans="1:24" s="30" customFormat="1" ht="15.75">
      <c r="A540" s="199"/>
      <c r="B540" s="200"/>
      <c r="C540" s="258"/>
      <c r="D540" s="258"/>
      <c r="E540" s="259"/>
      <c r="F540" s="201"/>
      <c r="G540" s="201"/>
      <c r="H540" s="201"/>
      <c r="I540" s="201"/>
      <c r="J540" s="201"/>
      <c r="K540" s="201"/>
      <c r="L540" s="201"/>
      <c r="M540" s="201"/>
      <c r="N540" s="260"/>
      <c r="O540" s="201"/>
      <c r="P540" s="202"/>
      <c r="Q540" s="202"/>
      <c r="R540" s="202"/>
      <c r="S540" s="203"/>
      <c r="T540" s="203"/>
      <c r="U540" s="261"/>
      <c r="V540" s="201"/>
      <c r="W540" s="262"/>
      <c r="X540" s="201"/>
    </row>
    <row r="541" spans="1:24" s="30" customFormat="1" ht="24">
      <c r="A541" s="199"/>
      <c r="B541" s="200"/>
      <c r="C541" s="258"/>
      <c r="D541" s="258"/>
      <c r="E541" s="259"/>
      <c r="F541" s="201"/>
      <c r="G541" s="201"/>
      <c r="H541" s="201"/>
      <c r="I541" s="201"/>
      <c r="J541" s="48" t="s">
        <v>434</v>
      </c>
      <c r="K541" s="229" t="s">
        <v>1629</v>
      </c>
      <c r="L541" s="191" t="s">
        <v>435</v>
      </c>
      <c r="M541" s="189" t="s">
        <v>326</v>
      </c>
      <c r="N541" s="227" t="s">
        <v>235</v>
      </c>
      <c r="O541" s="189" t="s">
        <v>317</v>
      </c>
      <c r="P541" s="192">
        <v>56.7</v>
      </c>
      <c r="Q541" s="192">
        <v>787.5</v>
      </c>
      <c r="R541" s="192">
        <f t="shared" ref="R541:R573" si="80">P541*Q541</f>
        <v>44651.25</v>
      </c>
      <c r="S541" s="203"/>
      <c r="T541" s="203"/>
      <c r="U541" s="261"/>
      <c r="V541" s="201"/>
      <c r="W541" s="262"/>
      <c r="X541" s="201"/>
    </row>
    <row r="542" spans="1:24" s="30" customFormat="1" ht="36">
      <c r="A542" s="199"/>
      <c r="B542" s="200"/>
      <c r="C542" s="258"/>
      <c r="D542" s="258"/>
      <c r="E542" s="259"/>
      <c r="F542" s="201"/>
      <c r="G542" s="201"/>
      <c r="H542" s="201"/>
      <c r="I542" s="201"/>
      <c r="J542" s="53" t="s">
        <v>476</v>
      </c>
      <c r="K542" s="229" t="s">
        <v>1630</v>
      </c>
      <c r="L542" s="191" t="s">
        <v>477</v>
      </c>
      <c r="M542" s="189" t="s">
        <v>326</v>
      </c>
      <c r="N542" s="227" t="s">
        <v>235</v>
      </c>
      <c r="O542" s="189" t="s">
        <v>315</v>
      </c>
      <c r="P542" s="192">
        <v>378</v>
      </c>
      <c r="Q542" s="192">
        <v>143.75</v>
      </c>
      <c r="R542" s="192">
        <f t="shared" si="80"/>
        <v>54337.5</v>
      </c>
      <c r="S542" s="203"/>
      <c r="T542" s="203"/>
      <c r="U542" s="261"/>
      <c r="V542" s="201"/>
      <c r="W542" s="262"/>
      <c r="X542" s="201"/>
    </row>
    <row r="543" spans="1:24" s="30" customFormat="1" ht="24">
      <c r="A543" s="199"/>
      <c r="B543" s="200"/>
      <c r="C543" s="258"/>
      <c r="D543" s="258"/>
      <c r="E543" s="259"/>
      <c r="F543" s="201"/>
      <c r="G543" s="201"/>
      <c r="H543" s="201"/>
      <c r="I543" s="201"/>
      <c r="J543" s="48" t="s">
        <v>478</v>
      </c>
      <c r="K543" s="229" t="s">
        <v>1631</v>
      </c>
      <c r="L543" s="191" t="s">
        <v>479</v>
      </c>
      <c r="M543" s="189" t="s">
        <v>326</v>
      </c>
      <c r="N543" s="227" t="s">
        <v>235</v>
      </c>
      <c r="O543" s="189" t="s">
        <v>315</v>
      </c>
      <c r="P543" s="192">
        <v>252</v>
      </c>
      <c r="Q543" s="192">
        <v>150</v>
      </c>
      <c r="R543" s="192">
        <f t="shared" si="80"/>
        <v>37800</v>
      </c>
      <c r="S543" s="203"/>
      <c r="T543" s="203"/>
      <c r="U543" s="261"/>
      <c r="V543" s="201"/>
      <c r="W543" s="262"/>
      <c r="X543" s="201"/>
    </row>
    <row r="544" spans="1:24" s="30" customFormat="1" ht="24">
      <c r="A544" s="199"/>
      <c r="B544" s="200"/>
      <c r="C544" s="258"/>
      <c r="D544" s="258"/>
      <c r="E544" s="259"/>
      <c r="F544" s="201"/>
      <c r="G544" s="201"/>
      <c r="H544" s="201"/>
      <c r="I544" s="201"/>
      <c r="J544" s="46" t="s">
        <v>482</v>
      </c>
      <c r="K544" s="229" t="s">
        <v>1635</v>
      </c>
      <c r="L544" s="191" t="s">
        <v>547</v>
      </c>
      <c r="M544" s="189" t="s">
        <v>326</v>
      </c>
      <c r="N544" s="227" t="s">
        <v>235</v>
      </c>
      <c r="O544" s="189" t="s">
        <v>317</v>
      </c>
      <c r="P544" s="192">
        <v>172.2</v>
      </c>
      <c r="Q544" s="192">
        <v>1150</v>
      </c>
      <c r="R544" s="192">
        <f t="shared" si="80"/>
        <v>198030</v>
      </c>
      <c r="S544" s="203"/>
      <c r="T544" s="203"/>
      <c r="U544" s="261"/>
      <c r="V544" s="201"/>
      <c r="W544" s="262"/>
      <c r="X544" s="201"/>
    </row>
    <row r="545" spans="1:24" s="30" customFormat="1" ht="24">
      <c r="A545" s="199"/>
      <c r="B545" s="200"/>
      <c r="C545" s="258"/>
      <c r="D545" s="258"/>
      <c r="E545" s="259"/>
      <c r="F545" s="201"/>
      <c r="G545" s="201"/>
      <c r="H545" s="201"/>
      <c r="I545" s="201"/>
      <c r="J545" s="48" t="s">
        <v>417</v>
      </c>
      <c r="K545" s="229" t="s">
        <v>1575</v>
      </c>
      <c r="L545" s="191" t="s">
        <v>542</v>
      </c>
      <c r="M545" s="189" t="s">
        <v>326</v>
      </c>
      <c r="N545" s="227" t="s">
        <v>235</v>
      </c>
      <c r="O545" s="189" t="s">
        <v>317</v>
      </c>
      <c r="P545" s="192">
        <v>58.8</v>
      </c>
      <c r="Q545" s="192">
        <v>525</v>
      </c>
      <c r="R545" s="192">
        <f t="shared" si="80"/>
        <v>30870</v>
      </c>
      <c r="S545" s="203"/>
      <c r="T545" s="203"/>
      <c r="U545" s="261"/>
      <c r="V545" s="201"/>
      <c r="W545" s="262"/>
      <c r="X545" s="201"/>
    </row>
    <row r="546" spans="1:24" s="30" customFormat="1" ht="24">
      <c r="A546" s="199"/>
      <c r="B546" s="200"/>
      <c r="C546" s="258"/>
      <c r="D546" s="258"/>
      <c r="E546" s="259"/>
      <c r="F546" s="201"/>
      <c r="G546" s="201"/>
      <c r="H546" s="201"/>
      <c r="I546" s="201"/>
      <c r="J546" s="48" t="s">
        <v>432</v>
      </c>
      <c r="K546" s="229" t="s">
        <v>1547</v>
      </c>
      <c r="L546" s="191" t="s">
        <v>433</v>
      </c>
      <c r="M546" s="189" t="s">
        <v>326</v>
      </c>
      <c r="N546" s="227" t="s">
        <v>235</v>
      </c>
      <c r="O546" s="189" t="s">
        <v>317</v>
      </c>
      <c r="P546" s="192">
        <v>25.2</v>
      </c>
      <c r="Q546" s="192">
        <v>850</v>
      </c>
      <c r="R546" s="192">
        <f t="shared" si="80"/>
        <v>21420</v>
      </c>
      <c r="S546" s="203"/>
      <c r="T546" s="203"/>
      <c r="U546" s="261"/>
      <c r="V546" s="201"/>
      <c r="W546" s="262"/>
      <c r="X546" s="201"/>
    </row>
    <row r="547" spans="1:24" s="30" customFormat="1" ht="24">
      <c r="A547" s="199"/>
      <c r="B547" s="200"/>
      <c r="C547" s="258"/>
      <c r="D547" s="258"/>
      <c r="E547" s="259"/>
      <c r="F547" s="201"/>
      <c r="G547" s="201"/>
      <c r="H547" s="201"/>
      <c r="I547" s="201"/>
      <c r="J547" s="48" t="s">
        <v>423</v>
      </c>
      <c r="K547" s="229" t="s">
        <v>1588</v>
      </c>
      <c r="L547" s="191" t="s">
        <v>424</v>
      </c>
      <c r="M547" s="189" t="s">
        <v>326</v>
      </c>
      <c r="N547" s="227" t="s">
        <v>235</v>
      </c>
      <c r="O547" s="189" t="s">
        <v>317</v>
      </c>
      <c r="P547" s="192">
        <v>138.6</v>
      </c>
      <c r="Q547" s="192">
        <v>475</v>
      </c>
      <c r="R547" s="192">
        <f t="shared" si="80"/>
        <v>65835</v>
      </c>
      <c r="S547" s="203"/>
      <c r="T547" s="203"/>
      <c r="U547" s="261"/>
      <c r="V547" s="201"/>
      <c r="W547" s="262"/>
      <c r="X547" s="201"/>
    </row>
    <row r="548" spans="1:24" s="30" customFormat="1" ht="24">
      <c r="A548" s="199"/>
      <c r="B548" s="200"/>
      <c r="C548" s="258"/>
      <c r="D548" s="258"/>
      <c r="E548" s="259"/>
      <c r="F548" s="201"/>
      <c r="G548" s="201"/>
      <c r="H548" s="201"/>
      <c r="I548" s="201"/>
      <c r="J548" s="48" t="s">
        <v>447</v>
      </c>
      <c r="K548" s="229" t="s">
        <v>1586</v>
      </c>
      <c r="L548" s="191" t="s">
        <v>485</v>
      </c>
      <c r="M548" s="189" t="s">
        <v>326</v>
      </c>
      <c r="N548" s="227" t="s">
        <v>235</v>
      </c>
      <c r="O548" s="189" t="s">
        <v>317</v>
      </c>
      <c r="P548" s="192">
        <v>12.6</v>
      </c>
      <c r="Q548" s="192">
        <v>412.5</v>
      </c>
      <c r="R548" s="192">
        <f t="shared" si="80"/>
        <v>5197.5</v>
      </c>
      <c r="S548" s="203"/>
      <c r="T548" s="203"/>
      <c r="U548" s="261"/>
      <c r="V548" s="201"/>
      <c r="W548" s="262"/>
      <c r="X548" s="201"/>
    </row>
    <row r="549" spans="1:24" s="30" customFormat="1" ht="24">
      <c r="A549" s="199"/>
      <c r="B549" s="200"/>
      <c r="C549" s="258"/>
      <c r="D549" s="258"/>
      <c r="E549" s="259"/>
      <c r="F549" s="201"/>
      <c r="G549" s="201"/>
      <c r="H549" s="201"/>
      <c r="I549" s="201"/>
      <c r="J549" s="48" t="s">
        <v>425</v>
      </c>
      <c r="K549" s="229" t="s">
        <v>1604</v>
      </c>
      <c r="L549" s="191" t="s">
        <v>438</v>
      </c>
      <c r="M549" s="189" t="s">
        <v>326</v>
      </c>
      <c r="N549" s="227" t="s">
        <v>235</v>
      </c>
      <c r="O549" s="189" t="s">
        <v>317</v>
      </c>
      <c r="P549" s="192">
        <v>34.65</v>
      </c>
      <c r="Q549" s="192">
        <v>1250</v>
      </c>
      <c r="R549" s="192">
        <f t="shared" si="80"/>
        <v>43312.5</v>
      </c>
      <c r="S549" s="203"/>
      <c r="T549" s="203"/>
      <c r="U549" s="261"/>
      <c r="V549" s="201"/>
      <c r="W549" s="262"/>
      <c r="X549" s="201"/>
    </row>
    <row r="550" spans="1:24" s="30" customFormat="1" ht="24">
      <c r="A550" s="199"/>
      <c r="B550" s="200"/>
      <c r="C550" s="258"/>
      <c r="D550" s="258"/>
      <c r="E550" s="259"/>
      <c r="F550" s="201"/>
      <c r="G550" s="201"/>
      <c r="H550" s="201"/>
      <c r="I550" s="201"/>
      <c r="J550" s="48" t="s">
        <v>450</v>
      </c>
      <c r="K550" s="229" t="s">
        <v>1603</v>
      </c>
      <c r="L550" s="191" t="s">
        <v>548</v>
      </c>
      <c r="M550" s="189" t="s">
        <v>326</v>
      </c>
      <c r="N550" s="227" t="s">
        <v>235</v>
      </c>
      <c r="O550" s="189" t="s">
        <v>317</v>
      </c>
      <c r="P550" s="192">
        <v>132.30000000000001</v>
      </c>
      <c r="Q550" s="192">
        <v>887.5</v>
      </c>
      <c r="R550" s="192">
        <f t="shared" si="80"/>
        <v>117416.25000000001</v>
      </c>
      <c r="S550" s="203"/>
      <c r="T550" s="203"/>
      <c r="U550" s="261"/>
      <c r="V550" s="201"/>
      <c r="W550" s="262"/>
      <c r="X550" s="201"/>
    </row>
    <row r="551" spans="1:24" s="30" customFormat="1" ht="24">
      <c r="A551" s="199"/>
      <c r="B551" s="200"/>
      <c r="C551" s="258"/>
      <c r="D551" s="258"/>
      <c r="E551" s="259"/>
      <c r="F551" s="201"/>
      <c r="G551" s="201"/>
      <c r="H551" s="201"/>
      <c r="I551" s="201"/>
      <c r="J551" s="48" t="s">
        <v>492</v>
      </c>
      <c r="K551" s="229" t="s">
        <v>1633</v>
      </c>
      <c r="L551" s="191" t="s">
        <v>493</v>
      </c>
      <c r="M551" s="189" t="s">
        <v>326</v>
      </c>
      <c r="N551" s="227" t="s">
        <v>235</v>
      </c>
      <c r="O551" s="189" t="s">
        <v>317</v>
      </c>
      <c r="P551" s="192">
        <v>315</v>
      </c>
      <c r="Q551" s="192">
        <v>93.75</v>
      </c>
      <c r="R551" s="192">
        <f t="shared" si="80"/>
        <v>29531.25</v>
      </c>
      <c r="S551" s="203"/>
      <c r="T551" s="203"/>
      <c r="U551" s="261"/>
      <c r="V551" s="201"/>
      <c r="W551" s="262"/>
      <c r="X551" s="201"/>
    </row>
    <row r="552" spans="1:24" s="30" customFormat="1" ht="24">
      <c r="A552" s="199"/>
      <c r="B552" s="200"/>
      <c r="C552" s="258"/>
      <c r="D552" s="258"/>
      <c r="E552" s="259"/>
      <c r="F552" s="201"/>
      <c r="G552" s="201"/>
      <c r="H552" s="201"/>
      <c r="I552" s="201"/>
      <c r="J552" s="48" t="s">
        <v>492</v>
      </c>
      <c r="K552" s="229" t="s">
        <v>1637</v>
      </c>
      <c r="L552" s="191" t="s">
        <v>494</v>
      </c>
      <c r="M552" s="189" t="s">
        <v>326</v>
      </c>
      <c r="N552" s="227" t="s">
        <v>235</v>
      </c>
      <c r="O552" s="189" t="s">
        <v>317</v>
      </c>
      <c r="P552" s="192">
        <v>315</v>
      </c>
      <c r="Q552" s="192">
        <v>160</v>
      </c>
      <c r="R552" s="192">
        <f t="shared" si="80"/>
        <v>50400</v>
      </c>
      <c r="S552" s="203"/>
      <c r="T552" s="203"/>
      <c r="U552" s="261"/>
      <c r="V552" s="201"/>
      <c r="W552" s="262"/>
      <c r="X552" s="201"/>
    </row>
    <row r="553" spans="1:24" s="30" customFormat="1" ht="24">
      <c r="A553" s="199"/>
      <c r="B553" s="200"/>
      <c r="C553" s="258"/>
      <c r="D553" s="258"/>
      <c r="E553" s="259"/>
      <c r="F553" s="201"/>
      <c r="G553" s="201"/>
      <c r="H553" s="201"/>
      <c r="I553" s="201"/>
      <c r="J553" s="48" t="s">
        <v>495</v>
      </c>
      <c r="K553" s="229" t="s">
        <v>1615</v>
      </c>
      <c r="L553" s="191" t="s">
        <v>545</v>
      </c>
      <c r="M553" s="189" t="s">
        <v>326</v>
      </c>
      <c r="N553" s="227" t="s">
        <v>235</v>
      </c>
      <c r="O553" s="189" t="s">
        <v>146</v>
      </c>
      <c r="P553" s="192">
        <v>1890</v>
      </c>
      <c r="Q553" s="192">
        <v>15</v>
      </c>
      <c r="R553" s="192">
        <f t="shared" si="80"/>
        <v>28350</v>
      </c>
      <c r="S553" s="203"/>
      <c r="T553" s="203"/>
      <c r="U553" s="261"/>
      <c r="V553" s="201"/>
      <c r="W553" s="262"/>
      <c r="X553" s="201"/>
    </row>
    <row r="554" spans="1:24" s="30" customFormat="1" ht="24">
      <c r="A554" s="199"/>
      <c r="B554" s="200"/>
      <c r="C554" s="258"/>
      <c r="D554" s="258"/>
      <c r="E554" s="259"/>
      <c r="F554" s="201"/>
      <c r="G554" s="201"/>
      <c r="H554" s="201"/>
      <c r="I554" s="201"/>
      <c r="J554" s="48" t="s">
        <v>418</v>
      </c>
      <c r="K554" s="229" t="s">
        <v>1532</v>
      </c>
      <c r="L554" s="191" t="s">
        <v>428</v>
      </c>
      <c r="M554" s="189" t="s">
        <v>326</v>
      </c>
      <c r="N554" s="227" t="s">
        <v>235</v>
      </c>
      <c r="O554" s="189" t="s">
        <v>317</v>
      </c>
      <c r="P554" s="192">
        <v>113.39999999999999</v>
      </c>
      <c r="Q554" s="192">
        <v>475</v>
      </c>
      <c r="R554" s="192">
        <f t="shared" si="80"/>
        <v>53864.999999999993</v>
      </c>
      <c r="S554" s="203"/>
      <c r="T554" s="203"/>
      <c r="U554" s="261"/>
      <c r="V554" s="201"/>
      <c r="W554" s="262"/>
      <c r="X554" s="201"/>
    </row>
    <row r="555" spans="1:24" s="30" customFormat="1" ht="24">
      <c r="A555" s="199"/>
      <c r="B555" s="200"/>
      <c r="C555" s="258"/>
      <c r="D555" s="258"/>
      <c r="E555" s="259"/>
      <c r="F555" s="201"/>
      <c r="G555" s="201"/>
      <c r="H555" s="201"/>
      <c r="I555" s="201"/>
      <c r="J555" s="48" t="s">
        <v>422</v>
      </c>
      <c r="K555" s="229" t="s">
        <v>1582</v>
      </c>
      <c r="L555" s="191" t="s">
        <v>437</v>
      </c>
      <c r="M555" s="189" t="s">
        <v>326</v>
      </c>
      <c r="N555" s="227" t="s">
        <v>235</v>
      </c>
      <c r="O555" s="189" t="s">
        <v>317</v>
      </c>
      <c r="P555" s="192">
        <v>100.8</v>
      </c>
      <c r="Q555" s="192">
        <v>500</v>
      </c>
      <c r="R555" s="192">
        <f t="shared" si="80"/>
        <v>50400</v>
      </c>
      <c r="S555" s="203"/>
      <c r="T555" s="203"/>
      <c r="U555" s="261"/>
      <c r="V555" s="201"/>
      <c r="W555" s="262"/>
      <c r="X555" s="201"/>
    </row>
    <row r="556" spans="1:24" s="30" customFormat="1" ht="24">
      <c r="A556" s="199"/>
      <c r="B556" s="200"/>
      <c r="C556" s="258"/>
      <c r="D556" s="258"/>
      <c r="E556" s="259"/>
      <c r="F556" s="201"/>
      <c r="G556" s="201"/>
      <c r="H556" s="201"/>
      <c r="I556" s="201"/>
      <c r="J556" s="48" t="s">
        <v>427</v>
      </c>
      <c r="K556" s="238" t="s">
        <v>1640</v>
      </c>
      <c r="L556" s="197" t="s">
        <v>428</v>
      </c>
      <c r="M556" s="189" t="s">
        <v>326</v>
      </c>
      <c r="N556" s="227" t="s">
        <v>235</v>
      </c>
      <c r="O556" s="189" t="s">
        <v>317</v>
      </c>
      <c r="P556" s="192">
        <v>340.2</v>
      </c>
      <c r="Q556" s="192">
        <v>237.5</v>
      </c>
      <c r="R556" s="192">
        <f t="shared" si="80"/>
        <v>80797.5</v>
      </c>
      <c r="S556" s="203"/>
      <c r="T556" s="203"/>
      <c r="U556" s="261"/>
      <c r="V556" s="201"/>
      <c r="W556" s="262"/>
      <c r="X556" s="201"/>
    </row>
    <row r="557" spans="1:24" s="30" customFormat="1" ht="24">
      <c r="A557" s="199"/>
      <c r="B557" s="200"/>
      <c r="C557" s="258"/>
      <c r="D557" s="258"/>
      <c r="E557" s="259"/>
      <c r="F557" s="201"/>
      <c r="G557" s="201"/>
      <c r="H557" s="201"/>
      <c r="I557" s="201"/>
      <c r="J557" s="48" t="s">
        <v>415</v>
      </c>
      <c r="K557" s="229" t="s">
        <v>428</v>
      </c>
      <c r="L557" s="191" t="s">
        <v>428</v>
      </c>
      <c r="M557" s="189" t="s">
        <v>326</v>
      </c>
      <c r="N557" s="227" t="s">
        <v>235</v>
      </c>
      <c r="O557" s="189" t="s">
        <v>317</v>
      </c>
      <c r="P557" s="192">
        <v>141.75</v>
      </c>
      <c r="Q557" s="192">
        <v>300</v>
      </c>
      <c r="R557" s="192">
        <f t="shared" si="80"/>
        <v>42525</v>
      </c>
      <c r="S557" s="203"/>
      <c r="T557" s="203"/>
      <c r="U557" s="261"/>
      <c r="V557" s="201"/>
      <c r="W557" s="262"/>
      <c r="X557" s="201"/>
    </row>
    <row r="558" spans="1:24" s="30" customFormat="1" ht="24">
      <c r="A558" s="199"/>
      <c r="B558" s="200"/>
      <c r="C558" s="258"/>
      <c r="D558" s="258"/>
      <c r="E558" s="259"/>
      <c r="F558" s="201"/>
      <c r="G558" s="201"/>
      <c r="H558" s="201"/>
      <c r="I558" s="201"/>
      <c r="J558" s="48" t="s">
        <v>501</v>
      </c>
      <c r="K558" s="229" t="s">
        <v>1532</v>
      </c>
      <c r="L558" s="191" t="s">
        <v>428</v>
      </c>
      <c r="M558" s="189" t="s">
        <v>326</v>
      </c>
      <c r="N558" s="227" t="s">
        <v>235</v>
      </c>
      <c r="O558" s="189" t="s">
        <v>317</v>
      </c>
      <c r="P558" s="192">
        <v>51.45</v>
      </c>
      <c r="Q558" s="192">
        <v>450</v>
      </c>
      <c r="R558" s="192">
        <f t="shared" si="80"/>
        <v>23152.5</v>
      </c>
      <c r="S558" s="203"/>
      <c r="T558" s="203"/>
      <c r="U558" s="261"/>
      <c r="V558" s="201"/>
      <c r="W558" s="262"/>
      <c r="X558" s="201"/>
    </row>
    <row r="559" spans="1:24" s="30" customFormat="1" ht="24">
      <c r="A559" s="199"/>
      <c r="B559" s="200"/>
      <c r="C559" s="258"/>
      <c r="D559" s="258"/>
      <c r="E559" s="259"/>
      <c r="F559" s="201"/>
      <c r="G559" s="201"/>
      <c r="H559" s="201"/>
      <c r="I559" s="201"/>
      <c r="J559" s="48" t="s">
        <v>439</v>
      </c>
      <c r="K559" s="229" t="s">
        <v>1621</v>
      </c>
      <c r="L559" s="191" t="s">
        <v>426</v>
      </c>
      <c r="M559" s="189" t="s">
        <v>326</v>
      </c>
      <c r="N559" s="227" t="s">
        <v>235</v>
      </c>
      <c r="O559" s="189" t="s">
        <v>317</v>
      </c>
      <c r="P559" s="192">
        <v>37.799999999999997</v>
      </c>
      <c r="Q559" s="192">
        <v>1375</v>
      </c>
      <c r="R559" s="192">
        <f t="shared" si="80"/>
        <v>51974.999999999993</v>
      </c>
      <c r="S559" s="203"/>
      <c r="T559" s="203"/>
      <c r="U559" s="261"/>
      <c r="V559" s="201"/>
      <c r="W559" s="262"/>
      <c r="X559" s="201"/>
    </row>
    <row r="560" spans="1:24" s="30" customFormat="1" ht="24">
      <c r="A560" s="199"/>
      <c r="B560" s="200"/>
      <c r="C560" s="258"/>
      <c r="D560" s="258"/>
      <c r="E560" s="259"/>
      <c r="F560" s="201"/>
      <c r="G560" s="201"/>
      <c r="H560" s="201"/>
      <c r="I560" s="201"/>
      <c r="J560" s="48" t="s">
        <v>421</v>
      </c>
      <c r="K560" s="229" t="s">
        <v>1532</v>
      </c>
      <c r="L560" s="191" t="s">
        <v>436</v>
      </c>
      <c r="M560" s="189" t="s">
        <v>326</v>
      </c>
      <c r="N560" s="227" t="s">
        <v>235</v>
      </c>
      <c r="O560" s="189" t="s">
        <v>317</v>
      </c>
      <c r="P560" s="192">
        <v>75.599999999999994</v>
      </c>
      <c r="Q560" s="192">
        <v>562.5</v>
      </c>
      <c r="R560" s="192">
        <f t="shared" si="80"/>
        <v>42525</v>
      </c>
      <c r="S560" s="203"/>
      <c r="T560" s="203"/>
      <c r="U560" s="261"/>
      <c r="V560" s="201"/>
      <c r="W560" s="262"/>
      <c r="X560" s="201"/>
    </row>
    <row r="561" spans="1:24" s="30" customFormat="1" ht="24">
      <c r="A561" s="199"/>
      <c r="B561" s="200"/>
      <c r="C561" s="258"/>
      <c r="D561" s="258"/>
      <c r="E561" s="259"/>
      <c r="F561" s="201"/>
      <c r="G561" s="201"/>
      <c r="H561" s="201"/>
      <c r="I561" s="201"/>
      <c r="J561" s="48" t="s">
        <v>419</v>
      </c>
      <c r="K561" s="229" t="s">
        <v>428</v>
      </c>
      <c r="L561" s="191" t="s">
        <v>428</v>
      </c>
      <c r="M561" s="189" t="s">
        <v>326</v>
      </c>
      <c r="N561" s="227" t="s">
        <v>235</v>
      </c>
      <c r="O561" s="189" t="s">
        <v>317</v>
      </c>
      <c r="P561" s="192">
        <v>156.44999999999999</v>
      </c>
      <c r="Q561" s="192">
        <v>300</v>
      </c>
      <c r="R561" s="192">
        <f t="shared" si="80"/>
        <v>46935</v>
      </c>
      <c r="S561" s="203"/>
      <c r="T561" s="203"/>
      <c r="U561" s="261"/>
      <c r="V561" s="201"/>
      <c r="W561" s="262"/>
      <c r="X561" s="201"/>
    </row>
    <row r="562" spans="1:24" s="30" customFormat="1" ht="24">
      <c r="A562" s="199"/>
      <c r="B562" s="200"/>
      <c r="C562" s="258"/>
      <c r="D562" s="258"/>
      <c r="E562" s="259"/>
      <c r="F562" s="201"/>
      <c r="G562" s="201"/>
      <c r="H562" s="201"/>
      <c r="I562" s="201"/>
      <c r="J562" s="48" t="s">
        <v>456</v>
      </c>
      <c r="K562" s="229" t="s">
        <v>1532</v>
      </c>
      <c r="L562" s="191" t="s">
        <v>428</v>
      </c>
      <c r="M562" s="189" t="s">
        <v>326</v>
      </c>
      <c r="N562" s="227" t="s">
        <v>235</v>
      </c>
      <c r="O562" s="189" t="s">
        <v>317</v>
      </c>
      <c r="P562" s="192">
        <v>9.4499999999999993</v>
      </c>
      <c r="Q562" s="192">
        <v>562.5</v>
      </c>
      <c r="R562" s="192">
        <f t="shared" si="80"/>
        <v>5315.625</v>
      </c>
      <c r="S562" s="203"/>
      <c r="T562" s="203"/>
      <c r="U562" s="261"/>
      <c r="V562" s="201"/>
      <c r="W562" s="262"/>
      <c r="X562" s="201"/>
    </row>
    <row r="563" spans="1:24" s="30" customFormat="1" ht="24">
      <c r="A563" s="199"/>
      <c r="B563" s="200"/>
      <c r="C563" s="258"/>
      <c r="D563" s="258"/>
      <c r="E563" s="259"/>
      <c r="F563" s="201"/>
      <c r="G563" s="201"/>
      <c r="H563" s="201"/>
      <c r="I563" s="201"/>
      <c r="J563" s="48" t="s">
        <v>514</v>
      </c>
      <c r="K563" s="229" t="s">
        <v>1580</v>
      </c>
      <c r="L563" s="191" t="s">
        <v>540</v>
      </c>
      <c r="M563" s="189" t="s">
        <v>326</v>
      </c>
      <c r="N563" s="227" t="s">
        <v>235</v>
      </c>
      <c r="O563" s="189" t="s">
        <v>317</v>
      </c>
      <c r="P563" s="192">
        <v>44.1</v>
      </c>
      <c r="Q563" s="192">
        <v>625</v>
      </c>
      <c r="R563" s="192">
        <f t="shared" si="80"/>
        <v>27562.5</v>
      </c>
      <c r="S563" s="203"/>
      <c r="T563" s="203"/>
      <c r="U563" s="261"/>
      <c r="V563" s="201"/>
      <c r="W563" s="262"/>
      <c r="X563" s="201"/>
    </row>
    <row r="564" spans="1:24" s="30" customFormat="1" ht="24">
      <c r="A564" s="199"/>
      <c r="B564" s="200"/>
      <c r="C564" s="258"/>
      <c r="D564" s="258"/>
      <c r="E564" s="259"/>
      <c r="F564" s="201"/>
      <c r="G564" s="201"/>
      <c r="H564" s="201"/>
      <c r="I564" s="201"/>
      <c r="J564" s="48" t="s">
        <v>459</v>
      </c>
      <c r="K564" s="229" t="s">
        <v>1532</v>
      </c>
      <c r="L564" s="191" t="s">
        <v>428</v>
      </c>
      <c r="M564" s="189" t="s">
        <v>326</v>
      </c>
      <c r="N564" s="227" t="s">
        <v>235</v>
      </c>
      <c r="O564" s="189" t="s">
        <v>317</v>
      </c>
      <c r="P564" s="192">
        <v>85.995000000000005</v>
      </c>
      <c r="Q564" s="192">
        <v>500</v>
      </c>
      <c r="R564" s="192">
        <f t="shared" si="80"/>
        <v>42997.5</v>
      </c>
      <c r="S564" s="203"/>
      <c r="T564" s="203"/>
      <c r="U564" s="261"/>
      <c r="V564" s="201"/>
      <c r="W564" s="262"/>
      <c r="X564" s="201"/>
    </row>
    <row r="565" spans="1:24" s="30" customFormat="1" ht="24">
      <c r="A565" s="199"/>
      <c r="B565" s="200"/>
      <c r="C565" s="258"/>
      <c r="D565" s="258"/>
      <c r="E565" s="259"/>
      <c r="F565" s="201"/>
      <c r="G565" s="201"/>
      <c r="H565" s="201"/>
      <c r="I565" s="201"/>
      <c r="J565" s="48" t="s">
        <v>460</v>
      </c>
      <c r="K565" s="229" t="s">
        <v>428</v>
      </c>
      <c r="L565" s="191" t="s">
        <v>428</v>
      </c>
      <c r="M565" s="189" t="s">
        <v>326</v>
      </c>
      <c r="N565" s="227" t="s">
        <v>235</v>
      </c>
      <c r="O565" s="189" t="s">
        <v>317</v>
      </c>
      <c r="P565" s="192">
        <v>18.899999999999999</v>
      </c>
      <c r="Q565" s="192">
        <v>900</v>
      </c>
      <c r="R565" s="192">
        <f t="shared" si="80"/>
        <v>17010</v>
      </c>
      <c r="S565" s="203"/>
      <c r="T565" s="203"/>
      <c r="U565" s="261"/>
      <c r="V565" s="201"/>
      <c r="W565" s="262"/>
      <c r="X565" s="201"/>
    </row>
    <row r="566" spans="1:24" s="30" customFormat="1" ht="24">
      <c r="A566" s="199"/>
      <c r="B566" s="200"/>
      <c r="C566" s="258"/>
      <c r="D566" s="258"/>
      <c r="E566" s="259"/>
      <c r="F566" s="201"/>
      <c r="G566" s="201"/>
      <c r="H566" s="201"/>
      <c r="I566" s="201"/>
      <c r="J566" s="48" t="s">
        <v>461</v>
      </c>
      <c r="K566" s="229" t="s">
        <v>428</v>
      </c>
      <c r="L566" s="191" t="s">
        <v>428</v>
      </c>
      <c r="M566" s="189" t="s">
        <v>326</v>
      </c>
      <c r="N566" s="227" t="s">
        <v>235</v>
      </c>
      <c r="O566" s="189" t="s">
        <v>317</v>
      </c>
      <c r="P566" s="192">
        <v>18.899999999999999</v>
      </c>
      <c r="Q566" s="192">
        <v>900</v>
      </c>
      <c r="R566" s="192">
        <f t="shared" si="80"/>
        <v>17010</v>
      </c>
      <c r="S566" s="203"/>
      <c r="T566" s="203"/>
      <c r="U566" s="261"/>
      <c r="V566" s="201"/>
      <c r="W566" s="262"/>
      <c r="X566" s="201"/>
    </row>
    <row r="567" spans="1:24" s="30" customFormat="1" ht="24">
      <c r="A567" s="199"/>
      <c r="B567" s="200"/>
      <c r="C567" s="258"/>
      <c r="D567" s="258"/>
      <c r="E567" s="259"/>
      <c r="F567" s="201"/>
      <c r="G567" s="201"/>
      <c r="H567" s="201"/>
      <c r="I567" s="201"/>
      <c r="J567" s="48" t="s">
        <v>462</v>
      </c>
      <c r="K567" s="229" t="s">
        <v>1532</v>
      </c>
      <c r="L567" s="191" t="s">
        <v>428</v>
      </c>
      <c r="M567" s="189" t="s">
        <v>326</v>
      </c>
      <c r="N567" s="227" t="s">
        <v>235</v>
      </c>
      <c r="O567" s="189" t="s">
        <v>317</v>
      </c>
      <c r="P567" s="192">
        <v>18.899999999999999</v>
      </c>
      <c r="Q567" s="192">
        <v>900</v>
      </c>
      <c r="R567" s="192">
        <f t="shared" si="80"/>
        <v>17010</v>
      </c>
      <c r="S567" s="203"/>
      <c r="T567" s="203"/>
      <c r="U567" s="261"/>
      <c r="V567" s="201"/>
      <c r="W567" s="262"/>
      <c r="X567" s="201"/>
    </row>
    <row r="568" spans="1:24" s="30" customFormat="1" ht="24">
      <c r="A568" s="199"/>
      <c r="B568" s="200"/>
      <c r="C568" s="258"/>
      <c r="D568" s="258"/>
      <c r="E568" s="259"/>
      <c r="F568" s="201"/>
      <c r="G568" s="201"/>
      <c r="H568" s="201"/>
      <c r="I568" s="201"/>
      <c r="J568" s="48" t="s">
        <v>516</v>
      </c>
      <c r="K568" s="229" t="s">
        <v>1647</v>
      </c>
      <c r="L568" s="191" t="s">
        <v>517</v>
      </c>
      <c r="M568" s="189" t="s">
        <v>326</v>
      </c>
      <c r="N568" s="227" t="s">
        <v>235</v>
      </c>
      <c r="O568" s="189" t="s">
        <v>317</v>
      </c>
      <c r="P568" s="192">
        <v>23.625</v>
      </c>
      <c r="Q568" s="192">
        <v>300</v>
      </c>
      <c r="R568" s="192">
        <f t="shared" si="80"/>
        <v>7087.5</v>
      </c>
      <c r="S568" s="203"/>
      <c r="T568" s="203"/>
      <c r="U568" s="261"/>
      <c r="V568" s="201"/>
      <c r="W568" s="262"/>
      <c r="X568" s="201"/>
    </row>
    <row r="569" spans="1:24" s="30" customFormat="1" ht="24">
      <c r="A569" s="199"/>
      <c r="B569" s="200"/>
      <c r="C569" s="258"/>
      <c r="D569" s="258"/>
      <c r="E569" s="259"/>
      <c r="F569" s="201"/>
      <c r="G569" s="201"/>
      <c r="H569" s="201"/>
      <c r="I569" s="201"/>
      <c r="J569" s="48" t="s">
        <v>522</v>
      </c>
      <c r="K569" s="229" t="s">
        <v>1649</v>
      </c>
      <c r="L569" s="191" t="s">
        <v>526</v>
      </c>
      <c r="M569" s="189" t="s">
        <v>326</v>
      </c>
      <c r="N569" s="227" t="s">
        <v>235</v>
      </c>
      <c r="O569" s="189" t="s">
        <v>317</v>
      </c>
      <c r="P569" s="192">
        <v>588</v>
      </c>
      <c r="Q569" s="192">
        <v>100</v>
      </c>
      <c r="R569" s="192">
        <f t="shared" si="80"/>
        <v>58800</v>
      </c>
      <c r="S569" s="203"/>
      <c r="T569" s="203"/>
      <c r="U569" s="261"/>
      <c r="V569" s="201"/>
      <c r="W569" s="262"/>
      <c r="X569" s="201"/>
    </row>
    <row r="570" spans="1:24" s="30" customFormat="1" ht="24">
      <c r="A570" s="199"/>
      <c r="B570" s="200"/>
      <c r="C570" s="258"/>
      <c r="D570" s="258"/>
      <c r="E570" s="259"/>
      <c r="F570" s="201"/>
      <c r="G570" s="201"/>
      <c r="H570" s="201"/>
      <c r="I570" s="201"/>
      <c r="J570" s="48" t="s">
        <v>420</v>
      </c>
      <c r="K570" s="229" t="s">
        <v>1551</v>
      </c>
      <c r="L570" s="191" t="s">
        <v>431</v>
      </c>
      <c r="M570" s="189" t="s">
        <v>326</v>
      </c>
      <c r="N570" s="227" t="s">
        <v>235</v>
      </c>
      <c r="O570" s="189" t="s">
        <v>317</v>
      </c>
      <c r="P570" s="192">
        <v>289.8</v>
      </c>
      <c r="Q570" s="192">
        <v>112.5</v>
      </c>
      <c r="R570" s="192">
        <f t="shared" si="80"/>
        <v>32602.5</v>
      </c>
      <c r="S570" s="203"/>
      <c r="T570" s="203"/>
      <c r="U570" s="261"/>
      <c r="V570" s="201"/>
      <c r="W570" s="262"/>
      <c r="X570" s="201"/>
    </row>
    <row r="571" spans="1:24" s="30" customFormat="1" ht="24">
      <c r="A571" s="199"/>
      <c r="B571" s="200"/>
      <c r="C571" s="258"/>
      <c r="D571" s="258"/>
      <c r="E571" s="259"/>
      <c r="F571" s="201"/>
      <c r="G571" s="201"/>
      <c r="H571" s="201"/>
      <c r="I571" s="201"/>
      <c r="J571" s="48" t="s">
        <v>524</v>
      </c>
      <c r="K571" s="229" t="s">
        <v>1563</v>
      </c>
      <c r="L571" s="191" t="s">
        <v>523</v>
      </c>
      <c r="M571" s="189" t="s">
        <v>326</v>
      </c>
      <c r="N571" s="227" t="s">
        <v>235</v>
      </c>
      <c r="O571" s="189" t="s">
        <v>317</v>
      </c>
      <c r="P571" s="192">
        <v>170.10000000000002</v>
      </c>
      <c r="Q571" s="192">
        <v>112.5</v>
      </c>
      <c r="R571" s="192">
        <f t="shared" si="80"/>
        <v>19136.250000000004</v>
      </c>
      <c r="S571" s="203"/>
      <c r="T571" s="203"/>
      <c r="U571" s="261"/>
      <c r="V571" s="201"/>
      <c r="W571" s="262"/>
      <c r="X571" s="201"/>
    </row>
    <row r="572" spans="1:24" s="30" customFormat="1" ht="24">
      <c r="A572" s="199"/>
      <c r="B572" s="200"/>
      <c r="C572" s="258"/>
      <c r="D572" s="258"/>
      <c r="E572" s="259"/>
      <c r="F572" s="201"/>
      <c r="G572" s="201"/>
      <c r="H572" s="201"/>
      <c r="I572" s="201"/>
      <c r="J572" s="48" t="s">
        <v>525</v>
      </c>
      <c r="K572" s="229" t="s">
        <v>1650</v>
      </c>
      <c r="L572" s="191" t="s">
        <v>527</v>
      </c>
      <c r="M572" s="189" t="s">
        <v>326</v>
      </c>
      <c r="N572" s="227" t="s">
        <v>235</v>
      </c>
      <c r="O572" s="189" t="s">
        <v>317</v>
      </c>
      <c r="P572" s="192">
        <v>207.9</v>
      </c>
      <c r="Q572" s="192">
        <v>112.5</v>
      </c>
      <c r="R572" s="192">
        <f t="shared" si="80"/>
        <v>23388.75</v>
      </c>
      <c r="S572" s="203"/>
      <c r="T572" s="203"/>
      <c r="U572" s="261"/>
      <c r="V572" s="201"/>
      <c r="W572" s="262"/>
      <c r="X572" s="201"/>
    </row>
    <row r="573" spans="1:24" s="30" customFormat="1" ht="24">
      <c r="A573" s="199"/>
      <c r="B573" s="200"/>
      <c r="C573" s="258"/>
      <c r="D573" s="258"/>
      <c r="E573" s="259"/>
      <c r="F573" s="201"/>
      <c r="G573" s="201"/>
      <c r="H573" s="201"/>
      <c r="I573" s="201"/>
      <c r="J573" s="48" t="s">
        <v>528</v>
      </c>
      <c r="K573" s="229" t="s">
        <v>1650</v>
      </c>
      <c r="L573" s="191" t="s">
        <v>527</v>
      </c>
      <c r="M573" s="189" t="s">
        <v>326</v>
      </c>
      <c r="N573" s="227" t="s">
        <v>235</v>
      </c>
      <c r="O573" s="189" t="s">
        <v>317</v>
      </c>
      <c r="P573" s="192">
        <v>176.4</v>
      </c>
      <c r="Q573" s="192">
        <v>112.5</v>
      </c>
      <c r="R573" s="192">
        <f t="shared" si="80"/>
        <v>19845</v>
      </c>
      <c r="S573" s="203"/>
      <c r="T573" s="203"/>
      <c r="U573" s="261"/>
      <c r="V573" s="201"/>
      <c r="W573" s="262"/>
      <c r="X573" s="201"/>
    </row>
    <row r="574" spans="1:24" s="30" customFormat="1" ht="15.75">
      <c r="A574" s="199"/>
      <c r="B574" s="200"/>
      <c r="C574" s="258"/>
      <c r="D574" s="258"/>
      <c r="E574" s="259"/>
      <c r="F574" s="201"/>
      <c r="G574" s="201"/>
      <c r="H574" s="201"/>
      <c r="I574" s="201"/>
      <c r="J574" s="201"/>
      <c r="K574" s="201"/>
      <c r="L574" s="201"/>
      <c r="M574" s="201"/>
      <c r="N574" s="260"/>
      <c r="O574" s="201"/>
      <c r="P574" s="202"/>
      <c r="Q574" s="202"/>
      <c r="R574" s="202"/>
      <c r="S574" s="203"/>
      <c r="T574" s="203"/>
      <c r="U574" s="261"/>
      <c r="V574" s="201"/>
      <c r="W574" s="262"/>
      <c r="X574" s="201"/>
    </row>
    <row r="575" spans="1:24" s="30" customFormat="1" ht="15.75">
      <c r="A575" s="199"/>
      <c r="B575" s="200"/>
      <c r="C575" s="258"/>
      <c r="D575" s="258"/>
      <c r="E575" s="259"/>
      <c r="F575" s="201"/>
      <c r="G575" s="201"/>
      <c r="H575" s="201"/>
      <c r="I575" s="201"/>
      <c r="J575" s="201"/>
      <c r="K575" s="201"/>
      <c r="L575" s="201"/>
      <c r="M575" s="201"/>
      <c r="N575" s="260"/>
      <c r="O575" s="201"/>
      <c r="P575" s="202"/>
      <c r="Q575" s="202"/>
      <c r="R575" s="202"/>
      <c r="S575" s="203"/>
      <c r="T575" s="203"/>
      <c r="U575" s="261"/>
      <c r="V575" s="201"/>
      <c r="W575" s="262"/>
      <c r="X575" s="201"/>
    </row>
    <row r="576" spans="1:24" s="30" customFormat="1" ht="15.75">
      <c r="A576" s="199"/>
      <c r="B576" s="200"/>
      <c r="C576" s="258"/>
      <c r="D576" s="258"/>
      <c r="E576" s="259"/>
      <c r="F576" s="201"/>
      <c r="G576" s="201"/>
      <c r="H576" s="201"/>
      <c r="I576" s="201"/>
      <c r="J576" s="201"/>
      <c r="K576" s="201"/>
      <c r="L576" s="201"/>
      <c r="M576" s="201"/>
      <c r="N576" s="260"/>
      <c r="O576" s="201"/>
      <c r="P576" s="202"/>
      <c r="Q576" s="202"/>
      <c r="R576" s="202"/>
      <c r="S576" s="203"/>
      <c r="T576" s="203"/>
      <c r="U576" s="261"/>
      <c r="V576" s="201"/>
      <c r="W576" s="262"/>
      <c r="X576" s="201"/>
    </row>
    <row r="577" spans="1:24" s="30" customFormat="1" ht="15.75">
      <c r="A577" s="199"/>
      <c r="B577" s="200"/>
      <c r="C577" s="258"/>
      <c r="D577" s="258"/>
      <c r="E577" s="259"/>
      <c r="F577" s="201"/>
      <c r="G577" s="201"/>
      <c r="H577" s="201"/>
      <c r="I577" s="201"/>
      <c r="J577" s="201"/>
      <c r="K577" s="201"/>
      <c r="L577" s="201"/>
      <c r="M577" s="201"/>
      <c r="N577" s="260"/>
      <c r="O577" s="201"/>
      <c r="P577" s="202"/>
      <c r="Q577" s="202"/>
      <c r="R577" s="202"/>
      <c r="S577" s="203"/>
      <c r="T577" s="203"/>
      <c r="U577" s="261"/>
      <c r="V577" s="201"/>
      <c r="W577" s="262"/>
      <c r="X577" s="201"/>
    </row>
    <row r="578" spans="1:24" s="30" customFormat="1" ht="15.75">
      <c r="A578" s="199"/>
      <c r="B578" s="200"/>
      <c r="C578" s="258"/>
      <c r="D578" s="258"/>
      <c r="E578" s="259"/>
      <c r="F578" s="201"/>
      <c r="G578" s="201"/>
      <c r="H578" s="201"/>
      <c r="I578" s="201"/>
      <c r="J578" s="201"/>
      <c r="K578" s="201"/>
      <c r="L578" s="201"/>
      <c r="M578" s="201"/>
      <c r="N578" s="260"/>
      <c r="O578" s="201"/>
      <c r="P578" s="202"/>
      <c r="Q578" s="202"/>
      <c r="R578" s="202"/>
      <c r="S578" s="203"/>
      <c r="T578" s="203"/>
      <c r="U578" s="261"/>
      <c r="V578" s="201"/>
      <c r="W578" s="262"/>
      <c r="X578" s="201"/>
    </row>
    <row r="579" spans="1:24" s="30" customFormat="1" ht="15.75">
      <c r="A579" s="199"/>
      <c r="B579" s="200"/>
      <c r="C579" s="258"/>
      <c r="D579" s="258"/>
      <c r="E579" s="259"/>
      <c r="F579" s="201"/>
      <c r="G579" s="201"/>
      <c r="H579" s="201"/>
      <c r="I579" s="201"/>
      <c r="J579" s="201"/>
      <c r="K579" s="201"/>
      <c r="L579" s="201"/>
      <c r="M579" s="201"/>
      <c r="N579" s="260"/>
      <c r="O579" s="201"/>
      <c r="P579" s="202"/>
      <c r="Q579" s="202"/>
      <c r="R579" s="202"/>
      <c r="S579" s="203"/>
      <c r="T579" s="203"/>
      <c r="U579" s="261"/>
      <c r="V579" s="201"/>
      <c r="W579" s="262"/>
      <c r="X579" s="201"/>
    </row>
    <row r="580" spans="1:24" s="30" customFormat="1" ht="15.75">
      <c r="A580" s="199"/>
      <c r="B580" s="200"/>
      <c r="C580" s="258"/>
      <c r="D580" s="258"/>
      <c r="E580" s="259"/>
      <c r="F580" s="201"/>
      <c r="G580" s="201"/>
      <c r="H580" s="201"/>
      <c r="I580" s="201"/>
      <c r="J580" s="201"/>
      <c r="K580" s="201"/>
      <c r="L580" s="201"/>
      <c r="M580" s="201"/>
      <c r="N580" s="260"/>
      <c r="O580" s="201"/>
      <c r="P580" s="202"/>
      <c r="Q580" s="202"/>
      <c r="R580" s="202"/>
      <c r="S580" s="203"/>
      <c r="T580" s="203"/>
      <c r="U580" s="261"/>
      <c r="V580" s="201"/>
      <c r="W580" s="262"/>
      <c r="X580" s="201"/>
    </row>
    <row r="581" spans="1:24" s="30" customFormat="1" ht="15.75">
      <c r="A581" s="199"/>
      <c r="B581" s="200"/>
      <c r="C581" s="258"/>
      <c r="D581" s="258"/>
      <c r="E581" s="259"/>
      <c r="F581" s="201"/>
      <c r="G581" s="201"/>
      <c r="H581" s="201"/>
      <c r="I581" s="201"/>
      <c r="J581" s="201"/>
      <c r="K581" s="201"/>
      <c r="L581" s="201"/>
      <c r="M581" s="201"/>
      <c r="N581" s="260"/>
      <c r="O581" s="201"/>
      <c r="P581" s="202"/>
      <c r="Q581" s="202"/>
      <c r="R581" s="202"/>
      <c r="S581" s="203"/>
      <c r="T581" s="203"/>
      <c r="U581" s="261"/>
      <c r="V581" s="201"/>
      <c r="W581" s="262"/>
      <c r="X581" s="201"/>
    </row>
    <row r="582" spans="1:24" s="30" customFormat="1" ht="15.75">
      <c r="A582" s="199"/>
      <c r="B582" s="200"/>
      <c r="C582" s="258"/>
      <c r="D582" s="258"/>
      <c r="E582" s="259"/>
      <c r="F582" s="201"/>
      <c r="G582" s="201"/>
      <c r="H582" s="201"/>
      <c r="I582" s="201"/>
      <c r="J582" s="201"/>
      <c r="K582" s="201"/>
      <c r="L582" s="201"/>
      <c r="M582" s="201"/>
      <c r="N582" s="260"/>
      <c r="O582" s="201"/>
      <c r="P582" s="202"/>
      <c r="Q582" s="202"/>
      <c r="R582" s="202"/>
      <c r="S582" s="203"/>
      <c r="T582" s="203"/>
      <c r="U582" s="261"/>
      <c r="V582" s="201"/>
      <c r="W582" s="262"/>
      <c r="X582" s="201"/>
    </row>
    <row r="583" spans="1:24" s="30" customFormat="1" ht="15.75">
      <c r="A583" s="199"/>
      <c r="B583" s="200"/>
      <c r="C583" s="258"/>
      <c r="D583" s="258"/>
      <c r="E583" s="259"/>
      <c r="F583" s="201"/>
      <c r="G583" s="201"/>
      <c r="H583" s="201"/>
      <c r="I583" s="201"/>
      <c r="J583" s="201"/>
      <c r="K583" s="201"/>
      <c r="L583" s="201"/>
      <c r="M583" s="201"/>
      <c r="N583" s="260"/>
      <c r="O583" s="201"/>
      <c r="P583" s="202"/>
      <c r="Q583" s="202"/>
      <c r="R583" s="202"/>
      <c r="S583" s="203"/>
      <c r="T583" s="203"/>
      <c r="U583" s="261"/>
      <c r="V583" s="201"/>
      <c r="W583" s="262"/>
      <c r="X583" s="201"/>
    </row>
    <row r="584" spans="1:24" s="30" customFormat="1" ht="15.75">
      <c r="A584" s="199"/>
      <c r="B584" s="200"/>
      <c r="C584" s="258"/>
      <c r="D584" s="258"/>
      <c r="E584" s="259"/>
      <c r="F584" s="201"/>
      <c r="G584" s="201"/>
      <c r="H584" s="201"/>
      <c r="I584" s="201"/>
      <c r="J584" s="201"/>
      <c r="K584" s="201"/>
      <c r="L584" s="201"/>
      <c r="M584" s="201"/>
      <c r="N584" s="260"/>
      <c r="O584" s="201"/>
      <c r="P584" s="202"/>
      <c r="Q584" s="202"/>
      <c r="R584" s="202"/>
      <c r="S584" s="203"/>
      <c r="T584" s="203"/>
      <c r="U584" s="261"/>
      <c r="V584" s="201"/>
      <c r="W584" s="262"/>
      <c r="X584" s="201"/>
    </row>
    <row r="585" spans="1:24" s="30" customFormat="1" ht="15.75">
      <c r="A585" s="199"/>
      <c r="B585" s="200"/>
      <c r="C585" s="258"/>
      <c r="D585" s="258"/>
      <c r="E585" s="259"/>
      <c r="F585" s="201"/>
      <c r="G585" s="201"/>
      <c r="H585" s="201"/>
      <c r="I585" s="201"/>
      <c r="J585" s="201"/>
      <c r="K585" s="201"/>
      <c r="L585" s="201"/>
      <c r="M585" s="201"/>
      <c r="N585" s="260"/>
      <c r="O585" s="201"/>
      <c r="P585" s="202"/>
      <c r="Q585" s="202"/>
      <c r="R585" s="202"/>
      <c r="S585" s="203"/>
      <c r="T585" s="203"/>
      <c r="U585" s="261"/>
      <c r="V585" s="201"/>
      <c r="W585" s="262"/>
      <c r="X585" s="201"/>
    </row>
    <row r="586" spans="1:24" s="30" customFormat="1" ht="15.75">
      <c r="A586" s="199"/>
      <c r="B586" s="200"/>
      <c r="C586" s="258"/>
      <c r="D586" s="258"/>
      <c r="E586" s="259"/>
      <c r="F586" s="201"/>
      <c r="G586" s="201"/>
      <c r="H586" s="201"/>
      <c r="I586" s="201"/>
      <c r="J586" s="201"/>
      <c r="K586" s="201"/>
      <c r="L586" s="201"/>
      <c r="M586" s="201"/>
      <c r="N586" s="260"/>
      <c r="O586" s="201"/>
      <c r="P586" s="202"/>
      <c r="Q586" s="202"/>
      <c r="R586" s="202"/>
      <c r="S586" s="203"/>
      <c r="T586" s="203"/>
      <c r="U586" s="261"/>
      <c r="V586" s="201"/>
      <c r="W586" s="262"/>
      <c r="X586" s="201"/>
    </row>
    <row r="587" spans="1:24" s="30" customFormat="1" ht="15.75">
      <c r="A587" s="199"/>
      <c r="B587" s="200"/>
      <c r="C587" s="258"/>
      <c r="D587" s="258"/>
      <c r="E587" s="259"/>
      <c r="F587" s="201"/>
      <c r="G587" s="201"/>
      <c r="H587" s="201"/>
      <c r="I587" s="201"/>
      <c r="J587" s="201"/>
      <c r="K587" s="201"/>
      <c r="L587" s="201"/>
      <c r="M587" s="201"/>
      <c r="N587" s="260"/>
      <c r="O587" s="201"/>
      <c r="P587" s="202"/>
      <c r="Q587" s="202"/>
      <c r="R587" s="202"/>
      <c r="S587" s="203"/>
      <c r="T587" s="203"/>
      <c r="U587" s="261"/>
      <c r="V587" s="201"/>
      <c r="W587" s="262"/>
      <c r="X587" s="201"/>
    </row>
    <row r="588" spans="1:24" s="30" customFormat="1" ht="15.75">
      <c r="A588" s="199"/>
      <c r="B588" s="200"/>
      <c r="C588" s="258"/>
      <c r="D588" s="258"/>
      <c r="E588" s="259"/>
      <c r="F588" s="201"/>
      <c r="G588" s="201"/>
      <c r="H588" s="201"/>
      <c r="I588" s="201"/>
      <c r="J588" s="201"/>
      <c r="K588" s="201"/>
      <c r="L588" s="201"/>
      <c r="M588" s="201"/>
      <c r="N588" s="260"/>
      <c r="O588" s="201"/>
      <c r="P588" s="202"/>
      <c r="Q588" s="202"/>
      <c r="R588" s="202"/>
      <c r="S588" s="203"/>
      <c r="T588" s="203"/>
      <c r="U588" s="261"/>
      <c r="V588" s="201"/>
      <c r="W588" s="262"/>
      <c r="X588" s="201"/>
    </row>
    <row r="589" spans="1:24" s="30" customFormat="1" ht="15.75">
      <c r="A589" s="199"/>
      <c r="B589" s="200"/>
      <c r="C589" s="258"/>
      <c r="D589" s="258"/>
      <c r="E589" s="259"/>
      <c r="F589" s="201"/>
      <c r="G589" s="201"/>
      <c r="H589" s="201"/>
      <c r="I589" s="201"/>
      <c r="J589" s="201"/>
      <c r="K589" s="201"/>
      <c r="L589" s="201"/>
      <c r="M589" s="201"/>
      <c r="N589" s="260"/>
      <c r="O589" s="201"/>
      <c r="P589" s="202"/>
      <c r="Q589" s="202"/>
      <c r="R589" s="202"/>
      <c r="S589" s="203"/>
      <c r="T589" s="203"/>
      <c r="U589" s="261"/>
      <c r="V589" s="201"/>
      <c r="W589" s="262"/>
      <c r="X589" s="201"/>
    </row>
    <row r="590" spans="1:24" s="30" customFormat="1" ht="15.75">
      <c r="A590" s="199"/>
      <c r="B590" s="200"/>
      <c r="C590" s="258"/>
      <c r="D590" s="258"/>
      <c r="E590" s="259"/>
      <c r="F590" s="201"/>
      <c r="G590" s="201"/>
      <c r="H590" s="201"/>
      <c r="I590" s="201"/>
      <c r="J590" s="201"/>
      <c r="K590" s="201"/>
      <c r="L590" s="201"/>
      <c r="M590" s="201"/>
      <c r="N590" s="260"/>
      <c r="O590" s="201"/>
      <c r="P590" s="202"/>
      <c r="Q590" s="202"/>
      <c r="R590" s="202"/>
      <c r="S590" s="203"/>
      <c r="T590" s="203"/>
      <c r="U590" s="261"/>
      <c r="V590" s="201"/>
      <c r="W590" s="262"/>
      <c r="X590" s="201"/>
    </row>
    <row r="591" spans="1:24" s="30" customFormat="1" ht="15.75">
      <c r="A591" s="199"/>
      <c r="B591" s="200"/>
      <c r="C591" s="258"/>
      <c r="D591" s="258"/>
      <c r="E591" s="259"/>
      <c r="F591" s="201"/>
      <c r="G591" s="201"/>
      <c r="H591" s="201"/>
      <c r="I591" s="201"/>
      <c r="J591" s="201"/>
      <c r="K591" s="201"/>
      <c r="L591" s="201"/>
      <c r="M591" s="201"/>
      <c r="N591" s="260"/>
      <c r="O591" s="201"/>
      <c r="P591" s="202"/>
      <c r="Q591" s="202"/>
      <c r="R591" s="202"/>
      <c r="S591" s="203"/>
      <c r="T591" s="203"/>
      <c r="U591" s="261"/>
      <c r="V591" s="201"/>
      <c r="W591" s="262"/>
      <c r="X591" s="201"/>
    </row>
    <row r="592" spans="1:24" s="30" customFormat="1" ht="15.75">
      <c r="A592" s="199"/>
      <c r="B592" s="200"/>
      <c r="C592" s="258"/>
      <c r="D592" s="258"/>
      <c r="E592" s="259"/>
      <c r="F592" s="201"/>
      <c r="G592" s="201"/>
      <c r="H592" s="201"/>
      <c r="I592" s="201"/>
      <c r="J592" s="201"/>
      <c r="K592" s="201"/>
      <c r="L592" s="201"/>
      <c r="M592" s="201"/>
      <c r="N592" s="260"/>
      <c r="O592" s="201"/>
      <c r="P592" s="202"/>
      <c r="Q592" s="202"/>
      <c r="R592" s="202"/>
      <c r="S592" s="203"/>
      <c r="T592" s="203"/>
      <c r="U592" s="261"/>
      <c r="V592" s="201"/>
      <c r="W592" s="262"/>
      <c r="X592" s="201"/>
    </row>
    <row r="593" spans="1:24" s="30" customFormat="1" ht="15.75">
      <c r="A593" s="199"/>
      <c r="B593" s="200"/>
      <c r="C593" s="258"/>
      <c r="D593" s="258"/>
      <c r="E593" s="259"/>
      <c r="F593" s="201"/>
      <c r="G593" s="201"/>
      <c r="H593" s="201"/>
      <c r="I593" s="201"/>
      <c r="J593" s="201"/>
      <c r="K593" s="201"/>
      <c r="L593" s="201"/>
      <c r="M593" s="201"/>
      <c r="N593" s="260"/>
      <c r="O593" s="201"/>
      <c r="P593" s="202"/>
      <c r="Q593" s="202"/>
      <c r="R593" s="202"/>
      <c r="S593" s="203"/>
      <c r="T593" s="203"/>
      <c r="U593" s="261"/>
      <c r="V593" s="201"/>
      <c r="W593" s="262"/>
      <c r="X593" s="201"/>
    </row>
    <row r="594" spans="1:24" s="30" customFormat="1" ht="15.75">
      <c r="A594" s="199"/>
      <c r="B594" s="200"/>
      <c r="C594" s="258"/>
      <c r="D594" s="258"/>
      <c r="E594" s="259"/>
      <c r="F594" s="201"/>
      <c r="G594" s="201"/>
      <c r="H594" s="201"/>
      <c r="I594" s="201"/>
      <c r="J594" s="201"/>
      <c r="K594" s="201"/>
      <c r="L594" s="201"/>
      <c r="M594" s="201"/>
      <c r="N594" s="260"/>
      <c r="O594" s="201"/>
      <c r="P594" s="202"/>
      <c r="Q594" s="202"/>
      <c r="R594" s="202"/>
      <c r="S594" s="203"/>
      <c r="T594" s="203"/>
      <c r="U594" s="261"/>
      <c r="V594" s="201"/>
      <c r="W594" s="262"/>
      <c r="X594" s="201"/>
    </row>
    <row r="595" spans="1:24" s="30" customFormat="1">
      <c r="A595" s="199"/>
      <c r="B595" s="200"/>
      <c r="C595" s="201"/>
      <c r="D595" s="201"/>
      <c r="E595" s="201"/>
      <c r="F595" s="201"/>
      <c r="G595" s="201"/>
      <c r="H595" s="201"/>
      <c r="I595" s="201"/>
      <c r="J595" s="201"/>
      <c r="K595" s="201"/>
      <c r="L595" s="201"/>
      <c r="M595" s="201"/>
      <c r="N595" s="201"/>
      <c r="O595" s="201"/>
      <c r="P595" s="202"/>
      <c r="Q595" s="202" t="s">
        <v>1506</v>
      </c>
      <c r="R595" s="212">
        <f>R536+R535+R534+R533+R532+R529+R528+R527+R526+R525+R523+R522+R514+R511+R510+R509+R508+R507+R506+R505+R504+R499+R498+R497+R496+R495+R492+R490+R489+R487+R486+R485+R483+R482+R481</f>
        <v>5123598.3525</v>
      </c>
      <c r="S595" s="203">
        <f>R595*1.07</f>
        <v>5482250.2371749999</v>
      </c>
      <c r="T595" s="203">
        <f>S595*1.07</f>
        <v>5866007.7537772506</v>
      </c>
      <c r="U595" s="201"/>
      <c r="V595" s="201"/>
      <c r="W595" s="201"/>
      <c r="X595" s="201"/>
    </row>
    <row r="596" spans="1:24" s="30" customFormat="1">
      <c r="A596" s="199"/>
      <c r="B596" s="200"/>
      <c r="C596" s="201"/>
      <c r="D596" s="201"/>
      <c r="E596" s="201"/>
      <c r="F596" s="201"/>
      <c r="G596" s="201"/>
      <c r="H596" s="201"/>
      <c r="I596" s="201"/>
      <c r="J596" s="201"/>
      <c r="K596" s="201"/>
      <c r="L596" s="201"/>
      <c r="M596" s="201"/>
      <c r="N596" s="201"/>
      <c r="O596" s="201"/>
      <c r="P596" s="202"/>
      <c r="Q596" s="202" t="s">
        <v>1505</v>
      </c>
      <c r="R596" s="204">
        <f>R539+R538+R537+R531+R530+R524+R521+R520+R519+R518+R517+R516+R515+R513+R512+R503+R502+R501+R500+R494+R493+R491+R488+R484+R480+R479+R478+R477+R476+R475+R474+R473+R472+R471+R470+R469</f>
        <v>1076198.1852000002</v>
      </c>
      <c r="S596" s="203">
        <f>R596*1.07</f>
        <v>1151532.0581640003</v>
      </c>
      <c r="T596" s="203">
        <f>S596*1.07</f>
        <v>1232139.3022354804</v>
      </c>
      <c r="U596" s="201"/>
      <c r="V596" s="201"/>
      <c r="W596" s="201"/>
      <c r="X596" s="201"/>
    </row>
    <row r="597" spans="1:24" s="31" customFormat="1">
      <c r="A597" s="47">
        <v>446</v>
      </c>
      <c r="B597" s="83"/>
      <c r="C597" s="53"/>
      <c r="D597" s="53"/>
      <c r="E597" s="201"/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49"/>
      <c r="Q597" s="49"/>
      <c r="R597" s="198">
        <f>SUM(R469:R539)</f>
        <v>6199796.5377000021</v>
      </c>
      <c r="S597" s="49"/>
      <c r="T597" s="49"/>
      <c r="U597" s="53"/>
      <c r="V597" s="53"/>
      <c r="W597" s="53"/>
      <c r="X597" s="54"/>
    </row>
    <row r="598" spans="1:24" ht="36">
      <c r="A598" s="47">
        <v>447</v>
      </c>
      <c r="B598" s="83" t="s">
        <v>321</v>
      </c>
      <c r="C598" s="46">
        <v>256</v>
      </c>
      <c r="D598" s="46" t="s">
        <v>35</v>
      </c>
      <c r="E598" s="226" t="s">
        <v>35</v>
      </c>
      <c r="F598" s="53" t="str">
        <f t="shared" ref="F598:F661" si="81">F469</f>
        <v>131 Приобретение продуктов питания</v>
      </c>
      <c r="G598" s="53" t="s">
        <v>219</v>
      </c>
      <c r="H598" s="53" t="str">
        <f t="shared" ref="H598:L613" si="82">H258</f>
        <v>10.82.23</v>
      </c>
      <c r="I598" s="53" t="str">
        <f t="shared" si="82"/>
        <v>Карамель</v>
      </c>
      <c r="J598" s="53" t="str">
        <f t="shared" si="82"/>
        <v>Карамель</v>
      </c>
      <c r="K598" s="53" t="str">
        <f t="shared" si="82"/>
        <v>жеміс-жидек қосылған</v>
      </c>
      <c r="L598" s="53" t="str">
        <f t="shared" si="82"/>
        <v>с фруктово-ягодной начинкой</v>
      </c>
      <c r="M598" s="53" t="str">
        <f t="shared" ref="M598:M661" si="83">M469</f>
        <v>05 Запрос ценовых предложений посредством электронных закупок</v>
      </c>
      <c r="N598" s="227" t="s">
        <v>235</v>
      </c>
      <c r="O598" s="53" t="s">
        <v>317</v>
      </c>
      <c r="P598" s="49">
        <v>147.19999999999999</v>
      </c>
      <c r="Q598" s="49">
        <v>335</v>
      </c>
      <c r="R598" s="49">
        <f>P598*Q598</f>
        <v>49311.999999999993</v>
      </c>
      <c r="S598" s="49">
        <f>R598*1.07</f>
        <v>52763.839999999997</v>
      </c>
      <c r="T598" s="49">
        <f>S598*1.07</f>
        <v>56457.308799999999</v>
      </c>
      <c r="U598" s="106" t="s">
        <v>156</v>
      </c>
      <c r="V598" s="53" t="str">
        <f t="shared" ref="V598:X613" si="84">V258</f>
        <v>июль-сентябрь</v>
      </c>
      <c r="W598" s="147" t="s">
        <v>101</v>
      </c>
      <c r="X598" s="53">
        <f t="shared" si="84"/>
        <v>0</v>
      </c>
    </row>
    <row r="599" spans="1:24" ht="36">
      <c r="A599" s="47">
        <v>448</v>
      </c>
      <c r="B599" s="83" t="s">
        <v>321</v>
      </c>
      <c r="C599" s="46">
        <v>256</v>
      </c>
      <c r="D599" s="46" t="s">
        <v>35</v>
      </c>
      <c r="E599" s="226" t="s">
        <v>35</v>
      </c>
      <c r="F599" s="53" t="str">
        <f t="shared" si="81"/>
        <v>131 Приобретение продуктов питания</v>
      </c>
      <c r="G599" s="53" t="s">
        <v>219</v>
      </c>
      <c r="H599" s="53" t="str">
        <f t="shared" si="82"/>
        <v>10.61.11</v>
      </c>
      <c r="I599" s="53" t="str">
        <f t="shared" si="82"/>
        <v>күріш</v>
      </c>
      <c r="J599" s="53" t="str">
        <f t="shared" si="82"/>
        <v>рис</v>
      </c>
      <c r="K599" s="53" t="str">
        <f t="shared" si="82"/>
        <v>тазартылған</v>
      </c>
      <c r="L599" s="53" t="str">
        <f t="shared" si="82"/>
        <v>очищенный</v>
      </c>
      <c r="M599" s="53" t="str">
        <f t="shared" si="83"/>
        <v>05 Запрос ценовых предложений посредством электронных закупок</v>
      </c>
      <c r="N599" s="227" t="s">
        <v>235</v>
      </c>
      <c r="O599" s="53" t="s">
        <v>317</v>
      </c>
      <c r="P599" s="49">
        <v>147.19999999999999</v>
      </c>
      <c r="Q599" s="49">
        <v>132.6</v>
      </c>
      <c r="R599" s="49">
        <f t="shared" ref="R599:R662" si="85">P599*Q599</f>
        <v>19518.719999999998</v>
      </c>
      <c r="S599" s="49">
        <f t="shared" ref="S599:T614" si="86">R599*1.07</f>
        <v>20885.0304</v>
      </c>
      <c r="T599" s="49">
        <f t="shared" si="86"/>
        <v>22346.982528</v>
      </c>
      <c r="U599" s="106" t="s">
        <v>156</v>
      </c>
      <c r="V599" s="53" t="str">
        <f t="shared" si="84"/>
        <v>июль-сентябрь</v>
      </c>
      <c r="W599" s="147" t="s">
        <v>101</v>
      </c>
      <c r="X599" s="53">
        <f t="shared" si="84"/>
        <v>0</v>
      </c>
    </row>
    <row r="600" spans="1:24" ht="36">
      <c r="A600" s="47">
        <v>449</v>
      </c>
      <c r="B600" s="83" t="s">
        <v>321</v>
      </c>
      <c r="C600" s="46">
        <v>256</v>
      </c>
      <c r="D600" s="46" t="s">
        <v>35</v>
      </c>
      <c r="E600" s="226" t="s">
        <v>35</v>
      </c>
      <c r="F600" s="53" t="str">
        <f t="shared" si="81"/>
        <v>131 Приобретение продуктов питания</v>
      </c>
      <c r="G600" s="53" t="s">
        <v>219</v>
      </c>
      <c r="H600" s="53" t="str">
        <f t="shared" si="82"/>
        <v>10.61.32</v>
      </c>
      <c r="I600" s="53" t="str">
        <f t="shared" si="82"/>
        <v>қарақұмық жармасы</v>
      </c>
      <c r="J600" s="53" t="str">
        <f t="shared" si="82"/>
        <v>крупа гречневая</v>
      </c>
      <c r="K600" s="53" t="str">
        <f t="shared" si="82"/>
        <v>тазартылған</v>
      </c>
      <c r="L600" s="53" t="str">
        <f t="shared" si="82"/>
        <v>очищенная</v>
      </c>
      <c r="M600" s="53" t="str">
        <f t="shared" si="83"/>
        <v>05 Запрос ценовых предложений посредством электронных закупок</v>
      </c>
      <c r="N600" s="227" t="s">
        <v>235</v>
      </c>
      <c r="O600" s="53" t="s">
        <v>317</v>
      </c>
      <c r="P600" s="49">
        <v>73.599999999999994</v>
      </c>
      <c r="Q600" s="49">
        <v>265.2</v>
      </c>
      <c r="R600" s="49">
        <f t="shared" si="85"/>
        <v>19518.719999999998</v>
      </c>
      <c r="S600" s="49">
        <f t="shared" si="86"/>
        <v>20885.0304</v>
      </c>
      <c r="T600" s="49">
        <f t="shared" si="86"/>
        <v>22346.982528</v>
      </c>
      <c r="U600" s="106" t="s">
        <v>156</v>
      </c>
      <c r="V600" s="53" t="str">
        <f t="shared" si="84"/>
        <v>июль-сентябрь</v>
      </c>
      <c r="W600" s="147" t="s">
        <v>101</v>
      </c>
      <c r="X600" s="53">
        <f t="shared" si="84"/>
        <v>0</v>
      </c>
    </row>
    <row r="601" spans="1:24" ht="36">
      <c r="A601" s="47">
        <v>450</v>
      </c>
      <c r="B601" s="83" t="s">
        <v>321</v>
      </c>
      <c r="C601" s="46">
        <v>256</v>
      </c>
      <c r="D601" s="46" t="s">
        <v>35</v>
      </c>
      <c r="E601" s="226" t="s">
        <v>35</v>
      </c>
      <c r="F601" s="53" t="str">
        <f t="shared" si="81"/>
        <v>131 Приобретение продуктов питания</v>
      </c>
      <c r="G601" s="53" t="s">
        <v>219</v>
      </c>
      <c r="H601" s="53" t="str">
        <f t="shared" si="82"/>
        <v>10.61.31</v>
      </c>
      <c r="I601" s="53" t="str">
        <f t="shared" si="82"/>
        <v>манка ұнтағы</v>
      </c>
      <c r="J601" s="53" t="str">
        <f t="shared" si="82"/>
        <v>крупа манная</v>
      </c>
      <c r="K601" s="53" t="str">
        <f t="shared" si="82"/>
        <v>тазартылған</v>
      </c>
      <c r="L601" s="53" t="str">
        <f t="shared" si="82"/>
        <v>очищенная</v>
      </c>
      <c r="M601" s="53" t="str">
        <f t="shared" si="83"/>
        <v>05 Запрос ценовых предложений посредством электронных закупок</v>
      </c>
      <c r="N601" s="227" t="s">
        <v>235</v>
      </c>
      <c r="O601" s="53" t="s">
        <v>317</v>
      </c>
      <c r="P601" s="49">
        <v>29.439999999999998</v>
      </c>
      <c r="Q601" s="49">
        <v>132.6</v>
      </c>
      <c r="R601" s="49">
        <f t="shared" si="85"/>
        <v>3903.7439999999997</v>
      </c>
      <c r="S601" s="49">
        <f t="shared" si="86"/>
        <v>4177.0060800000001</v>
      </c>
      <c r="T601" s="49">
        <f t="shared" si="86"/>
        <v>4469.3965056000006</v>
      </c>
      <c r="U601" s="106" t="s">
        <v>156</v>
      </c>
      <c r="V601" s="53" t="str">
        <f t="shared" si="84"/>
        <v>июль-сентябрь</v>
      </c>
      <c r="W601" s="147" t="s">
        <v>101</v>
      </c>
      <c r="X601" s="53">
        <f t="shared" si="84"/>
        <v>0</v>
      </c>
    </row>
    <row r="602" spans="1:24" ht="36">
      <c r="A602" s="47">
        <v>451</v>
      </c>
      <c r="B602" s="83" t="s">
        <v>321</v>
      </c>
      <c r="C602" s="46">
        <v>256</v>
      </c>
      <c r="D602" s="46" t="s">
        <v>35</v>
      </c>
      <c r="E602" s="226" t="s">
        <v>35</v>
      </c>
      <c r="F602" s="53" t="str">
        <f t="shared" si="81"/>
        <v>131 Приобретение продуктов питания</v>
      </c>
      <c r="G602" s="53" t="s">
        <v>219</v>
      </c>
      <c r="H602" s="53" t="str">
        <f t="shared" si="82"/>
        <v>10.61.32</v>
      </c>
      <c r="I602" s="53" t="str">
        <f t="shared" si="82"/>
        <v xml:space="preserve"> Геркулес арпа ұнтағы</v>
      </c>
      <c r="J602" s="53" t="str">
        <f t="shared" si="82"/>
        <v>хлопья овсяные Геркулес</v>
      </c>
      <c r="K602" s="53" t="str">
        <f t="shared" si="82"/>
        <v>1 сорт</v>
      </c>
      <c r="L602" s="53" t="str">
        <f t="shared" si="82"/>
        <v>1 сорт</v>
      </c>
      <c r="M602" s="53" t="str">
        <f t="shared" si="83"/>
        <v>05 Запрос ценовых предложений посредством электронных закупок</v>
      </c>
      <c r="N602" s="227" t="s">
        <v>235</v>
      </c>
      <c r="O602" s="53" t="s">
        <v>317</v>
      </c>
      <c r="P602" s="49">
        <v>14.719999999999999</v>
      </c>
      <c r="Q602" s="49">
        <v>132.6</v>
      </c>
      <c r="R602" s="49">
        <f t="shared" si="85"/>
        <v>1951.8719999999998</v>
      </c>
      <c r="S602" s="49">
        <f t="shared" si="86"/>
        <v>2088.5030400000001</v>
      </c>
      <c r="T602" s="49">
        <f t="shared" si="86"/>
        <v>2234.6982528000003</v>
      </c>
      <c r="U602" s="106" t="s">
        <v>156</v>
      </c>
      <c r="V602" s="53" t="str">
        <f t="shared" si="84"/>
        <v>июль-сентябрь</v>
      </c>
      <c r="W602" s="147" t="s">
        <v>101</v>
      </c>
      <c r="X602" s="53">
        <f t="shared" si="84"/>
        <v>0</v>
      </c>
    </row>
    <row r="603" spans="1:24" ht="36">
      <c r="A603" s="47">
        <v>452</v>
      </c>
      <c r="B603" s="83" t="s">
        <v>321</v>
      </c>
      <c r="C603" s="46">
        <v>256</v>
      </c>
      <c r="D603" s="46" t="s">
        <v>35</v>
      </c>
      <c r="E603" s="226" t="s">
        <v>35</v>
      </c>
      <c r="F603" s="53" t="str">
        <f t="shared" si="81"/>
        <v>131 Приобретение продуктов питания</v>
      </c>
      <c r="G603" s="53" t="s">
        <v>219</v>
      </c>
      <c r="H603" s="53" t="str">
        <f t="shared" si="82"/>
        <v>10.61.32</v>
      </c>
      <c r="I603" s="53" t="str">
        <f t="shared" si="82"/>
        <v>тары</v>
      </c>
      <c r="J603" s="53" t="str">
        <f t="shared" si="82"/>
        <v xml:space="preserve"> пшено</v>
      </c>
      <c r="K603" s="53" t="str">
        <f t="shared" si="82"/>
        <v>жылтырланған</v>
      </c>
      <c r="L603" s="53" t="str">
        <f t="shared" si="82"/>
        <v>шлифованное</v>
      </c>
      <c r="M603" s="53" t="str">
        <f t="shared" si="83"/>
        <v>05 Запрос ценовых предложений посредством электронных закупок</v>
      </c>
      <c r="N603" s="227" t="s">
        <v>235</v>
      </c>
      <c r="O603" s="53" t="s">
        <v>317</v>
      </c>
      <c r="P603" s="49">
        <v>66.240000000000009</v>
      </c>
      <c r="Q603" s="49">
        <v>244.8</v>
      </c>
      <c r="R603" s="49">
        <f t="shared" si="85"/>
        <v>16215.552000000003</v>
      </c>
      <c r="S603" s="49">
        <f t="shared" si="86"/>
        <v>17350.640640000005</v>
      </c>
      <c r="T603" s="49">
        <f t="shared" si="86"/>
        <v>18565.185484800008</v>
      </c>
      <c r="U603" s="106" t="s">
        <v>156</v>
      </c>
      <c r="V603" s="53" t="str">
        <f t="shared" si="84"/>
        <v>июль-сентябрь</v>
      </c>
      <c r="W603" s="147" t="s">
        <v>101</v>
      </c>
      <c r="X603" s="53">
        <f t="shared" si="84"/>
        <v>0</v>
      </c>
    </row>
    <row r="604" spans="1:24" ht="36">
      <c r="A604" s="47">
        <v>453</v>
      </c>
      <c r="B604" s="83" t="s">
        <v>321</v>
      </c>
      <c r="C604" s="46">
        <v>256</v>
      </c>
      <c r="D604" s="46" t="s">
        <v>35</v>
      </c>
      <c r="E604" s="226" t="s">
        <v>35</v>
      </c>
      <c r="F604" s="53" t="str">
        <f t="shared" si="81"/>
        <v>131 Приобретение продуктов питания</v>
      </c>
      <c r="G604" s="53" t="s">
        <v>219</v>
      </c>
      <c r="H604" s="53" t="str">
        <f t="shared" si="82"/>
        <v>10.61.32</v>
      </c>
      <c r="I604" s="53" t="str">
        <f t="shared" si="82"/>
        <v>арпа жармасы</v>
      </c>
      <c r="J604" s="53" t="str">
        <f t="shared" si="82"/>
        <v>крупа перловая</v>
      </c>
      <c r="K604" s="53" t="str">
        <f t="shared" si="82"/>
        <v>шлифованная</v>
      </c>
      <c r="L604" s="53" t="str">
        <f t="shared" si="82"/>
        <v>шлифованная</v>
      </c>
      <c r="M604" s="53" t="str">
        <f t="shared" si="83"/>
        <v>05 Запрос ценовых предложений посредством электронных закупок</v>
      </c>
      <c r="N604" s="227" t="s">
        <v>235</v>
      </c>
      <c r="O604" s="53" t="s">
        <v>317</v>
      </c>
      <c r="P604" s="49">
        <v>29.439999999999998</v>
      </c>
      <c r="Q604" s="49">
        <v>132.6</v>
      </c>
      <c r="R604" s="49">
        <f t="shared" si="85"/>
        <v>3903.7439999999997</v>
      </c>
      <c r="S604" s="49">
        <f t="shared" si="86"/>
        <v>4177.0060800000001</v>
      </c>
      <c r="T604" s="49">
        <f t="shared" si="86"/>
        <v>4469.3965056000006</v>
      </c>
      <c r="U604" s="106" t="s">
        <v>156</v>
      </c>
      <c r="V604" s="53" t="str">
        <f t="shared" si="84"/>
        <v>июль-сентябрь</v>
      </c>
      <c r="W604" s="147" t="s">
        <v>101</v>
      </c>
      <c r="X604" s="53">
        <f t="shared" si="84"/>
        <v>0</v>
      </c>
    </row>
    <row r="605" spans="1:24" ht="36">
      <c r="A605" s="47">
        <v>454</v>
      </c>
      <c r="B605" s="83" t="s">
        <v>321</v>
      </c>
      <c r="C605" s="46">
        <v>256</v>
      </c>
      <c r="D605" s="46" t="s">
        <v>35</v>
      </c>
      <c r="E605" s="226" t="s">
        <v>35</v>
      </c>
      <c r="F605" s="53" t="str">
        <f t="shared" si="81"/>
        <v>131 Приобретение продуктов питания</v>
      </c>
      <c r="G605" s="53" t="s">
        <v>219</v>
      </c>
      <c r="H605" s="53" t="str">
        <f t="shared" si="82"/>
        <v>01.11.75</v>
      </c>
      <c r="I605" s="53" t="str">
        <f t="shared" si="82"/>
        <v>горох</v>
      </c>
      <c r="J605" s="53" t="str">
        <f t="shared" si="82"/>
        <v>горох</v>
      </c>
      <c r="K605" s="53" t="str">
        <f t="shared" si="82"/>
        <v>жарылған, майдаланған</v>
      </c>
      <c r="L605" s="53" t="str">
        <f t="shared" si="82"/>
        <v>колотый шлифованный</v>
      </c>
      <c r="M605" s="53" t="str">
        <f t="shared" si="83"/>
        <v>05 Запрос ценовых предложений посредством электронных закупок</v>
      </c>
      <c r="N605" s="227" t="s">
        <v>235</v>
      </c>
      <c r="O605" s="53" t="s">
        <v>317</v>
      </c>
      <c r="P605" s="49">
        <v>73.599999999999994</v>
      </c>
      <c r="Q605" s="49">
        <v>107.1</v>
      </c>
      <c r="R605" s="49">
        <f t="shared" si="85"/>
        <v>7882.5599999999986</v>
      </c>
      <c r="S605" s="49">
        <f t="shared" si="86"/>
        <v>8434.3391999999985</v>
      </c>
      <c r="T605" s="49">
        <f t="shared" si="86"/>
        <v>9024.7429439999996</v>
      </c>
      <c r="U605" s="106" t="s">
        <v>156</v>
      </c>
      <c r="V605" s="53" t="str">
        <f t="shared" si="84"/>
        <v>июль-сентябрь</v>
      </c>
      <c r="W605" s="147" t="s">
        <v>101</v>
      </c>
      <c r="X605" s="53">
        <f t="shared" si="84"/>
        <v>0</v>
      </c>
    </row>
    <row r="606" spans="1:24" ht="36">
      <c r="A606" s="47">
        <v>455</v>
      </c>
      <c r="B606" s="83" t="s">
        <v>321</v>
      </c>
      <c r="C606" s="46">
        <v>256</v>
      </c>
      <c r="D606" s="46" t="s">
        <v>35</v>
      </c>
      <c r="E606" s="226" t="s">
        <v>35</v>
      </c>
      <c r="F606" s="53" t="str">
        <f t="shared" si="81"/>
        <v>131 Приобретение продуктов питания</v>
      </c>
      <c r="G606" s="53" t="s">
        <v>219</v>
      </c>
      <c r="H606" s="53" t="str">
        <f t="shared" si="82"/>
        <v>10.61.32</v>
      </c>
      <c r="I606" s="53" t="str">
        <f t="shared" si="82"/>
        <v>арпа жармасы</v>
      </c>
      <c r="J606" s="53" t="str">
        <f t="shared" si="82"/>
        <v>крупа ячневая</v>
      </c>
      <c r="K606" s="53" t="str">
        <f t="shared" si="82"/>
        <v>тазартылған</v>
      </c>
      <c r="L606" s="53" t="str">
        <f t="shared" si="82"/>
        <v>очищенная</v>
      </c>
      <c r="M606" s="53" t="str">
        <f t="shared" si="83"/>
        <v>05 Запрос ценовых предложений посредством электронных закупок</v>
      </c>
      <c r="N606" s="227" t="s">
        <v>235</v>
      </c>
      <c r="O606" s="53" t="s">
        <v>317</v>
      </c>
      <c r="P606" s="49">
        <v>36.799999999999997</v>
      </c>
      <c r="Q606" s="49">
        <v>132.6</v>
      </c>
      <c r="R606" s="49">
        <f t="shared" si="85"/>
        <v>4879.6799999999994</v>
      </c>
      <c r="S606" s="49">
        <f t="shared" si="86"/>
        <v>5221.2575999999999</v>
      </c>
      <c r="T606" s="49">
        <f t="shared" si="86"/>
        <v>5586.7456320000001</v>
      </c>
      <c r="U606" s="106" t="s">
        <v>156</v>
      </c>
      <c r="V606" s="53" t="str">
        <f t="shared" si="84"/>
        <v>июль-сентябрь</v>
      </c>
      <c r="W606" s="147" t="s">
        <v>101</v>
      </c>
      <c r="X606" s="53">
        <f t="shared" si="84"/>
        <v>0</v>
      </c>
    </row>
    <row r="607" spans="1:24" ht="36">
      <c r="A607" s="47">
        <v>456</v>
      </c>
      <c r="B607" s="83" t="s">
        <v>321</v>
      </c>
      <c r="C607" s="46">
        <v>256</v>
      </c>
      <c r="D607" s="46" t="s">
        <v>35</v>
      </c>
      <c r="E607" s="226" t="s">
        <v>35</v>
      </c>
      <c r="F607" s="53" t="str">
        <f t="shared" si="81"/>
        <v>131 Приобретение продуктов питания</v>
      </c>
      <c r="G607" s="53" t="s">
        <v>219</v>
      </c>
      <c r="H607" s="53" t="str">
        <f t="shared" si="82"/>
        <v>10.61.31</v>
      </c>
      <c r="I607" s="53" t="str">
        <f t="shared" si="82"/>
        <v>бидай жармасы</v>
      </c>
      <c r="J607" s="53" t="str">
        <f t="shared" si="82"/>
        <v>крупа пшеничная</v>
      </c>
      <c r="K607" s="53" t="str">
        <f t="shared" si="82"/>
        <v xml:space="preserve"> майдаланған</v>
      </c>
      <c r="L607" s="53" t="str">
        <f t="shared" si="82"/>
        <v>шлифованная</v>
      </c>
      <c r="M607" s="53" t="str">
        <f t="shared" si="83"/>
        <v>05 Запрос ценовых предложений посредством электронных закупок</v>
      </c>
      <c r="N607" s="227" t="s">
        <v>235</v>
      </c>
      <c r="O607" s="53" t="s">
        <v>317</v>
      </c>
      <c r="P607" s="49">
        <v>29.439999999999998</v>
      </c>
      <c r="Q607" s="49">
        <v>132.6</v>
      </c>
      <c r="R607" s="49">
        <f t="shared" si="85"/>
        <v>3903.7439999999997</v>
      </c>
      <c r="S607" s="49">
        <f t="shared" si="86"/>
        <v>4177.0060800000001</v>
      </c>
      <c r="T607" s="49">
        <f t="shared" si="86"/>
        <v>4469.3965056000006</v>
      </c>
      <c r="U607" s="106" t="s">
        <v>156</v>
      </c>
      <c r="V607" s="53" t="str">
        <f t="shared" si="84"/>
        <v>июль-сентябрь</v>
      </c>
      <c r="W607" s="147" t="s">
        <v>101</v>
      </c>
      <c r="X607" s="53">
        <f t="shared" si="84"/>
        <v>0</v>
      </c>
    </row>
    <row r="608" spans="1:24" ht="36">
      <c r="A608" s="47">
        <v>457</v>
      </c>
      <c r="B608" s="83" t="s">
        <v>321</v>
      </c>
      <c r="C608" s="46">
        <v>256</v>
      </c>
      <c r="D608" s="46" t="s">
        <v>35</v>
      </c>
      <c r="E608" s="226" t="s">
        <v>35</v>
      </c>
      <c r="F608" s="53" t="str">
        <f t="shared" si="81"/>
        <v>131 Приобретение продуктов питания</v>
      </c>
      <c r="G608" s="53" t="s">
        <v>219</v>
      </c>
      <c r="H608" s="53" t="str">
        <f t="shared" si="82"/>
        <v>10.73.11</v>
      </c>
      <c r="I608" s="53" t="str">
        <f t="shared" si="82"/>
        <v>макарон</v>
      </c>
      <c r="J608" s="53" t="str">
        <f t="shared" si="82"/>
        <v>макароны</v>
      </c>
      <c r="K608" s="53" t="str">
        <f t="shared" si="82"/>
        <v>1 сорт</v>
      </c>
      <c r="L608" s="53" t="str">
        <f t="shared" si="82"/>
        <v>1 сорт</v>
      </c>
      <c r="M608" s="53" t="str">
        <f t="shared" si="83"/>
        <v>05 Запрос ценовых предложений посредством электронных закупок</v>
      </c>
      <c r="N608" s="227" t="s">
        <v>235</v>
      </c>
      <c r="O608" s="53" t="s">
        <v>317</v>
      </c>
      <c r="P608" s="49">
        <v>110.4</v>
      </c>
      <c r="Q608" s="49">
        <v>127.5</v>
      </c>
      <c r="R608" s="49">
        <f t="shared" si="85"/>
        <v>14076</v>
      </c>
      <c r="S608" s="49">
        <f t="shared" si="86"/>
        <v>15061.320000000002</v>
      </c>
      <c r="T608" s="49">
        <f t="shared" si="86"/>
        <v>16115.612400000002</v>
      </c>
      <c r="U608" s="106" t="s">
        <v>156</v>
      </c>
      <c r="V608" s="53" t="str">
        <f t="shared" si="84"/>
        <v>июль-сентябрь</v>
      </c>
      <c r="W608" s="147" t="s">
        <v>101</v>
      </c>
      <c r="X608" s="53">
        <f t="shared" si="84"/>
        <v>0</v>
      </c>
    </row>
    <row r="609" spans="1:24" ht="36">
      <c r="A609" s="47">
        <v>458</v>
      </c>
      <c r="B609" s="83" t="s">
        <v>321</v>
      </c>
      <c r="C609" s="46">
        <v>256</v>
      </c>
      <c r="D609" s="46" t="s">
        <v>35</v>
      </c>
      <c r="E609" s="226" t="s">
        <v>35</v>
      </c>
      <c r="F609" s="53" t="str">
        <f t="shared" si="81"/>
        <v>131 Приобретение продуктов питания</v>
      </c>
      <c r="G609" s="53" t="s">
        <v>219</v>
      </c>
      <c r="H609" s="53" t="str">
        <f t="shared" si="82"/>
        <v>10.41.54</v>
      </c>
      <c r="I609" s="53" t="str">
        <f t="shared" si="82"/>
        <v>күнбағыс майы</v>
      </c>
      <c r="J609" s="53" t="str">
        <f t="shared" si="82"/>
        <v>Масло подсолнечное</v>
      </c>
      <c r="K609" s="53" t="str">
        <f t="shared" si="82"/>
        <v>рафинированное,ёмкостью 1 л</v>
      </c>
      <c r="L609" s="53" t="str">
        <f t="shared" si="82"/>
        <v>рафинированное,ёмкостью 1 л</v>
      </c>
      <c r="M609" s="53" t="str">
        <f t="shared" si="83"/>
        <v>05 Запрос ценовых предложений посредством электронных закупок</v>
      </c>
      <c r="N609" s="227" t="s">
        <v>235</v>
      </c>
      <c r="O609" s="53" t="s">
        <v>317</v>
      </c>
      <c r="P609" s="49">
        <v>169.28</v>
      </c>
      <c r="Q609" s="49">
        <v>316.2</v>
      </c>
      <c r="R609" s="49">
        <f t="shared" si="85"/>
        <v>53526.335999999996</v>
      </c>
      <c r="S609" s="49">
        <f t="shared" si="86"/>
        <v>57273.179519999998</v>
      </c>
      <c r="T609" s="49">
        <f t="shared" si="86"/>
        <v>61282.302086399999</v>
      </c>
      <c r="U609" s="106" t="s">
        <v>156</v>
      </c>
      <c r="V609" s="53" t="str">
        <f t="shared" si="84"/>
        <v>июль-сентябрь</v>
      </c>
      <c r="W609" s="147" t="s">
        <v>101</v>
      </c>
      <c r="X609" s="53">
        <f t="shared" si="84"/>
        <v>0</v>
      </c>
    </row>
    <row r="610" spans="1:24" ht="36">
      <c r="A610" s="47">
        <v>459</v>
      </c>
      <c r="B610" s="83" t="s">
        <v>321</v>
      </c>
      <c r="C610" s="46">
        <v>256</v>
      </c>
      <c r="D610" s="46" t="s">
        <v>35</v>
      </c>
      <c r="E610" s="226" t="s">
        <v>35</v>
      </c>
      <c r="F610" s="53" t="str">
        <f t="shared" si="81"/>
        <v>131 Приобретение продуктов питания</v>
      </c>
      <c r="G610" s="53" t="s">
        <v>219</v>
      </c>
      <c r="H610" s="53" t="str">
        <f t="shared" si="82"/>
        <v>10.51.30</v>
      </c>
      <c r="I610" s="53" t="str">
        <f t="shared" si="82"/>
        <v>сары май</v>
      </c>
      <c r="J610" s="53" t="str">
        <f t="shared" si="82"/>
        <v xml:space="preserve">Масло сливочное </v>
      </c>
      <c r="K610" s="53" t="str">
        <f t="shared" si="82"/>
        <v>майл. 72%</v>
      </c>
      <c r="L610" s="53" t="str">
        <f t="shared" si="82"/>
        <v>жир.72%</v>
      </c>
      <c r="M610" s="53" t="str">
        <f t="shared" si="83"/>
        <v>05 Запрос ценовых предложений посредством электронных закупок</v>
      </c>
      <c r="N610" s="227" t="s">
        <v>235</v>
      </c>
      <c r="O610" s="53" t="s">
        <v>317</v>
      </c>
      <c r="P610" s="49">
        <v>340.4</v>
      </c>
      <c r="Q610" s="49">
        <v>642.6</v>
      </c>
      <c r="R610" s="49">
        <f t="shared" si="85"/>
        <v>218741.03999999998</v>
      </c>
      <c r="S610" s="49">
        <f t="shared" si="86"/>
        <v>234052.91279999999</v>
      </c>
      <c r="T610" s="49">
        <f t="shared" si="86"/>
        <v>250436.61669600001</v>
      </c>
      <c r="U610" s="106" t="s">
        <v>156</v>
      </c>
      <c r="V610" s="53" t="str">
        <f t="shared" si="84"/>
        <v>июль-сентябрь</v>
      </c>
      <c r="W610" s="147" t="s">
        <v>101</v>
      </c>
      <c r="X610" s="53">
        <f t="shared" si="84"/>
        <v>0</v>
      </c>
    </row>
    <row r="611" spans="1:24" ht="36">
      <c r="A611" s="47">
        <v>460</v>
      </c>
      <c r="B611" s="83" t="s">
        <v>321</v>
      </c>
      <c r="C611" s="46">
        <v>256</v>
      </c>
      <c r="D611" s="46" t="s">
        <v>35</v>
      </c>
      <c r="E611" s="226" t="s">
        <v>35</v>
      </c>
      <c r="F611" s="53" t="str">
        <f t="shared" si="81"/>
        <v>131 Приобретение продуктов питания</v>
      </c>
      <c r="G611" s="53" t="s">
        <v>219</v>
      </c>
      <c r="H611" s="53" t="str">
        <f t="shared" si="82"/>
        <v>10.51.11</v>
      </c>
      <c r="I611" s="53" t="str">
        <f t="shared" si="82"/>
        <v>сүт</v>
      </c>
      <c r="J611" s="53" t="str">
        <f t="shared" si="82"/>
        <v xml:space="preserve">Молоко </v>
      </c>
      <c r="K611" s="53" t="str">
        <f t="shared" si="82"/>
        <v>табиғи,пастеризілген,         майл. 3,2%</v>
      </c>
      <c r="L611" s="53" t="str">
        <f t="shared" si="82"/>
        <v>натуральное,пастеризованное,         жир.3,2%</v>
      </c>
      <c r="M611" s="53" t="str">
        <f t="shared" si="83"/>
        <v>05 Запрос ценовых предложений посредством электронных закупок</v>
      </c>
      <c r="N611" s="227" t="s">
        <v>235</v>
      </c>
      <c r="O611" s="53" t="s">
        <v>317</v>
      </c>
      <c r="P611" s="49">
        <v>2208</v>
      </c>
      <c r="Q611" s="49">
        <v>117.3</v>
      </c>
      <c r="R611" s="49">
        <f t="shared" si="85"/>
        <v>258998.39999999999</v>
      </c>
      <c r="S611" s="49">
        <f t="shared" si="86"/>
        <v>277128.288</v>
      </c>
      <c r="T611" s="49">
        <f t="shared" si="86"/>
        <v>296527.26816000004</v>
      </c>
      <c r="U611" s="106" t="s">
        <v>156</v>
      </c>
      <c r="V611" s="53" t="str">
        <f t="shared" si="84"/>
        <v>июль-сентябрь</v>
      </c>
      <c r="W611" s="147" t="s">
        <v>101</v>
      </c>
      <c r="X611" s="53">
        <f t="shared" si="84"/>
        <v>100</v>
      </c>
    </row>
    <row r="612" spans="1:24" ht="36">
      <c r="A612" s="47">
        <v>461</v>
      </c>
      <c r="B612" s="83" t="s">
        <v>321</v>
      </c>
      <c r="C612" s="46">
        <v>256</v>
      </c>
      <c r="D612" s="46" t="s">
        <v>35</v>
      </c>
      <c r="E612" s="226" t="s">
        <v>35</v>
      </c>
      <c r="F612" s="53" t="str">
        <f t="shared" si="81"/>
        <v>131 Приобретение продуктов питания</v>
      </c>
      <c r="G612" s="53" t="s">
        <v>219</v>
      </c>
      <c r="H612" s="53" t="str">
        <f t="shared" si="82"/>
        <v>10.51.56</v>
      </c>
      <c r="I612" s="53" t="str">
        <f t="shared" si="82"/>
        <v>айран</v>
      </c>
      <c r="J612" s="53" t="str">
        <f t="shared" si="82"/>
        <v xml:space="preserve">Кефир </v>
      </c>
      <c r="K612" s="53" t="str">
        <f t="shared" si="82"/>
        <v>майл. 2,5%</v>
      </c>
      <c r="L612" s="53" t="str">
        <f t="shared" si="82"/>
        <v>жирность 2,5%</v>
      </c>
      <c r="M612" s="53" t="str">
        <f t="shared" si="83"/>
        <v>05 Запрос ценовых предложений посредством электронных закупок</v>
      </c>
      <c r="N612" s="227" t="s">
        <v>235</v>
      </c>
      <c r="O612" s="53" t="s">
        <v>317</v>
      </c>
      <c r="P612" s="49">
        <v>1472</v>
      </c>
      <c r="Q612" s="49">
        <v>122.4</v>
      </c>
      <c r="R612" s="49">
        <f t="shared" si="85"/>
        <v>180172.80000000002</v>
      </c>
      <c r="S612" s="49">
        <f t="shared" si="86"/>
        <v>192784.89600000004</v>
      </c>
      <c r="T612" s="49">
        <f t="shared" si="86"/>
        <v>206279.83872000006</v>
      </c>
      <c r="U612" s="106" t="s">
        <v>156</v>
      </c>
      <c r="V612" s="53" t="str">
        <f t="shared" si="84"/>
        <v>июль-сентябрь</v>
      </c>
      <c r="W612" s="147" t="s">
        <v>101</v>
      </c>
      <c r="X612" s="53">
        <f t="shared" si="84"/>
        <v>100</v>
      </c>
    </row>
    <row r="613" spans="1:24" ht="36">
      <c r="A613" s="47">
        <v>462</v>
      </c>
      <c r="B613" s="83" t="s">
        <v>321</v>
      </c>
      <c r="C613" s="46">
        <v>256</v>
      </c>
      <c r="D613" s="46" t="s">
        <v>35</v>
      </c>
      <c r="E613" s="226" t="s">
        <v>35</v>
      </c>
      <c r="F613" s="53" t="str">
        <f t="shared" si="81"/>
        <v>131 Приобретение продуктов питания</v>
      </c>
      <c r="G613" s="53" t="s">
        <v>219</v>
      </c>
      <c r="H613" s="53" t="str">
        <f t="shared" si="82"/>
        <v>10.61.21</v>
      </c>
      <c r="I613" s="53" t="str">
        <f t="shared" si="82"/>
        <v>ұн</v>
      </c>
      <c r="J613" s="53" t="str">
        <f t="shared" si="82"/>
        <v xml:space="preserve">Мука </v>
      </c>
      <c r="K613" s="53" t="str">
        <f t="shared" si="82"/>
        <v>бидай 1сорт</v>
      </c>
      <c r="L613" s="53" t="str">
        <f t="shared" si="82"/>
        <v>пшеничная  1сорт</v>
      </c>
      <c r="M613" s="53" t="str">
        <f t="shared" si="83"/>
        <v>05 Запрос ценовых предложений посредством электронных закупок</v>
      </c>
      <c r="N613" s="227" t="s">
        <v>235</v>
      </c>
      <c r="O613" s="53" t="s">
        <v>317</v>
      </c>
      <c r="P613" s="49">
        <v>257.60000000000002</v>
      </c>
      <c r="Q613" s="49">
        <v>71.400000000000006</v>
      </c>
      <c r="R613" s="49">
        <f t="shared" si="85"/>
        <v>18392.640000000003</v>
      </c>
      <c r="S613" s="49">
        <f t="shared" si="86"/>
        <v>19680.124800000005</v>
      </c>
      <c r="T613" s="49">
        <f t="shared" si="86"/>
        <v>21057.733536000007</v>
      </c>
      <c r="U613" s="106" t="s">
        <v>156</v>
      </c>
      <c r="V613" s="53" t="str">
        <f t="shared" si="84"/>
        <v>июль-сентябрь</v>
      </c>
      <c r="W613" s="147" t="s">
        <v>101</v>
      </c>
      <c r="X613" s="53">
        <f t="shared" si="84"/>
        <v>0</v>
      </c>
    </row>
    <row r="614" spans="1:24" ht="36">
      <c r="A614" s="47">
        <v>463</v>
      </c>
      <c r="B614" s="83" t="s">
        <v>321</v>
      </c>
      <c r="C614" s="46">
        <v>256</v>
      </c>
      <c r="D614" s="46" t="s">
        <v>35</v>
      </c>
      <c r="E614" s="226" t="s">
        <v>35</v>
      </c>
      <c r="F614" s="53" t="str">
        <f t="shared" si="81"/>
        <v>131 Приобретение продуктов питания</v>
      </c>
      <c r="G614" s="53" t="s">
        <v>219</v>
      </c>
      <c r="H614" s="53" t="str">
        <f t="shared" ref="H614:L629" si="87">H274</f>
        <v>10.11.31</v>
      </c>
      <c r="I614" s="53" t="str">
        <f t="shared" si="87"/>
        <v>сиыр еті</v>
      </c>
      <c r="J614" s="53" t="str">
        <f t="shared" si="87"/>
        <v>Мясо говядины</v>
      </c>
      <c r="K614" s="53" t="str">
        <f t="shared" si="87"/>
        <v>1 категории</v>
      </c>
      <c r="L614" s="53" t="str">
        <f t="shared" si="87"/>
        <v>1 категории</v>
      </c>
      <c r="M614" s="53" t="str">
        <f t="shared" si="83"/>
        <v>05 Запрос ценовых предложений посредством электронных закупок</v>
      </c>
      <c r="N614" s="227" t="s">
        <v>235</v>
      </c>
      <c r="O614" s="53" t="s">
        <v>317</v>
      </c>
      <c r="P614" s="49">
        <v>1039.5999999999999</v>
      </c>
      <c r="Q614" s="49">
        <v>938.4</v>
      </c>
      <c r="R614" s="49">
        <f t="shared" si="85"/>
        <v>975560.6399999999</v>
      </c>
      <c r="S614" s="49">
        <f t="shared" si="86"/>
        <v>1043849.8848</v>
      </c>
      <c r="T614" s="49">
        <f t="shared" si="86"/>
        <v>1116919.3767360002</v>
      </c>
      <c r="U614" s="106" t="s">
        <v>156</v>
      </c>
      <c r="V614" s="53" t="str">
        <f t="shared" ref="V614:X629" si="88">V274</f>
        <v>июль-сентябрь</v>
      </c>
      <c r="W614" s="147" t="s">
        <v>101</v>
      </c>
      <c r="X614" s="53">
        <f t="shared" si="88"/>
        <v>0</v>
      </c>
    </row>
    <row r="615" spans="1:24" ht="36">
      <c r="A615" s="47">
        <v>464</v>
      </c>
      <c r="B615" s="83" t="s">
        <v>321</v>
      </c>
      <c r="C615" s="46">
        <v>256</v>
      </c>
      <c r="D615" s="46" t="s">
        <v>35</v>
      </c>
      <c r="E615" s="226" t="s">
        <v>35</v>
      </c>
      <c r="F615" s="53" t="str">
        <f t="shared" si="81"/>
        <v>131 Приобретение продуктов питания</v>
      </c>
      <c r="G615" s="53" t="s">
        <v>219</v>
      </c>
      <c r="H615" s="53" t="str">
        <f t="shared" si="87"/>
        <v>10.12.20</v>
      </c>
      <c r="I615" s="53" t="str">
        <f t="shared" si="87"/>
        <v>құс еті</v>
      </c>
      <c r="J615" s="53" t="str">
        <f t="shared" si="87"/>
        <v>Мясо птицы</v>
      </c>
      <c r="K615" s="53" t="str">
        <f t="shared" si="87"/>
        <v>куры 1 кат</v>
      </c>
      <c r="L615" s="53" t="str">
        <f t="shared" si="87"/>
        <v>куры 1 кат</v>
      </c>
      <c r="M615" s="53" t="str">
        <f t="shared" si="83"/>
        <v>05 Запрос ценовых предложений посредством электронных закупок</v>
      </c>
      <c r="N615" s="227" t="s">
        <v>235</v>
      </c>
      <c r="O615" s="53" t="s">
        <v>317</v>
      </c>
      <c r="P615" s="49">
        <v>349.6</v>
      </c>
      <c r="Q615" s="49">
        <v>428.4</v>
      </c>
      <c r="R615" s="49">
        <f t="shared" si="85"/>
        <v>149768.64000000001</v>
      </c>
      <c r="S615" s="49">
        <f t="shared" ref="S615:T630" si="89">R615*1.07</f>
        <v>160252.44480000003</v>
      </c>
      <c r="T615" s="49">
        <f t="shared" si="89"/>
        <v>171470.11593600005</v>
      </c>
      <c r="U615" s="106" t="s">
        <v>156</v>
      </c>
      <c r="V615" s="53" t="str">
        <f t="shared" si="88"/>
        <v>июль-сентябрь</v>
      </c>
      <c r="W615" s="147" t="s">
        <v>101</v>
      </c>
      <c r="X615" s="53">
        <f t="shared" si="88"/>
        <v>0</v>
      </c>
    </row>
    <row r="616" spans="1:24" ht="36">
      <c r="A616" s="47">
        <v>465</v>
      </c>
      <c r="B616" s="83" t="s">
        <v>321</v>
      </c>
      <c r="C616" s="46">
        <v>256</v>
      </c>
      <c r="D616" s="46" t="s">
        <v>35</v>
      </c>
      <c r="E616" s="226" t="s">
        <v>35</v>
      </c>
      <c r="F616" s="53" t="str">
        <f t="shared" si="81"/>
        <v>131 Приобретение продуктов питания</v>
      </c>
      <c r="G616" s="53" t="s">
        <v>219</v>
      </c>
      <c r="H616" s="53" t="str">
        <f t="shared" si="87"/>
        <v>10.13.14</v>
      </c>
      <c r="I616" s="53" t="str">
        <f t="shared" si="87"/>
        <v>шұжық</v>
      </c>
      <c r="J616" s="53" t="str">
        <f t="shared" si="87"/>
        <v xml:space="preserve">Колбаса </v>
      </c>
      <c r="K616" s="53" t="str">
        <f t="shared" si="87"/>
        <v>сүрленген</v>
      </c>
      <c r="L616" s="53" t="str">
        <f t="shared" si="87"/>
        <v>копченая</v>
      </c>
      <c r="M616" s="53" t="str">
        <f t="shared" si="83"/>
        <v>05 Запрос ценовых предложений посредством электронных закупок</v>
      </c>
      <c r="N616" s="227" t="s">
        <v>235</v>
      </c>
      <c r="O616" s="53" t="s">
        <v>317</v>
      </c>
      <c r="P616" s="49">
        <v>156.4</v>
      </c>
      <c r="Q616" s="49">
        <v>693.6</v>
      </c>
      <c r="R616" s="49">
        <f t="shared" si="85"/>
        <v>108479.04000000001</v>
      </c>
      <c r="S616" s="49">
        <f t="shared" si="89"/>
        <v>116072.57280000001</v>
      </c>
      <c r="T616" s="49">
        <f t="shared" si="89"/>
        <v>124197.65289600001</v>
      </c>
      <c r="U616" s="106" t="s">
        <v>156</v>
      </c>
      <c r="V616" s="53" t="str">
        <f t="shared" si="88"/>
        <v>июль-сентябрь</v>
      </c>
      <c r="W616" s="147" t="s">
        <v>101</v>
      </c>
      <c r="X616" s="53">
        <f t="shared" si="88"/>
        <v>0</v>
      </c>
    </row>
    <row r="617" spans="1:24" ht="36">
      <c r="A617" s="47">
        <v>466</v>
      </c>
      <c r="B617" s="83" t="s">
        <v>321</v>
      </c>
      <c r="C617" s="46">
        <v>256</v>
      </c>
      <c r="D617" s="46" t="s">
        <v>35</v>
      </c>
      <c r="E617" s="226" t="s">
        <v>35</v>
      </c>
      <c r="F617" s="53" t="str">
        <f t="shared" si="81"/>
        <v>131 Приобретение продуктов питания</v>
      </c>
      <c r="G617" s="53" t="s">
        <v>219</v>
      </c>
      <c r="H617" s="53" t="str">
        <f t="shared" si="87"/>
        <v>10.32.11</v>
      </c>
      <c r="I617" s="53" t="str">
        <f t="shared" si="87"/>
        <v>көкөніс шырыны</v>
      </c>
      <c r="J617" s="53" t="str">
        <f t="shared" si="87"/>
        <v xml:space="preserve">Сок овощной </v>
      </c>
      <c r="K617" s="53" t="str">
        <f t="shared" si="87"/>
        <v>томаттан</v>
      </c>
      <c r="L617" s="53" t="str">
        <f t="shared" si="87"/>
        <v>томатный</v>
      </c>
      <c r="M617" s="53" t="str">
        <f t="shared" si="83"/>
        <v>05 Запрос ценовых предложений посредством электронных закупок</v>
      </c>
      <c r="N617" s="227" t="s">
        <v>235</v>
      </c>
      <c r="O617" s="53" t="s">
        <v>317</v>
      </c>
      <c r="P617" s="49">
        <v>1177.5999999999999</v>
      </c>
      <c r="Q617" s="49">
        <v>107.1</v>
      </c>
      <c r="R617" s="49">
        <f t="shared" si="85"/>
        <v>126120.95999999998</v>
      </c>
      <c r="S617" s="49">
        <f t="shared" si="89"/>
        <v>134949.42719999998</v>
      </c>
      <c r="T617" s="49">
        <f t="shared" si="89"/>
        <v>144395.88710399999</v>
      </c>
      <c r="U617" s="106" t="s">
        <v>156</v>
      </c>
      <c r="V617" s="53" t="str">
        <f t="shared" si="88"/>
        <v>июль-сентябрь</v>
      </c>
      <c r="W617" s="147" t="s">
        <v>101</v>
      </c>
      <c r="X617" s="53">
        <f t="shared" si="88"/>
        <v>0</v>
      </c>
    </row>
    <row r="618" spans="1:24" ht="36">
      <c r="A618" s="47">
        <v>467</v>
      </c>
      <c r="B618" s="83" t="s">
        <v>321</v>
      </c>
      <c r="C618" s="46">
        <v>256</v>
      </c>
      <c r="D618" s="46" t="s">
        <v>35</v>
      </c>
      <c r="E618" s="226" t="s">
        <v>35</v>
      </c>
      <c r="F618" s="53" t="str">
        <f t="shared" si="81"/>
        <v>131 Приобретение продуктов питания</v>
      </c>
      <c r="G618" s="53" t="s">
        <v>219</v>
      </c>
      <c r="H618" s="53" t="str">
        <f t="shared" si="87"/>
        <v>10.20.14</v>
      </c>
      <c r="I618" s="53" t="str">
        <f t="shared" si="87"/>
        <v>балық</v>
      </c>
      <c r="J618" s="53" t="str">
        <f t="shared" si="87"/>
        <v xml:space="preserve">Рыба </v>
      </c>
      <c r="K618" s="53" t="str">
        <f t="shared" si="87"/>
        <v>минтай қара еті, қатырылған</v>
      </c>
      <c r="L618" s="53" t="str">
        <f t="shared" si="87"/>
        <v>филе минтая,мороженое</v>
      </c>
      <c r="M618" s="53" t="str">
        <f t="shared" si="83"/>
        <v>05 Запрос ценовых предложений посредством электронных закупок</v>
      </c>
      <c r="N618" s="227" t="s">
        <v>235</v>
      </c>
      <c r="O618" s="53" t="s">
        <v>317</v>
      </c>
      <c r="P618" s="49">
        <v>828</v>
      </c>
      <c r="Q618" s="49">
        <v>387.6</v>
      </c>
      <c r="R618" s="49">
        <f t="shared" si="85"/>
        <v>320932.80000000005</v>
      </c>
      <c r="S618" s="49">
        <f t="shared" si="89"/>
        <v>343398.09600000008</v>
      </c>
      <c r="T618" s="49">
        <f t="shared" si="89"/>
        <v>367435.96272000013</v>
      </c>
      <c r="U618" s="106" t="s">
        <v>156</v>
      </c>
      <c r="V618" s="53" t="str">
        <f t="shared" si="88"/>
        <v>июль-сентябрь</v>
      </c>
      <c r="W618" s="147" t="s">
        <v>101</v>
      </c>
      <c r="X618" s="53">
        <f t="shared" si="88"/>
        <v>0</v>
      </c>
    </row>
    <row r="619" spans="1:24" ht="36">
      <c r="A619" s="47">
        <v>468</v>
      </c>
      <c r="B619" s="83" t="s">
        <v>321</v>
      </c>
      <c r="C619" s="46">
        <v>256</v>
      </c>
      <c r="D619" s="46" t="s">
        <v>35</v>
      </c>
      <c r="E619" s="226" t="s">
        <v>35</v>
      </c>
      <c r="F619" s="53" t="str">
        <f t="shared" si="81"/>
        <v>131 Приобретение продуктов питания</v>
      </c>
      <c r="G619" s="53" t="s">
        <v>219</v>
      </c>
      <c r="H619" s="53" t="str">
        <f t="shared" si="87"/>
        <v>10.20.23</v>
      </c>
      <c r="I619" s="53" t="str">
        <f t="shared" si="87"/>
        <v>Сельдь</v>
      </c>
      <c r="J619" s="53" t="str">
        <f t="shared" si="87"/>
        <v>Сельдь</v>
      </c>
      <c r="K619" s="53" t="str">
        <f t="shared" si="87"/>
        <v>тұзды</v>
      </c>
      <c r="L619" s="53" t="str">
        <f t="shared" si="87"/>
        <v>соленая</v>
      </c>
      <c r="M619" s="53" t="str">
        <f t="shared" si="83"/>
        <v>05 Запрос ценовых предложений посредством электронных закупок</v>
      </c>
      <c r="N619" s="227" t="s">
        <v>235</v>
      </c>
      <c r="O619" s="53" t="s">
        <v>317</v>
      </c>
      <c r="P619" s="49">
        <v>73.599999999999994</v>
      </c>
      <c r="Q619" s="49">
        <v>336.6</v>
      </c>
      <c r="R619" s="49">
        <f t="shared" si="85"/>
        <v>24773.759999999998</v>
      </c>
      <c r="S619" s="49">
        <f t="shared" si="89"/>
        <v>26507.923200000001</v>
      </c>
      <c r="T619" s="49">
        <f t="shared" si="89"/>
        <v>28363.477824000001</v>
      </c>
      <c r="U619" s="106" t="s">
        <v>156</v>
      </c>
      <c r="V619" s="53" t="str">
        <f t="shared" si="88"/>
        <v>июль-сентябрь</v>
      </c>
      <c r="W619" s="147" t="s">
        <v>101</v>
      </c>
      <c r="X619" s="53">
        <f t="shared" si="88"/>
        <v>0</v>
      </c>
    </row>
    <row r="620" spans="1:24" ht="36">
      <c r="A620" s="47">
        <v>469</v>
      </c>
      <c r="B620" s="83" t="s">
        <v>321</v>
      </c>
      <c r="C620" s="46">
        <v>256</v>
      </c>
      <c r="D620" s="46" t="s">
        <v>35</v>
      </c>
      <c r="E620" s="226" t="s">
        <v>35</v>
      </c>
      <c r="F620" s="53" t="str">
        <f t="shared" si="81"/>
        <v>131 Приобретение продуктов питания</v>
      </c>
      <c r="G620" s="53" t="s">
        <v>219</v>
      </c>
      <c r="H620" s="53" t="str">
        <f t="shared" si="87"/>
        <v>10.81.12</v>
      </c>
      <c r="I620" s="53" t="str">
        <f t="shared" si="87"/>
        <v>қант</v>
      </c>
      <c r="J620" s="53" t="str">
        <f t="shared" si="87"/>
        <v>Сахар</v>
      </c>
      <c r="K620" s="53" t="str">
        <f t="shared" si="87"/>
        <v>құмды,рафинирілген</v>
      </c>
      <c r="L620" s="53" t="str">
        <f t="shared" si="87"/>
        <v>песок,рафинированный</v>
      </c>
      <c r="M620" s="53" t="str">
        <f t="shared" si="83"/>
        <v>05 Запрос ценовых предложений посредством электронных закупок</v>
      </c>
      <c r="N620" s="227" t="s">
        <v>235</v>
      </c>
      <c r="O620" s="53" t="s">
        <v>317</v>
      </c>
      <c r="P620" s="49">
        <v>404.8</v>
      </c>
      <c r="Q620" s="49">
        <v>130</v>
      </c>
      <c r="R620" s="49">
        <f t="shared" si="85"/>
        <v>52624</v>
      </c>
      <c r="S620" s="49">
        <f t="shared" si="89"/>
        <v>56307.68</v>
      </c>
      <c r="T620" s="49">
        <f t="shared" si="89"/>
        <v>60249.217600000004</v>
      </c>
      <c r="U620" s="106" t="s">
        <v>156</v>
      </c>
      <c r="V620" s="53" t="str">
        <f t="shared" si="88"/>
        <v>июль-сентябрь</v>
      </c>
      <c r="W620" s="147" t="s">
        <v>101</v>
      </c>
      <c r="X620" s="53">
        <f t="shared" si="88"/>
        <v>0</v>
      </c>
    </row>
    <row r="621" spans="1:24" ht="36">
      <c r="A621" s="47">
        <v>470</v>
      </c>
      <c r="B621" s="83" t="s">
        <v>321</v>
      </c>
      <c r="C621" s="46">
        <v>256</v>
      </c>
      <c r="D621" s="46" t="s">
        <v>35</v>
      </c>
      <c r="E621" s="226" t="s">
        <v>35</v>
      </c>
      <c r="F621" s="53" t="str">
        <f t="shared" si="81"/>
        <v>131 Приобретение продуктов питания</v>
      </c>
      <c r="G621" s="53" t="s">
        <v>219</v>
      </c>
      <c r="H621" s="53" t="str">
        <f t="shared" si="87"/>
        <v>10.51.56</v>
      </c>
      <c r="I621" s="53" t="str">
        <f t="shared" si="87"/>
        <v>қаймақ</v>
      </c>
      <c r="J621" s="53" t="str">
        <f t="shared" si="87"/>
        <v xml:space="preserve">Сметана </v>
      </c>
      <c r="K621" s="53" t="str">
        <f t="shared" si="87"/>
        <v>майл.20%</v>
      </c>
      <c r="L621" s="53" t="str">
        <f t="shared" si="87"/>
        <v>жир.20%</v>
      </c>
      <c r="M621" s="53" t="str">
        <f t="shared" si="83"/>
        <v>05 Запрос ценовых предложений посредством электронных закупок</v>
      </c>
      <c r="N621" s="227" t="s">
        <v>235</v>
      </c>
      <c r="O621" s="53" t="s">
        <v>317</v>
      </c>
      <c r="P621" s="49">
        <v>165.6</v>
      </c>
      <c r="Q621" s="49">
        <v>316.2</v>
      </c>
      <c r="R621" s="49">
        <f t="shared" si="85"/>
        <v>52362.719999999994</v>
      </c>
      <c r="S621" s="49">
        <f t="shared" si="89"/>
        <v>56028.110399999998</v>
      </c>
      <c r="T621" s="49">
        <f t="shared" si="89"/>
        <v>59950.078128000001</v>
      </c>
      <c r="U621" s="106" t="s">
        <v>156</v>
      </c>
      <c r="V621" s="53" t="str">
        <f t="shared" si="88"/>
        <v>июль-сентябрь</v>
      </c>
      <c r="W621" s="147" t="s">
        <v>101</v>
      </c>
      <c r="X621" s="53">
        <f t="shared" si="88"/>
        <v>0</v>
      </c>
    </row>
    <row r="622" spans="1:24" ht="48">
      <c r="A622" s="47">
        <v>471</v>
      </c>
      <c r="B622" s="83" t="s">
        <v>321</v>
      </c>
      <c r="C622" s="46">
        <v>256</v>
      </c>
      <c r="D622" s="46" t="s">
        <v>35</v>
      </c>
      <c r="E622" s="226" t="s">
        <v>35</v>
      </c>
      <c r="F622" s="53" t="str">
        <f t="shared" si="81"/>
        <v>131 Приобретение продуктов питания</v>
      </c>
      <c r="G622" s="53" t="s">
        <v>219</v>
      </c>
      <c r="H622" s="53" t="str">
        <f t="shared" si="87"/>
        <v>10.32.19</v>
      </c>
      <c r="I622" s="53" t="str">
        <f t="shared" si="87"/>
        <v>жеміс шырыны</v>
      </c>
      <c r="J622" s="53" t="str">
        <f t="shared" si="87"/>
        <v>Сок фруктовый</v>
      </c>
      <c r="K622" s="53" t="str">
        <f t="shared" si="87"/>
        <v>в ассортименте,содер.нат.сока не менее 55%</v>
      </c>
      <c r="L622" s="53" t="str">
        <f t="shared" si="87"/>
        <v>в ассортименте,содер.нат.сока не менее 55%</v>
      </c>
      <c r="M622" s="53" t="str">
        <f t="shared" si="83"/>
        <v>05 Запрос ценовых предложений посредством электронных закупок</v>
      </c>
      <c r="N622" s="227" t="s">
        <v>235</v>
      </c>
      <c r="O622" s="53" t="s">
        <v>317</v>
      </c>
      <c r="P622" s="49">
        <v>1472</v>
      </c>
      <c r="Q622" s="49">
        <v>102</v>
      </c>
      <c r="R622" s="49">
        <f t="shared" si="85"/>
        <v>150144</v>
      </c>
      <c r="S622" s="49">
        <f t="shared" si="89"/>
        <v>160654.08000000002</v>
      </c>
      <c r="T622" s="49">
        <f t="shared" si="89"/>
        <v>171899.86560000002</v>
      </c>
      <c r="U622" s="106" t="s">
        <v>156</v>
      </c>
      <c r="V622" s="53" t="str">
        <f t="shared" si="88"/>
        <v>июль-сентябрь</v>
      </c>
      <c r="W622" s="147" t="s">
        <v>101</v>
      </c>
      <c r="X622" s="53">
        <f t="shared" si="88"/>
        <v>0</v>
      </c>
    </row>
    <row r="623" spans="1:24" ht="36">
      <c r="A623" s="47">
        <v>472</v>
      </c>
      <c r="B623" s="83" t="s">
        <v>321</v>
      </c>
      <c r="C623" s="46">
        <v>256</v>
      </c>
      <c r="D623" s="46" t="s">
        <v>35</v>
      </c>
      <c r="E623" s="226" t="s">
        <v>35</v>
      </c>
      <c r="F623" s="53" t="str">
        <f t="shared" si="81"/>
        <v>131 Приобретение продуктов питания</v>
      </c>
      <c r="G623" s="53" t="s">
        <v>219</v>
      </c>
      <c r="H623" s="53" t="str">
        <f t="shared" si="87"/>
        <v>10.84.30</v>
      </c>
      <c r="I623" s="53" t="str">
        <f t="shared" si="87"/>
        <v>тұз</v>
      </c>
      <c r="J623" s="53" t="str">
        <f t="shared" si="87"/>
        <v>Соль</v>
      </c>
      <c r="K623" s="53" t="str">
        <f t="shared" si="87"/>
        <v>ас ,йодталған</v>
      </c>
      <c r="L623" s="53" t="str">
        <f t="shared" si="87"/>
        <v>пищевая ,йодированная</v>
      </c>
      <c r="M623" s="53" t="str">
        <f t="shared" si="83"/>
        <v>05 Запрос ценовых предложений посредством электронных закупок</v>
      </c>
      <c r="N623" s="227" t="s">
        <v>235</v>
      </c>
      <c r="O623" s="53" t="s">
        <v>317</v>
      </c>
      <c r="P623" s="49">
        <v>51.519999999999996</v>
      </c>
      <c r="Q623" s="49">
        <v>27.54</v>
      </c>
      <c r="R623" s="49">
        <f t="shared" si="85"/>
        <v>1418.8607999999999</v>
      </c>
      <c r="S623" s="49">
        <f t="shared" si="89"/>
        <v>1518.1810559999999</v>
      </c>
      <c r="T623" s="49">
        <f t="shared" si="89"/>
        <v>1624.4537299199999</v>
      </c>
      <c r="U623" s="106" t="s">
        <v>156</v>
      </c>
      <c r="V623" s="53" t="str">
        <f t="shared" si="88"/>
        <v>июль-сентябрь</v>
      </c>
      <c r="W623" s="147" t="s">
        <v>101</v>
      </c>
      <c r="X623" s="53">
        <f t="shared" si="88"/>
        <v>0</v>
      </c>
    </row>
    <row r="624" spans="1:24" ht="36">
      <c r="A624" s="47">
        <v>473</v>
      </c>
      <c r="B624" s="83" t="s">
        <v>321</v>
      </c>
      <c r="C624" s="46">
        <v>256</v>
      </c>
      <c r="D624" s="46" t="s">
        <v>35</v>
      </c>
      <c r="E624" s="226" t="s">
        <v>35</v>
      </c>
      <c r="F624" s="53" t="str">
        <f t="shared" si="81"/>
        <v>131 Приобретение продуктов питания</v>
      </c>
      <c r="G624" s="53" t="s">
        <v>219</v>
      </c>
      <c r="H624" s="53" t="str">
        <f t="shared" si="87"/>
        <v>10.51.40</v>
      </c>
      <c r="I624" s="53" t="str">
        <f t="shared" si="87"/>
        <v xml:space="preserve">Сыр </v>
      </c>
      <c r="J624" s="53" t="str">
        <f t="shared" si="87"/>
        <v xml:space="preserve">Сыр </v>
      </c>
      <c r="K624" s="53" t="str">
        <f t="shared" si="87"/>
        <v>сычужды, қатты</v>
      </c>
      <c r="L624" s="53" t="str">
        <f t="shared" si="87"/>
        <v>сычужный,твердый</v>
      </c>
      <c r="M624" s="53" t="str">
        <f t="shared" si="83"/>
        <v>05 Запрос ценовых предложений посредством электронных закупок</v>
      </c>
      <c r="N624" s="227" t="s">
        <v>235</v>
      </c>
      <c r="O624" s="53" t="s">
        <v>317</v>
      </c>
      <c r="P624" s="49">
        <v>138</v>
      </c>
      <c r="Q624" s="49">
        <v>1020</v>
      </c>
      <c r="R624" s="49">
        <f t="shared" si="85"/>
        <v>140760</v>
      </c>
      <c r="S624" s="49">
        <f t="shared" si="89"/>
        <v>150613.20000000001</v>
      </c>
      <c r="T624" s="49">
        <f t="shared" si="89"/>
        <v>161156.12400000001</v>
      </c>
      <c r="U624" s="106" t="s">
        <v>156</v>
      </c>
      <c r="V624" s="53" t="str">
        <f t="shared" si="88"/>
        <v>июль-сентябрь</v>
      </c>
      <c r="W624" s="147" t="s">
        <v>101</v>
      </c>
      <c r="X624" s="53">
        <f t="shared" si="88"/>
        <v>0</v>
      </c>
    </row>
    <row r="625" spans="1:24" ht="36">
      <c r="A625" s="47">
        <v>474</v>
      </c>
      <c r="B625" s="83" t="s">
        <v>321</v>
      </c>
      <c r="C625" s="46">
        <v>256</v>
      </c>
      <c r="D625" s="46" t="s">
        <v>35</v>
      </c>
      <c r="E625" s="226" t="s">
        <v>35</v>
      </c>
      <c r="F625" s="53" t="str">
        <f t="shared" si="81"/>
        <v>131 Приобретение продуктов питания</v>
      </c>
      <c r="G625" s="53" t="s">
        <v>219</v>
      </c>
      <c r="H625" s="53" t="str">
        <f t="shared" si="87"/>
        <v>10.51.40</v>
      </c>
      <c r="I625" s="53" t="str">
        <f t="shared" si="87"/>
        <v>Ірімшік сырогі</v>
      </c>
      <c r="J625" s="53" t="str">
        <f t="shared" si="87"/>
        <v xml:space="preserve">Творожные сырки </v>
      </c>
      <c r="K625" s="53" t="str">
        <f t="shared" si="87"/>
        <v>майл. 4,5%</v>
      </c>
      <c r="L625" s="53" t="str">
        <f t="shared" si="87"/>
        <v>жир 4,5%</v>
      </c>
      <c r="M625" s="53" t="str">
        <f t="shared" si="83"/>
        <v>05 Запрос ценовых предложений посредством электронных закупок</v>
      </c>
      <c r="N625" s="227" t="s">
        <v>235</v>
      </c>
      <c r="O625" s="53" t="s">
        <v>317</v>
      </c>
      <c r="P625" s="49">
        <v>515.20000000000005</v>
      </c>
      <c r="Q625" s="49">
        <v>724.2</v>
      </c>
      <c r="R625" s="49">
        <f t="shared" si="85"/>
        <v>373107.84000000008</v>
      </c>
      <c r="S625" s="49">
        <f t="shared" si="89"/>
        <v>399225.38880000013</v>
      </c>
      <c r="T625" s="49">
        <f t="shared" si="89"/>
        <v>427171.16601600015</v>
      </c>
      <c r="U625" s="106" t="s">
        <v>156</v>
      </c>
      <c r="V625" s="53" t="str">
        <f t="shared" si="88"/>
        <v>июль-сентябрь</v>
      </c>
      <c r="W625" s="147" t="s">
        <v>101</v>
      </c>
      <c r="X625" s="53">
        <f t="shared" si="88"/>
        <v>0</v>
      </c>
    </row>
    <row r="626" spans="1:24" ht="36">
      <c r="A626" s="47">
        <v>475</v>
      </c>
      <c r="B626" s="83" t="s">
        <v>321</v>
      </c>
      <c r="C626" s="46">
        <v>256</v>
      </c>
      <c r="D626" s="46" t="s">
        <v>35</v>
      </c>
      <c r="E626" s="226" t="s">
        <v>35</v>
      </c>
      <c r="F626" s="53" t="str">
        <f t="shared" si="81"/>
        <v>131 Приобретение продуктов питания</v>
      </c>
      <c r="G626" s="53" t="s">
        <v>219</v>
      </c>
      <c r="H626" s="53" t="str">
        <f t="shared" si="87"/>
        <v>10.71.11</v>
      </c>
      <c r="I626" s="53" t="str">
        <f t="shared" si="87"/>
        <v>нан</v>
      </c>
      <c r="J626" s="53" t="str">
        <f t="shared" si="87"/>
        <v xml:space="preserve">Хлеб </v>
      </c>
      <c r="K626" s="53" t="str">
        <f t="shared" si="87"/>
        <v>бидай 1сорт</v>
      </c>
      <c r="L626" s="53" t="str">
        <f t="shared" si="87"/>
        <v>из пшеничной муки 1 с</v>
      </c>
      <c r="M626" s="53" t="str">
        <f t="shared" si="83"/>
        <v>05 Запрос ценовых предложений посредством электронных закупок</v>
      </c>
      <c r="N626" s="227" t="s">
        <v>235</v>
      </c>
      <c r="O626" s="53" t="s">
        <v>317</v>
      </c>
      <c r="P626" s="49">
        <v>1288</v>
      </c>
      <c r="Q626" s="49">
        <v>76.5</v>
      </c>
      <c r="R626" s="49">
        <f t="shared" si="85"/>
        <v>98532</v>
      </c>
      <c r="S626" s="49">
        <f t="shared" si="89"/>
        <v>105429.24</v>
      </c>
      <c r="T626" s="49">
        <f t="shared" si="89"/>
        <v>112809.28680000002</v>
      </c>
      <c r="U626" s="106" t="s">
        <v>156</v>
      </c>
      <c r="V626" s="53" t="str">
        <f t="shared" si="88"/>
        <v>июль-сентябрь</v>
      </c>
      <c r="W626" s="147" t="s">
        <v>101</v>
      </c>
      <c r="X626" s="53">
        <f t="shared" si="88"/>
        <v>0</v>
      </c>
    </row>
    <row r="627" spans="1:24" ht="36">
      <c r="A627" s="47">
        <v>476</v>
      </c>
      <c r="B627" s="83" t="s">
        <v>321</v>
      </c>
      <c r="C627" s="46">
        <v>256</v>
      </c>
      <c r="D627" s="46" t="s">
        <v>35</v>
      </c>
      <c r="E627" s="226" t="s">
        <v>35</v>
      </c>
      <c r="F627" s="53" t="str">
        <f t="shared" si="81"/>
        <v>131 Приобретение продуктов питания</v>
      </c>
      <c r="G627" s="53" t="s">
        <v>219</v>
      </c>
      <c r="H627" s="53" t="str">
        <f t="shared" si="87"/>
        <v>10.71.11</v>
      </c>
      <c r="I627" s="53" t="str">
        <f t="shared" si="87"/>
        <v>нан</v>
      </c>
      <c r="J627" s="53" t="str">
        <f t="shared" si="87"/>
        <v xml:space="preserve">Хлеб </v>
      </c>
      <c r="K627" s="53" t="str">
        <f t="shared" si="87"/>
        <v>қара бидайдан</v>
      </c>
      <c r="L627" s="53" t="str">
        <f t="shared" si="87"/>
        <v xml:space="preserve">из ржаной муки </v>
      </c>
      <c r="M627" s="53" t="str">
        <f t="shared" si="83"/>
        <v>05 Запрос ценовых предложений посредством электронных закупок</v>
      </c>
      <c r="N627" s="227" t="s">
        <v>235</v>
      </c>
      <c r="O627" s="53" t="s">
        <v>317</v>
      </c>
      <c r="P627" s="49">
        <v>1288</v>
      </c>
      <c r="Q627" s="49">
        <v>130.56</v>
      </c>
      <c r="R627" s="49">
        <f t="shared" si="85"/>
        <v>168161.28</v>
      </c>
      <c r="S627" s="49">
        <f t="shared" si="89"/>
        <v>179932.56960000002</v>
      </c>
      <c r="T627" s="49">
        <f t="shared" si="89"/>
        <v>192527.84947200003</v>
      </c>
      <c r="U627" s="106" t="s">
        <v>156</v>
      </c>
      <c r="V627" s="53" t="str">
        <f t="shared" si="88"/>
        <v>июль-сентябрь</v>
      </c>
      <c r="W627" s="147" t="s">
        <v>101</v>
      </c>
      <c r="X627" s="53">
        <f t="shared" si="88"/>
        <v>0</v>
      </c>
    </row>
    <row r="628" spans="1:24" ht="36">
      <c r="A628" s="47">
        <v>477</v>
      </c>
      <c r="B628" s="83" t="s">
        <v>321</v>
      </c>
      <c r="C628" s="46">
        <v>256</v>
      </c>
      <c r="D628" s="46" t="s">
        <v>35</v>
      </c>
      <c r="E628" s="226" t="s">
        <v>35</v>
      </c>
      <c r="F628" s="53" t="str">
        <f t="shared" si="81"/>
        <v>131 Приобретение продуктов питания</v>
      </c>
      <c r="G628" s="53" t="s">
        <v>219</v>
      </c>
      <c r="H628" s="53" t="str">
        <f t="shared" si="87"/>
        <v>01.47.21</v>
      </c>
      <c r="I628" s="53" t="str">
        <f t="shared" si="87"/>
        <v>жұмыртқа</v>
      </c>
      <c r="J628" s="53" t="str">
        <f t="shared" si="87"/>
        <v>Яйца</v>
      </c>
      <c r="K628" s="53" t="str">
        <f t="shared" si="87"/>
        <v>куриные,свежие,1 кат</v>
      </c>
      <c r="L628" s="53" t="str">
        <f t="shared" si="87"/>
        <v>куриные,свежие,1 кат</v>
      </c>
      <c r="M628" s="53" t="str">
        <f t="shared" si="83"/>
        <v>05 Запрос ценовых предложений посредством электронных закупок</v>
      </c>
      <c r="N628" s="227" t="s">
        <v>235</v>
      </c>
      <c r="O628" s="53" t="s">
        <v>317</v>
      </c>
      <c r="P628" s="49">
        <v>7360</v>
      </c>
      <c r="Q628" s="49">
        <v>15</v>
      </c>
      <c r="R628" s="49">
        <f t="shared" si="85"/>
        <v>110400</v>
      </c>
      <c r="S628" s="49">
        <f t="shared" si="89"/>
        <v>118128</v>
      </c>
      <c r="T628" s="49">
        <f t="shared" si="89"/>
        <v>126396.96</v>
      </c>
      <c r="U628" s="106" t="s">
        <v>156</v>
      </c>
      <c r="V628" s="53" t="str">
        <f t="shared" si="88"/>
        <v>июль-сентябрь</v>
      </c>
      <c r="W628" s="147" t="s">
        <v>101</v>
      </c>
      <c r="X628" s="53">
        <f t="shared" si="88"/>
        <v>0</v>
      </c>
    </row>
    <row r="629" spans="1:24" ht="36">
      <c r="A629" s="47">
        <v>478</v>
      </c>
      <c r="B629" s="83" t="s">
        <v>321</v>
      </c>
      <c r="C629" s="46">
        <v>256</v>
      </c>
      <c r="D629" s="46" t="s">
        <v>35</v>
      </c>
      <c r="E629" s="226" t="s">
        <v>35</v>
      </c>
      <c r="F629" s="53" t="str">
        <f t="shared" si="81"/>
        <v>131 Приобретение продуктов питания</v>
      </c>
      <c r="G629" s="53" t="s">
        <v>219</v>
      </c>
      <c r="H629" s="53" t="str">
        <f t="shared" si="87"/>
        <v>10.89.13</v>
      </c>
      <c r="I629" s="53" t="str">
        <f t="shared" si="87"/>
        <v>Ашытқы</v>
      </c>
      <c r="J629" s="53" t="str">
        <f t="shared" si="87"/>
        <v xml:space="preserve">Дрожжи </v>
      </c>
      <c r="K629" s="53" t="str">
        <f t="shared" si="87"/>
        <v>құрғақ пісіруге</v>
      </c>
      <c r="L629" s="53" t="str">
        <f t="shared" si="87"/>
        <v>сухие пекарные</v>
      </c>
      <c r="M629" s="53" t="str">
        <f t="shared" si="83"/>
        <v>05 Запрос ценовых предложений посредством электронных закупок</v>
      </c>
      <c r="N629" s="227" t="s">
        <v>235</v>
      </c>
      <c r="O629" s="53" t="s">
        <v>317</v>
      </c>
      <c r="P629" s="49">
        <v>7.3599999999999994</v>
      </c>
      <c r="Q629" s="49">
        <v>2142</v>
      </c>
      <c r="R629" s="49">
        <f t="shared" si="85"/>
        <v>15765.119999999999</v>
      </c>
      <c r="S629" s="49">
        <f t="shared" si="89"/>
        <v>16868.678400000001</v>
      </c>
      <c r="T629" s="49">
        <f t="shared" si="89"/>
        <v>18049.485888000003</v>
      </c>
      <c r="U629" s="106" t="s">
        <v>156</v>
      </c>
      <c r="V629" s="53" t="str">
        <f t="shared" si="88"/>
        <v>июль-сентябрь</v>
      </c>
      <c r="W629" s="147" t="s">
        <v>101</v>
      </c>
      <c r="X629" s="53">
        <f t="shared" si="88"/>
        <v>0</v>
      </c>
    </row>
    <row r="630" spans="1:24" ht="36">
      <c r="A630" s="47">
        <v>479</v>
      </c>
      <c r="B630" s="83" t="s">
        <v>321</v>
      </c>
      <c r="C630" s="46">
        <v>256</v>
      </c>
      <c r="D630" s="46" t="s">
        <v>35</v>
      </c>
      <c r="E630" s="226" t="s">
        <v>35</v>
      </c>
      <c r="F630" s="53" t="str">
        <f t="shared" si="81"/>
        <v>131 Приобретение продуктов питания</v>
      </c>
      <c r="G630" s="53" t="s">
        <v>219</v>
      </c>
      <c r="H630" s="53" t="str">
        <f t="shared" ref="H630:L645" si="90">H290</f>
        <v>10.82.13</v>
      </c>
      <c r="I630" s="53" t="str">
        <f t="shared" si="90"/>
        <v>Какао</v>
      </c>
      <c r="J630" s="53" t="str">
        <f t="shared" si="90"/>
        <v>Какао</v>
      </c>
      <c r="K630" s="53" t="str">
        <f t="shared" si="90"/>
        <v>ұнтақ, табиғи</v>
      </c>
      <c r="L630" s="53" t="str">
        <f t="shared" si="90"/>
        <v>порошок,натуральный</v>
      </c>
      <c r="M630" s="53" t="str">
        <f t="shared" si="83"/>
        <v>05 Запрос ценовых предложений посредством электронных закупок</v>
      </c>
      <c r="N630" s="227" t="s">
        <v>235</v>
      </c>
      <c r="O630" s="53" t="s">
        <v>317</v>
      </c>
      <c r="P630" s="49">
        <v>29.439999999999998</v>
      </c>
      <c r="Q630" s="49">
        <v>714</v>
      </c>
      <c r="R630" s="49">
        <f t="shared" si="85"/>
        <v>21020.16</v>
      </c>
      <c r="S630" s="49">
        <f t="shared" si="89"/>
        <v>22491.571200000002</v>
      </c>
      <c r="T630" s="49">
        <f t="shared" si="89"/>
        <v>24065.981184000004</v>
      </c>
      <c r="U630" s="106" t="s">
        <v>156</v>
      </c>
      <c r="V630" s="53" t="str">
        <f t="shared" ref="V630:X645" si="91">V290</f>
        <v>июль-сентябрь</v>
      </c>
      <c r="W630" s="147" t="s">
        <v>101</v>
      </c>
      <c r="X630" s="53">
        <f t="shared" si="91"/>
        <v>0</v>
      </c>
    </row>
    <row r="631" spans="1:24" ht="36">
      <c r="A631" s="47">
        <v>480</v>
      </c>
      <c r="B631" s="83" t="s">
        <v>321</v>
      </c>
      <c r="C631" s="46">
        <v>256</v>
      </c>
      <c r="D631" s="46" t="s">
        <v>35</v>
      </c>
      <c r="E631" s="226" t="s">
        <v>35</v>
      </c>
      <c r="F631" s="53" t="str">
        <f t="shared" si="81"/>
        <v>131 Приобретение продуктов питания</v>
      </c>
      <c r="G631" s="53" t="s">
        <v>219</v>
      </c>
      <c r="H631" s="53" t="str">
        <f t="shared" si="90"/>
        <v>10.83.11</v>
      </c>
      <c r="I631" s="53" t="str">
        <f t="shared" si="90"/>
        <v xml:space="preserve">Кофе </v>
      </c>
      <c r="J631" s="53" t="str">
        <f t="shared" si="90"/>
        <v xml:space="preserve">Кофе </v>
      </c>
      <c r="K631" s="53" t="str">
        <f t="shared" si="90"/>
        <v>еритін, өлшеп оралған</v>
      </c>
      <c r="L631" s="53" t="str">
        <f t="shared" si="90"/>
        <v>растворимый,фасованный</v>
      </c>
      <c r="M631" s="53" t="str">
        <f t="shared" si="83"/>
        <v>05 Запрос ценовых предложений посредством электронных закупок</v>
      </c>
      <c r="N631" s="227" t="s">
        <v>235</v>
      </c>
      <c r="O631" s="53" t="s">
        <v>317</v>
      </c>
      <c r="P631" s="49">
        <v>29.439999999999998</v>
      </c>
      <c r="Q631" s="49">
        <v>2652</v>
      </c>
      <c r="R631" s="49">
        <f t="shared" si="85"/>
        <v>78074.87999999999</v>
      </c>
      <c r="S631" s="49">
        <f t="shared" ref="S631:T646" si="92">R631*1.07</f>
        <v>83540.121599999999</v>
      </c>
      <c r="T631" s="49">
        <f t="shared" si="92"/>
        <v>89387.930112000002</v>
      </c>
      <c r="U631" s="106" t="s">
        <v>156</v>
      </c>
      <c r="V631" s="53" t="str">
        <f t="shared" si="91"/>
        <v>июль-сентябрь</v>
      </c>
      <c r="W631" s="147" t="s">
        <v>101</v>
      </c>
      <c r="X631" s="53">
        <f t="shared" si="91"/>
        <v>0</v>
      </c>
    </row>
    <row r="632" spans="1:24" ht="36">
      <c r="A632" s="47">
        <v>481</v>
      </c>
      <c r="B632" s="83" t="s">
        <v>321</v>
      </c>
      <c r="C632" s="46">
        <v>256</v>
      </c>
      <c r="D632" s="46" t="s">
        <v>35</v>
      </c>
      <c r="E632" s="226" t="s">
        <v>35</v>
      </c>
      <c r="F632" s="53" t="str">
        <f t="shared" si="81"/>
        <v>131 Приобретение продуктов питания</v>
      </c>
      <c r="G632" s="53" t="s">
        <v>219</v>
      </c>
      <c r="H632" s="53" t="str">
        <f t="shared" si="90"/>
        <v>01.11.79</v>
      </c>
      <c r="I632" s="53" t="str">
        <f t="shared" si="90"/>
        <v>фасоль</v>
      </c>
      <c r="J632" s="53" t="str">
        <f t="shared" si="90"/>
        <v>фасоль</v>
      </c>
      <c r="K632" s="53" t="str">
        <f t="shared" si="90"/>
        <v>тазартылған</v>
      </c>
      <c r="L632" s="53" t="str">
        <f t="shared" si="90"/>
        <v>очищенная</v>
      </c>
      <c r="M632" s="53" t="str">
        <f t="shared" si="83"/>
        <v>05 Запрос ценовых предложений посредством электронных закупок</v>
      </c>
      <c r="N632" s="227" t="s">
        <v>235</v>
      </c>
      <c r="O632" s="53" t="s">
        <v>317</v>
      </c>
      <c r="P632" s="49">
        <v>14.719999999999999</v>
      </c>
      <c r="Q632" s="49">
        <v>306</v>
      </c>
      <c r="R632" s="49">
        <f t="shared" si="85"/>
        <v>4504.32</v>
      </c>
      <c r="S632" s="49">
        <f t="shared" si="92"/>
        <v>4819.6224000000002</v>
      </c>
      <c r="T632" s="49">
        <f t="shared" si="92"/>
        <v>5156.9959680000002</v>
      </c>
      <c r="U632" s="106" t="s">
        <v>156</v>
      </c>
      <c r="V632" s="53" t="str">
        <f t="shared" si="91"/>
        <v>июль-сентябрь</v>
      </c>
      <c r="W632" s="147" t="s">
        <v>101</v>
      </c>
      <c r="X632" s="53">
        <f t="shared" si="91"/>
        <v>0</v>
      </c>
    </row>
    <row r="633" spans="1:24" ht="36">
      <c r="A633" s="47">
        <v>482</v>
      </c>
      <c r="B633" s="83" t="s">
        <v>321</v>
      </c>
      <c r="C633" s="46">
        <v>256</v>
      </c>
      <c r="D633" s="46" t="s">
        <v>35</v>
      </c>
      <c r="E633" s="226" t="s">
        <v>35</v>
      </c>
      <c r="F633" s="53" t="str">
        <f t="shared" si="81"/>
        <v>131 Приобретение продуктов питания</v>
      </c>
      <c r="G633" s="53" t="s">
        <v>219</v>
      </c>
      <c r="H633" s="53" t="str">
        <f t="shared" si="90"/>
        <v>01.13.32</v>
      </c>
      <c r="I633" s="53" t="str">
        <f t="shared" si="90"/>
        <v>қияр</v>
      </c>
      <c r="J633" s="53" t="str">
        <f t="shared" si="90"/>
        <v>огурцы</v>
      </c>
      <c r="K633" s="53" t="str">
        <f t="shared" si="90"/>
        <v>жас</v>
      </c>
      <c r="L633" s="53" t="str">
        <f t="shared" si="90"/>
        <v>свежие</v>
      </c>
      <c r="M633" s="53" t="str">
        <f t="shared" si="83"/>
        <v>05 Запрос ценовых предложений посредством электронных закупок</v>
      </c>
      <c r="N633" s="227" t="s">
        <v>235</v>
      </c>
      <c r="O633" s="53" t="s">
        <v>317</v>
      </c>
      <c r="P633" s="49">
        <v>441.6</v>
      </c>
      <c r="Q633" s="49">
        <v>132.6</v>
      </c>
      <c r="R633" s="49">
        <f t="shared" si="85"/>
        <v>58556.160000000003</v>
      </c>
      <c r="S633" s="49">
        <f t="shared" si="92"/>
        <v>62655.09120000001</v>
      </c>
      <c r="T633" s="49">
        <f t="shared" si="92"/>
        <v>67040.947584000009</v>
      </c>
      <c r="U633" s="106" t="s">
        <v>156</v>
      </c>
      <c r="V633" s="53" t="str">
        <f t="shared" si="91"/>
        <v>июль-сентябрь</v>
      </c>
      <c r="W633" s="147" t="s">
        <v>101</v>
      </c>
      <c r="X633" s="53">
        <f t="shared" si="91"/>
        <v>0</v>
      </c>
    </row>
    <row r="634" spans="1:24" ht="36">
      <c r="A634" s="47">
        <v>483</v>
      </c>
      <c r="B634" s="83" t="s">
        <v>321</v>
      </c>
      <c r="C634" s="46">
        <v>256</v>
      </c>
      <c r="D634" s="46" t="s">
        <v>35</v>
      </c>
      <c r="E634" s="226" t="s">
        <v>35</v>
      </c>
      <c r="F634" s="53" t="str">
        <f t="shared" si="81"/>
        <v>131 Приобретение продуктов питания</v>
      </c>
      <c r="G634" s="53" t="s">
        <v>219</v>
      </c>
      <c r="H634" s="53" t="str">
        <f t="shared" si="90"/>
        <v>01.13.34</v>
      </c>
      <c r="I634" s="53" t="str">
        <f t="shared" si="90"/>
        <v>қызанақ</v>
      </c>
      <c r="J634" s="53" t="str">
        <f t="shared" si="90"/>
        <v xml:space="preserve">помидоры </v>
      </c>
      <c r="K634" s="53" t="str">
        <f t="shared" si="90"/>
        <v>жас, піскен</v>
      </c>
      <c r="L634" s="53" t="str">
        <f t="shared" si="90"/>
        <v>свежие,зрелые</v>
      </c>
      <c r="M634" s="53" t="str">
        <f t="shared" si="83"/>
        <v>05 Запрос ценовых предложений посредством электронных закупок</v>
      </c>
      <c r="N634" s="227" t="s">
        <v>235</v>
      </c>
      <c r="O634" s="53" t="s">
        <v>317</v>
      </c>
      <c r="P634" s="49">
        <v>404.8</v>
      </c>
      <c r="Q634" s="49">
        <v>204</v>
      </c>
      <c r="R634" s="49">
        <f t="shared" si="85"/>
        <v>82579.199999999997</v>
      </c>
      <c r="S634" s="49">
        <f t="shared" si="92"/>
        <v>88359.744000000006</v>
      </c>
      <c r="T634" s="49">
        <f t="shared" si="92"/>
        <v>94544.926080000005</v>
      </c>
      <c r="U634" s="106" t="s">
        <v>156</v>
      </c>
      <c r="V634" s="53" t="str">
        <f t="shared" si="91"/>
        <v>июль-сентябрь</v>
      </c>
      <c r="W634" s="147" t="s">
        <v>101</v>
      </c>
      <c r="X634" s="53">
        <f t="shared" si="91"/>
        <v>0</v>
      </c>
    </row>
    <row r="635" spans="1:24" ht="36">
      <c r="A635" s="47">
        <v>484</v>
      </c>
      <c r="B635" s="83" t="s">
        <v>321</v>
      </c>
      <c r="C635" s="46">
        <v>256</v>
      </c>
      <c r="D635" s="46" t="s">
        <v>35</v>
      </c>
      <c r="E635" s="226" t="s">
        <v>35</v>
      </c>
      <c r="F635" s="53" t="str">
        <f t="shared" si="81"/>
        <v>131 Приобретение продуктов питания</v>
      </c>
      <c r="G635" s="53" t="s">
        <v>219</v>
      </c>
      <c r="H635" s="53" t="str">
        <f t="shared" si="90"/>
        <v>01.24.10</v>
      </c>
      <c r="I635" s="53" t="str">
        <f t="shared" si="90"/>
        <v>алма</v>
      </c>
      <c r="J635" s="53" t="str">
        <f t="shared" si="90"/>
        <v xml:space="preserve"> яблоки </v>
      </c>
      <c r="K635" s="53" t="str">
        <f t="shared" si="90"/>
        <v xml:space="preserve">жас </v>
      </c>
      <c r="L635" s="53" t="str">
        <f t="shared" si="90"/>
        <v>свежие</v>
      </c>
      <c r="M635" s="53" t="str">
        <f t="shared" si="83"/>
        <v>05 Запрос ценовых предложений посредством электронных закупок</v>
      </c>
      <c r="N635" s="227" t="s">
        <v>235</v>
      </c>
      <c r="O635" s="53" t="s">
        <v>317</v>
      </c>
      <c r="P635" s="49">
        <v>1341</v>
      </c>
      <c r="Q635" s="49">
        <v>142.80000000000001</v>
      </c>
      <c r="R635" s="49">
        <f t="shared" si="85"/>
        <v>191494.80000000002</v>
      </c>
      <c r="S635" s="49">
        <f t="shared" si="92"/>
        <v>204899.43600000002</v>
      </c>
      <c r="T635" s="49">
        <f t="shared" si="92"/>
        <v>219242.39652000004</v>
      </c>
      <c r="U635" s="106" t="s">
        <v>156</v>
      </c>
      <c r="V635" s="53" t="str">
        <f t="shared" si="91"/>
        <v>июль-сентябрь</v>
      </c>
      <c r="W635" s="147" t="s">
        <v>101</v>
      </c>
      <c r="X635" s="53">
        <f t="shared" si="91"/>
        <v>0</v>
      </c>
    </row>
    <row r="636" spans="1:24" ht="36">
      <c r="A636" s="47">
        <v>485</v>
      </c>
      <c r="B636" s="83" t="s">
        <v>321</v>
      </c>
      <c r="C636" s="46">
        <v>256</v>
      </c>
      <c r="D636" s="46" t="s">
        <v>35</v>
      </c>
      <c r="E636" s="226" t="s">
        <v>35</v>
      </c>
      <c r="F636" s="53" t="str">
        <f t="shared" si="81"/>
        <v>131 Приобретение продуктов питания</v>
      </c>
      <c r="G636" s="53" t="s">
        <v>219</v>
      </c>
      <c r="H636" s="53" t="str">
        <f t="shared" si="90"/>
        <v>01.23.13</v>
      </c>
      <c r="I636" s="53" t="str">
        <f t="shared" si="90"/>
        <v>апельсин</v>
      </c>
      <c r="J636" s="53" t="str">
        <f t="shared" si="90"/>
        <v>апельсины</v>
      </c>
      <c r="K636" s="53" t="str">
        <f t="shared" si="90"/>
        <v>свежие</v>
      </c>
      <c r="L636" s="53" t="str">
        <f t="shared" si="90"/>
        <v>свежие</v>
      </c>
      <c r="M636" s="53" t="str">
        <f t="shared" si="83"/>
        <v>05 Запрос ценовых предложений посредством электронных закупок</v>
      </c>
      <c r="N636" s="227" t="s">
        <v>235</v>
      </c>
      <c r="O636" s="53" t="s">
        <v>317</v>
      </c>
      <c r="P636" s="49">
        <v>552</v>
      </c>
      <c r="Q636" s="49">
        <v>244.8</v>
      </c>
      <c r="R636" s="49">
        <f t="shared" si="85"/>
        <v>135129.60000000001</v>
      </c>
      <c r="S636" s="49">
        <f t="shared" si="92"/>
        <v>144588.67200000002</v>
      </c>
      <c r="T636" s="49">
        <f t="shared" si="92"/>
        <v>154709.87904000003</v>
      </c>
      <c r="U636" s="106" t="s">
        <v>156</v>
      </c>
      <c r="V636" s="53" t="str">
        <f t="shared" si="91"/>
        <v>июль-сентябрь</v>
      </c>
      <c r="W636" s="147" t="s">
        <v>101</v>
      </c>
      <c r="X636" s="53">
        <f t="shared" si="91"/>
        <v>0</v>
      </c>
    </row>
    <row r="637" spans="1:24" ht="36">
      <c r="A637" s="47">
        <v>486</v>
      </c>
      <c r="B637" s="83" t="s">
        <v>321</v>
      </c>
      <c r="C637" s="46">
        <v>256</v>
      </c>
      <c r="D637" s="46" t="s">
        <v>35</v>
      </c>
      <c r="E637" s="226" t="s">
        <v>35</v>
      </c>
      <c r="F637" s="53" t="str">
        <f t="shared" si="81"/>
        <v>131 Приобретение продуктов питания</v>
      </c>
      <c r="G637" s="53" t="s">
        <v>219</v>
      </c>
      <c r="H637" s="53" t="str">
        <f t="shared" si="90"/>
        <v>01.24.23</v>
      </c>
      <c r="I637" s="53" t="str">
        <f t="shared" si="90"/>
        <v>абрикос</v>
      </c>
      <c r="J637" s="53" t="str">
        <f t="shared" si="90"/>
        <v>абрикосы</v>
      </c>
      <c r="K637" s="53" t="str">
        <f t="shared" si="90"/>
        <v>жас</v>
      </c>
      <c r="L637" s="53" t="str">
        <f t="shared" si="90"/>
        <v>свежие</v>
      </c>
      <c r="M637" s="53" t="str">
        <f t="shared" si="83"/>
        <v>05 Запрос ценовых предложений посредством электронных закупок</v>
      </c>
      <c r="N637" s="227" t="s">
        <v>235</v>
      </c>
      <c r="O637" s="53" t="s">
        <v>317</v>
      </c>
      <c r="P637" s="49">
        <v>207.7</v>
      </c>
      <c r="Q637" s="49">
        <v>260.10000000000002</v>
      </c>
      <c r="R637" s="49">
        <f t="shared" si="85"/>
        <v>54022.770000000004</v>
      </c>
      <c r="S637" s="49">
        <f t="shared" si="92"/>
        <v>57804.363900000011</v>
      </c>
      <c r="T637" s="49">
        <f t="shared" si="92"/>
        <v>61850.669373000019</v>
      </c>
      <c r="U637" s="106" t="s">
        <v>156</v>
      </c>
      <c r="V637" s="53" t="str">
        <f t="shared" si="91"/>
        <v>июль</v>
      </c>
      <c r="W637" s="147" t="s">
        <v>101</v>
      </c>
      <c r="X637" s="53">
        <f t="shared" si="91"/>
        <v>0</v>
      </c>
    </row>
    <row r="638" spans="1:24" ht="36">
      <c r="A638" s="47">
        <v>487</v>
      </c>
      <c r="B638" s="83" t="s">
        <v>321</v>
      </c>
      <c r="C638" s="46">
        <v>256</v>
      </c>
      <c r="D638" s="46" t="s">
        <v>35</v>
      </c>
      <c r="E638" s="226" t="s">
        <v>35</v>
      </c>
      <c r="F638" s="53" t="str">
        <f t="shared" si="81"/>
        <v>131 Приобретение продуктов питания</v>
      </c>
      <c r="G638" s="53" t="s">
        <v>219</v>
      </c>
      <c r="H638" s="53" t="str">
        <f t="shared" si="90"/>
        <v>10.39.21</v>
      </c>
      <c r="I638" s="53" t="str">
        <f t="shared" si="90"/>
        <v>жидектер</v>
      </c>
      <c r="J638" s="53" t="str">
        <f t="shared" si="90"/>
        <v>ягоды</v>
      </c>
      <c r="K638" s="53" t="str">
        <f t="shared" si="90"/>
        <v>қатырылған</v>
      </c>
      <c r="L638" s="53" t="str">
        <f t="shared" si="90"/>
        <v>замороженые</v>
      </c>
      <c r="M638" s="53" t="str">
        <f t="shared" si="83"/>
        <v>05 Запрос ценовых предложений посредством электронных закупок</v>
      </c>
      <c r="N638" s="227" t="s">
        <v>235</v>
      </c>
      <c r="O638" s="53" t="s">
        <v>317</v>
      </c>
      <c r="P638" s="49">
        <v>147.19999999999999</v>
      </c>
      <c r="Q638" s="49">
        <v>1122</v>
      </c>
      <c r="R638" s="49">
        <f t="shared" si="85"/>
        <v>165158.39999999999</v>
      </c>
      <c r="S638" s="49">
        <f t="shared" si="92"/>
        <v>176719.48800000001</v>
      </c>
      <c r="T638" s="49">
        <f t="shared" si="92"/>
        <v>189089.85216000001</v>
      </c>
      <c r="U638" s="106" t="s">
        <v>156</v>
      </c>
      <c r="V638" s="53" t="str">
        <f t="shared" si="91"/>
        <v>июль-сентябрь</v>
      </c>
      <c r="W638" s="147" t="s">
        <v>101</v>
      </c>
      <c r="X638" s="53">
        <f t="shared" si="91"/>
        <v>0</v>
      </c>
    </row>
    <row r="639" spans="1:24" ht="36">
      <c r="A639" s="47">
        <v>488</v>
      </c>
      <c r="B639" s="83" t="s">
        <v>321</v>
      </c>
      <c r="C639" s="46">
        <v>256</v>
      </c>
      <c r="D639" s="46" t="s">
        <v>35</v>
      </c>
      <c r="E639" s="226" t="s">
        <v>35</v>
      </c>
      <c r="F639" s="53" t="str">
        <f t="shared" si="81"/>
        <v>131 Приобретение продуктов питания</v>
      </c>
      <c r="G639" s="53" t="s">
        <v>219</v>
      </c>
      <c r="H639" s="53" t="str">
        <f t="shared" si="90"/>
        <v>01.25.11</v>
      </c>
      <c r="I639" s="53" t="str">
        <f t="shared" si="90"/>
        <v xml:space="preserve">киви </v>
      </c>
      <c r="J639" s="53" t="str">
        <f t="shared" si="90"/>
        <v xml:space="preserve">киви </v>
      </c>
      <c r="K639" s="53" t="str">
        <f t="shared" si="90"/>
        <v>жас</v>
      </c>
      <c r="L639" s="53" t="str">
        <f t="shared" si="90"/>
        <v>зрелые</v>
      </c>
      <c r="M639" s="53" t="str">
        <f t="shared" si="83"/>
        <v>05 Запрос ценовых предложений посредством электронных закупок</v>
      </c>
      <c r="N639" s="227" t="s">
        <v>235</v>
      </c>
      <c r="O639" s="53" t="s">
        <v>317</v>
      </c>
      <c r="P639" s="49">
        <v>312.8</v>
      </c>
      <c r="Q639" s="49">
        <v>459</v>
      </c>
      <c r="R639" s="49">
        <f t="shared" si="85"/>
        <v>143575.20000000001</v>
      </c>
      <c r="S639" s="49">
        <f t="shared" si="92"/>
        <v>153625.46400000001</v>
      </c>
      <c r="T639" s="49">
        <f t="shared" si="92"/>
        <v>164379.24648000003</v>
      </c>
      <c r="U639" s="106" t="s">
        <v>156</v>
      </c>
      <c r="V639" s="53" t="str">
        <f t="shared" si="91"/>
        <v>июль-сентябрь</v>
      </c>
      <c r="W639" s="147" t="s">
        <v>101</v>
      </c>
      <c r="X639" s="53">
        <f t="shared" si="91"/>
        <v>0</v>
      </c>
    </row>
    <row r="640" spans="1:24" ht="36">
      <c r="A640" s="47">
        <v>489</v>
      </c>
      <c r="B640" s="83" t="s">
        <v>321</v>
      </c>
      <c r="C640" s="46">
        <v>256</v>
      </c>
      <c r="D640" s="46" t="s">
        <v>35</v>
      </c>
      <c r="E640" s="226" t="s">
        <v>35</v>
      </c>
      <c r="F640" s="53" t="str">
        <f t="shared" si="81"/>
        <v>131 Приобретение продуктов питания</v>
      </c>
      <c r="G640" s="53" t="s">
        <v>219</v>
      </c>
      <c r="H640" s="53" t="str">
        <f t="shared" si="90"/>
        <v>01.22.12</v>
      </c>
      <c r="I640" s="53" t="str">
        <f t="shared" si="90"/>
        <v xml:space="preserve">банан </v>
      </c>
      <c r="J640" s="53" t="str">
        <f t="shared" si="90"/>
        <v xml:space="preserve">бананы </v>
      </c>
      <c r="K640" s="53" t="str">
        <f t="shared" si="90"/>
        <v>свежие</v>
      </c>
      <c r="L640" s="53" t="str">
        <f t="shared" si="90"/>
        <v>свежие</v>
      </c>
      <c r="M640" s="53" t="str">
        <f t="shared" si="83"/>
        <v>05 Запрос ценовых предложений посредством электронных закупок</v>
      </c>
      <c r="N640" s="227" t="s">
        <v>235</v>
      </c>
      <c r="O640" s="53" t="s">
        <v>317</v>
      </c>
      <c r="P640" s="49">
        <v>622.5</v>
      </c>
      <c r="Q640" s="49">
        <v>244.8</v>
      </c>
      <c r="R640" s="49">
        <f t="shared" si="85"/>
        <v>152388</v>
      </c>
      <c r="S640" s="49">
        <f t="shared" si="92"/>
        <v>163055.16</v>
      </c>
      <c r="T640" s="49">
        <f t="shared" si="92"/>
        <v>174469.02120000002</v>
      </c>
      <c r="U640" s="106" t="s">
        <v>156</v>
      </c>
      <c r="V640" s="53" t="str">
        <f t="shared" si="91"/>
        <v>июль-сентябрь</v>
      </c>
      <c r="W640" s="147" t="s">
        <v>101</v>
      </c>
      <c r="X640" s="53">
        <f t="shared" si="91"/>
        <v>0</v>
      </c>
    </row>
    <row r="641" spans="1:24" ht="36">
      <c r="A641" s="47">
        <v>490</v>
      </c>
      <c r="B641" s="83" t="s">
        <v>321</v>
      </c>
      <c r="C641" s="46">
        <v>256</v>
      </c>
      <c r="D641" s="46" t="s">
        <v>35</v>
      </c>
      <c r="E641" s="226" t="s">
        <v>35</v>
      </c>
      <c r="F641" s="53" t="str">
        <f t="shared" si="81"/>
        <v>131 Приобретение продуктов питания</v>
      </c>
      <c r="G641" s="53" t="s">
        <v>219</v>
      </c>
      <c r="H641" s="53" t="str">
        <f t="shared" si="90"/>
        <v>01.25.90</v>
      </c>
      <c r="I641" s="53" t="str">
        <f t="shared" si="90"/>
        <v>Сухофрукты</v>
      </c>
      <c r="J641" s="53" t="str">
        <f t="shared" si="90"/>
        <v>Сухофрукты</v>
      </c>
      <c r="K641" s="53" t="str">
        <f t="shared" si="90"/>
        <v>әр түрлі</v>
      </c>
      <c r="L641" s="53" t="str">
        <f t="shared" si="90"/>
        <v>в ассортименте</v>
      </c>
      <c r="M641" s="53" t="str">
        <f t="shared" si="83"/>
        <v>05 Запрос ценовых предложений посредством электронных закупок</v>
      </c>
      <c r="N641" s="227" t="s">
        <v>235</v>
      </c>
      <c r="O641" s="53" t="s">
        <v>317</v>
      </c>
      <c r="P641" s="49">
        <v>125.11999999999999</v>
      </c>
      <c r="Q641" s="49">
        <v>204</v>
      </c>
      <c r="R641" s="49">
        <f t="shared" si="85"/>
        <v>25524.48</v>
      </c>
      <c r="S641" s="49">
        <f t="shared" si="92"/>
        <v>27311.193600000002</v>
      </c>
      <c r="T641" s="49">
        <f t="shared" si="92"/>
        <v>29222.977152000003</v>
      </c>
      <c r="U641" s="106" t="s">
        <v>156</v>
      </c>
      <c r="V641" s="53" t="str">
        <f t="shared" si="91"/>
        <v>июль-сентябрь</v>
      </c>
      <c r="W641" s="147" t="s">
        <v>101</v>
      </c>
      <c r="X641" s="53">
        <f t="shared" si="91"/>
        <v>0</v>
      </c>
    </row>
    <row r="642" spans="1:24" ht="36">
      <c r="A642" s="47">
        <v>491</v>
      </c>
      <c r="B642" s="83" t="s">
        <v>321</v>
      </c>
      <c r="C642" s="46">
        <v>256</v>
      </c>
      <c r="D642" s="46" t="s">
        <v>35</v>
      </c>
      <c r="E642" s="226" t="s">
        <v>35</v>
      </c>
      <c r="F642" s="53" t="str">
        <f t="shared" si="81"/>
        <v>131 Приобретение продуктов питания</v>
      </c>
      <c r="G642" s="53" t="s">
        <v>219</v>
      </c>
      <c r="H642" s="53" t="str">
        <f t="shared" si="90"/>
        <v>10.83.13</v>
      </c>
      <c r="I642" s="53" t="str">
        <f t="shared" si="90"/>
        <v>шай</v>
      </c>
      <c r="J642" s="53" t="str">
        <f t="shared" si="90"/>
        <v>Чай</v>
      </c>
      <c r="K642" s="53" t="str">
        <f t="shared" si="90"/>
        <v>қара, түйіршік</v>
      </c>
      <c r="L642" s="53" t="str">
        <f t="shared" si="90"/>
        <v>черный,гранулированный</v>
      </c>
      <c r="M642" s="53" t="str">
        <f t="shared" si="83"/>
        <v>05 Запрос ценовых предложений посредством электронных закупок</v>
      </c>
      <c r="N642" s="227" t="s">
        <v>235</v>
      </c>
      <c r="O642" s="53" t="s">
        <v>317</v>
      </c>
      <c r="P642" s="49">
        <v>4.4160000000000004</v>
      </c>
      <c r="Q642" s="49">
        <v>765</v>
      </c>
      <c r="R642" s="49">
        <f t="shared" si="85"/>
        <v>3378.2400000000002</v>
      </c>
      <c r="S642" s="49">
        <f t="shared" si="92"/>
        <v>3614.7168000000006</v>
      </c>
      <c r="T642" s="49">
        <f t="shared" si="92"/>
        <v>3867.7469760000008</v>
      </c>
      <c r="U642" s="106" t="s">
        <v>156</v>
      </c>
      <c r="V642" s="53" t="str">
        <f t="shared" si="91"/>
        <v>июль-сентябрь</v>
      </c>
      <c r="W642" s="147" t="s">
        <v>101</v>
      </c>
      <c r="X642" s="53">
        <f t="shared" si="91"/>
        <v>0</v>
      </c>
    </row>
    <row r="643" spans="1:24" ht="36">
      <c r="A643" s="47">
        <v>492</v>
      </c>
      <c r="B643" s="83" t="s">
        <v>321</v>
      </c>
      <c r="C643" s="46">
        <v>256</v>
      </c>
      <c r="D643" s="46" t="s">
        <v>35</v>
      </c>
      <c r="E643" s="226" t="s">
        <v>35</v>
      </c>
      <c r="F643" s="53" t="str">
        <f t="shared" si="81"/>
        <v>131 Приобретение продуктов питания</v>
      </c>
      <c r="G643" s="53" t="s">
        <v>219</v>
      </c>
      <c r="H643" s="53" t="str">
        <f t="shared" si="90"/>
        <v>01.23.12</v>
      </c>
      <c r="I643" s="53" t="str">
        <f t="shared" si="90"/>
        <v>лимон</v>
      </c>
      <c r="J643" s="53" t="str">
        <f t="shared" si="90"/>
        <v>лимоны</v>
      </c>
      <c r="K643" s="53" t="str">
        <f t="shared" si="90"/>
        <v>жас</v>
      </c>
      <c r="L643" s="53" t="str">
        <f t="shared" si="90"/>
        <v>свежие</v>
      </c>
      <c r="M643" s="53" t="str">
        <f t="shared" si="83"/>
        <v>05 Запрос ценовых предложений посредством электронных закупок</v>
      </c>
      <c r="N643" s="227" t="s">
        <v>235</v>
      </c>
      <c r="O643" s="53" t="s">
        <v>317</v>
      </c>
      <c r="P643" s="49">
        <v>36.799999999999997</v>
      </c>
      <c r="Q643" s="49">
        <v>459</v>
      </c>
      <c r="R643" s="49">
        <f t="shared" si="85"/>
        <v>16891.199999999997</v>
      </c>
      <c r="S643" s="49">
        <f t="shared" si="92"/>
        <v>18073.583999999999</v>
      </c>
      <c r="T643" s="49">
        <f t="shared" si="92"/>
        <v>19338.73488</v>
      </c>
      <c r="U643" s="106" t="s">
        <v>156</v>
      </c>
      <c r="V643" s="53" t="str">
        <f t="shared" si="91"/>
        <v>июль-сентябрь</v>
      </c>
      <c r="W643" s="147" t="s">
        <v>101</v>
      </c>
      <c r="X643" s="53">
        <f t="shared" si="91"/>
        <v>0</v>
      </c>
    </row>
    <row r="644" spans="1:24" ht="36">
      <c r="A644" s="47">
        <v>493</v>
      </c>
      <c r="B644" s="83" t="s">
        <v>321</v>
      </c>
      <c r="C644" s="46">
        <v>256</v>
      </c>
      <c r="D644" s="46" t="s">
        <v>35</v>
      </c>
      <c r="E644" s="226" t="s">
        <v>35</v>
      </c>
      <c r="F644" s="53" t="str">
        <f t="shared" si="81"/>
        <v>131 Приобретение продуктов питания</v>
      </c>
      <c r="G644" s="53" t="s">
        <v>219</v>
      </c>
      <c r="H644" s="53" t="str">
        <f t="shared" si="90"/>
        <v>01.28.19</v>
      </c>
      <c r="I644" s="53" t="str">
        <f t="shared" si="90"/>
        <v>Дәмдеуіштер:</v>
      </c>
      <c r="J644" s="53" t="str">
        <f t="shared" si="90"/>
        <v>Специи:</v>
      </c>
      <c r="K644" s="53" t="str">
        <f t="shared" si="90"/>
        <v xml:space="preserve">  1 және 2 тағамдарға</v>
      </c>
      <c r="L644" s="53" t="str">
        <f t="shared" si="90"/>
        <v>Приправа для 1 и 2 блюд</v>
      </c>
      <c r="M644" s="53" t="str">
        <f t="shared" si="83"/>
        <v>05 Запрос ценовых предложений посредством электронных закупок</v>
      </c>
      <c r="N644" s="227" t="s">
        <v>235</v>
      </c>
      <c r="O644" s="53" t="s">
        <v>317</v>
      </c>
      <c r="P644" s="49">
        <v>14.719999999999999</v>
      </c>
      <c r="Q644" s="49">
        <v>1173</v>
      </c>
      <c r="R644" s="49">
        <f t="shared" si="85"/>
        <v>17266.559999999998</v>
      </c>
      <c r="S644" s="49">
        <f t="shared" si="92"/>
        <v>18475.2192</v>
      </c>
      <c r="T644" s="49">
        <f t="shared" si="92"/>
        <v>19768.484543999999</v>
      </c>
      <c r="U644" s="106" t="s">
        <v>156</v>
      </c>
      <c r="V644" s="53" t="str">
        <f t="shared" si="91"/>
        <v>июль-сентябрь</v>
      </c>
      <c r="W644" s="147" t="s">
        <v>101</v>
      </c>
      <c r="X644" s="53">
        <f t="shared" si="91"/>
        <v>0</v>
      </c>
    </row>
    <row r="645" spans="1:24" ht="36">
      <c r="A645" s="47">
        <v>494</v>
      </c>
      <c r="B645" s="83" t="s">
        <v>321</v>
      </c>
      <c r="C645" s="46">
        <v>256</v>
      </c>
      <c r="D645" s="46" t="s">
        <v>35</v>
      </c>
      <c r="E645" s="226" t="s">
        <v>35</v>
      </c>
      <c r="F645" s="53" t="str">
        <f t="shared" si="81"/>
        <v>131 Приобретение продуктов питания</v>
      </c>
      <c r="G645" s="53" t="s">
        <v>219</v>
      </c>
      <c r="H645" s="53" t="str">
        <f t="shared" si="90"/>
        <v>10.39.16</v>
      </c>
      <c r="I645" s="53" t="str">
        <f t="shared" si="90"/>
        <v>жасыл бұршақ</v>
      </c>
      <c r="J645" s="53" t="str">
        <f t="shared" si="90"/>
        <v xml:space="preserve">зеленый горошек </v>
      </c>
      <c r="K645" s="53" t="str">
        <f t="shared" si="90"/>
        <v>консервленген,стерильденген</v>
      </c>
      <c r="L645" s="53" t="str">
        <f t="shared" si="90"/>
        <v>консервированный,стерилизованный</v>
      </c>
      <c r="M645" s="53" t="str">
        <f t="shared" si="83"/>
        <v>05 Запрос ценовых предложений посредством электронных закупок</v>
      </c>
      <c r="N645" s="227" t="s">
        <v>235</v>
      </c>
      <c r="O645" s="53" t="s">
        <v>317</v>
      </c>
      <c r="P645" s="49">
        <v>73.599999999999994</v>
      </c>
      <c r="Q645" s="49">
        <v>306</v>
      </c>
      <c r="R645" s="49">
        <f t="shared" si="85"/>
        <v>22521.599999999999</v>
      </c>
      <c r="S645" s="49">
        <f t="shared" si="92"/>
        <v>24098.112000000001</v>
      </c>
      <c r="T645" s="49">
        <f t="shared" si="92"/>
        <v>25784.979840000004</v>
      </c>
      <c r="U645" s="106" t="s">
        <v>156</v>
      </c>
      <c r="V645" s="53" t="str">
        <f t="shared" si="91"/>
        <v>июль-сентябрь</v>
      </c>
      <c r="W645" s="147" t="s">
        <v>101</v>
      </c>
      <c r="X645" s="53">
        <f t="shared" si="91"/>
        <v>0</v>
      </c>
    </row>
    <row r="646" spans="1:24" ht="36">
      <c r="A646" s="47">
        <v>495</v>
      </c>
      <c r="B646" s="83" t="s">
        <v>321</v>
      </c>
      <c r="C646" s="46">
        <v>256</v>
      </c>
      <c r="D646" s="46" t="s">
        <v>35</v>
      </c>
      <c r="E646" s="226" t="s">
        <v>35</v>
      </c>
      <c r="F646" s="53" t="str">
        <f t="shared" si="81"/>
        <v>131 Приобретение продуктов питания</v>
      </c>
      <c r="G646" s="53" t="s">
        <v>219</v>
      </c>
      <c r="H646" s="53" t="str">
        <f t="shared" ref="H646:L661" si="93">H306</f>
        <v>10.85.13</v>
      </c>
      <c r="I646" s="53" t="str">
        <f t="shared" si="93"/>
        <v xml:space="preserve">томат пастасы </v>
      </c>
      <c r="J646" s="53" t="str">
        <f t="shared" si="93"/>
        <v xml:space="preserve">томатная паста </v>
      </c>
      <c r="K646" s="53" t="str">
        <f t="shared" si="93"/>
        <v>конц.25%</v>
      </c>
      <c r="L646" s="53" t="str">
        <f t="shared" si="93"/>
        <v>конц.25%</v>
      </c>
      <c r="M646" s="53" t="str">
        <f t="shared" si="83"/>
        <v>05 Запрос ценовых предложений посредством электронных закупок</v>
      </c>
      <c r="N646" s="227" t="s">
        <v>235</v>
      </c>
      <c r="O646" s="53" t="s">
        <v>317</v>
      </c>
      <c r="P646" s="49">
        <v>36.799999999999997</v>
      </c>
      <c r="Q646" s="49">
        <v>306</v>
      </c>
      <c r="R646" s="49">
        <f t="shared" si="85"/>
        <v>11260.8</v>
      </c>
      <c r="S646" s="49">
        <f t="shared" si="92"/>
        <v>12049.056</v>
      </c>
      <c r="T646" s="49">
        <f t="shared" si="92"/>
        <v>12892.489920000002</v>
      </c>
      <c r="U646" s="106" t="s">
        <v>156</v>
      </c>
      <c r="V646" s="53" t="str">
        <f t="shared" ref="V646:X661" si="94">V306</f>
        <v>июль-сентябрь</v>
      </c>
      <c r="W646" s="147" t="s">
        <v>101</v>
      </c>
      <c r="X646" s="53">
        <f t="shared" si="94"/>
        <v>0</v>
      </c>
    </row>
    <row r="647" spans="1:24" ht="36">
      <c r="A647" s="47">
        <v>496</v>
      </c>
      <c r="B647" s="83" t="s">
        <v>321</v>
      </c>
      <c r="C647" s="46">
        <v>256</v>
      </c>
      <c r="D647" s="46" t="s">
        <v>35</v>
      </c>
      <c r="E647" s="226" t="s">
        <v>35</v>
      </c>
      <c r="F647" s="53" t="str">
        <f t="shared" si="81"/>
        <v>131 Приобретение продуктов питания</v>
      </c>
      <c r="G647" s="53" t="s">
        <v>219</v>
      </c>
      <c r="H647" s="53" t="str">
        <f t="shared" si="93"/>
        <v>03.00.64</v>
      </c>
      <c r="I647" s="53" t="str">
        <f t="shared" si="93"/>
        <v xml:space="preserve"> капуста морская</v>
      </c>
      <c r="J647" s="53" t="str">
        <f t="shared" si="93"/>
        <v xml:space="preserve"> капуста морская</v>
      </c>
      <c r="K647" s="53" t="str">
        <f t="shared" si="93"/>
        <v>сушёная</v>
      </c>
      <c r="L647" s="53" t="str">
        <f t="shared" si="93"/>
        <v>сушёная</v>
      </c>
      <c r="M647" s="53" t="str">
        <f t="shared" si="83"/>
        <v>05 Запрос ценовых предложений посредством электронных закупок</v>
      </c>
      <c r="N647" s="227" t="s">
        <v>235</v>
      </c>
      <c r="O647" s="53" t="s">
        <v>317</v>
      </c>
      <c r="P647" s="49">
        <v>18.399999999999999</v>
      </c>
      <c r="Q647" s="49">
        <v>969</v>
      </c>
      <c r="R647" s="49">
        <f t="shared" si="85"/>
        <v>17829.599999999999</v>
      </c>
      <c r="S647" s="49">
        <f t="shared" ref="S647:T662" si="95">R647*1.07</f>
        <v>19077.671999999999</v>
      </c>
      <c r="T647" s="49">
        <f t="shared" si="95"/>
        <v>20413.109039999999</v>
      </c>
      <c r="U647" s="106" t="s">
        <v>156</v>
      </c>
      <c r="V647" s="53" t="str">
        <f t="shared" si="94"/>
        <v>июль-сентябрь</v>
      </c>
      <c r="W647" s="147" t="s">
        <v>101</v>
      </c>
      <c r="X647" s="53">
        <f t="shared" si="94"/>
        <v>0</v>
      </c>
    </row>
    <row r="648" spans="1:24" ht="36">
      <c r="A648" s="47">
        <v>497</v>
      </c>
      <c r="B648" s="83" t="s">
        <v>321</v>
      </c>
      <c r="C648" s="46">
        <v>256</v>
      </c>
      <c r="D648" s="46" t="s">
        <v>35</v>
      </c>
      <c r="E648" s="226" t="s">
        <v>35</v>
      </c>
      <c r="F648" s="53" t="str">
        <f t="shared" si="81"/>
        <v>131 Приобретение продуктов питания</v>
      </c>
      <c r="G648" s="53" t="s">
        <v>219</v>
      </c>
      <c r="H648" s="53" t="str">
        <f t="shared" si="93"/>
        <v>10.20.32</v>
      </c>
      <c r="I648" s="53" t="str">
        <f t="shared" si="93"/>
        <v xml:space="preserve">кальмары </v>
      </c>
      <c r="J648" s="53" t="str">
        <f t="shared" si="93"/>
        <v xml:space="preserve">кальмары </v>
      </c>
      <c r="K648" s="53" t="str">
        <f t="shared" si="93"/>
        <v>мүшеленіп қатырылған</v>
      </c>
      <c r="L648" s="53" t="str">
        <f t="shared" si="93"/>
        <v>разделанные,свежемороженные</v>
      </c>
      <c r="M648" s="53" t="str">
        <f t="shared" si="83"/>
        <v>05 Запрос ценовых предложений посредством электронных закупок</v>
      </c>
      <c r="N648" s="227" t="s">
        <v>235</v>
      </c>
      <c r="O648" s="53" t="s">
        <v>317</v>
      </c>
      <c r="P648" s="49">
        <v>18.399999999999999</v>
      </c>
      <c r="Q648" s="49">
        <v>969</v>
      </c>
      <c r="R648" s="49">
        <f t="shared" si="85"/>
        <v>17829.599999999999</v>
      </c>
      <c r="S648" s="49">
        <f t="shared" si="95"/>
        <v>19077.671999999999</v>
      </c>
      <c r="T648" s="49">
        <f t="shared" si="95"/>
        <v>20413.109039999999</v>
      </c>
      <c r="U648" s="106" t="s">
        <v>156</v>
      </c>
      <c r="V648" s="53" t="str">
        <f t="shared" si="94"/>
        <v>июль-сентябрь</v>
      </c>
      <c r="W648" s="147" t="s">
        <v>101</v>
      </c>
      <c r="X648" s="53">
        <f t="shared" si="94"/>
        <v>0</v>
      </c>
    </row>
    <row r="649" spans="1:24" ht="36">
      <c r="A649" s="47">
        <v>498</v>
      </c>
      <c r="B649" s="83" t="s">
        <v>321</v>
      </c>
      <c r="C649" s="46">
        <v>256</v>
      </c>
      <c r="D649" s="46" t="s">
        <v>35</v>
      </c>
      <c r="E649" s="226" t="s">
        <v>35</v>
      </c>
      <c r="F649" s="53" t="str">
        <f t="shared" si="81"/>
        <v>131 Приобретение продуктов питания</v>
      </c>
      <c r="G649" s="53" t="s">
        <v>219</v>
      </c>
      <c r="H649" s="53" t="str">
        <f t="shared" si="93"/>
        <v>01.49.21</v>
      </c>
      <c r="I649" s="53" t="str">
        <f t="shared" si="93"/>
        <v>бал</v>
      </c>
      <c r="J649" s="53" t="str">
        <f t="shared" si="93"/>
        <v>Мед</v>
      </c>
      <c r="K649" s="53" t="str">
        <f t="shared" si="93"/>
        <v>табиғи</v>
      </c>
      <c r="L649" s="53" t="str">
        <f t="shared" si="93"/>
        <v>натуральный</v>
      </c>
      <c r="M649" s="53" t="str">
        <f t="shared" si="83"/>
        <v>05 Запрос ценовых предложений посредством электронных закупок</v>
      </c>
      <c r="N649" s="227" t="s">
        <v>235</v>
      </c>
      <c r="O649" s="53" t="s">
        <v>317</v>
      </c>
      <c r="P649" s="49">
        <v>51.519999999999996</v>
      </c>
      <c r="Q649" s="49">
        <v>1020</v>
      </c>
      <c r="R649" s="49">
        <f t="shared" si="85"/>
        <v>52550.399999999994</v>
      </c>
      <c r="S649" s="49">
        <f t="shared" si="95"/>
        <v>56228.928</v>
      </c>
      <c r="T649" s="49">
        <f t="shared" si="95"/>
        <v>60164.952960000002</v>
      </c>
      <c r="U649" s="106" t="s">
        <v>156</v>
      </c>
      <c r="V649" s="53" t="str">
        <f t="shared" si="94"/>
        <v>июль-сентябрь</v>
      </c>
      <c r="W649" s="147" t="s">
        <v>101</v>
      </c>
      <c r="X649" s="53">
        <f t="shared" si="94"/>
        <v>0</v>
      </c>
    </row>
    <row r="650" spans="1:24" ht="36">
      <c r="A650" s="47">
        <v>499</v>
      </c>
      <c r="B650" s="83" t="s">
        <v>321</v>
      </c>
      <c r="C650" s="46">
        <v>256</v>
      </c>
      <c r="D650" s="46" t="s">
        <v>35</v>
      </c>
      <c r="E650" s="226" t="s">
        <v>35</v>
      </c>
      <c r="F650" s="53" t="str">
        <f t="shared" si="81"/>
        <v>131 Приобретение продуктов питания</v>
      </c>
      <c r="G650" s="53" t="s">
        <v>219</v>
      </c>
      <c r="H650" s="53" t="str">
        <f t="shared" si="93"/>
        <v>10.85.13</v>
      </c>
      <c r="I650" s="53" t="str">
        <f t="shared" si="93"/>
        <v xml:space="preserve">Майонез </v>
      </c>
      <c r="J650" s="53" t="str">
        <f t="shared" si="93"/>
        <v xml:space="preserve">Майонез </v>
      </c>
      <c r="K650" s="53" t="str">
        <f t="shared" si="93"/>
        <v>майл.67%</v>
      </c>
      <c r="L650" s="53" t="str">
        <f t="shared" si="93"/>
        <v>жир.67%</v>
      </c>
      <c r="M650" s="53" t="str">
        <f t="shared" si="83"/>
        <v>05 Запрос ценовых предложений посредством электронных закупок</v>
      </c>
      <c r="N650" s="227" t="s">
        <v>235</v>
      </c>
      <c r="O650" s="53" t="s">
        <v>317</v>
      </c>
      <c r="P650" s="49">
        <v>14.719999999999999</v>
      </c>
      <c r="Q650" s="49">
        <v>357</v>
      </c>
      <c r="R650" s="49">
        <f t="shared" si="85"/>
        <v>5255.04</v>
      </c>
      <c r="S650" s="49">
        <f t="shared" si="95"/>
        <v>5622.8928000000005</v>
      </c>
      <c r="T650" s="49">
        <f t="shared" si="95"/>
        <v>6016.495296000001</v>
      </c>
      <c r="U650" s="106" t="s">
        <v>156</v>
      </c>
      <c r="V650" s="53" t="str">
        <f t="shared" si="94"/>
        <v>июль-сентябрь</v>
      </c>
      <c r="W650" s="147" t="s">
        <v>101</v>
      </c>
      <c r="X650" s="53">
        <f t="shared" si="94"/>
        <v>0</v>
      </c>
    </row>
    <row r="651" spans="1:24" ht="36">
      <c r="A651" s="47">
        <v>500</v>
      </c>
      <c r="B651" s="83" t="s">
        <v>321</v>
      </c>
      <c r="C651" s="46">
        <v>256</v>
      </c>
      <c r="D651" s="46" t="s">
        <v>35</v>
      </c>
      <c r="E651" s="226" t="s">
        <v>35</v>
      </c>
      <c r="F651" s="53" t="str">
        <f t="shared" si="81"/>
        <v>131 Приобретение продуктов питания</v>
      </c>
      <c r="G651" s="53" t="s">
        <v>219</v>
      </c>
      <c r="H651" s="53" t="str">
        <f t="shared" si="93"/>
        <v>01.13.31</v>
      </c>
      <c r="I651" s="53" t="str">
        <f t="shared" si="93"/>
        <v>бұрыш</v>
      </c>
      <c r="J651" s="53" t="str">
        <f t="shared" si="93"/>
        <v xml:space="preserve">Перец  </v>
      </c>
      <c r="K651" s="53" t="str">
        <f t="shared" si="93"/>
        <v>сладкий</v>
      </c>
      <c r="L651" s="53" t="str">
        <f t="shared" si="93"/>
        <v>сладкий</v>
      </c>
      <c r="M651" s="53" t="str">
        <f t="shared" si="83"/>
        <v>05 Запрос ценовых предложений посредством электронных закупок</v>
      </c>
      <c r="N651" s="227" t="s">
        <v>235</v>
      </c>
      <c r="O651" s="53" t="s">
        <v>317</v>
      </c>
      <c r="P651" s="49">
        <v>184</v>
      </c>
      <c r="Q651" s="49">
        <v>204</v>
      </c>
      <c r="R651" s="49">
        <f t="shared" si="85"/>
        <v>37536</v>
      </c>
      <c r="S651" s="49">
        <f t="shared" si="95"/>
        <v>40163.520000000004</v>
      </c>
      <c r="T651" s="49">
        <f t="shared" si="95"/>
        <v>42974.966400000005</v>
      </c>
      <c r="U651" s="106" t="s">
        <v>156</v>
      </c>
      <c r="V651" s="53" t="str">
        <f t="shared" si="94"/>
        <v>июль-сентябрь</v>
      </c>
      <c r="W651" s="147" t="s">
        <v>101</v>
      </c>
      <c r="X651" s="53">
        <f t="shared" si="94"/>
        <v>0</v>
      </c>
    </row>
    <row r="652" spans="1:24" ht="36">
      <c r="A652" s="47">
        <v>501</v>
      </c>
      <c r="B652" s="83" t="s">
        <v>321</v>
      </c>
      <c r="C652" s="46">
        <v>256</v>
      </c>
      <c r="D652" s="46" t="s">
        <v>35</v>
      </c>
      <c r="E652" s="226" t="s">
        <v>35</v>
      </c>
      <c r="F652" s="53" t="str">
        <f t="shared" si="81"/>
        <v>131 Приобретение продуктов питания</v>
      </c>
      <c r="G652" s="53" t="s">
        <v>219</v>
      </c>
      <c r="H652" s="53" t="str">
        <f t="shared" si="93"/>
        <v>01.13.33</v>
      </c>
      <c r="I652" s="53" t="str">
        <f t="shared" si="93"/>
        <v>баялды</v>
      </c>
      <c r="J652" s="53" t="str">
        <f t="shared" si="93"/>
        <v>баклажаны</v>
      </c>
      <c r="K652" s="53" t="str">
        <f t="shared" si="93"/>
        <v>жас</v>
      </c>
      <c r="L652" s="53" t="str">
        <f t="shared" si="93"/>
        <v>свежие</v>
      </c>
      <c r="M652" s="53" t="str">
        <f t="shared" si="83"/>
        <v>05 Запрос ценовых предложений посредством электронных закупок</v>
      </c>
      <c r="N652" s="227" t="s">
        <v>235</v>
      </c>
      <c r="O652" s="53" t="s">
        <v>317</v>
      </c>
      <c r="P652" s="49">
        <v>334.88</v>
      </c>
      <c r="Q652" s="49">
        <v>224.4</v>
      </c>
      <c r="R652" s="49">
        <f t="shared" si="85"/>
        <v>75147.072</v>
      </c>
      <c r="S652" s="49">
        <f t="shared" si="95"/>
        <v>80407.367040000012</v>
      </c>
      <c r="T652" s="49">
        <f t="shared" si="95"/>
        <v>86035.882732800019</v>
      </c>
      <c r="U652" s="106" t="s">
        <v>156</v>
      </c>
      <c r="V652" s="53" t="str">
        <f t="shared" si="94"/>
        <v>июль-сентябрь</v>
      </c>
      <c r="W652" s="147" t="s">
        <v>101</v>
      </c>
      <c r="X652" s="53">
        <f t="shared" si="94"/>
        <v>0</v>
      </c>
    </row>
    <row r="653" spans="1:24" ht="36">
      <c r="A653" s="47">
        <v>502</v>
      </c>
      <c r="B653" s="83" t="s">
        <v>321</v>
      </c>
      <c r="C653" s="46">
        <v>256</v>
      </c>
      <c r="D653" s="46" t="s">
        <v>35</v>
      </c>
      <c r="E653" s="226" t="s">
        <v>35</v>
      </c>
      <c r="F653" s="53" t="str">
        <f t="shared" si="81"/>
        <v>131 Приобретение продуктов питания</v>
      </c>
      <c r="G653" s="53" t="s">
        <v>219</v>
      </c>
      <c r="H653" s="53" t="str">
        <f t="shared" si="93"/>
        <v>10.39.22</v>
      </c>
      <c r="I653" s="53" t="str">
        <f t="shared" si="93"/>
        <v>Варенье,джем</v>
      </c>
      <c r="J653" s="53" t="str">
        <f t="shared" si="93"/>
        <v>Варенье,джем</v>
      </c>
      <c r="K653" s="53" t="str">
        <f t="shared" si="93"/>
        <v>өлшеп оралған, әртүрлі</v>
      </c>
      <c r="L653" s="53" t="str">
        <f t="shared" si="93"/>
        <v>фасованные в ассортименте</v>
      </c>
      <c r="M653" s="53" t="str">
        <f t="shared" si="83"/>
        <v>05 Запрос ценовых предложений посредством электронных закупок</v>
      </c>
      <c r="N653" s="227" t="s">
        <v>235</v>
      </c>
      <c r="O653" s="53" t="s">
        <v>317</v>
      </c>
      <c r="P653" s="49">
        <v>73.599999999999994</v>
      </c>
      <c r="Q653" s="49">
        <v>632.4</v>
      </c>
      <c r="R653" s="49">
        <f t="shared" si="85"/>
        <v>46544.639999999992</v>
      </c>
      <c r="S653" s="49">
        <f t="shared" si="95"/>
        <v>49802.764799999997</v>
      </c>
      <c r="T653" s="49">
        <f t="shared" si="95"/>
        <v>53288.958336000003</v>
      </c>
      <c r="U653" s="106" t="s">
        <v>156</v>
      </c>
      <c r="V653" s="53" t="str">
        <f t="shared" si="94"/>
        <v>июль-сентябрь</v>
      </c>
      <c r="W653" s="147" t="s">
        <v>101</v>
      </c>
      <c r="X653" s="53">
        <f t="shared" si="94"/>
        <v>0</v>
      </c>
    </row>
    <row r="654" spans="1:24" ht="36">
      <c r="A654" s="47">
        <v>503</v>
      </c>
      <c r="B654" s="83" t="s">
        <v>321</v>
      </c>
      <c r="C654" s="46">
        <v>256</v>
      </c>
      <c r="D654" s="46" t="s">
        <v>35</v>
      </c>
      <c r="E654" s="226" t="s">
        <v>35</v>
      </c>
      <c r="F654" s="53" t="str">
        <f t="shared" si="81"/>
        <v>131 Приобретение продуктов питания</v>
      </c>
      <c r="G654" s="53" t="s">
        <v>219</v>
      </c>
      <c r="H654" s="53" t="str">
        <f t="shared" si="93"/>
        <v>01.13.19</v>
      </c>
      <c r="I654" s="53" t="str">
        <f t="shared" si="93"/>
        <v>жасыл пияз</v>
      </c>
      <c r="J654" s="53" t="str">
        <f t="shared" si="93"/>
        <v>Зелень -лук</v>
      </c>
      <c r="K654" s="53" t="str">
        <f t="shared" si="93"/>
        <v>свежие</v>
      </c>
      <c r="L654" s="53" t="str">
        <f t="shared" si="93"/>
        <v>свежие</v>
      </c>
      <c r="M654" s="53" t="str">
        <f t="shared" si="83"/>
        <v>05 Запрос ценовых предложений посредством электронных закупок</v>
      </c>
      <c r="N654" s="227" t="s">
        <v>235</v>
      </c>
      <c r="O654" s="53" t="s">
        <v>317</v>
      </c>
      <c r="P654" s="49">
        <v>73.599999999999994</v>
      </c>
      <c r="Q654" s="49">
        <v>387.6</v>
      </c>
      <c r="R654" s="49">
        <f t="shared" si="85"/>
        <v>28527.360000000001</v>
      </c>
      <c r="S654" s="49">
        <f t="shared" si="95"/>
        <v>30524.275200000004</v>
      </c>
      <c r="T654" s="49">
        <f t="shared" si="95"/>
        <v>32660.974464000006</v>
      </c>
      <c r="U654" s="106" t="s">
        <v>156</v>
      </c>
      <c r="V654" s="53" t="str">
        <f t="shared" si="94"/>
        <v>июль-сентябрь</v>
      </c>
      <c r="W654" s="147" t="s">
        <v>101</v>
      </c>
      <c r="X654" s="53">
        <f t="shared" si="94"/>
        <v>0</v>
      </c>
    </row>
    <row r="655" spans="1:24" ht="36">
      <c r="A655" s="47">
        <v>504</v>
      </c>
      <c r="B655" s="83" t="s">
        <v>321</v>
      </c>
      <c r="C655" s="46">
        <v>256</v>
      </c>
      <c r="D655" s="46" t="s">
        <v>35</v>
      </c>
      <c r="E655" s="226" t="s">
        <v>35</v>
      </c>
      <c r="F655" s="53" t="str">
        <f t="shared" si="81"/>
        <v>131 Приобретение продуктов питания</v>
      </c>
      <c r="G655" s="53" t="s">
        <v>219</v>
      </c>
      <c r="H655" s="53" t="str">
        <f t="shared" si="93"/>
        <v>01.13.19</v>
      </c>
      <c r="I655" s="53" t="str">
        <f t="shared" si="93"/>
        <v>Зелень-укроп</v>
      </c>
      <c r="J655" s="53" t="str">
        <f t="shared" si="93"/>
        <v>Зелень-укроп</v>
      </c>
      <c r="K655" s="53" t="str">
        <f t="shared" si="93"/>
        <v>свежие</v>
      </c>
      <c r="L655" s="53" t="str">
        <f t="shared" si="93"/>
        <v>свежие</v>
      </c>
      <c r="M655" s="53" t="str">
        <f t="shared" si="83"/>
        <v>05 Запрос ценовых предложений посредством электронных закупок</v>
      </c>
      <c r="N655" s="227" t="s">
        <v>235</v>
      </c>
      <c r="O655" s="53" t="s">
        <v>317</v>
      </c>
      <c r="P655" s="49">
        <v>73.599999999999994</v>
      </c>
      <c r="Q655" s="49">
        <v>387.6</v>
      </c>
      <c r="R655" s="49">
        <f t="shared" si="85"/>
        <v>28527.360000000001</v>
      </c>
      <c r="S655" s="49">
        <f t="shared" si="95"/>
        <v>30524.275200000004</v>
      </c>
      <c r="T655" s="49">
        <f t="shared" si="95"/>
        <v>32660.974464000006</v>
      </c>
      <c r="U655" s="106" t="s">
        <v>156</v>
      </c>
      <c r="V655" s="53" t="str">
        <f t="shared" si="94"/>
        <v>июль-сентябрь</v>
      </c>
      <c r="W655" s="147" t="s">
        <v>101</v>
      </c>
      <c r="X655" s="53">
        <f t="shared" si="94"/>
        <v>0</v>
      </c>
    </row>
    <row r="656" spans="1:24" ht="36">
      <c r="A656" s="47">
        <v>505</v>
      </c>
      <c r="B656" s="83" t="s">
        <v>321</v>
      </c>
      <c r="C656" s="46">
        <v>256</v>
      </c>
      <c r="D656" s="46" t="s">
        <v>35</v>
      </c>
      <c r="E656" s="226" t="s">
        <v>35</v>
      </c>
      <c r="F656" s="53" t="str">
        <f t="shared" si="81"/>
        <v>131 Приобретение продуктов питания</v>
      </c>
      <c r="G656" s="53" t="s">
        <v>219</v>
      </c>
      <c r="H656" s="53" t="str">
        <f t="shared" si="93"/>
        <v>01.13.19</v>
      </c>
      <c r="I656" s="53" t="str">
        <f t="shared" si="93"/>
        <v>көк жасылша</v>
      </c>
      <c r="J656" s="53" t="str">
        <f t="shared" si="93"/>
        <v>Зелень-петрушка</v>
      </c>
      <c r="K656" s="53" t="str">
        <f t="shared" si="93"/>
        <v>жас</v>
      </c>
      <c r="L656" s="53" t="str">
        <f t="shared" si="93"/>
        <v>свежие</v>
      </c>
      <c r="M656" s="53" t="str">
        <f t="shared" si="83"/>
        <v>05 Запрос ценовых предложений посредством электронных закупок</v>
      </c>
      <c r="N656" s="227" t="s">
        <v>235</v>
      </c>
      <c r="O656" s="53" t="s">
        <v>317</v>
      </c>
      <c r="P656" s="49">
        <v>73.599999999999994</v>
      </c>
      <c r="Q656" s="49">
        <v>387.6</v>
      </c>
      <c r="R656" s="49">
        <f t="shared" si="85"/>
        <v>28527.360000000001</v>
      </c>
      <c r="S656" s="49">
        <f t="shared" si="95"/>
        <v>30524.275200000004</v>
      </c>
      <c r="T656" s="49">
        <f t="shared" si="95"/>
        <v>32660.974464000006</v>
      </c>
      <c r="U656" s="106" t="s">
        <v>156</v>
      </c>
      <c r="V656" s="53" t="str">
        <f t="shared" si="94"/>
        <v>июль-сентябрь</v>
      </c>
      <c r="W656" s="147" t="s">
        <v>101</v>
      </c>
      <c r="X656" s="53">
        <f t="shared" si="94"/>
        <v>0</v>
      </c>
    </row>
    <row r="657" spans="1:24" ht="36">
      <c r="A657" s="47">
        <v>506</v>
      </c>
      <c r="B657" s="83" t="s">
        <v>321</v>
      </c>
      <c r="C657" s="46">
        <v>256</v>
      </c>
      <c r="D657" s="46" t="s">
        <v>35</v>
      </c>
      <c r="E657" s="226" t="s">
        <v>35</v>
      </c>
      <c r="F657" s="53" t="str">
        <f t="shared" si="81"/>
        <v>131 Приобретение продуктов питания</v>
      </c>
      <c r="G657" s="53" t="s">
        <v>219</v>
      </c>
      <c r="H657" s="53">
        <f t="shared" si="93"/>
        <v>0</v>
      </c>
      <c r="I657" s="53">
        <f t="shared" si="93"/>
        <v>0</v>
      </c>
      <c r="J657" s="53">
        <f t="shared" si="93"/>
        <v>0</v>
      </c>
      <c r="K657" s="53">
        <f t="shared" si="93"/>
        <v>0</v>
      </c>
      <c r="L657" s="53">
        <f t="shared" si="93"/>
        <v>0</v>
      </c>
      <c r="M657" s="53" t="str">
        <f t="shared" si="83"/>
        <v>05 Запрос ценовых предложений посредством электронных закупок</v>
      </c>
      <c r="N657" s="227" t="s">
        <v>235</v>
      </c>
      <c r="O657" s="53" t="s">
        <v>317</v>
      </c>
      <c r="P657" s="49">
        <v>92</v>
      </c>
      <c r="Q657" s="49">
        <v>244.8</v>
      </c>
      <c r="R657" s="49">
        <f t="shared" si="85"/>
        <v>22521.600000000002</v>
      </c>
      <c r="S657" s="49">
        <f t="shared" si="95"/>
        <v>24098.112000000005</v>
      </c>
      <c r="T657" s="49">
        <f t="shared" si="95"/>
        <v>25784.979840000007</v>
      </c>
      <c r="U657" s="106" t="s">
        <v>156</v>
      </c>
      <c r="V657" s="53" t="str">
        <f t="shared" si="94"/>
        <v>июль-сентябрь</v>
      </c>
      <c r="W657" s="147" t="s">
        <v>101</v>
      </c>
      <c r="X657" s="53">
        <f t="shared" si="94"/>
        <v>0</v>
      </c>
    </row>
    <row r="658" spans="1:24" ht="36">
      <c r="A658" s="47">
        <v>507</v>
      </c>
      <c r="B658" s="83" t="s">
        <v>321</v>
      </c>
      <c r="C658" s="46">
        <v>256</v>
      </c>
      <c r="D658" s="46" t="s">
        <v>35</v>
      </c>
      <c r="E658" s="226" t="s">
        <v>35</v>
      </c>
      <c r="F658" s="53" t="str">
        <f t="shared" si="81"/>
        <v>131 Приобретение продуктов питания</v>
      </c>
      <c r="G658" s="53" t="s">
        <v>219</v>
      </c>
      <c r="H658" s="53" t="str">
        <f t="shared" si="93"/>
        <v>01.13.42</v>
      </c>
      <c r="I658" s="53" t="str">
        <f t="shared" si="93"/>
        <v>сарымсақ</v>
      </c>
      <c r="J658" s="53" t="str">
        <f t="shared" si="93"/>
        <v>Чеснок</v>
      </c>
      <c r="K658" s="53" t="str">
        <f t="shared" si="93"/>
        <v>жас, ірі</v>
      </c>
      <c r="L658" s="53" t="str">
        <f t="shared" si="93"/>
        <v>свежий,крупный</v>
      </c>
      <c r="M658" s="53" t="str">
        <f t="shared" si="83"/>
        <v>05 Запрос ценовых предложений посредством электронных закупок</v>
      </c>
      <c r="N658" s="227" t="s">
        <v>235</v>
      </c>
      <c r="O658" s="53" t="s">
        <v>317</v>
      </c>
      <c r="P658" s="49">
        <v>14.719999999999999</v>
      </c>
      <c r="Q658" s="49">
        <v>510</v>
      </c>
      <c r="R658" s="49">
        <f t="shared" si="85"/>
        <v>7507.2</v>
      </c>
      <c r="S658" s="49">
        <f t="shared" si="95"/>
        <v>8032.7040000000006</v>
      </c>
      <c r="T658" s="49">
        <f t="shared" si="95"/>
        <v>8594.9932800000006</v>
      </c>
      <c r="U658" s="106" t="s">
        <v>156</v>
      </c>
      <c r="V658" s="53" t="str">
        <f t="shared" si="94"/>
        <v>июль-сентябрь</v>
      </c>
      <c r="W658" s="147" t="s">
        <v>101</v>
      </c>
      <c r="X658" s="53">
        <f t="shared" si="94"/>
        <v>0</v>
      </c>
    </row>
    <row r="659" spans="1:24" ht="36">
      <c r="A659" s="47">
        <v>508</v>
      </c>
      <c r="B659" s="83" t="s">
        <v>321</v>
      </c>
      <c r="C659" s="46">
        <v>256</v>
      </c>
      <c r="D659" s="46" t="s">
        <v>35</v>
      </c>
      <c r="E659" s="226" t="s">
        <v>35</v>
      </c>
      <c r="F659" s="53" t="str">
        <f t="shared" si="81"/>
        <v>131 Приобретение продуктов питания</v>
      </c>
      <c r="G659" s="53" t="s">
        <v>219</v>
      </c>
      <c r="H659" s="53" t="str">
        <f t="shared" si="93"/>
        <v>10.62.11</v>
      </c>
      <c r="I659" s="53" t="str">
        <f t="shared" si="93"/>
        <v xml:space="preserve">Крахмал </v>
      </c>
      <c r="J659" s="53" t="str">
        <f t="shared" si="93"/>
        <v xml:space="preserve">Крахмал </v>
      </c>
      <c r="K659" s="53" t="str">
        <f t="shared" si="93"/>
        <v>картоптан</v>
      </c>
      <c r="L659" s="53" t="str">
        <f t="shared" si="93"/>
        <v>картофельный</v>
      </c>
      <c r="M659" s="53" t="str">
        <f t="shared" si="83"/>
        <v>05 Запрос ценовых предложений посредством электронных закупок</v>
      </c>
      <c r="N659" s="227" t="s">
        <v>235</v>
      </c>
      <c r="O659" s="53" t="s">
        <v>317</v>
      </c>
      <c r="P659" s="49">
        <v>22.080000000000002</v>
      </c>
      <c r="Q659" s="49">
        <v>408</v>
      </c>
      <c r="R659" s="49">
        <f t="shared" si="85"/>
        <v>9008.6400000000012</v>
      </c>
      <c r="S659" s="49">
        <f t="shared" si="95"/>
        <v>9639.2448000000022</v>
      </c>
      <c r="T659" s="49">
        <f t="shared" si="95"/>
        <v>10313.991936000002</v>
      </c>
      <c r="U659" s="106" t="s">
        <v>156</v>
      </c>
      <c r="V659" s="53" t="str">
        <f t="shared" si="94"/>
        <v>июль-сентябрь</v>
      </c>
      <c r="W659" s="147" t="s">
        <v>101</v>
      </c>
      <c r="X659" s="53">
        <f t="shared" si="94"/>
        <v>0</v>
      </c>
    </row>
    <row r="660" spans="1:24" ht="36">
      <c r="A660" s="47">
        <v>509</v>
      </c>
      <c r="B660" s="83" t="s">
        <v>321</v>
      </c>
      <c r="C660" s="46">
        <v>256</v>
      </c>
      <c r="D660" s="46" t="s">
        <v>35</v>
      </c>
      <c r="E660" s="226" t="s">
        <v>35</v>
      </c>
      <c r="F660" s="53" t="str">
        <f t="shared" si="81"/>
        <v>131 Приобретение продуктов питания</v>
      </c>
      <c r="G660" s="53" t="s">
        <v>219</v>
      </c>
      <c r="H660" s="53" t="str">
        <f t="shared" si="93"/>
        <v>01.28.19</v>
      </c>
      <c r="I660" s="53" t="str">
        <f t="shared" si="93"/>
        <v>лимон қышқылы</v>
      </c>
      <c r="J660" s="53" t="str">
        <f t="shared" si="93"/>
        <v>лимонная кислота</v>
      </c>
      <c r="K660" s="53" t="str">
        <f t="shared" si="93"/>
        <v>өлшеп оралған</v>
      </c>
      <c r="L660" s="53" t="str">
        <f t="shared" si="93"/>
        <v>фасованная</v>
      </c>
      <c r="M660" s="53" t="str">
        <f t="shared" si="83"/>
        <v>05 Запрос ценовых предложений посредством электронных закупок</v>
      </c>
      <c r="N660" s="227" t="s">
        <v>235</v>
      </c>
      <c r="O660" s="53" t="s">
        <v>317</v>
      </c>
      <c r="P660" s="49">
        <v>3.6799999999999997</v>
      </c>
      <c r="Q660" s="49">
        <v>2244</v>
      </c>
      <c r="R660" s="49">
        <f t="shared" si="85"/>
        <v>8257.92</v>
      </c>
      <c r="S660" s="49">
        <f t="shared" si="95"/>
        <v>8835.974400000001</v>
      </c>
      <c r="T660" s="49">
        <f t="shared" si="95"/>
        <v>9454.4926080000023</v>
      </c>
      <c r="U660" s="106" t="s">
        <v>156</v>
      </c>
      <c r="V660" s="53" t="str">
        <f t="shared" si="94"/>
        <v>июль-сентябрь</v>
      </c>
      <c r="W660" s="147" t="s">
        <v>101</v>
      </c>
      <c r="X660" s="53">
        <f t="shared" si="94"/>
        <v>0</v>
      </c>
    </row>
    <row r="661" spans="1:24" ht="36">
      <c r="A661" s="47">
        <v>510</v>
      </c>
      <c r="B661" s="83" t="s">
        <v>321</v>
      </c>
      <c r="C661" s="46">
        <v>256</v>
      </c>
      <c r="D661" s="46" t="s">
        <v>35</v>
      </c>
      <c r="E661" s="226" t="s">
        <v>35</v>
      </c>
      <c r="F661" s="53" t="str">
        <f t="shared" si="81"/>
        <v>131 Приобретение продуктов питания</v>
      </c>
      <c r="G661" s="53" t="s">
        <v>219</v>
      </c>
      <c r="H661" s="53" t="str">
        <f t="shared" si="93"/>
        <v>01.13.51</v>
      </c>
      <c r="I661" s="53" t="str">
        <f t="shared" si="93"/>
        <v>картоп</v>
      </c>
      <c r="J661" s="53" t="str">
        <f t="shared" si="93"/>
        <v xml:space="preserve">картофель </v>
      </c>
      <c r="K661" s="53" t="str">
        <f t="shared" si="93"/>
        <v>жас, ас үйге</v>
      </c>
      <c r="L661" s="53" t="str">
        <f t="shared" si="93"/>
        <v>свежий,столовый</v>
      </c>
      <c r="M661" s="53" t="str">
        <f t="shared" si="83"/>
        <v>05 Запрос ценовых предложений посредством электронных закупок</v>
      </c>
      <c r="N661" s="227" t="s">
        <v>235</v>
      </c>
      <c r="O661" s="53" t="s">
        <v>317</v>
      </c>
      <c r="P661" s="49">
        <v>3496</v>
      </c>
      <c r="Q661" s="49">
        <v>80</v>
      </c>
      <c r="R661" s="49">
        <f t="shared" si="85"/>
        <v>279680</v>
      </c>
      <c r="S661" s="49">
        <f t="shared" si="95"/>
        <v>299257.60000000003</v>
      </c>
      <c r="T661" s="49">
        <f t="shared" si="95"/>
        <v>320205.63200000004</v>
      </c>
      <c r="U661" s="106" t="s">
        <v>156</v>
      </c>
      <c r="V661" s="53" t="str">
        <f t="shared" si="94"/>
        <v>июль-сентябрь</v>
      </c>
      <c r="W661" s="147" t="s">
        <v>101</v>
      </c>
      <c r="X661" s="53">
        <f t="shared" si="94"/>
        <v>0</v>
      </c>
    </row>
    <row r="662" spans="1:24" ht="36">
      <c r="A662" s="47">
        <v>511</v>
      </c>
      <c r="B662" s="83" t="s">
        <v>321</v>
      </c>
      <c r="C662" s="46">
        <v>256</v>
      </c>
      <c r="D662" s="46" t="s">
        <v>35</v>
      </c>
      <c r="E662" s="226" t="s">
        <v>35</v>
      </c>
      <c r="F662" s="53" t="str">
        <f t="shared" ref="F662:F668" si="96">F533</f>
        <v>131 Приобретение продуктов питания</v>
      </c>
      <c r="G662" s="53" t="s">
        <v>219</v>
      </c>
      <c r="H662" s="53" t="str">
        <f t="shared" ref="H662:L668" si="97">H322</f>
        <v>01.13.12</v>
      </c>
      <c r="I662" s="53" t="str">
        <f t="shared" si="97"/>
        <v>орам жапырақ</v>
      </c>
      <c r="J662" s="53" t="str">
        <f t="shared" si="97"/>
        <v xml:space="preserve">капуста </v>
      </c>
      <c r="K662" s="53" t="str">
        <f t="shared" si="97"/>
        <v>жас ақ басты</v>
      </c>
      <c r="L662" s="53" t="str">
        <f t="shared" si="97"/>
        <v>свежая белокочанная</v>
      </c>
      <c r="M662" s="53" t="str">
        <f t="shared" ref="M662:M668" si="98">M533</f>
        <v>05 Запрос ценовых предложений посредством электронных закупок</v>
      </c>
      <c r="N662" s="227" t="s">
        <v>235</v>
      </c>
      <c r="O662" s="53" t="s">
        <v>317</v>
      </c>
      <c r="P662" s="49">
        <v>1159.2</v>
      </c>
      <c r="Q662" s="49">
        <v>80</v>
      </c>
      <c r="R662" s="49">
        <f t="shared" si="85"/>
        <v>92736</v>
      </c>
      <c r="S662" s="49">
        <f t="shared" si="95"/>
        <v>99227.520000000004</v>
      </c>
      <c r="T662" s="49">
        <f t="shared" si="95"/>
        <v>106173.44640000002</v>
      </c>
      <c r="U662" s="106" t="s">
        <v>156</v>
      </c>
      <c r="V662" s="53" t="str">
        <f t="shared" ref="V662:X668" si="99">V322</f>
        <v>июль-сентябрь</v>
      </c>
      <c r="W662" s="147" t="s">
        <v>101</v>
      </c>
      <c r="X662" s="53">
        <f t="shared" si="99"/>
        <v>0</v>
      </c>
    </row>
    <row r="663" spans="1:24" ht="36">
      <c r="A663" s="47">
        <v>512</v>
      </c>
      <c r="B663" s="83" t="s">
        <v>321</v>
      </c>
      <c r="C663" s="46">
        <v>256</v>
      </c>
      <c r="D663" s="46" t="s">
        <v>35</v>
      </c>
      <c r="E663" s="226" t="s">
        <v>35</v>
      </c>
      <c r="F663" s="53" t="str">
        <f t="shared" si="96"/>
        <v>131 Приобретение продуктов питания</v>
      </c>
      <c r="G663" s="53" t="s">
        <v>219</v>
      </c>
      <c r="H663" s="53" t="str">
        <f t="shared" si="97"/>
        <v>01.13.43</v>
      </c>
      <c r="I663" s="53" t="str">
        <f t="shared" si="97"/>
        <v>пияз</v>
      </c>
      <c r="J663" s="53" t="str">
        <f t="shared" si="97"/>
        <v xml:space="preserve">лук </v>
      </c>
      <c r="K663" s="53" t="str">
        <f t="shared" si="97"/>
        <v>түйінді</v>
      </c>
      <c r="L663" s="53" t="str">
        <f t="shared" si="97"/>
        <v>репчатый</v>
      </c>
      <c r="M663" s="53" t="str">
        <f t="shared" si="98"/>
        <v>05 Запрос ценовых предложений посредством электронных закупок</v>
      </c>
      <c r="N663" s="227" t="s">
        <v>235</v>
      </c>
      <c r="O663" s="53" t="s">
        <v>317</v>
      </c>
      <c r="P663" s="49">
        <v>662.4</v>
      </c>
      <c r="Q663" s="49">
        <v>80</v>
      </c>
      <c r="R663" s="49">
        <f t="shared" ref="R663:R668" si="100">P663*Q663</f>
        <v>52992</v>
      </c>
      <c r="S663" s="49">
        <f t="shared" ref="S663:T668" si="101">R663*1.07</f>
        <v>56701.440000000002</v>
      </c>
      <c r="T663" s="49">
        <f t="shared" si="101"/>
        <v>60670.540800000002</v>
      </c>
      <c r="U663" s="106" t="s">
        <v>156</v>
      </c>
      <c r="V663" s="53" t="str">
        <f t="shared" si="99"/>
        <v>июль-сентябрь</v>
      </c>
      <c r="W663" s="147" t="s">
        <v>101</v>
      </c>
      <c r="X663" s="53">
        <f t="shared" si="99"/>
        <v>0</v>
      </c>
    </row>
    <row r="664" spans="1:24" ht="36">
      <c r="A664" s="47">
        <v>513</v>
      </c>
      <c r="B664" s="83" t="s">
        <v>321</v>
      </c>
      <c r="C664" s="46">
        <v>256</v>
      </c>
      <c r="D664" s="46" t="s">
        <v>35</v>
      </c>
      <c r="E664" s="226" t="s">
        <v>35</v>
      </c>
      <c r="F664" s="53" t="str">
        <f t="shared" si="96"/>
        <v>131 Приобретение продуктов питания</v>
      </c>
      <c r="G664" s="53" t="s">
        <v>219</v>
      </c>
      <c r="H664" s="53" t="str">
        <f t="shared" si="97"/>
        <v>01.13.41</v>
      </c>
      <c r="I664" s="53" t="str">
        <f t="shared" si="97"/>
        <v>сәбіз</v>
      </c>
      <c r="J664" s="53" t="str">
        <f t="shared" si="97"/>
        <v xml:space="preserve">морковь </v>
      </c>
      <c r="K664" s="53" t="str">
        <f t="shared" si="97"/>
        <v>жас, асүйге</v>
      </c>
      <c r="L664" s="53" t="str">
        <f t="shared" si="97"/>
        <v>свежая,столовая</v>
      </c>
      <c r="M664" s="53" t="str">
        <f t="shared" si="98"/>
        <v>05 Запрос ценовых предложений посредством электронных закупок</v>
      </c>
      <c r="N664" s="227" t="s">
        <v>235</v>
      </c>
      <c r="O664" s="53" t="s">
        <v>317</v>
      </c>
      <c r="P664" s="49">
        <v>828</v>
      </c>
      <c r="Q664" s="49">
        <v>80</v>
      </c>
      <c r="R664" s="49">
        <f t="shared" si="100"/>
        <v>66240</v>
      </c>
      <c r="S664" s="49">
        <f t="shared" si="101"/>
        <v>70876.800000000003</v>
      </c>
      <c r="T664" s="49">
        <f t="shared" si="101"/>
        <v>75838.176000000007</v>
      </c>
      <c r="U664" s="106" t="s">
        <v>156</v>
      </c>
      <c r="V664" s="53" t="str">
        <f t="shared" si="99"/>
        <v>июль-сентябрь</v>
      </c>
      <c r="W664" s="147" t="s">
        <v>101</v>
      </c>
      <c r="X664" s="53">
        <f t="shared" si="99"/>
        <v>0</v>
      </c>
    </row>
    <row r="665" spans="1:24" ht="36">
      <c r="A665" s="47">
        <v>514</v>
      </c>
      <c r="B665" s="83" t="s">
        <v>321</v>
      </c>
      <c r="C665" s="46">
        <v>256</v>
      </c>
      <c r="D665" s="46" t="s">
        <v>35</v>
      </c>
      <c r="E665" s="226" t="s">
        <v>35</v>
      </c>
      <c r="F665" s="53" t="str">
        <f t="shared" si="96"/>
        <v>131 Приобретение продуктов питания</v>
      </c>
      <c r="G665" s="53" t="s">
        <v>219</v>
      </c>
      <c r="H665" s="53" t="str">
        <f t="shared" si="97"/>
        <v>01.13.49</v>
      </c>
      <c r="I665" s="53" t="str">
        <f t="shared" si="97"/>
        <v>қызанақ</v>
      </c>
      <c r="J665" s="53" t="str">
        <f t="shared" si="97"/>
        <v xml:space="preserve">свекла </v>
      </c>
      <c r="K665" s="53" t="str">
        <f t="shared" si="97"/>
        <v>жас, асүйге</v>
      </c>
      <c r="L665" s="53" t="str">
        <f t="shared" si="97"/>
        <v>свежая,столовая</v>
      </c>
      <c r="M665" s="53" t="str">
        <f t="shared" si="98"/>
        <v>05 Запрос ценовых предложений посредством электронных закупок</v>
      </c>
      <c r="N665" s="227" t="s">
        <v>235</v>
      </c>
      <c r="O665" s="53" t="s">
        <v>317</v>
      </c>
      <c r="P665" s="49">
        <v>699.2</v>
      </c>
      <c r="Q665" s="49">
        <v>80</v>
      </c>
      <c r="R665" s="49">
        <f t="shared" si="100"/>
        <v>55936</v>
      </c>
      <c r="S665" s="49">
        <f t="shared" si="101"/>
        <v>59851.520000000004</v>
      </c>
      <c r="T665" s="49">
        <f t="shared" si="101"/>
        <v>64041.126400000008</v>
      </c>
      <c r="U665" s="106" t="s">
        <v>156</v>
      </c>
      <c r="V665" s="53" t="str">
        <f t="shared" si="99"/>
        <v>июль-сентябрь</v>
      </c>
      <c r="W665" s="147" t="s">
        <v>101</v>
      </c>
      <c r="X665" s="53">
        <f t="shared" si="99"/>
        <v>0</v>
      </c>
    </row>
    <row r="666" spans="1:24" ht="36">
      <c r="A666" s="47">
        <v>515</v>
      </c>
      <c r="B666" s="83" t="s">
        <v>321</v>
      </c>
      <c r="C666" s="46">
        <v>256</v>
      </c>
      <c r="D666" s="46" t="s">
        <v>35</v>
      </c>
      <c r="E666" s="226" t="s">
        <v>35</v>
      </c>
      <c r="F666" s="53" t="str">
        <f t="shared" si="96"/>
        <v>131 Приобретение продуктов питания</v>
      </c>
      <c r="G666" s="53" t="s">
        <v>219</v>
      </c>
      <c r="H666" s="53" t="str">
        <f t="shared" si="97"/>
        <v>10.20.25</v>
      </c>
      <c r="I666" s="53" t="str">
        <f t="shared" si="97"/>
        <v>консервленгкн балық</v>
      </c>
      <c r="J666" s="53" t="str">
        <f t="shared" si="97"/>
        <v>консервы рыбные</v>
      </c>
      <c r="K666" s="53" t="str">
        <f t="shared" si="97"/>
        <v>табиғи, май қосылған</v>
      </c>
      <c r="L666" s="53" t="str">
        <f t="shared" si="97"/>
        <v>натуральные,с добавлением масла</v>
      </c>
      <c r="M666" s="53" t="str">
        <f t="shared" si="98"/>
        <v>05 Запрос ценовых предложений посредством электронных закупок</v>
      </c>
      <c r="N666" s="227" t="s">
        <v>235</v>
      </c>
      <c r="O666" s="53" t="s">
        <v>317</v>
      </c>
      <c r="P666" s="49">
        <v>73.599999999999994</v>
      </c>
      <c r="Q666" s="49">
        <v>612</v>
      </c>
      <c r="R666" s="49">
        <f t="shared" si="100"/>
        <v>45043.199999999997</v>
      </c>
      <c r="S666" s="49">
        <f t="shared" si="101"/>
        <v>48196.224000000002</v>
      </c>
      <c r="T666" s="49">
        <f t="shared" si="101"/>
        <v>51569.959680000007</v>
      </c>
      <c r="U666" s="106" t="s">
        <v>156</v>
      </c>
      <c r="V666" s="53" t="str">
        <f t="shared" si="99"/>
        <v>июль-сентябрь</v>
      </c>
      <c r="W666" s="147" t="s">
        <v>101</v>
      </c>
      <c r="X666" s="53">
        <f t="shared" si="99"/>
        <v>0</v>
      </c>
    </row>
    <row r="667" spans="1:24" ht="36">
      <c r="A667" s="47">
        <v>516</v>
      </c>
      <c r="B667" s="83" t="s">
        <v>321</v>
      </c>
      <c r="C667" s="46">
        <v>256</v>
      </c>
      <c r="D667" s="46" t="s">
        <v>35</v>
      </c>
      <c r="E667" s="226" t="s">
        <v>35</v>
      </c>
      <c r="F667" s="53" t="str">
        <f t="shared" si="96"/>
        <v>131 Приобретение продуктов питания</v>
      </c>
      <c r="G667" s="53" t="s">
        <v>219</v>
      </c>
      <c r="H667" s="53" t="str">
        <f t="shared" si="97"/>
        <v>21.10.51</v>
      </c>
      <c r="I667" s="53" t="str">
        <f t="shared" si="97"/>
        <v xml:space="preserve">поливитаминді препарат </v>
      </c>
      <c r="J667" s="53" t="str">
        <f t="shared" si="97"/>
        <v xml:space="preserve">поливитаминный препарат </v>
      </c>
      <c r="K667" s="53" t="str">
        <f t="shared" si="97"/>
        <v>шәрбетте</v>
      </c>
      <c r="L667" s="53" t="str">
        <f t="shared" si="97"/>
        <v xml:space="preserve"> в сиропе</v>
      </c>
      <c r="M667" s="53" t="str">
        <f t="shared" si="98"/>
        <v>05 Запрос ценовых предложений посредством электронных закупок</v>
      </c>
      <c r="N667" s="227" t="s">
        <v>235</v>
      </c>
      <c r="O667" s="53" t="s">
        <v>317</v>
      </c>
      <c r="P667" s="49">
        <v>3000</v>
      </c>
      <c r="Q667" s="49">
        <v>4.08</v>
      </c>
      <c r="R667" s="49">
        <f t="shared" si="100"/>
        <v>12240</v>
      </c>
      <c r="S667" s="49">
        <f t="shared" si="101"/>
        <v>13096.800000000001</v>
      </c>
      <c r="T667" s="49">
        <f t="shared" si="101"/>
        <v>14013.576000000003</v>
      </c>
      <c r="U667" s="106" t="s">
        <v>156</v>
      </c>
      <c r="V667" s="53" t="str">
        <f t="shared" si="99"/>
        <v>июль-сентябрь</v>
      </c>
      <c r="W667" s="147" t="s">
        <v>101</v>
      </c>
      <c r="X667" s="53">
        <f t="shared" si="99"/>
        <v>0</v>
      </c>
    </row>
    <row r="668" spans="1:24" ht="36">
      <c r="A668" s="47">
        <v>517</v>
      </c>
      <c r="B668" s="83" t="s">
        <v>321</v>
      </c>
      <c r="C668" s="46">
        <v>256</v>
      </c>
      <c r="D668" s="46" t="s">
        <v>35</v>
      </c>
      <c r="E668" s="226" t="s">
        <v>35</v>
      </c>
      <c r="F668" s="53">
        <f t="shared" si="96"/>
        <v>0</v>
      </c>
      <c r="G668" s="53" t="s">
        <v>219</v>
      </c>
      <c r="H668" s="59" t="str">
        <f t="shared" si="97"/>
        <v>21.10.51</v>
      </c>
      <c r="I668" s="59" t="str">
        <f t="shared" si="97"/>
        <v xml:space="preserve">поливитаминді препарат </v>
      </c>
      <c r="J668" s="59" t="str">
        <f t="shared" si="97"/>
        <v xml:space="preserve">поливитаминный препарат </v>
      </c>
      <c r="K668" s="59" t="str">
        <f t="shared" si="97"/>
        <v>таблеткада</v>
      </c>
      <c r="L668" s="59" t="str">
        <f t="shared" si="97"/>
        <v xml:space="preserve"> в таблетках</v>
      </c>
      <c r="M668" s="53">
        <f t="shared" si="98"/>
        <v>0</v>
      </c>
      <c r="N668" s="227" t="s">
        <v>235</v>
      </c>
      <c r="O668" s="53" t="s">
        <v>317</v>
      </c>
      <c r="P668" s="67">
        <v>1800</v>
      </c>
      <c r="Q668" s="67">
        <v>35.934599999999996</v>
      </c>
      <c r="R668" s="67">
        <f t="shared" si="100"/>
        <v>64682.279999999992</v>
      </c>
      <c r="S668" s="49">
        <f t="shared" si="101"/>
        <v>69210.039599999989</v>
      </c>
      <c r="T668" s="49">
        <f t="shared" si="101"/>
        <v>74054.742371999993</v>
      </c>
      <c r="U668" s="106" t="s">
        <v>156</v>
      </c>
      <c r="V668" s="59" t="str">
        <f t="shared" si="99"/>
        <v>июль-сентябрь</v>
      </c>
      <c r="W668" s="147" t="s">
        <v>101</v>
      </c>
      <c r="X668" s="59">
        <f t="shared" si="99"/>
        <v>0</v>
      </c>
    </row>
    <row r="669" spans="1:24" s="31" customFormat="1">
      <c r="A669" s="47">
        <v>518</v>
      </c>
      <c r="B669" s="83"/>
      <c r="C669" s="53"/>
      <c r="D669" s="53"/>
      <c r="E669" s="224"/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49"/>
      <c r="Q669" s="49"/>
      <c r="R669" s="49">
        <f>SUM(R598:R668)</f>
        <v>5982274.8547999999</v>
      </c>
      <c r="S669" s="49"/>
      <c r="T669" s="49"/>
      <c r="U669" s="53"/>
      <c r="V669" s="53"/>
      <c r="W669" s="53"/>
      <c r="X669" s="54"/>
    </row>
    <row r="670" spans="1:24" ht="36">
      <c r="A670" s="47">
        <v>519</v>
      </c>
      <c r="B670" s="83" t="s">
        <v>321</v>
      </c>
      <c r="C670" s="46">
        <v>256</v>
      </c>
      <c r="D670" s="46" t="s">
        <v>35</v>
      </c>
      <c r="E670" s="226" t="s">
        <v>35</v>
      </c>
      <c r="F670" s="53" t="s">
        <v>211</v>
      </c>
      <c r="G670" s="53" t="s">
        <v>219</v>
      </c>
      <c r="H670" s="53" t="str">
        <f t="shared" ref="H670:L685" si="102">H330</f>
        <v>10.82.23</v>
      </c>
      <c r="I670" s="53" t="str">
        <f t="shared" si="102"/>
        <v>Карамель</v>
      </c>
      <c r="J670" s="53" t="str">
        <f t="shared" si="102"/>
        <v>Карамель</v>
      </c>
      <c r="K670" s="53" t="str">
        <f t="shared" si="102"/>
        <v>жеміс-жидек қосылған</v>
      </c>
      <c r="L670" s="53" t="str">
        <f t="shared" si="102"/>
        <v>с фруктово-ягодной начинкой</v>
      </c>
      <c r="M670" s="53" t="s">
        <v>326</v>
      </c>
      <c r="N670" s="227" t="s">
        <v>235</v>
      </c>
      <c r="O670" s="53" t="s">
        <v>317</v>
      </c>
      <c r="P670" s="49">
        <v>145.6</v>
      </c>
      <c r="Q670" s="49">
        <v>300</v>
      </c>
      <c r="R670" s="49">
        <f>P670*Q670</f>
        <v>43680</v>
      </c>
      <c r="S670" s="49">
        <f>R670*1.07</f>
        <v>46737.600000000006</v>
      </c>
      <c r="T670" s="49">
        <f>S670*1.07</f>
        <v>50009.232000000011</v>
      </c>
      <c r="U670" s="106" t="s">
        <v>159</v>
      </c>
      <c r="V670" s="53" t="str">
        <f t="shared" ref="V670:X685" si="103">V330</f>
        <v>октябрь-декабрь</v>
      </c>
      <c r="W670" s="147" t="s">
        <v>101</v>
      </c>
      <c r="X670" s="53">
        <f t="shared" si="103"/>
        <v>0</v>
      </c>
    </row>
    <row r="671" spans="1:24" ht="36">
      <c r="A671" s="47">
        <v>520</v>
      </c>
      <c r="B671" s="83" t="s">
        <v>321</v>
      </c>
      <c r="C671" s="46">
        <v>256</v>
      </c>
      <c r="D671" s="46" t="s">
        <v>35</v>
      </c>
      <c r="E671" s="226" t="s">
        <v>35</v>
      </c>
      <c r="F671" s="53" t="s">
        <v>211</v>
      </c>
      <c r="G671" s="53" t="s">
        <v>219</v>
      </c>
      <c r="H671" s="53" t="str">
        <f t="shared" si="102"/>
        <v>10.61.11</v>
      </c>
      <c r="I671" s="53" t="str">
        <f t="shared" si="102"/>
        <v>күріш</v>
      </c>
      <c r="J671" s="53" t="str">
        <f t="shared" si="102"/>
        <v>рис</v>
      </c>
      <c r="K671" s="53" t="str">
        <f t="shared" si="102"/>
        <v>тазартылған</v>
      </c>
      <c r="L671" s="53" t="str">
        <f t="shared" si="102"/>
        <v>очищенный</v>
      </c>
      <c r="M671" s="53" t="s">
        <v>326</v>
      </c>
      <c r="N671" s="227" t="s">
        <v>235</v>
      </c>
      <c r="O671" s="53" t="s">
        <v>317</v>
      </c>
      <c r="P671" s="49">
        <v>145.6</v>
      </c>
      <c r="Q671" s="49">
        <f>'[2] прод.  2012 4 кв дети разн '!AK7</f>
        <v>130</v>
      </c>
      <c r="R671" s="49">
        <f t="shared" ref="R671:R734" si="104">P671*Q671</f>
        <v>18928</v>
      </c>
      <c r="S671" s="49">
        <f t="shared" ref="S671:T686" si="105">R671*1.07</f>
        <v>20252.960000000003</v>
      </c>
      <c r="T671" s="49">
        <f t="shared" si="105"/>
        <v>21670.667200000004</v>
      </c>
      <c r="U671" s="106" t="s">
        <v>159</v>
      </c>
      <c r="V671" s="53" t="str">
        <f t="shared" si="103"/>
        <v>октябрь-декабрь</v>
      </c>
      <c r="W671" s="147" t="s">
        <v>101</v>
      </c>
      <c r="X671" s="53">
        <f t="shared" si="103"/>
        <v>0</v>
      </c>
    </row>
    <row r="672" spans="1:24" ht="36">
      <c r="A672" s="47">
        <v>521</v>
      </c>
      <c r="B672" s="83" t="s">
        <v>321</v>
      </c>
      <c r="C672" s="46">
        <v>256</v>
      </c>
      <c r="D672" s="46" t="s">
        <v>35</v>
      </c>
      <c r="E672" s="226" t="s">
        <v>35</v>
      </c>
      <c r="F672" s="53" t="s">
        <v>211</v>
      </c>
      <c r="G672" s="53" t="s">
        <v>219</v>
      </c>
      <c r="H672" s="53" t="str">
        <f t="shared" si="102"/>
        <v>10.61.32</v>
      </c>
      <c r="I672" s="53" t="str">
        <f t="shared" si="102"/>
        <v>қарақұмық жармасы</v>
      </c>
      <c r="J672" s="53" t="str">
        <f t="shared" si="102"/>
        <v>крупа гречневая</v>
      </c>
      <c r="K672" s="53" t="str">
        <f t="shared" si="102"/>
        <v>тазартылған</v>
      </c>
      <c r="L672" s="53" t="str">
        <f t="shared" si="102"/>
        <v>очищенная</v>
      </c>
      <c r="M672" s="53" t="str">
        <f t="shared" ref="M672:M735" si="106">M598</f>
        <v>05 Запрос ценовых предложений посредством электронных закупок</v>
      </c>
      <c r="N672" s="227" t="s">
        <v>235</v>
      </c>
      <c r="O672" s="53" t="s">
        <v>317</v>
      </c>
      <c r="P672" s="49">
        <v>72.8</v>
      </c>
      <c r="Q672" s="49">
        <f>'[2] прод.  2012 4 кв дети разн '!AK8</f>
        <v>260</v>
      </c>
      <c r="R672" s="49">
        <f t="shared" si="104"/>
        <v>18928</v>
      </c>
      <c r="S672" s="49">
        <f t="shared" si="105"/>
        <v>20252.960000000003</v>
      </c>
      <c r="T672" s="49">
        <f t="shared" si="105"/>
        <v>21670.667200000004</v>
      </c>
      <c r="U672" s="106" t="s">
        <v>159</v>
      </c>
      <c r="V672" s="53" t="str">
        <f t="shared" si="103"/>
        <v>октябрь-декабрь</v>
      </c>
      <c r="W672" s="147" t="s">
        <v>101</v>
      </c>
      <c r="X672" s="53">
        <f t="shared" si="103"/>
        <v>0</v>
      </c>
    </row>
    <row r="673" spans="1:24" ht="36">
      <c r="A673" s="47">
        <v>522</v>
      </c>
      <c r="B673" s="83" t="s">
        <v>321</v>
      </c>
      <c r="C673" s="46">
        <v>256</v>
      </c>
      <c r="D673" s="46" t="s">
        <v>35</v>
      </c>
      <c r="E673" s="226" t="s">
        <v>35</v>
      </c>
      <c r="F673" s="53" t="s">
        <v>211</v>
      </c>
      <c r="G673" s="53" t="s">
        <v>219</v>
      </c>
      <c r="H673" s="53" t="str">
        <f t="shared" si="102"/>
        <v>10.61.31</v>
      </c>
      <c r="I673" s="53" t="str">
        <f t="shared" si="102"/>
        <v>манка ұнтағы</v>
      </c>
      <c r="J673" s="53" t="str">
        <f t="shared" si="102"/>
        <v>крупа манная</v>
      </c>
      <c r="K673" s="53" t="str">
        <f t="shared" si="102"/>
        <v>тазартылған</v>
      </c>
      <c r="L673" s="53" t="str">
        <f t="shared" si="102"/>
        <v>очищенная</v>
      </c>
      <c r="M673" s="53" t="str">
        <f t="shared" si="106"/>
        <v>05 Запрос ценовых предложений посредством электронных закупок</v>
      </c>
      <c r="N673" s="227" t="s">
        <v>235</v>
      </c>
      <c r="O673" s="53" t="s">
        <v>317</v>
      </c>
      <c r="P673" s="49">
        <v>29.119999999999997</v>
      </c>
      <c r="Q673" s="49">
        <f>'[2] прод.  2012 4 кв дети разн '!AK9</f>
        <v>130</v>
      </c>
      <c r="R673" s="49">
        <f t="shared" si="104"/>
        <v>3785.5999999999995</v>
      </c>
      <c r="S673" s="49">
        <f t="shared" si="105"/>
        <v>4050.5919999999996</v>
      </c>
      <c r="T673" s="49">
        <f t="shared" si="105"/>
        <v>4334.1334399999996</v>
      </c>
      <c r="U673" s="106" t="s">
        <v>159</v>
      </c>
      <c r="V673" s="53" t="str">
        <f t="shared" si="103"/>
        <v>октябрь-декабрь</v>
      </c>
      <c r="W673" s="147" t="s">
        <v>101</v>
      </c>
      <c r="X673" s="53">
        <f t="shared" si="103"/>
        <v>0</v>
      </c>
    </row>
    <row r="674" spans="1:24" ht="36">
      <c r="A674" s="47">
        <v>523</v>
      </c>
      <c r="B674" s="83" t="s">
        <v>321</v>
      </c>
      <c r="C674" s="46">
        <v>256</v>
      </c>
      <c r="D674" s="46" t="s">
        <v>35</v>
      </c>
      <c r="E674" s="226" t="s">
        <v>35</v>
      </c>
      <c r="F674" s="53" t="s">
        <v>211</v>
      </c>
      <c r="G674" s="53" t="s">
        <v>219</v>
      </c>
      <c r="H674" s="53" t="str">
        <f t="shared" si="102"/>
        <v>10.61.32</v>
      </c>
      <c r="I674" s="53" t="str">
        <f t="shared" si="102"/>
        <v xml:space="preserve"> Геркулес арпа ұнтағы</v>
      </c>
      <c r="J674" s="53" t="str">
        <f t="shared" si="102"/>
        <v>хлопья овсяные Геркулес</v>
      </c>
      <c r="K674" s="53" t="str">
        <f t="shared" si="102"/>
        <v>1 сорт</v>
      </c>
      <c r="L674" s="53" t="str">
        <f t="shared" si="102"/>
        <v>1 сорт</v>
      </c>
      <c r="M674" s="53" t="str">
        <f t="shared" si="106"/>
        <v>05 Запрос ценовых предложений посредством электронных закупок</v>
      </c>
      <c r="N674" s="227" t="s">
        <v>235</v>
      </c>
      <c r="O674" s="53" t="s">
        <v>317</v>
      </c>
      <c r="P674" s="49">
        <v>14.559999999999999</v>
      </c>
      <c r="Q674" s="49">
        <f>'[2] прод.  2012 4 кв дети разн '!AK10</f>
        <v>130</v>
      </c>
      <c r="R674" s="49">
        <f t="shared" si="104"/>
        <v>1892.7999999999997</v>
      </c>
      <c r="S674" s="49">
        <f t="shared" si="105"/>
        <v>2025.2959999999998</v>
      </c>
      <c r="T674" s="49">
        <f t="shared" si="105"/>
        <v>2167.0667199999998</v>
      </c>
      <c r="U674" s="106" t="s">
        <v>159</v>
      </c>
      <c r="V674" s="53" t="str">
        <f t="shared" si="103"/>
        <v>октябрь-декабрь</v>
      </c>
      <c r="W674" s="147" t="s">
        <v>101</v>
      </c>
      <c r="X674" s="53">
        <f t="shared" si="103"/>
        <v>0</v>
      </c>
    </row>
    <row r="675" spans="1:24" ht="36">
      <c r="A675" s="47">
        <v>524</v>
      </c>
      <c r="B675" s="83" t="s">
        <v>321</v>
      </c>
      <c r="C675" s="46">
        <v>256</v>
      </c>
      <c r="D675" s="46" t="s">
        <v>35</v>
      </c>
      <c r="E675" s="226" t="s">
        <v>35</v>
      </c>
      <c r="F675" s="53" t="s">
        <v>211</v>
      </c>
      <c r="G675" s="53" t="s">
        <v>219</v>
      </c>
      <c r="H675" s="53" t="str">
        <f t="shared" si="102"/>
        <v>10.61.32</v>
      </c>
      <c r="I675" s="53" t="str">
        <f t="shared" si="102"/>
        <v>тары</v>
      </c>
      <c r="J675" s="53" t="str">
        <f t="shared" si="102"/>
        <v xml:space="preserve"> пшено</v>
      </c>
      <c r="K675" s="53" t="str">
        <f t="shared" si="102"/>
        <v>жылтырланған</v>
      </c>
      <c r="L675" s="53" t="str">
        <f t="shared" si="102"/>
        <v>шлифованное</v>
      </c>
      <c r="M675" s="53" t="str">
        <f t="shared" si="106"/>
        <v>05 Запрос ценовых предложений посредством электронных закупок</v>
      </c>
      <c r="N675" s="227" t="s">
        <v>235</v>
      </c>
      <c r="O675" s="53" t="s">
        <v>317</v>
      </c>
      <c r="P675" s="49">
        <v>65.52000000000001</v>
      </c>
      <c r="Q675" s="49">
        <f>'[2] прод.  2012 4 кв дети разн '!AK11</f>
        <v>240</v>
      </c>
      <c r="R675" s="49">
        <f t="shared" si="104"/>
        <v>15724.800000000003</v>
      </c>
      <c r="S675" s="49">
        <f t="shared" si="105"/>
        <v>16825.536000000004</v>
      </c>
      <c r="T675" s="49">
        <f t="shared" si="105"/>
        <v>18003.323520000005</v>
      </c>
      <c r="U675" s="106" t="s">
        <v>159</v>
      </c>
      <c r="V675" s="53" t="str">
        <f t="shared" si="103"/>
        <v>октябрь-декабрь</v>
      </c>
      <c r="W675" s="147" t="s">
        <v>101</v>
      </c>
      <c r="X675" s="53">
        <f t="shared" si="103"/>
        <v>0</v>
      </c>
    </row>
    <row r="676" spans="1:24" ht="36">
      <c r="A676" s="47">
        <v>525</v>
      </c>
      <c r="B676" s="83" t="s">
        <v>321</v>
      </c>
      <c r="C676" s="46">
        <v>256</v>
      </c>
      <c r="D676" s="46" t="s">
        <v>35</v>
      </c>
      <c r="E676" s="226" t="s">
        <v>35</v>
      </c>
      <c r="F676" s="53" t="s">
        <v>211</v>
      </c>
      <c r="G676" s="53" t="s">
        <v>219</v>
      </c>
      <c r="H676" s="53" t="str">
        <f t="shared" si="102"/>
        <v>10.61.32</v>
      </c>
      <c r="I676" s="53" t="str">
        <f t="shared" si="102"/>
        <v>арпа жармасы</v>
      </c>
      <c r="J676" s="53" t="str">
        <f t="shared" si="102"/>
        <v>крупа перловая</v>
      </c>
      <c r="K676" s="53" t="str">
        <f t="shared" si="102"/>
        <v>шлифованная</v>
      </c>
      <c r="L676" s="53" t="str">
        <f t="shared" si="102"/>
        <v>шлифованная</v>
      </c>
      <c r="M676" s="53" t="str">
        <f t="shared" si="106"/>
        <v>05 Запрос ценовых предложений посредством электронных закупок</v>
      </c>
      <c r="N676" s="227" t="s">
        <v>235</v>
      </c>
      <c r="O676" s="53" t="s">
        <v>317</v>
      </c>
      <c r="P676" s="49">
        <v>29.119999999999997</v>
      </c>
      <c r="Q676" s="49">
        <f>'[2] прод.  2012 4 кв дети разн '!AK12</f>
        <v>130</v>
      </c>
      <c r="R676" s="49">
        <f t="shared" si="104"/>
        <v>3785.5999999999995</v>
      </c>
      <c r="S676" s="49">
        <f t="shared" si="105"/>
        <v>4050.5919999999996</v>
      </c>
      <c r="T676" s="49">
        <f t="shared" si="105"/>
        <v>4334.1334399999996</v>
      </c>
      <c r="U676" s="106" t="s">
        <v>159</v>
      </c>
      <c r="V676" s="53" t="str">
        <f t="shared" si="103"/>
        <v>октябрь-декабрь</v>
      </c>
      <c r="W676" s="147" t="s">
        <v>101</v>
      </c>
      <c r="X676" s="53">
        <f t="shared" si="103"/>
        <v>0</v>
      </c>
    </row>
    <row r="677" spans="1:24" ht="36">
      <c r="A677" s="47">
        <v>526</v>
      </c>
      <c r="B677" s="83" t="s">
        <v>321</v>
      </c>
      <c r="C677" s="46">
        <v>256</v>
      </c>
      <c r="D677" s="46" t="s">
        <v>35</v>
      </c>
      <c r="E677" s="226" t="s">
        <v>35</v>
      </c>
      <c r="F677" s="53" t="s">
        <v>211</v>
      </c>
      <c r="G677" s="53" t="s">
        <v>219</v>
      </c>
      <c r="H677" s="53" t="str">
        <f t="shared" si="102"/>
        <v>01.11.75</v>
      </c>
      <c r="I677" s="53" t="str">
        <f t="shared" si="102"/>
        <v>горох</v>
      </c>
      <c r="J677" s="53" t="str">
        <f t="shared" si="102"/>
        <v>горох</v>
      </c>
      <c r="K677" s="53" t="str">
        <f t="shared" si="102"/>
        <v>жарылған, майдаланған</v>
      </c>
      <c r="L677" s="53" t="str">
        <f t="shared" si="102"/>
        <v>колотый шлифованный</v>
      </c>
      <c r="M677" s="53" t="str">
        <f t="shared" si="106"/>
        <v>05 Запрос ценовых предложений посредством электронных закупок</v>
      </c>
      <c r="N677" s="227" t="s">
        <v>235</v>
      </c>
      <c r="O677" s="53" t="s">
        <v>317</v>
      </c>
      <c r="P677" s="49">
        <v>72.8</v>
      </c>
      <c r="Q677" s="49">
        <f>'[2] прод.  2012 4 кв дети разн '!AK13</f>
        <v>105</v>
      </c>
      <c r="R677" s="49">
        <f t="shared" si="104"/>
        <v>7644</v>
      </c>
      <c r="S677" s="49">
        <f t="shared" si="105"/>
        <v>8179.0800000000008</v>
      </c>
      <c r="T677" s="49">
        <f t="shared" si="105"/>
        <v>8751.615600000001</v>
      </c>
      <c r="U677" s="106" t="s">
        <v>159</v>
      </c>
      <c r="V677" s="53" t="str">
        <f t="shared" si="103"/>
        <v>октябрь-декабрь</v>
      </c>
      <c r="W677" s="147" t="s">
        <v>101</v>
      </c>
      <c r="X677" s="53">
        <f t="shared" si="103"/>
        <v>0</v>
      </c>
    </row>
    <row r="678" spans="1:24" ht="36">
      <c r="A678" s="47">
        <v>527</v>
      </c>
      <c r="B678" s="83" t="s">
        <v>321</v>
      </c>
      <c r="C678" s="46">
        <v>256</v>
      </c>
      <c r="D678" s="46" t="s">
        <v>35</v>
      </c>
      <c r="E678" s="226" t="s">
        <v>35</v>
      </c>
      <c r="F678" s="53" t="s">
        <v>211</v>
      </c>
      <c r="G678" s="53" t="s">
        <v>219</v>
      </c>
      <c r="H678" s="53" t="str">
        <f t="shared" si="102"/>
        <v>10.61.32</v>
      </c>
      <c r="I678" s="53" t="str">
        <f t="shared" si="102"/>
        <v>арпа жармасы</v>
      </c>
      <c r="J678" s="53" t="str">
        <f t="shared" si="102"/>
        <v>крупа ячневая</v>
      </c>
      <c r="K678" s="53" t="str">
        <f t="shared" si="102"/>
        <v>тазартылған</v>
      </c>
      <c r="L678" s="53" t="str">
        <f t="shared" si="102"/>
        <v>очищенная</v>
      </c>
      <c r="M678" s="53" t="str">
        <f t="shared" si="106"/>
        <v>05 Запрос ценовых предложений посредством электронных закупок</v>
      </c>
      <c r="N678" s="227" t="s">
        <v>235</v>
      </c>
      <c r="O678" s="53" t="s">
        <v>317</v>
      </c>
      <c r="P678" s="49">
        <v>36.4</v>
      </c>
      <c r="Q678" s="49">
        <f>'[2] прод.  2012 4 кв дети разн '!AK14</f>
        <v>130</v>
      </c>
      <c r="R678" s="49">
        <f t="shared" si="104"/>
        <v>4732</v>
      </c>
      <c r="S678" s="49">
        <f t="shared" si="105"/>
        <v>5063.2400000000007</v>
      </c>
      <c r="T678" s="49">
        <f t="shared" si="105"/>
        <v>5417.6668000000009</v>
      </c>
      <c r="U678" s="106" t="s">
        <v>159</v>
      </c>
      <c r="V678" s="53" t="str">
        <f t="shared" si="103"/>
        <v>октябрь-декабрь</v>
      </c>
      <c r="W678" s="147" t="s">
        <v>101</v>
      </c>
      <c r="X678" s="53">
        <f t="shared" si="103"/>
        <v>0</v>
      </c>
    </row>
    <row r="679" spans="1:24" ht="36">
      <c r="A679" s="47">
        <v>528</v>
      </c>
      <c r="B679" s="83" t="s">
        <v>321</v>
      </c>
      <c r="C679" s="46">
        <v>256</v>
      </c>
      <c r="D679" s="46" t="s">
        <v>35</v>
      </c>
      <c r="E679" s="226" t="s">
        <v>35</v>
      </c>
      <c r="F679" s="53" t="s">
        <v>211</v>
      </c>
      <c r="G679" s="53" t="s">
        <v>219</v>
      </c>
      <c r="H679" s="53" t="str">
        <f t="shared" si="102"/>
        <v>10.61.31</v>
      </c>
      <c r="I679" s="53" t="str">
        <f t="shared" si="102"/>
        <v>бидай жармасы</v>
      </c>
      <c r="J679" s="53" t="str">
        <f t="shared" si="102"/>
        <v>крупа пшеничная</v>
      </c>
      <c r="K679" s="53" t="str">
        <f t="shared" si="102"/>
        <v xml:space="preserve"> майдаланған</v>
      </c>
      <c r="L679" s="53" t="str">
        <f t="shared" si="102"/>
        <v>шлифованная</v>
      </c>
      <c r="M679" s="53" t="str">
        <f t="shared" si="106"/>
        <v>05 Запрос ценовых предложений посредством электронных закупок</v>
      </c>
      <c r="N679" s="227" t="s">
        <v>235</v>
      </c>
      <c r="O679" s="53" t="s">
        <v>317</v>
      </c>
      <c r="P679" s="49">
        <v>29.119999999999997</v>
      </c>
      <c r="Q679" s="49">
        <f>'[2] прод.  2012 4 кв дети разн '!AK15</f>
        <v>130</v>
      </c>
      <c r="R679" s="49">
        <f t="shared" si="104"/>
        <v>3785.5999999999995</v>
      </c>
      <c r="S679" s="49">
        <f t="shared" si="105"/>
        <v>4050.5919999999996</v>
      </c>
      <c r="T679" s="49">
        <f t="shared" si="105"/>
        <v>4334.1334399999996</v>
      </c>
      <c r="U679" s="106" t="s">
        <v>159</v>
      </c>
      <c r="V679" s="53" t="str">
        <f t="shared" si="103"/>
        <v>октябрь-декабрь</v>
      </c>
      <c r="W679" s="147" t="s">
        <v>101</v>
      </c>
      <c r="X679" s="53">
        <f t="shared" si="103"/>
        <v>0</v>
      </c>
    </row>
    <row r="680" spans="1:24" ht="36">
      <c r="A680" s="47">
        <v>529</v>
      </c>
      <c r="B680" s="83" t="s">
        <v>321</v>
      </c>
      <c r="C680" s="46">
        <v>256</v>
      </c>
      <c r="D680" s="46" t="s">
        <v>35</v>
      </c>
      <c r="E680" s="226" t="s">
        <v>35</v>
      </c>
      <c r="F680" s="53" t="s">
        <v>211</v>
      </c>
      <c r="G680" s="53" t="s">
        <v>219</v>
      </c>
      <c r="H680" s="53" t="str">
        <f t="shared" si="102"/>
        <v>10.73.11</v>
      </c>
      <c r="I680" s="53" t="str">
        <f t="shared" si="102"/>
        <v>макарон</v>
      </c>
      <c r="J680" s="53" t="str">
        <f t="shared" si="102"/>
        <v>макароны</v>
      </c>
      <c r="K680" s="53" t="str">
        <f t="shared" si="102"/>
        <v>1 сорт</v>
      </c>
      <c r="L680" s="53" t="str">
        <f t="shared" si="102"/>
        <v>1 сорт</v>
      </c>
      <c r="M680" s="53" t="str">
        <f t="shared" si="106"/>
        <v>05 Запрос ценовых предложений посредством электронных закупок</v>
      </c>
      <c r="N680" s="227" t="s">
        <v>235</v>
      </c>
      <c r="O680" s="53" t="s">
        <v>317</v>
      </c>
      <c r="P680" s="49">
        <v>109.2</v>
      </c>
      <c r="Q680" s="49">
        <f>'[2] прод.  2012 4 кв дети разн '!AK16</f>
        <v>125</v>
      </c>
      <c r="R680" s="49">
        <f t="shared" si="104"/>
        <v>13650</v>
      </c>
      <c r="S680" s="49">
        <f t="shared" si="105"/>
        <v>14605.5</v>
      </c>
      <c r="T680" s="49">
        <f t="shared" si="105"/>
        <v>15627.885</v>
      </c>
      <c r="U680" s="106" t="s">
        <v>159</v>
      </c>
      <c r="V680" s="53" t="str">
        <f t="shared" si="103"/>
        <v>октябрь-декабрь</v>
      </c>
      <c r="W680" s="147" t="s">
        <v>101</v>
      </c>
      <c r="X680" s="53">
        <f t="shared" si="103"/>
        <v>0</v>
      </c>
    </row>
    <row r="681" spans="1:24" ht="36">
      <c r="A681" s="47">
        <v>530</v>
      </c>
      <c r="B681" s="83" t="s">
        <v>321</v>
      </c>
      <c r="C681" s="46">
        <v>256</v>
      </c>
      <c r="D681" s="46" t="s">
        <v>35</v>
      </c>
      <c r="E681" s="226" t="s">
        <v>35</v>
      </c>
      <c r="F681" s="53" t="s">
        <v>211</v>
      </c>
      <c r="G681" s="53" t="s">
        <v>219</v>
      </c>
      <c r="H681" s="53" t="str">
        <f t="shared" si="102"/>
        <v>10.41.54</v>
      </c>
      <c r="I681" s="53" t="str">
        <f t="shared" si="102"/>
        <v>күнбағыс майы</v>
      </c>
      <c r="J681" s="53" t="str">
        <f t="shared" si="102"/>
        <v>Масло подсолнечное</v>
      </c>
      <c r="K681" s="53" t="str">
        <f t="shared" si="102"/>
        <v>рафинированное,ёмкостью 1 л</v>
      </c>
      <c r="L681" s="53" t="str">
        <f t="shared" si="102"/>
        <v>рафинированное,ёмкостью 1 л</v>
      </c>
      <c r="M681" s="53" t="str">
        <f t="shared" si="106"/>
        <v>05 Запрос ценовых предложений посредством электронных закупок</v>
      </c>
      <c r="N681" s="227" t="s">
        <v>235</v>
      </c>
      <c r="O681" s="53" t="s">
        <v>317</v>
      </c>
      <c r="P681" s="49">
        <v>167.44</v>
      </c>
      <c r="Q681" s="49">
        <f>'[2] прод.  2012 4 кв дети разн '!AK17</f>
        <v>310</v>
      </c>
      <c r="R681" s="49">
        <f t="shared" si="104"/>
        <v>51906.400000000001</v>
      </c>
      <c r="S681" s="49">
        <f t="shared" si="105"/>
        <v>55539.848000000005</v>
      </c>
      <c r="T681" s="49">
        <f t="shared" si="105"/>
        <v>59427.637360000008</v>
      </c>
      <c r="U681" s="106" t="s">
        <v>159</v>
      </c>
      <c r="V681" s="53" t="str">
        <f t="shared" si="103"/>
        <v>октябрь-декабрь</v>
      </c>
      <c r="W681" s="147" t="s">
        <v>101</v>
      </c>
      <c r="X681" s="53">
        <f t="shared" si="103"/>
        <v>0</v>
      </c>
    </row>
    <row r="682" spans="1:24" ht="36">
      <c r="A682" s="47">
        <v>531</v>
      </c>
      <c r="B682" s="83" t="s">
        <v>321</v>
      </c>
      <c r="C682" s="46">
        <v>256</v>
      </c>
      <c r="D682" s="46" t="s">
        <v>35</v>
      </c>
      <c r="E682" s="226" t="s">
        <v>35</v>
      </c>
      <c r="F682" s="53" t="s">
        <v>211</v>
      </c>
      <c r="G682" s="53" t="s">
        <v>219</v>
      </c>
      <c r="H682" s="53" t="str">
        <f t="shared" si="102"/>
        <v>10.51.30</v>
      </c>
      <c r="I682" s="53" t="str">
        <f t="shared" si="102"/>
        <v>сары май</v>
      </c>
      <c r="J682" s="53" t="str">
        <f t="shared" si="102"/>
        <v xml:space="preserve">Масло сливочное </v>
      </c>
      <c r="K682" s="53" t="str">
        <f t="shared" si="102"/>
        <v>майл. 72%</v>
      </c>
      <c r="L682" s="53" t="str">
        <f t="shared" si="102"/>
        <v>жир.72%</v>
      </c>
      <c r="M682" s="53" t="str">
        <f t="shared" si="106"/>
        <v>05 Запрос ценовых предложений посредством электронных закупок</v>
      </c>
      <c r="N682" s="227" t="s">
        <v>235</v>
      </c>
      <c r="O682" s="53" t="s">
        <v>317</v>
      </c>
      <c r="P682" s="49">
        <v>336.7</v>
      </c>
      <c r="Q682" s="49">
        <f>'[2] прод.  2012 4 кв дети разн '!AK18</f>
        <v>630</v>
      </c>
      <c r="R682" s="49">
        <f t="shared" si="104"/>
        <v>212121</v>
      </c>
      <c r="S682" s="49">
        <f t="shared" si="105"/>
        <v>226969.47</v>
      </c>
      <c r="T682" s="49">
        <f t="shared" si="105"/>
        <v>242857.33290000001</v>
      </c>
      <c r="U682" s="106" t="s">
        <v>159</v>
      </c>
      <c r="V682" s="53" t="str">
        <f t="shared" si="103"/>
        <v>октябрь-декабрь</v>
      </c>
      <c r="W682" s="147" t="s">
        <v>101</v>
      </c>
      <c r="X682" s="53">
        <f t="shared" si="103"/>
        <v>0</v>
      </c>
    </row>
    <row r="683" spans="1:24" ht="36">
      <c r="A683" s="47">
        <v>532</v>
      </c>
      <c r="B683" s="83" t="s">
        <v>321</v>
      </c>
      <c r="C683" s="46">
        <v>256</v>
      </c>
      <c r="D683" s="46" t="s">
        <v>35</v>
      </c>
      <c r="E683" s="226" t="s">
        <v>35</v>
      </c>
      <c r="F683" s="53" t="s">
        <v>211</v>
      </c>
      <c r="G683" s="53" t="s">
        <v>219</v>
      </c>
      <c r="H683" s="53" t="str">
        <f t="shared" si="102"/>
        <v>10.51.11</v>
      </c>
      <c r="I683" s="53" t="str">
        <f t="shared" si="102"/>
        <v>сүт</v>
      </c>
      <c r="J683" s="53" t="str">
        <f t="shared" si="102"/>
        <v xml:space="preserve">Молоко </v>
      </c>
      <c r="K683" s="53" t="str">
        <f t="shared" si="102"/>
        <v>табиғи,пастеризілген,         майл. 3,2%</v>
      </c>
      <c r="L683" s="53" t="str">
        <f t="shared" si="102"/>
        <v>натуральное,пастеризованное,         жир.3,2%</v>
      </c>
      <c r="M683" s="53" t="str">
        <f t="shared" si="106"/>
        <v>05 Запрос ценовых предложений посредством электронных закупок</v>
      </c>
      <c r="N683" s="227" t="s">
        <v>235</v>
      </c>
      <c r="O683" s="53" t="s">
        <v>317</v>
      </c>
      <c r="P683" s="49">
        <v>2184</v>
      </c>
      <c r="Q683" s="49">
        <v>117.3</v>
      </c>
      <c r="R683" s="49">
        <f t="shared" si="104"/>
        <v>256183.19999999998</v>
      </c>
      <c r="S683" s="49">
        <f t="shared" si="105"/>
        <v>274116.02399999998</v>
      </c>
      <c r="T683" s="49">
        <f t="shared" si="105"/>
        <v>293304.14568000002</v>
      </c>
      <c r="U683" s="106" t="s">
        <v>159</v>
      </c>
      <c r="V683" s="53" t="str">
        <f t="shared" si="103"/>
        <v>октябрь-декабрь</v>
      </c>
      <c r="W683" s="147" t="s">
        <v>101</v>
      </c>
      <c r="X683" s="53">
        <f t="shared" si="103"/>
        <v>100</v>
      </c>
    </row>
    <row r="684" spans="1:24" ht="36">
      <c r="A684" s="47">
        <v>533</v>
      </c>
      <c r="B684" s="83" t="s">
        <v>321</v>
      </c>
      <c r="C684" s="46">
        <v>256</v>
      </c>
      <c r="D684" s="46" t="s">
        <v>35</v>
      </c>
      <c r="E684" s="226" t="s">
        <v>35</v>
      </c>
      <c r="F684" s="53" t="s">
        <v>211</v>
      </c>
      <c r="G684" s="53" t="s">
        <v>219</v>
      </c>
      <c r="H684" s="53" t="str">
        <f t="shared" si="102"/>
        <v>10.51.56</v>
      </c>
      <c r="I684" s="53" t="str">
        <f t="shared" si="102"/>
        <v>айран</v>
      </c>
      <c r="J684" s="53" t="str">
        <f t="shared" si="102"/>
        <v xml:space="preserve">Кефир </v>
      </c>
      <c r="K684" s="53" t="str">
        <f t="shared" si="102"/>
        <v>майл. 2,5%</v>
      </c>
      <c r="L684" s="53" t="str">
        <f t="shared" si="102"/>
        <v>жирность 2,5%</v>
      </c>
      <c r="M684" s="53" t="str">
        <f t="shared" si="106"/>
        <v>05 Запрос ценовых предложений посредством электронных закупок</v>
      </c>
      <c r="N684" s="227" t="s">
        <v>235</v>
      </c>
      <c r="O684" s="53" t="s">
        <v>317</v>
      </c>
      <c r="P684" s="49">
        <v>1456</v>
      </c>
      <c r="Q684" s="49">
        <v>122.4</v>
      </c>
      <c r="R684" s="49">
        <f t="shared" si="104"/>
        <v>178214.39999999999</v>
      </c>
      <c r="S684" s="49">
        <f t="shared" si="105"/>
        <v>190689.408</v>
      </c>
      <c r="T684" s="49">
        <f t="shared" si="105"/>
        <v>204037.66656000001</v>
      </c>
      <c r="U684" s="106" t="s">
        <v>159</v>
      </c>
      <c r="V684" s="53" t="str">
        <f t="shared" si="103"/>
        <v>октябрь-декабрь</v>
      </c>
      <c r="W684" s="147" t="s">
        <v>101</v>
      </c>
      <c r="X684" s="53">
        <f t="shared" si="103"/>
        <v>100</v>
      </c>
    </row>
    <row r="685" spans="1:24" ht="36">
      <c r="A685" s="47">
        <v>534</v>
      </c>
      <c r="B685" s="83" t="s">
        <v>321</v>
      </c>
      <c r="C685" s="46">
        <v>256</v>
      </c>
      <c r="D685" s="46" t="s">
        <v>35</v>
      </c>
      <c r="E685" s="226" t="s">
        <v>35</v>
      </c>
      <c r="F685" s="53" t="s">
        <v>211</v>
      </c>
      <c r="G685" s="53" t="s">
        <v>219</v>
      </c>
      <c r="H685" s="53" t="str">
        <f t="shared" si="102"/>
        <v>10.61.21</v>
      </c>
      <c r="I685" s="53" t="str">
        <f t="shared" si="102"/>
        <v>ұн</v>
      </c>
      <c r="J685" s="53" t="str">
        <f t="shared" si="102"/>
        <v xml:space="preserve">Мука </v>
      </c>
      <c r="K685" s="53" t="str">
        <f t="shared" si="102"/>
        <v>бидай 1сорт</v>
      </c>
      <c r="L685" s="53" t="str">
        <f t="shared" si="102"/>
        <v>пшеничная  1сорт</v>
      </c>
      <c r="M685" s="53" t="str">
        <f t="shared" si="106"/>
        <v>05 Запрос ценовых предложений посредством электронных закупок</v>
      </c>
      <c r="N685" s="227" t="s">
        <v>235</v>
      </c>
      <c r="O685" s="53" t="s">
        <v>317</v>
      </c>
      <c r="P685" s="49">
        <v>254.8</v>
      </c>
      <c r="Q685" s="49">
        <v>71.400000000000006</v>
      </c>
      <c r="R685" s="49">
        <f t="shared" si="104"/>
        <v>18192.72</v>
      </c>
      <c r="S685" s="49">
        <f t="shared" si="105"/>
        <v>19466.210400000004</v>
      </c>
      <c r="T685" s="49">
        <f t="shared" si="105"/>
        <v>20828.845128000004</v>
      </c>
      <c r="U685" s="106" t="s">
        <v>159</v>
      </c>
      <c r="V685" s="53" t="str">
        <f t="shared" si="103"/>
        <v>октябрь-декабрь</v>
      </c>
      <c r="W685" s="147" t="s">
        <v>101</v>
      </c>
      <c r="X685" s="53">
        <f t="shared" si="103"/>
        <v>0</v>
      </c>
    </row>
    <row r="686" spans="1:24" ht="36">
      <c r="A686" s="47">
        <v>535</v>
      </c>
      <c r="B686" s="83" t="s">
        <v>321</v>
      </c>
      <c r="C686" s="46">
        <v>256</v>
      </c>
      <c r="D686" s="46" t="s">
        <v>35</v>
      </c>
      <c r="E686" s="226" t="s">
        <v>35</v>
      </c>
      <c r="F686" s="53" t="s">
        <v>211</v>
      </c>
      <c r="G686" s="53" t="s">
        <v>219</v>
      </c>
      <c r="H686" s="53" t="str">
        <f t="shared" ref="H686:L701" si="107">H346</f>
        <v>10.11.31</v>
      </c>
      <c r="I686" s="53" t="str">
        <f t="shared" si="107"/>
        <v>сиыр еті</v>
      </c>
      <c r="J686" s="53" t="str">
        <f t="shared" si="107"/>
        <v>Мясо говядины</v>
      </c>
      <c r="K686" s="53" t="str">
        <f t="shared" si="107"/>
        <v>1 категории</v>
      </c>
      <c r="L686" s="53" t="str">
        <f t="shared" si="107"/>
        <v>1 сорт</v>
      </c>
      <c r="M686" s="53" t="str">
        <f t="shared" si="106"/>
        <v>05 Запрос ценовых предложений посредством электронных закупок</v>
      </c>
      <c r="N686" s="227" t="s">
        <v>235</v>
      </c>
      <c r="O686" s="53" t="s">
        <v>317</v>
      </c>
      <c r="P686" s="49">
        <v>1028.3</v>
      </c>
      <c r="Q686" s="49">
        <v>938.4</v>
      </c>
      <c r="R686" s="49">
        <f t="shared" si="104"/>
        <v>964956.72</v>
      </c>
      <c r="S686" s="49">
        <f t="shared" si="105"/>
        <v>1032503.6904000001</v>
      </c>
      <c r="T686" s="49">
        <f t="shared" si="105"/>
        <v>1104778.948728</v>
      </c>
      <c r="U686" s="106" t="s">
        <v>159</v>
      </c>
      <c r="V686" s="53" t="str">
        <f t="shared" ref="V686:X701" si="108">V346</f>
        <v>октябрь-декабрь</v>
      </c>
      <c r="W686" s="147" t="s">
        <v>101</v>
      </c>
      <c r="X686" s="53">
        <f t="shared" si="108"/>
        <v>0</v>
      </c>
    </row>
    <row r="687" spans="1:24" ht="36">
      <c r="A687" s="47">
        <v>536</v>
      </c>
      <c r="B687" s="83" t="s">
        <v>321</v>
      </c>
      <c r="C687" s="46">
        <v>256</v>
      </c>
      <c r="D687" s="46" t="s">
        <v>35</v>
      </c>
      <c r="E687" s="226" t="s">
        <v>35</v>
      </c>
      <c r="F687" s="53" t="s">
        <v>211</v>
      </c>
      <c r="G687" s="53" t="s">
        <v>219</v>
      </c>
      <c r="H687" s="53" t="str">
        <f t="shared" si="107"/>
        <v>10.12.20</v>
      </c>
      <c r="I687" s="53" t="str">
        <f t="shared" si="107"/>
        <v>құс еті</v>
      </c>
      <c r="J687" s="53" t="str">
        <f t="shared" si="107"/>
        <v>Мясо птицы</v>
      </c>
      <c r="K687" s="53" t="str">
        <f t="shared" si="107"/>
        <v>куры 1 кат</v>
      </c>
      <c r="L687" s="53" t="str">
        <f t="shared" si="107"/>
        <v>куры 1 кат</v>
      </c>
      <c r="M687" s="53" t="str">
        <f t="shared" si="106"/>
        <v>05 Запрос ценовых предложений посредством электронных закупок</v>
      </c>
      <c r="N687" s="227" t="s">
        <v>235</v>
      </c>
      <c r="O687" s="53" t="s">
        <v>317</v>
      </c>
      <c r="P687" s="49">
        <v>345.8</v>
      </c>
      <c r="Q687" s="49">
        <f>'[2] прод.  2012 4 кв дети разн '!AK26</f>
        <v>420</v>
      </c>
      <c r="R687" s="49">
        <f t="shared" si="104"/>
        <v>145236</v>
      </c>
      <c r="S687" s="49">
        <f t="shared" ref="S687:T702" si="109">R687*1.07</f>
        <v>155402.52000000002</v>
      </c>
      <c r="T687" s="49">
        <f t="shared" si="109"/>
        <v>166280.69640000002</v>
      </c>
      <c r="U687" s="106" t="s">
        <v>159</v>
      </c>
      <c r="V687" s="53" t="str">
        <f t="shared" si="108"/>
        <v>октябрь-декабрь</v>
      </c>
      <c r="W687" s="147" t="s">
        <v>101</v>
      </c>
      <c r="X687" s="53">
        <f t="shared" si="108"/>
        <v>0</v>
      </c>
    </row>
    <row r="688" spans="1:24" ht="36">
      <c r="A688" s="47">
        <v>537</v>
      </c>
      <c r="B688" s="83" t="s">
        <v>321</v>
      </c>
      <c r="C688" s="46">
        <v>256</v>
      </c>
      <c r="D688" s="46" t="s">
        <v>35</v>
      </c>
      <c r="E688" s="226" t="s">
        <v>35</v>
      </c>
      <c r="F688" s="53" t="s">
        <v>211</v>
      </c>
      <c r="G688" s="53" t="s">
        <v>219</v>
      </c>
      <c r="H688" s="53" t="str">
        <f t="shared" si="107"/>
        <v>10.13.14</v>
      </c>
      <c r="I688" s="53" t="str">
        <f t="shared" si="107"/>
        <v>шұжық</v>
      </c>
      <c r="J688" s="53" t="str">
        <f t="shared" si="107"/>
        <v xml:space="preserve">Колбаса </v>
      </c>
      <c r="K688" s="53" t="str">
        <f t="shared" si="107"/>
        <v>сүрленген</v>
      </c>
      <c r="L688" s="53" t="str">
        <f t="shared" si="107"/>
        <v>копченая</v>
      </c>
      <c r="M688" s="53" t="str">
        <f t="shared" si="106"/>
        <v>05 Запрос ценовых предложений посредством электронных закупок</v>
      </c>
      <c r="N688" s="227" t="s">
        <v>235</v>
      </c>
      <c r="O688" s="53" t="s">
        <v>317</v>
      </c>
      <c r="P688" s="49">
        <v>154.69999999999999</v>
      </c>
      <c r="Q688" s="49">
        <f>'[2] прод.  2012 4 кв дети разн '!AK27</f>
        <v>680</v>
      </c>
      <c r="R688" s="49">
        <f t="shared" si="104"/>
        <v>105195.99999999999</v>
      </c>
      <c r="S688" s="49">
        <f t="shared" si="109"/>
        <v>112559.71999999999</v>
      </c>
      <c r="T688" s="49">
        <f t="shared" si="109"/>
        <v>120438.9004</v>
      </c>
      <c r="U688" s="106" t="s">
        <v>159</v>
      </c>
      <c r="V688" s="53" t="str">
        <f t="shared" si="108"/>
        <v>октябрь-декабрь</v>
      </c>
      <c r="W688" s="147" t="s">
        <v>101</v>
      </c>
      <c r="X688" s="53">
        <f t="shared" si="108"/>
        <v>0</v>
      </c>
    </row>
    <row r="689" spans="1:24" ht="36">
      <c r="A689" s="47">
        <v>538</v>
      </c>
      <c r="B689" s="83" t="s">
        <v>321</v>
      </c>
      <c r="C689" s="46">
        <v>256</v>
      </c>
      <c r="D689" s="46" t="s">
        <v>35</v>
      </c>
      <c r="E689" s="226" t="s">
        <v>35</v>
      </c>
      <c r="F689" s="53" t="s">
        <v>211</v>
      </c>
      <c r="G689" s="53" t="s">
        <v>219</v>
      </c>
      <c r="H689" s="53" t="str">
        <f t="shared" si="107"/>
        <v>10.32.11</v>
      </c>
      <c r="I689" s="53" t="str">
        <f t="shared" si="107"/>
        <v>көкөніс шырыны</v>
      </c>
      <c r="J689" s="53" t="str">
        <f t="shared" si="107"/>
        <v xml:space="preserve">Сок овощной </v>
      </c>
      <c r="K689" s="53" t="str">
        <f t="shared" si="107"/>
        <v>томаттан</v>
      </c>
      <c r="L689" s="53" t="str">
        <f t="shared" si="107"/>
        <v>томатный</v>
      </c>
      <c r="M689" s="53" t="str">
        <f t="shared" si="106"/>
        <v>05 Запрос ценовых предложений посредством электронных закупок</v>
      </c>
      <c r="N689" s="227" t="s">
        <v>235</v>
      </c>
      <c r="O689" s="53" t="s">
        <v>317</v>
      </c>
      <c r="P689" s="49">
        <v>1164.8</v>
      </c>
      <c r="Q689" s="49">
        <f>'[2] прод.  2012 4 кв дети разн '!AK30</f>
        <v>105</v>
      </c>
      <c r="R689" s="49">
        <f t="shared" si="104"/>
        <v>122304</v>
      </c>
      <c r="S689" s="49">
        <f t="shared" si="109"/>
        <v>130865.28000000001</v>
      </c>
      <c r="T689" s="49">
        <f t="shared" si="109"/>
        <v>140025.84960000002</v>
      </c>
      <c r="U689" s="106" t="s">
        <v>159</v>
      </c>
      <c r="V689" s="53" t="str">
        <f t="shared" si="108"/>
        <v>октябрь-декабрь</v>
      </c>
      <c r="W689" s="147" t="s">
        <v>101</v>
      </c>
      <c r="X689" s="53">
        <f t="shared" si="108"/>
        <v>0</v>
      </c>
    </row>
    <row r="690" spans="1:24" ht="36">
      <c r="A690" s="47">
        <v>539</v>
      </c>
      <c r="B690" s="83" t="s">
        <v>321</v>
      </c>
      <c r="C690" s="46">
        <v>256</v>
      </c>
      <c r="D690" s="46" t="s">
        <v>35</v>
      </c>
      <c r="E690" s="226" t="s">
        <v>35</v>
      </c>
      <c r="F690" s="53" t="s">
        <v>211</v>
      </c>
      <c r="G690" s="53" t="s">
        <v>219</v>
      </c>
      <c r="H690" s="53" t="str">
        <f t="shared" si="107"/>
        <v>10.20.14</v>
      </c>
      <c r="I690" s="53" t="str">
        <f t="shared" si="107"/>
        <v>балық</v>
      </c>
      <c r="J690" s="53" t="str">
        <f t="shared" si="107"/>
        <v xml:space="preserve">Рыба </v>
      </c>
      <c r="K690" s="53" t="str">
        <f t="shared" si="107"/>
        <v>минтай қара еті, қатырылған</v>
      </c>
      <c r="L690" s="53" t="str">
        <f t="shared" si="107"/>
        <v>филе минтая,мороженое</v>
      </c>
      <c r="M690" s="53" t="str">
        <f t="shared" si="106"/>
        <v>05 Запрос ценовых предложений посредством электронных закупок</v>
      </c>
      <c r="N690" s="227" t="s">
        <v>235</v>
      </c>
      <c r="O690" s="53" t="s">
        <v>317</v>
      </c>
      <c r="P690" s="49">
        <v>819</v>
      </c>
      <c r="Q690" s="49">
        <f>'[2] прод.  2012 4 кв дети разн '!AK31</f>
        <v>380</v>
      </c>
      <c r="R690" s="49">
        <f t="shared" si="104"/>
        <v>311220</v>
      </c>
      <c r="S690" s="49">
        <f t="shared" si="109"/>
        <v>333005.40000000002</v>
      </c>
      <c r="T690" s="49">
        <f t="shared" si="109"/>
        <v>356315.77800000005</v>
      </c>
      <c r="U690" s="106" t="s">
        <v>159</v>
      </c>
      <c r="V690" s="53" t="str">
        <f t="shared" si="108"/>
        <v>октябрь-декабрь</v>
      </c>
      <c r="W690" s="147" t="s">
        <v>101</v>
      </c>
      <c r="X690" s="53">
        <f t="shared" si="108"/>
        <v>0</v>
      </c>
    </row>
    <row r="691" spans="1:24" ht="36">
      <c r="A691" s="47">
        <v>540</v>
      </c>
      <c r="B691" s="83" t="s">
        <v>321</v>
      </c>
      <c r="C691" s="46">
        <v>256</v>
      </c>
      <c r="D691" s="46" t="s">
        <v>35</v>
      </c>
      <c r="E691" s="226" t="s">
        <v>35</v>
      </c>
      <c r="F691" s="53" t="s">
        <v>211</v>
      </c>
      <c r="G691" s="53" t="s">
        <v>219</v>
      </c>
      <c r="H691" s="53" t="str">
        <f t="shared" si="107"/>
        <v>10.20.23</v>
      </c>
      <c r="I691" s="53" t="str">
        <f t="shared" si="107"/>
        <v>Сельдь</v>
      </c>
      <c r="J691" s="53" t="str">
        <f t="shared" si="107"/>
        <v>Сельдь</v>
      </c>
      <c r="K691" s="53" t="str">
        <f t="shared" si="107"/>
        <v>тұзды</v>
      </c>
      <c r="L691" s="53" t="str">
        <f t="shared" si="107"/>
        <v>соленая</v>
      </c>
      <c r="M691" s="53" t="str">
        <f t="shared" si="106"/>
        <v>05 Запрос ценовых предложений посредством электронных закупок</v>
      </c>
      <c r="N691" s="227" t="s">
        <v>235</v>
      </c>
      <c r="O691" s="53" t="s">
        <v>317</v>
      </c>
      <c r="P691" s="49">
        <v>72.8</v>
      </c>
      <c r="Q691" s="49">
        <v>336.6</v>
      </c>
      <c r="R691" s="49">
        <f t="shared" si="104"/>
        <v>24504.48</v>
      </c>
      <c r="S691" s="49">
        <f t="shared" si="109"/>
        <v>26219.793600000001</v>
      </c>
      <c r="T691" s="49">
        <f t="shared" si="109"/>
        <v>28055.179152000004</v>
      </c>
      <c r="U691" s="106" t="s">
        <v>159</v>
      </c>
      <c r="V691" s="53" t="str">
        <f t="shared" si="108"/>
        <v>октябрь-декабрь</v>
      </c>
      <c r="W691" s="147" t="s">
        <v>101</v>
      </c>
      <c r="X691" s="53">
        <f t="shared" si="108"/>
        <v>0</v>
      </c>
    </row>
    <row r="692" spans="1:24" ht="36">
      <c r="A692" s="47">
        <v>541</v>
      </c>
      <c r="B692" s="83" t="s">
        <v>321</v>
      </c>
      <c r="C692" s="46">
        <v>256</v>
      </c>
      <c r="D692" s="46" t="s">
        <v>35</v>
      </c>
      <c r="E692" s="226" t="s">
        <v>35</v>
      </c>
      <c r="F692" s="53" t="s">
        <v>211</v>
      </c>
      <c r="G692" s="53" t="s">
        <v>219</v>
      </c>
      <c r="H692" s="53" t="str">
        <f t="shared" si="107"/>
        <v>10.81.12</v>
      </c>
      <c r="I692" s="53" t="str">
        <f t="shared" si="107"/>
        <v>қант</v>
      </c>
      <c r="J692" s="53" t="str">
        <f t="shared" si="107"/>
        <v>Сахар</v>
      </c>
      <c r="K692" s="53" t="str">
        <f t="shared" si="107"/>
        <v>құмды,рафинирілген</v>
      </c>
      <c r="L692" s="53" t="str">
        <f t="shared" si="107"/>
        <v>песок,рафинированный</v>
      </c>
      <c r="M692" s="53" t="str">
        <f t="shared" si="106"/>
        <v>05 Запрос ценовых предложений посредством электронных закупок</v>
      </c>
      <c r="N692" s="227" t="s">
        <v>235</v>
      </c>
      <c r="O692" s="53" t="s">
        <v>317</v>
      </c>
      <c r="P692" s="49">
        <v>400.4</v>
      </c>
      <c r="Q692" s="49">
        <v>130</v>
      </c>
      <c r="R692" s="49">
        <f t="shared" si="104"/>
        <v>52052</v>
      </c>
      <c r="S692" s="49">
        <f t="shared" si="109"/>
        <v>55695.640000000007</v>
      </c>
      <c r="T692" s="49">
        <f t="shared" si="109"/>
        <v>59594.334800000011</v>
      </c>
      <c r="U692" s="106" t="s">
        <v>159</v>
      </c>
      <c r="V692" s="53" t="str">
        <f t="shared" si="108"/>
        <v>октябрь-декабрь</v>
      </c>
      <c r="W692" s="147" t="s">
        <v>101</v>
      </c>
      <c r="X692" s="53">
        <f t="shared" si="108"/>
        <v>0</v>
      </c>
    </row>
    <row r="693" spans="1:24" ht="36">
      <c r="A693" s="47">
        <v>542</v>
      </c>
      <c r="B693" s="83" t="s">
        <v>321</v>
      </c>
      <c r="C693" s="46">
        <v>256</v>
      </c>
      <c r="D693" s="46" t="s">
        <v>35</v>
      </c>
      <c r="E693" s="226" t="s">
        <v>35</v>
      </c>
      <c r="F693" s="53" t="s">
        <v>211</v>
      </c>
      <c r="G693" s="53" t="s">
        <v>219</v>
      </c>
      <c r="H693" s="53" t="str">
        <f t="shared" si="107"/>
        <v>10.51.56</v>
      </c>
      <c r="I693" s="53" t="str">
        <f t="shared" si="107"/>
        <v>қаймақ</v>
      </c>
      <c r="J693" s="53" t="str">
        <f t="shared" si="107"/>
        <v xml:space="preserve">Сметана </v>
      </c>
      <c r="K693" s="53" t="str">
        <f t="shared" si="107"/>
        <v>майл.20%</v>
      </c>
      <c r="L693" s="53" t="str">
        <f t="shared" si="107"/>
        <v>жир.20%</v>
      </c>
      <c r="M693" s="53" t="str">
        <f t="shared" si="106"/>
        <v>05 Запрос ценовых предложений посредством электронных закупок</v>
      </c>
      <c r="N693" s="227" t="s">
        <v>235</v>
      </c>
      <c r="O693" s="53" t="s">
        <v>317</v>
      </c>
      <c r="P693" s="49">
        <v>163.80000000000001</v>
      </c>
      <c r="Q693" s="49">
        <v>316.2</v>
      </c>
      <c r="R693" s="49">
        <f t="shared" si="104"/>
        <v>51793.560000000005</v>
      </c>
      <c r="S693" s="49">
        <f t="shared" si="109"/>
        <v>55419.109200000006</v>
      </c>
      <c r="T693" s="49">
        <f t="shared" si="109"/>
        <v>59298.446844000013</v>
      </c>
      <c r="U693" s="106" t="s">
        <v>159</v>
      </c>
      <c r="V693" s="53" t="str">
        <f t="shared" si="108"/>
        <v>октябрь-декабрь</v>
      </c>
      <c r="W693" s="147" t="s">
        <v>101</v>
      </c>
      <c r="X693" s="53">
        <f t="shared" si="108"/>
        <v>0</v>
      </c>
    </row>
    <row r="694" spans="1:24" ht="48">
      <c r="A694" s="47">
        <v>543</v>
      </c>
      <c r="B694" s="83" t="s">
        <v>321</v>
      </c>
      <c r="C694" s="46">
        <v>256</v>
      </c>
      <c r="D694" s="46" t="s">
        <v>35</v>
      </c>
      <c r="E694" s="226" t="s">
        <v>35</v>
      </c>
      <c r="F694" s="53" t="s">
        <v>211</v>
      </c>
      <c r="G694" s="53" t="s">
        <v>219</v>
      </c>
      <c r="H694" s="53" t="str">
        <f t="shared" si="107"/>
        <v>10.32.19</v>
      </c>
      <c r="I694" s="53" t="str">
        <f t="shared" si="107"/>
        <v>жеміс шырыны</v>
      </c>
      <c r="J694" s="53" t="str">
        <f t="shared" si="107"/>
        <v>Сок фруктовый</v>
      </c>
      <c r="K694" s="53" t="str">
        <f t="shared" si="107"/>
        <v>в ассортименте,содер.нат.сока не менее 55%</v>
      </c>
      <c r="L694" s="53" t="str">
        <f t="shared" si="107"/>
        <v>в ассортименте,содер.нат.сока не менее 55%</v>
      </c>
      <c r="M694" s="53" t="str">
        <f t="shared" si="106"/>
        <v>05 Запрос ценовых предложений посредством электронных закупок</v>
      </c>
      <c r="N694" s="227" t="s">
        <v>235</v>
      </c>
      <c r="O694" s="53" t="s">
        <v>317</v>
      </c>
      <c r="P694" s="49">
        <v>1456</v>
      </c>
      <c r="Q694" s="49">
        <v>102</v>
      </c>
      <c r="R694" s="49">
        <f t="shared" si="104"/>
        <v>148512</v>
      </c>
      <c r="S694" s="49">
        <f t="shared" si="109"/>
        <v>158907.84</v>
      </c>
      <c r="T694" s="49">
        <f t="shared" si="109"/>
        <v>170031.38880000002</v>
      </c>
      <c r="U694" s="106" t="s">
        <v>159</v>
      </c>
      <c r="V694" s="53" t="str">
        <f t="shared" si="108"/>
        <v>октябрь-декабрь</v>
      </c>
      <c r="W694" s="147" t="s">
        <v>101</v>
      </c>
      <c r="X694" s="53">
        <f t="shared" si="108"/>
        <v>0</v>
      </c>
    </row>
    <row r="695" spans="1:24" ht="36">
      <c r="A695" s="47">
        <v>544</v>
      </c>
      <c r="B695" s="83" t="s">
        <v>321</v>
      </c>
      <c r="C695" s="46">
        <v>256</v>
      </c>
      <c r="D695" s="46" t="s">
        <v>35</v>
      </c>
      <c r="E695" s="226" t="s">
        <v>35</v>
      </c>
      <c r="F695" s="53" t="s">
        <v>211</v>
      </c>
      <c r="G695" s="53" t="s">
        <v>219</v>
      </c>
      <c r="H695" s="53" t="str">
        <f t="shared" si="107"/>
        <v>10.84.30</v>
      </c>
      <c r="I695" s="53" t="str">
        <f t="shared" si="107"/>
        <v>тұз</v>
      </c>
      <c r="J695" s="53" t="str">
        <f t="shared" si="107"/>
        <v>Соль</v>
      </c>
      <c r="K695" s="53" t="str">
        <f t="shared" si="107"/>
        <v>ас ,йодталған</v>
      </c>
      <c r="L695" s="53" t="str">
        <f t="shared" si="107"/>
        <v>пищевая ,йодированная</v>
      </c>
      <c r="M695" s="53" t="str">
        <f t="shared" si="106"/>
        <v>05 Запрос ценовых предложений посредством электронных закупок</v>
      </c>
      <c r="N695" s="227" t="s">
        <v>235</v>
      </c>
      <c r="O695" s="53" t="s">
        <v>317</v>
      </c>
      <c r="P695" s="49">
        <v>50.959999999999994</v>
      </c>
      <c r="Q695" s="49">
        <v>27.54</v>
      </c>
      <c r="R695" s="49">
        <f t="shared" si="104"/>
        <v>1403.4383999999998</v>
      </c>
      <c r="S695" s="49">
        <f t="shared" si="109"/>
        <v>1501.6790879999999</v>
      </c>
      <c r="T695" s="49">
        <f t="shared" si="109"/>
        <v>1606.79662416</v>
      </c>
      <c r="U695" s="106" t="s">
        <v>159</v>
      </c>
      <c r="V695" s="53" t="str">
        <f t="shared" si="108"/>
        <v>октябрь-декабрь</v>
      </c>
      <c r="W695" s="147" t="s">
        <v>101</v>
      </c>
      <c r="X695" s="53">
        <f t="shared" si="108"/>
        <v>0</v>
      </c>
    </row>
    <row r="696" spans="1:24" ht="36">
      <c r="A696" s="47">
        <v>545</v>
      </c>
      <c r="B696" s="83" t="s">
        <v>321</v>
      </c>
      <c r="C696" s="46">
        <v>256</v>
      </c>
      <c r="D696" s="46" t="s">
        <v>35</v>
      </c>
      <c r="E696" s="226" t="s">
        <v>35</v>
      </c>
      <c r="F696" s="53" t="s">
        <v>211</v>
      </c>
      <c r="G696" s="53" t="s">
        <v>219</v>
      </c>
      <c r="H696" s="53" t="str">
        <f t="shared" si="107"/>
        <v>10.51.40</v>
      </c>
      <c r="I696" s="53" t="str">
        <f t="shared" si="107"/>
        <v xml:space="preserve">Сыр </v>
      </c>
      <c r="J696" s="53" t="str">
        <f t="shared" si="107"/>
        <v xml:space="preserve">Сыр </v>
      </c>
      <c r="K696" s="53" t="str">
        <f t="shared" si="107"/>
        <v>сычужды, қатты</v>
      </c>
      <c r="L696" s="53" t="str">
        <f t="shared" si="107"/>
        <v>сычужный,твердый</v>
      </c>
      <c r="M696" s="53" t="str">
        <f t="shared" si="106"/>
        <v>05 Запрос ценовых предложений посредством электронных закупок</v>
      </c>
      <c r="N696" s="227" t="s">
        <v>235</v>
      </c>
      <c r="O696" s="53" t="s">
        <v>317</v>
      </c>
      <c r="P696" s="49">
        <v>136.5</v>
      </c>
      <c r="Q696" s="49">
        <f>'[2] прод.  2012 4 кв дети разн '!AK40</f>
        <v>1000</v>
      </c>
      <c r="R696" s="49">
        <f t="shared" si="104"/>
        <v>136500</v>
      </c>
      <c r="S696" s="49">
        <f t="shared" si="109"/>
        <v>146055</v>
      </c>
      <c r="T696" s="49">
        <f t="shared" si="109"/>
        <v>156278.85</v>
      </c>
      <c r="U696" s="106" t="s">
        <v>159</v>
      </c>
      <c r="V696" s="53" t="str">
        <f t="shared" si="108"/>
        <v>октябрь-декабрь</v>
      </c>
      <c r="W696" s="147" t="s">
        <v>101</v>
      </c>
      <c r="X696" s="53">
        <f t="shared" si="108"/>
        <v>0</v>
      </c>
    </row>
    <row r="697" spans="1:24" ht="36">
      <c r="A697" s="47">
        <v>546</v>
      </c>
      <c r="B697" s="83" t="s">
        <v>321</v>
      </c>
      <c r="C697" s="46">
        <v>256</v>
      </c>
      <c r="D697" s="46" t="s">
        <v>35</v>
      </c>
      <c r="E697" s="226" t="s">
        <v>35</v>
      </c>
      <c r="F697" s="53" t="s">
        <v>211</v>
      </c>
      <c r="G697" s="53" t="s">
        <v>219</v>
      </c>
      <c r="H697" s="53" t="str">
        <f t="shared" si="107"/>
        <v>10.51.40</v>
      </c>
      <c r="I697" s="53" t="str">
        <f t="shared" si="107"/>
        <v>Ірімшік сырогі</v>
      </c>
      <c r="J697" s="53" t="str">
        <f t="shared" si="107"/>
        <v xml:space="preserve">Творожные сырки </v>
      </c>
      <c r="K697" s="53" t="str">
        <f t="shared" si="107"/>
        <v>майл. 4,5%</v>
      </c>
      <c r="L697" s="53" t="str">
        <f t="shared" si="107"/>
        <v>жир.4,5%</v>
      </c>
      <c r="M697" s="53" t="str">
        <f t="shared" si="106"/>
        <v>05 Запрос ценовых предложений посредством электронных закупок</v>
      </c>
      <c r="N697" s="227" t="s">
        <v>235</v>
      </c>
      <c r="O697" s="53" t="s">
        <v>317</v>
      </c>
      <c r="P697" s="49">
        <v>509.6</v>
      </c>
      <c r="Q697" s="49">
        <f>'[2] прод.  2012 4 кв дети разн '!AK41</f>
        <v>710</v>
      </c>
      <c r="R697" s="49">
        <f t="shared" si="104"/>
        <v>361816</v>
      </c>
      <c r="S697" s="49">
        <f t="shared" si="109"/>
        <v>387143.12</v>
      </c>
      <c r="T697" s="49">
        <f t="shared" si="109"/>
        <v>414243.1384</v>
      </c>
      <c r="U697" s="106" t="s">
        <v>159</v>
      </c>
      <c r="V697" s="53" t="str">
        <f t="shared" si="108"/>
        <v>октябрь-декабрь</v>
      </c>
      <c r="W697" s="147" t="s">
        <v>101</v>
      </c>
      <c r="X697" s="53">
        <f t="shared" si="108"/>
        <v>0</v>
      </c>
    </row>
    <row r="698" spans="1:24" ht="36">
      <c r="A698" s="47">
        <v>547</v>
      </c>
      <c r="B698" s="83" t="s">
        <v>321</v>
      </c>
      <c r="C698" s="46">
        <v>256</v>
      </c>
      <c r="D698" s="46" t="s">
        <v>35</v>
      </c>
      <c r="E698" s="226" t="s">
        <v>35</v>
      </c>
      <c r="F698" s="53" t="s">
        <v>211</v>
      </c>
      <c r="G698" s="53" t="s">
        <v>219</v>
      </c>
      <c r="H698" s="53" t="str">
        <f t="shared" si="107"/>
        <v>10.71.11</v>
      </c>
      <c r="I698" s="53" t="str">
        <f t="shared" si="107"/>
        <v>нан</v>
      </c>
      <c r="J698" s="53" t="str">
        <f t="shared" si="107"/>
        <v xml:space="preserve">Хлеб </v>
      </c>
      <c r="K698" s="53" t="str">
        <f t="shared" si="107"/>
        <v>бидай 1сорт</v>
      </c>
      <c r="L698" s="53" t="str">
        <f t="shared" si="107"/>
        <v>из пшеничной муки 1 с</v>
      </c>
      <c r="M698" s="53" t="str">
        <f t="shared" si="106"/>
        <v>05 Запрос ценовых предложений посредством электронных закупок</v>
      </c>
      <c r="N698" s="227" t="s">
        <v>235</v>
      </c>
      <c r="O698" s="53" t="s">
        <v>317</v>
      </c>
      <c r="P698" s="49">
        <v>1274</v>
      </c>
      <c r="Q698" s="49">
        <f>'[2] прод.  2012 4 кв дети разн '!AK43</f>
        <v>75</v>
      </c>
      <c r="R698" s="49">
        <f t="shared" si="104"/>
        <v>95550</v>
      </c>
      <c r="S698" s="49">
        <f t="shared" si="109"/>
        <v>102238.5</v>
      </c>
      <c r="T698" s="49">
        <f t="shared" si="109"/>
        <v>109395.19500000001</v>
      </c>
      <c r="U698" s="106" t="s">
        <v>159</v>
      </c>
      <c r="V698" s="53" t="str">
        <f t="shared" si="108"/>
        <v>октябрь-декабрь</v>
      </c>
      <c r="W698" s="147" t="s">
        <v>101</v>
      </c>
      <c r="X698" s="53">
        <f t="shared" si="108"/>
        <v>0</v>
      </c>
    </row>
    <row r="699" spans="1:24" ht="36">
      <c r="A699" s="47">
        <v>548</v>
      </c>
      <c r="B699" s="83" t="s">
        <v>321</v>
      </c>
      <c r="C699" s="46">
        <v>256</v>
      </c>
      <c r="D699" s="46" t="s">
        <v>35</v>
      </c>
      <c r="E699" s="226" t="s">
        <v>35</v>
      </c>
      <c r="F699" s="53" t="s">
        <v>211</v>
      </c>
      <c r="G699" s="53" t="s">
        <v>219</v>
      </c>
      <c r="H699" s="53" t="str">
        <f t="shared" si="107"/>
        <v>10.71.11</v>
      </c>
      <c r="I699" s="53" t="str">
        <f t="shared" si="107"/>
        <v>нан</v>
      </c>
      <c r="J699" s="53" t="str">
        <f t="shared" si="107"/>
        <v xml:space="preserve">Хлеб </v>
      </c>
      <c r="K699" s="53" t="str">
        <f t="shared" si="107"/>
        <v>қара бидайдан</v>
      </c>
      <c r="L699" s="53" t="str">
        <f t="shared" si="107"/>
        <v xml:space="preserve">из ржаной муки </v>
      </c>
      <c r="M699" s="53" t="str">
        <f t="shared" si="106"/>
        <v>05 Запрос ценовых предложений посредством электронных закупок</v>
      </c>
      <c r="N699" s="227" t="s">
        <v>235</v>
      </c>
      <c r="O699" s="53" t="s">
        <v>317</v>
      </c>
      <c r="P699" s="49">
        <v>1274</v>
      </c>
      <c r="Q699" s="49">
        <f>'[2] прод.  2012 4 кв дети разн '!AK44</f>
        <v>128</v>
      </c>
      <c r="R699" s="49">
        <f t="shared" si="104"/>
        <v>163072</v>
      </c>
      <c r="S699" s="49">
        <f t="shared" si="109"/>
        <v>174487.04000000001</v>
      </c>
      <c r="T699" s="49">
        <f t="shared" si="109"/>
        <v>186701.13280000002</v>
      </c>
      <c r="U699" s="106" t="s">
        <v>159</v>
      </c>
      <c r="V699" s="53" t="str">
        <f t="shared" si="108"/>
        <v>октябрь-декабрь</v>
      </c>
      <c r="W699" s="147" t="s">
        <v>101</v>
      </c>
      <c r="X699" s="53">
        <f t="shared" si="108"/>
        <v>0</v>
      </c>
    </row>
    <row r="700" spans="1:24" ht="36">
      <c r="A700" s="47">
        <v>549</v>
      </c>
      <c r="B700" s="83" t="s">
        <v>321</v>
      </c>
      <c r="C700" s="46">
        <v>256</v>
      </c>
      <c r="D700" s="46" t="s">
        <v>35</v>
      </c>
      <c r="E700" s="226" t="s">
        <v>35</v>
      </c>
      <c r="F700" s="53" t="s">
        <v>211</v>
      </c>
      <c r="G700" s="53" t="s">
        <v>219</v>
      </c>
      <c r="H700" s="53" t="str">
        <f t="shared" si="107"/>
        <v>01.47.21</v>
      </c>
      <c r="I700" s="53" t="str">
        <f t="shared" si="107"/>
        <v>жұмыртқа</v>
      </c>
      <c r="J700" s="53" t="str">
        <f t="shared" si="107"/>
        <v>Яйца</v>
      </c>
      <c r="K700" s="53" t="str">
        <f t="shared" si="107"/>
        <v>куриные,свежие,1 кат</v>
      </c>
      <c r="L700" s="53" t="str">
        <f t="shared" si="107"/>
        <v>куриные,свежие,1 кат</v>
      </c>
      <c r="M700" s="53" t="str">
        <f t="shared" si="106"/>
        <v>05 Запрос ценовых предложений посредством электронных закупок</v>
      </c>
      <c r="N700" s="227" t="s">
        <v>235</v>
      </c>
      <c r="O700" s="53" t="s">
        <v>317</v>
      </c>
      <c r="P700" s="49">
        <v>7280</v>
      </c>
      <c r="Q700" s="49">
        <v>15</v>
      </c>
      <c r="R700" s="49">
        <f t="shared" si="104"/>
        <v>109200</v>
      </c>
      <c r="S700" s="49">
        <f t="shared" si="109"/>
        <v>116844</v>
      </c>
      <c r="T700" s="49">
        <f t="shared" si="109"/>
        <v>125023.08</v>
      </c>
      <c r="U700" s="106" t="s">
        <v>159</v>
      </c>
      <c r="V700" s="53" t="str">
        <f t="shared" si="108"/>
        <v>октябрь-декабрь</v>
      </c>
      <c r="W700" s="147" t="s">
        <v>101</v>
      </c>
      <c r="X700" s="53">
        <f t="shared" si="108"/>
        <v>0</v>
      </c>
    </row>
    <row r="701" spans="1:24" ht="36">
      <c r="A701" s="47">
        <v>550</v>
      </c>
      <c r="B701" s="83" t="s">
        <v>321</v>
      </c>
      <c r="C701" s="46">
        <v>256</v>
      </c>
      <c r="D701" s="46" t="s">
        <v>35</v>
      </c>
      <c r="E701" s="226" t="s">
        <v>35</v>
      </c>
      <c r="F701" s="53" t="s">
        <v>211</v>
      </c>
      <c r="G701" s="53" t="s">
        <v>219</v>
      </c>
      <c r="H701" s="53" t="str">
        <f t="shared" si="107"/>
        <v>10.89.13</v>
      </c>
      <c r="I701" s="53" t="str">
        <f t="shared" si="107"/>
        <v>Ашытқы</v>
      </c>
      <c r="J701" s="53" t="str">
        <f t="shared" si="107"/>
        <v xml:space="preserve">Дрожжи </v>
      </c>
      <c r="K701" s="53" t="str">
        <f t="shared" si="107"/>
        <v>құрғақ пісіруге</v>
      </c>
      <c r="L701" s="53" t="str">
        <f t="shared" si="107"/>
        <v>сухие пекарные</v>
      </c>
      <c r="M701" s="53" t="str">
        <f t="shared" si="106"/>
        <v>05 Запрос ценовых предложений посредством электронных закупок</v>
      </c>
      <c r="N701" s="227" t="s">
        <v>235</v>
      </c>
      <c r="O701" s="53" t="s">
        <v>317</v>
      </c>
      <c r="P701" s="49">
        <v>7.2799999999999994</v>
      </c>
      <c r="Q701" s="49">
        <f>'[2] прод.  2012 4 кв дети разн '!AK47</f>
        <v>2100</v>
      </c>
      <c r="R701" s="49">
        <f t="shared" si="104"/>
        <v>15287.999999999998</v>
      </c>
      <c r="S701" s="49">
        <f t="shared" si="109"/>
        <v>16358.16</v>
      </c>
      <c r="T701" s="49">
        <f t="shared" si="109"/>
        <v>17503.231200000002</v>
      </c>
      <c r="U701" s="106" t="s">
        <v>159</v>
      </c>
      <c r="V701" s="53" t="str">
        <f t="shared" si="108"/>
        <v>октябрь-декабрь</v>
      </c>
      <c r="W701" s="147" t="s">
        <v>101</v>
      </c>
      <c r="X701" s="53">
        <f t="shared" si="108"/>
        <v>0</v>
      </c>
    </row>
    <row r="702" spans="1:24" ht="36">
      <c r="A702" s="47">
        <v>551</v>
      </c>
      <c r="B702" s="83" t="s">
        <v>321</v>
      </c>
      <c r="C702" s="46">
        <v>256</v>
      </c>
      <c r="D702" s="46" t="s">
        <v>35</v>
      </c>
      <c r="E702" s="226" t="s">
        <v>35</v>
      </c>
      <c r="F702" s="53" t="s">
        <v>211</v>
      </c>
      <c r="G702" s="53" t="s">
        <v>219</v>
      </c>
      <c r="H702" s="53" t="str">
        <f t="shared" ref="H702:L717" si="110">H362</f>
        <v>10.82.13</v>
      </c>
      <c r="I702" s="53" t="str">
        <f t="shared" si="110"/>
        <v>Какао</v>
      </c>
      <c r="J702" s="53" t="str">
        <f t="shared" si="110"/>
        <v>Какао</v>
      </c>
      <c r="K702" s="53" t="str">
        <f t="shared" si="110"/>
        <v>ұнтақ, табиғи</v>
      </c>
      <c r="L702" s="53" t="str">
        <f t="shared" si="110"/>
        <v>порошок,натуральный</v>
      </c>
      <c r="M702" s="53" t="str">
        <f t="shared" si="106"/>
        <v>05 Запрос ценовых предложений посредством электронных закупок</v>
      </c>
      <c r="N702" s="227" t="s">
        <v>235</v>
      </c>
      <c r="O702" s="53" t="s">
        <v>317</v>
      </c>
      <c r="P702" s="49">
        <v>29.119999999999997</v>
      </c>
      <c r="Q702" s="49">
        <f>'[2] прод.  2012 4 кв дети разн '!AK48</f>
        <v>700</v>
      </c>
      <c r="R702" s="49">
        <f t="shared" si="104"/>
        <v>20384</v>
      </c>
      <c r="S702" s="49">
        <f t="shared" si="109"/>
        <v>21810.880000000001</v>
      </c>
      <c r="T702" s="49">
        <f t="shared" si="109"/>
        <v>23337.641600000003</v>
      </c>
      <c r="U702" s="106" t="s">
        <v>159</v>
      </c>
      <c r="V702" s="53" t="str">
        <f t="shared" ref="V702:X717" si="111">V362</f>
        <v>октябрь-декабрь</v>
      </c>
      <c r="W702" s="147" t="s">
        <v>101</v>
      </c>
      <c r="X702" s="53">
        <f t="shared" si="111"/>
        <v>0</v>
      </c>
    </row>
    <row r="703" spans="1:24" ht="36">
      <c r="A703" s="47">
        <v>552</v>
      </c>
      <c r="B703" s="83" t="s">
        <v>321</v>
      </c>
      <c r="C703" s="46">
        <v>256</v>
      </c>
      <c r="D703" s="46" t="s">
        <v>35</v>
      </c>
      <c r="E703" s="226" t="s">
        <v>35</v>
      </c>
      <c r="F703" s="53" t="s">
        <v>211</v>
      </c>
      <c r="G703" s="53" t="s">
        <v>219</v>
      </c>
      <c r="H703" s="53" t="str">
        <f t="shared" si="110"/>
        <v>10.83.11</v>
      </c>
      <c r="I703" s="53" t="str">
        <f t="shared" si="110"/>
        <v xml:space="preserve">Кофе </v>
      </c>
      <c r="J703" s="53" t="str">
        <f t="shared" si="110"/>
        <v xml:space="preserve">Кофе </v>
      </c>
      <c r="K703" s="53" t="str">
        <f t="shared" si="110"/>
        <v>еритін, өлшеп оралған</v>
      </c>
      <c r="L703" s="53" t="str">
        <f t="shared" si="110"/>
        <v>растворимый,фасованный</v>
      </c>
      <c r="M703" s="53" t="str">
        <f t="shared" si="106"/>
        <v>05 Запрос ценовых предложений посредством электронных закупок</v>
      </c>
      <c r="N703" s="227" t="s">
        <v>235</v>
      </c>
      <c r="O703" s="53" t="s">
        <v>317</v>
      </c>
      <c r="P703" s="49">
        <v>29.119999999999997</v>
      </c>
      <c r="Q703" s="49">
        <f>'[2] прод.  2012 4 кв дети разн '!AK49</f>
        <v>2600</v>
      </c>
      <c r="R703" s="49">
        <f t="shared" si="104"/>
        <v>75712</v>
      </c>
      <c r="S703" s="49">
        <f t="shared" ref="S703:T718" si="112">R703*1.07</f>
        <v>81011.840000000011</v>
      </c>
      <c r="T703" s="49">
        <f t="shared" si="112"/>
        <v>86682.668800000014</v>
      </c>
      <c r="U703" s="106" t="s">
        <v>159</v>
      </c>
      <c r="V703" s="53" t="str">
        <f t="shared" si="111"/>
        <v>октябрь-декабрь</v>
      </c>
      <c r="W703" s="147" t="s">
        <v>101</v>
      </c>
      <c r="X703" s="53">
        <f t="shared" si="111"/>
        <v>0</v>
      </c>
    </row>
    <row r="704" spans="1:24" ht="36">
      <c r="A704" s="47">
        <v>553</v>
      </c>
      <c r="B704" s="83" t="s">
        <v>321</v>
      </c>
      <c r="C704" s="46">
        <v>256</v>
      </c>
      <c r="D704" s="46" t="s">
        <v>35</v>
      </c>
      <c r="E704" s="226" t="s">
        <v>35</v>
      </c>
      <c r="F704" s="53" t="s">
        <v>211</v>
      </c>
      <c r="G704" s="53" t="s">
        <v>219</v>
      </c>
      <c r="H704" s="53" t="str">
        <f t="shared" si="110"/>
        <v>01.11.79</v>
      </c>
      <c r="I704" s="53" t="str">
        <f t="shared" si="110"/>
        <v>фасоль</v>
      </c>
      <c r="J704" s="53" t="str">
        <f t="shared" si="110"/>
        <v>фасоль</v>
      </c>
      <c r="K704" s="53" t="str">
        <f t="shared" si="110"/>
        <v>тазартылған</v>
      </c>
      <c r="L704" s="53" t="str">
        <f t="shared" si="110"/>
        <v>очищенная</v>
      </c>
      <c r="M704" s="53" t="str">
        <f t="shared" si="106"/>
        <v>05 Запрос ценовых предложений посредством электронных закупок</v>
      </c>
      <c r="N704" s="227" t="s">
        <v>235</v>
      </c>
      <c r="O704" s="53" t="s">
        <v>317</v>
      </c>
      <c r="P704" s="49">
        <v>14.559999999999999</v>
      </c>
      <c r="Q704" s="49">
        <f>'[2] прод.  2012 4 кв дети разн '!AK50</f>
        <v>300</v>
      </c>
      <c r="R704" s="49">
        <f t="shared" si="104"/>
        <v>4368</v>
      </c>
      <c r="S704" s="49">
        <f t="shared" si="112"/>
        <v>4673.76</v>
      </c>
      <c r="T704" s="49">
        <f t="shared" si="112"/>
        <v>5000.9232000000002</v>
      </c>
      <c r="U704" s="106" t="s">
        <v>159</v>
      </c>
      <c r="V704" s="53" t="str">
        <f t="shared" si="111"/>
        <v>октябрь-декабрь</v>
      </c>
      <c r="W704" s="147" t="s">
        <v>101</v>
      </c>
      <c r="X704" s="53">
        <f t="shared" si="111"/>
        <v>0</v>
      </c>
    </row>
    <row r="705" spans="1:24" ht="36">
      <c r="A705" s="47">
        <v>554</v>
      </c>
      <c r="B705" s="83" t="s">
        <v>321</v>
      </c>
      <c r="C705" s="46">
        <v>256</v>
      </c>
      <c r="D705" s="46" t="s">
        <v>35</v>
      </c>
      <c r="E705" s="226" t="s">
        <v>35</v>
      </c>
      <c r="F705" s="53" t="s">
        <v>211</v>
      </c>
      <c r="G705" s="53" t="s">
        <v>219</v>
      </c>
      <c r="H705" s="53" t="str">
        <f t="shared" si="110"/>
        <v>01.13.32</v>
      </c>
      <c r="I705" s="53" t="str">
        <f t="shared" si="110"/>
        <v>қияр</v>
      </c>
      <c r="J705" s="53" t="str">
        <f t="shared" si="110"/>
        <v>огурцы</v>
      </c>
      <c r="K705" s="53" t="str">
        <f t="shared" si="110"/>
        <v>жас</v>
      </c>
      <c r="L705" s="53" t="str">
        <f t="shared" si="110"/>
        <v>свежие</v>
      </c>
      <c r="M705" s="53" t="str">
        <f t="shared" si="106"/>
        <v>05 Запрос ценовых предложений посредством электронных закупок</v>
      </c>
      <c r="N705" s="227" t="s">
        <v>235</v>
      </c>
      <c r="O705" s="53" t="s">
        <v>317</v>
      </c>
      <c r="P705" s="49">
        <v>436.8</v>
      </c>
      <c r="Q705" s="49">
        <f>'[2] прод.  2012 4 кв дети разн '!AK51</f>
        <v>380</v>
      </c>
      <c r="R705" s="49">
        <f t="shared" si="104"/>
        <v>165984</v>
      </c>
      <c r="S705" s="49">
        <f t="shared" si="112"/>
        <v>177602.88</v>
      </c>
      <c r="T705" s="49">
        <f t="shared" si="112"/>
        <v>190035.0816</v>
      </c>
      <c r="U705" s="106" t="s">
        <v>159</v>
      </c>
      <c r="V705" s="53" t="str">
        <f t="shared" si="111"/>
        <v>октябрь-декабрь</v>
      </c>
      <c r="W705" s="147" t="s">
        <v>101</v>
      </c>
      <c r="X705" s="53">
        <f t="shared" si="111"/>
        <v>0</v>
      </c>
    </row>
    <row r="706" spans="1:24" ht="36">
      <c r="A706" s="47">
        <v>555</v>
      </c>
      <c r="B706" s="83" t="s">
        <v>321</v>
      </c>
      <c r="C706" s="46">
        <v>256</v>
      </c>
      <c r="D706" s="46" t="s">
        <v>35</v>
      </c>
      <c r="E706" s="226" t="s">
        <v>35</v>
      </c>
      <c r="F706" s="53" t="s">
        <v>211</v>
      </c>
      <c r="G706" s="53" t="s">
        <v>219</v>
      </c>
      <c r="H706" s="53" t="str">
        <f t="shared" si="110"/>
        <v>01.13.34</v>
      </c>
      <c r="I706" s="53" t="str">
        <f t="shared" si="110"/>
        <v>қызанақ</v>
      </c>
      <c r="J706" s="53" t="str">
        <f t="shared" si="110"/>
        <v xml:space="preserve">помидоры </v>
      </c>
      <c r="K706" s="53" t="str">
        <f t="shared" si="110"/>
        <v>жас, піскен</v>
      </c>
      <c r="L706" s="53" t="str">
        <f t="shared" si="110"/>
        <v>свежие,зрелые</v>
      </c>
      <c r="M706" s="53" t="str">
        <f t="shared" si="106"/>
        <v>05 Запрос ценовых предложений посредством электронных закупок</v>
      </c>
      <c r="N706" s="227" t="s">
        <v>235</v>
      </c>
      <c r="O706" s="53" t="s">
        <v>317</v>
      </c>
      <c r="P706" s="49">
        <v>400.4</v>
      </c>
      <c r="Q706" s="49">
        <f>'[2] прод.  2012 4 кв дети разн '!AK52</f>
        <v>400</v>
      </c>
      <c r="R706" s="49">
        <f t="shared" si="104"/>
        <v>160160</v>
      </c>
      <c r="S706" s="49">
        <f t="shared" si="112"/>
        <v>171371.2</v>
      </c>
      <c r="T706" s="49">
        <f t="shared" si="112"/>
        <v>183367.18400000004</v>
      </c>
      <c r="U706" s="106" t="s">
        <v>159</v>
      </c>
      <c r="V706" s="53" t="str">
        <f t="shared" si="111"/>
        <v>октябрь-декабрь</v>
      </c>
      <c r="W706" s="147" t="s">
        <v>101</v>
      </c>
      <c r="X706" s="53">
        <f t="shared" si="111"/>
        <v>0</v>
      </c>
    </row>
    <row r="707" spans="1:24" ht="36">
      <c r="A707" s="47">
        <v>556</v>
      </c>
      <c r="B707" s="83" t="s">
        <v>321</v>
      </c>
      <c r="C707" s="46">
        <v>256</v>
      </c>
      <c r="D707" s="46" t="s">
        <v>35</v>
      </c>
      <c r="E707" s="226" t="s">
        <v>35</v>
      </c>
      <c r="F707" s="53" t="s">
        <v>211</v>
      </c>
      <c r="G707" s="53" t="s">
        <v>219</v>
      </c>
      <c r="H707" s="53" t="str">
        <f t="shared" si="110"/>
        <v>01.24.10</v>
      </c>
      <c r="I707" s="53" t="str">
        <f t="shared" si="110"/>
        <v>алма</v>
      </c>
      <c r="J707" s="53" t="str">
        <f t="shared" si="110"/>
        <v xml:space="preserve"> яблоки </v>
      </c>
      <c r="K707" s="53" t="str">
        <f t="shared" si="110"/>
        <v xml:space="preserve">жас </v>
      </c>
      <c r="L707" s="53" t="str">
        <f t="shared" si="110"/>
        <v>свежие</v>
      </c>
      <c r="M707" s="53" t="str">
        <f t="shared" si="106"/>
        <v>05 Запрос ценовых предложений посредством электронных закупок</v>
      </c>
      <c r="N707" s="227" t="s">
        <v>235</v>
      </c>
      <c r="O707" s="53" t="s">
        <v>317</v>
      </c>
      <c r="P707" s="49">
        <v>1528.8</v>
      </c>
      <c r="Q707" s="49">
        <f>'[2] прод.  2012 4 кв дети разн '!AK55</f>
        <v>190</v>
      </c>
      <c r="R707" s="49">
        <f t="shared" si="104"/>
        <v>290472</v>
      </c>
      <c r="S707" s="49">
        <f t="shared" si="112"/>
        <v>310805.04000000004</v>
      </c>
      <c r="T707" s="49">
        <f t="shared" si="112"/>
        <v>332561.39280000003</v>
      </c>
      <c r="U707" s="106" t="s">
        <v>159</v>
      </c>
      <c r="V707" s="53" t="str">
        <f t="shared" si="111"/>
        <v>октябрь-декабрь</v>
      </c>
      <c r="W707" s="147" t="s">
        <v>101</v>
      </c>
      <c r="X707" s="53">
        <f t="shared" si="111"/>
        <v>0</v>
      </c>
    </row>
    <row r="708" spans="1:24" ht="36">
      <c r="A708" s="47">
        <v>557</v>
      </c>
      <c r="B708" s="83" t="s">
        <v>321</v>
      </c>
      <c r="C708" s="46">
        <v>256</v>
      </c>
      <c r="D708" s="46" t="s">
        <v>35</v>
      </c>
      <c r="E708" s="226" t="s">
        <v>35</v>
      </c>
      <c r="F708" s="53" t="s">
        <v>211</v>
      </c>
      <c r="G708" s="53" t="s">
        <v>219</v>
      </c>
      <c r="H708" s="53" t="str">
        <f t="shared" si="110"/>
        <v>01.23.13</v>
      </c>
      <c r="I708" s="53" t="str">
        <f t="shared" si="110"/>
        <v>апельсин</v>
      </c>
      <c r="J708" s="53" t="str">
        <f t="shared" si="110"/>
        <v>апельсины</v>
      </c>
      <c r="K708" s="53" t="str">
        <f t="shared" si="110"/>
        <v>свежие</v>
      </c>
      <c r="L708" s="53" t="str">
        <f t="shared" si="110"/>
        <v>свежие</v>
      </c>
      <c r="M708" s="53" t="str">
        <f t="shared" si="106"/>
        <v>05 Запрос ценовых предложений посредством электронных закупок</v>
      </c>
      <c r="N708" s="227" t="s">
        <v>235</v>
      </c>
      <c r="O708" s="53" t="s">
        <v>317</v>
      </c>
      <c r="P708" s="49">
        <v>366</v>
      </c>
      <c r="Q708" s="49">
        <f>'[2] прод.  2012 4 кв дети разн '!AK56</f>
        <v>240</v>
      </c>
      <c r="R708" s="49">
        <f t="shared" si="104"/>
        <v>87840</v>
      </c>
      <c r="S708" s="49">
        <f t="shared" si="112"/>
        <v>93988.800000000003</v>
      </c>
      <c r="T708" s="49">
        <f t="shared" si="112"/>
        <v>100568.016</v>
      </c>
      <c r="U708" s="106" t="s">
        <v>159</v>
      </c>
      <c r="V708" s="53" t="str">
        <f t="shared" si="111"/>
        <v>октябрь-декабрь</v>
      </c>
      <c r="W708" s="147" t="s">
        <v>101</v>
      </c>
      <c r="X708" s="53">
        <f t="shared" si="111"/>
        <v>0</v>
      </c>
    </row>
    <row r="709" spans="1:24" ht="36">
      <c r="A709" s="47">
        <v>558</v>
      </c>
      <c r="B709" s="83" t="s">
        <v>321</v>
      </c>
      <c r="C709" s="46">
        <v>256</v>
      </c>
      <c r="D709" s="46" t="s">
        <v>35</v>
      </c>
      <c r="E709" s="226" t="s">
        <v>35</v>
      </c>
      <c r="F709" s="53" t="s">
        <v>211</v>
      </c>
      <c r="G709" s="53" t="s">
        <v>219</v>
      </c>
      <c r="H709" s="53" t="str">
        <f t="shared" si="110"/>
        <v>01.23.14</v>
      </c>
      <c r="I709" s="53" t="str">
        <f t="shared" si="110"/>
        <v>абрикос</v>
      </c>
      <c r="J709" s="53" t="str">
        <f t="shared" si="110"/>
        <v>абрикосы</v>
      </c>
      <c r="K709" s="53" t="str">
        <f t="shared" si="110"/>
        <v>жас</v>
      </c>
      <c r="L709" s="53" t="str">
        <f t="shared" si="110"/>
        <v>свежие</v>
      </c>
      <c r="M709" s="53" t="str">
        <f t="shared" si="106"/>
        <v>05 Запрос ценовых предложений посредством электронных закупок</v>
      </c>
      <c r="N709" s="227" t="s">
        <v>235</v>
      </c>
      <c r="O709" s="53" t="s">
        <v>317</v>
      </c>
      <c r="P709" s="49">
        <v>180</v>
      </c>
      <c r="Q709" s="49">
        <v>244.8</v>
      </c>
      <c r="R709" s="49">
        <f t="shared" si="104"/>
        <v>44064</v>
      </c>
      <c r="S709" s="49">
        <f t="shared" si="112"/>
        <v>47148.480000000003</v>
      </c>
      <c r="T709" s="49">
        <f t="shared" si="112"/>
        <v>50448.873600000006</v>
      </c>
      <c r="U709" s="106" t="s">
        <v>159</v>
      </c>
      <c r="V709" s="53" t="str">
        <f t="shared" si="111"/>
        <v>декабрь</v>
      </c>
      <c r="W709" s="147" t="s">
        <v>101</v>
      </c>
      <c r="X709" s="53">
        <f t="shared" si="111"/>
        <v>0</v>
      </c>
    </row>
    <row r="710" spans="1:24" ht="36">
      <c r="A710" s="47">
        <v>559</v>
      </c>
      <c r="B710" s="83" t="s">
        <v>321</v>
      </c>
      <c r="C710" s="46">
        <v>256</v>
      </c>
      <c r="D710" s="46" t="s">
        <v>35</v>
      </c>
      <c r="E710" s="226" t="s">
        <v>35</v>
      </c>
      <c r="F710" s="53" t="s">
        <v>211</v>
      </c>
      <c r="G710" s="53" t="s">
        <v>219</v>
      </c>
      <c r="H710" s="53" t="str">
        <f t="shared" si="110"/>
        <v>10.39.21</v>
      </c>
      <c r="I710" s="53" t="str">
        <f t="shared" si="110"/>
        <v>жидектер</v>
      </c>
      <c r="J710" s="53" t="str">
        <f t="shared" si="110"/>
        <v>ягоды</v>
      </c>
      <c r="K710" s="53" t="str">
        <f t="shared" si="110"/>
        <v>қатырылған</v>
      </c>
      <c r="L710" s="53" t="str">
        <f t="shared" si="110"/>
        <v>замороженые</v>
      </c>
      <c r="M710" s="53" t="str">
        <f t="shared" si="106"/>
        <v>05 Запрос ценовых предложений посредством электронных закупок</v>
      </c>
      <c r="N710" s="227" t="s">
        <v>235</v>
      </c>
      <c r="O710" s="53" t="s">
        <v>317</v>
      </c>
      <c r="P710" s="49">
        <v>145.6</v>
      </c>
      <c r="Q710" s="49">
        <v>1122</v>
      </c>
      <c r="R710" s="49">
        <f t="shared" si="104"/>
        <v>163363.19999999998</v>
      </c>
      <c r="S710" s="49">
        <f t="shared" si="112"/>
        <v>174798.62399999998</v>
      </c>
      <c r="T710" s="49">
        <f t="shared" si="112"/>
        <v>187034.52768</v>
      </c>
      <c r="U710" s="106" t="s">
        <v>159</v>
      </c>
      <c r="V710" s="53" t="str">
        <f t="shared" si="111"/>
        <v>октябрь-декабрь</v>
      </c>
      <c r="W710" s="147" t="s">
        <v>101</v>
      </c>
      <c r="X710" s="53">
        <f t="shared" si="111"/>
        <v>0</v>
      </c>
    </row>
    <row r="711" spans="1:24" ht="36">
      <c r="A711" s="47">
        <v>560</v>
      </c>
      <c r="B711" s="83" t="s">
        <v>321</v>
      </c>
      <c r="C711" s="46">
        <v>256</v>
      </c>
      <c r="D711" s="46" t="s">
        <v>35</v>
      </c>
      <c r="E711" s="226" t="s">
        <v>35</v>
      </c>
      <c r="F711" s="53" t="s">
        <v>211</v>
      </c>
      <c r="G711" s="53" t="s">
        <v>219</v>
      </c>
      <c r="H711" s="53" t="str">
        <f t="shared" si="110"/>
        <v>01.25.11</v>
      </c>
      <c r="I711" s="53" t="str">
        <f t="shared" si="110"/>
        <v xml:space="preserve">киви </v>
      </c>
      <c r="J711" s="53" t="str">
        <f t="shared" si="110"/>
        <v xml:space="preserve">киви </v>
      </c>
      <c r="K711" s="53" t="str">
        <f t="shared" si="110"/>
        <v>жас</v>
      </c>
      <c r="L711" s="53" t="str">
        <f t="shared" si="110"/>
        <v>зрелые</v>
      </c>
      <c r="M711" s="53" t="str">
        <f t="shared" si="106"/>
        <v>05 Запрос ценовых предложений посредством электронных закупок</v>
      </c>
      <c r="N711" s="227" t="s">
        <v>235</v>
      </c>
      <c r="O711" s="53" t="s">
        <v>317</v>
      </c>
      <c r="P711" s="49">
        <v>309.39999999999998</v>
      </c>
      <c r="Q711" s="49">
        <f>'[2] прод.  2012 4 кв дети разн '!AK61</f>
        <v>450</v>
      </c>
      <c r="R711" s="49">
        <f t="shared" si="104"/>
        <v>139230</v>
      </c>
      <c r="S711" s="49">
        <f t="shared" si="112"/>
        <v>148976.1</v>
      </c>
      <c r="T711" s="49">
        <f t="shared" si="112"/>
        <v>159404.42700000003</v>
      </c>
      <c r="U711" s="106" t="s">
        <v>159</v>
      </c>
      <c r="V711" s="53" t="str">
        <f t="shared" si="111"/>
        <v>октябрь-декабрь</v>
      </c>
      <c r="W711" s="147" t="s">
        <v>101</v>
      </c>
      <c r="X711" s="53">
        <f t="shared" si="111"/>
        <v>0</v>
      </c>
    </row>
    <row r="712" spans="1:24" ht="36">
      <c r="A712" s="47">
        <v>561</v>
      </c>
      <c r="B712" s="83" t="s">
        <v>321</v>
      </c>
      <c r="C712" s="46">
        <v>256</v>
      </c>
      <c r="D712" s="46" t="s">
        <v>35</v>
      </c>
      <c r="E712" s="226" t="s">
        <v>35</v>
      </c>
      <c r="F712" s="53" t="s">
        <v>211</v>
      </c>
      <c r="G712" s="53" t="s">
        <v>219</v>
      </c>
      <c r="H712" s="53" t="str">
        <f t="shared" si="110"/>
        <v>01.22.12</v>
      </c>
      <c r="I712" s="53" t="str">
        <f t="shared" si="110"/>
        <v xml:space="preserve">банан </v>
      </c>
      <c r="J712" s="53" t="str">
        <f t="shared" si="110"/>
        <v xml:space="preserve">бананы </v>
      </c>
      <c r="K712" s="53" t="str">
        <f t="shared" si="110"/>
        <v>свежие</v>
      </c>
      <c r="L712" s="53" t="str">
        <f t="shared" si="110"/>
        <v>свежие</v>
      </c>
      <c r="M712" s="53" t="str">
        <f t="shared" si="106"/>
        <v>05 Запрос ценовых предложений посредством электронных закупок</v>
      </c>
      <c r="N712" s="227" t="s">
        <v>235</v>
      </c>
      <c r="O712" s="53" t="s">
        <v>317</v>
      </c>
      <c r="P712" s="49">
        <v>618.79999999999995</v>
      </c>
      <c r="Q712" s="49">
        <f>'[2] прод.  2012 4 кв дети разн '!AK62</f>
        <v>240</v>
      </c>
      <c r="R712" s="49">
        <f t="shared" si="104"/>
        <v>148512</v>
      </c>
      <c r="S712" s="49">
        <f t="shared" si="112"/>
        <v>158907.84</v>
      </c>
      <c r="T712" s="49">
        <f t="shared" si="112"/>
        <v>170031.38880000002</v>
      </c>
      <c r="U712" s="106" t="s">
        <v>159</v>
      </c>
      <c r="V712" s="53" t="str">
        <f t="shared" si="111"/>
        <v>октябрь-декабрь</v>
      </c>
      <c r="W712" s="147" t="s">
        <v>101</v>
      </c>
      <c r="X712" s="53">
        <f t="shared" si="111"/>
        <v>0</v>
      </c>
    </row>
    <row r="713" spans="1:24" ht="36">
      <c r="A713" s="47">
        <v>562</v>
      </c>
      <c r="B713" s="83" t="s">
        <v>321</v>
      </c>
      <c r="C713" s="46">
        <v>256</v>
      </c>
      <c r="D713" s="46" t="s">
        <v>35</v>
      </c>
      <c r="E713" s="226" t="s">
        <v>35</v>
      </c>
      <c r="F713" s="53" t="s">
        <v>211</v>
      </c>
      <c r="G713" s="53" t="s">
        <v>219</v>
      </c>
      <c r="H713" s="53" t="str">
        <f t="shared" si="110"/>
        <v>01.25.90</v>
      </c>
      <c r="I713" s="53" t="str">
        <f t="shared" si="110"/>
        <v>Сухофрукты</v>
      </c>
      <c r="J713" s="53" t="str">
        <f t="shared" si="110"/>
        <v>Сухофрукты</v>
      </c>
      <c r="K713" s="53" t="str">
        <f t="shared" si="110"/>
        <v>әр түрлі</v>
      </c>
      <c r="L713" s="53" t="str">
        <f t="shared" si="110"/>
        <v>в ассортименте</v>
      </c>
      <c r="M713" s="53" t="str">
        <f t="shared" si="106"/>
        <v>05 Запрос ценовых предложений посредством электронных закупок</v>
      </c>
      <c r="N713" s="227" t="s">
        <v>235</v>
      </c>
      <c r="O713" s="53" t="s">
        <v>317</v>
      </c>
      <c r="P713" s="49">
        <v>123.75999999999999</v>
      </c>
      <c r="Q713" s="49">
        <v>204</v>
      </c>
      <c r="R713" s="49">
        <f t="shared" si="104"/>
        <v>25247.039999999997</v>
      </c>
      <c r="S713" s="49">
        <f t="shared" si="112"/>
        <v>27014.3328</v>
      </c>
      <c r="T713" s="49">
        <f t="shared" si="112"/>
        <v>28905.336096000003</v>
      </c>
      <c r="U713" s="106" t="s">
        <v>159</v>
      </c>
      <c r="V713" s="53" t="str">
        <f t="shared" si="111"/>
        <v>октябрь-декабрь</v>
      </c>
      <c r="W713" s="147" t="s">
        <v>101</v>
      </c>
      <c r="X713" s="53">
        <f t="shared" si="111"/>
        <v>0</v>
      </c>
    </row>
    <row r="714" spans="1:24" ht="36">
      <c r="A714" s="47">
        <v>563</v>
      </c>
      <c r="B714" s="83" t="s">
        <v>321</v>
      </c>
      <c r="C714" s="46">
        <v>256</v>
      </c>
      <c r="D714" s="46" t="s">
        <v>35</v>
      </c>
      <c r="E714" s="226" t="s">
        <v>35</v>
      </c>
      <c r="F714" s="53" t="s">
        <v>211</v>
      </c>
      <c r="G714" s="53" t="s">
        <v>219</v>
      </c>
      <c r="H714" s="53" t="str">
        <f t="shared" si="110"/>
        <v>10.83.13</v>
      </c>
      <c r="I714" s="53" t="str">
        <f t="shared" si="110"/>
        <v>шай</v>
      </c>
      <c r="J714" s="53" t="str">
        <f t="shared" si="110"/>
        <v>Чай</v>
      </c>
      <c r="K714" s="53" t="str">
        <f t="shared" si="110"/>
        <v>қара, түйіршік</v>
      </c>
      <c r="L714" s="53" t="str">
        <f t="shared" si="110"/>
        <v>черный,гранулированный</v>
      </c>
      <c r="M714" s="53" t="str">
        <f t="shared" si="106"/>
        <v>05 Запрос ценовых предложений посредством электронных закупок</v>
      </c>
      <c r="N714" s="227" t="s">
        <v>235</v>
      </c>
      <c r="O714" s="53" t="s">
        <v>317</v>
      </c>
      <c r="P714" s="49">
        <v>4.3680000000000003</v>
      </c>
      <c r="Q714" s="49">
        <f>'[2] прод.  2012 4 кв дети разн '!AK69</f>
        <v>750</v>
      </c>
      <c r="R714" s="49">
        <f t="shared" si="104"/>
        <v>3276.0000000000005</v>
      </c>
      <c r="S714" s="49">
        <f t="shared" si="112"/>
        <v>3505.3200000000006</v>
      </c>
      <c r="T714" s="49">
        <f t="shared" si="112"/>
        <v>3750.6924000000008</v>
      </c>
      <c r="U714" s="106" t="s">
        <v>159</v>
      </c>
      <c r="V714" s="53" t="str">
        <f t="shared" si="111"/>
        <v>октябрь-декабрь</v>
      </c>
      <c r="W714" s="147" t="s">
        <v>101</v>
      </c>
      <c r="X714" s="53">
        <f t="shared" si="111"/>
        <v>0</v>
      </c>
    </row>
    <row r="715" spans="1:24" ht="36">
      <c r="A715" s="47">
        <v>564</v>
      </c>
      <c r="B715" s="83" t="s">
        <v>321</v>
      </c>
      <c r="C715" s="46">
        <v>256</v>
      </c>
      <c r="D715" s="46" t="s">
        <v>35</v>
      </c>
      <c r="E715" s="226" t="s">
        <v>35</v>
      </c>
      <c r="F715" s="53" t="s">
        <v>211</v>
      </c>
      <c r="G715" s="53" t="s">
        <v>219</v>
      </c>
      <c r="H715" s="53" t="str">
        <f t="shared" si="110"/>
        <v>01.23.12</v>
      </c>
      <c r="I715" s="53" t="str">
        <f t="shared" si="110"/>
        <v>лимон</v>
      </c>
      <c r="J715" s="53" t="str">
        <f t="shared" si="110"/>
        <v>лимоны</v>
      </c>
      <c r="K715" s="53" t="str">
        <f t="shared" si="110"/>
        <v>жас</v>
      </c>
      <c r="L715" s="53" t="str">
        <f t="shared" si="110"/>
        <v>свежие</v>
      </c>
      <c r="M715" s="53" t="str">
        <f t="shared" si="106"/>
        <v>05 Запрос ценовых предложений посредством электронных закупок</v>
      </c>
      <c r="N715" s="227" t="s">
        <v>235</v>
      </c>
      <c r="O715" s="53" t="s">
        <v>317</v>
      </c>
      <c r="P715" s="49">
        <v>36.4</v>
      </c>
      <c r="Q715" s="49">
        <f>'[2] прод.  2012 4 кв дети разн '!AK70</f>
        <v>450</v>
      </c>
      <c r="R715" s="49">
        <f t="shared" si="104"/>
        <v>16380</v>
      </c>
      <c r="S715" s="49">
        <f t="shared" si="112"/>
        <v>17526.600000000002</v>
      </c>
      <c r="T715" s="49">
        <f t="shared" si="112"/>
        <v>18753.462000000003</v>
      </c>
      <c r="U715" s="106" t="s">
        <v>159</v>
      </c>
      <c r="V715" s="53" t="str">
        <f t="shared" si="111"/>
        <v>октябрь-декабрь</v>
      </c>
      <c r="W715" s="147" t="s">
        <v>101</v>
      </c>
      <c r="X715" s="53">
        <f t="shared" si="111"/>
        <v>0</v>
      </c>
    </row>
    <row r="716" spans="1:24" ht="36">
      <c r="A716" s="47">
        <v>565</v>
      </c>
      <c r="B716" s="83" t="s">
        <v>321</v>
      </c>
      <c r="C716" s="46">
        <v>256</v>
      </c>
      <c r="D716" s="46" t="s">
        <v>35</v>
      </c>
      <c r="E716" s="226" t="s">
        <v>35</v>
      </c>
      <c r="F716" s="53" t="s">
        <v>211</v>
      </c>
      <c r="G716" s="53" t="s">
        <v>219</v>
      </c>
      <c r="H716" s="53" t="str">
        <f t="shared" si="110"/>
        <v>01.28.19</v>
      </c>
      <c r="I716" s="53" t="str">
        <f t="shared" si="110"/>
        <v>Дәмдеуіштер:</v>
      </c>
      <c r="J716" s="53" t="str">
        <f t="shared" si="110"/>
        <v>Специи:</v>
      </c>
      <c r="K716" s="53" t="str">
        <f t="shared" si="110"/>
        <v xml:space="preserve">  1 және 2 тағамдарға</v>
      </c>
      <c r="L716" s="53" t="str">
        <f t="shared" si="110"/>
        <v>Приправа для 1 и 2 блюд</v>
      </c>
      <c r="M716" s="53" t="str">
        <f t="shared" si="106"/>
        <v>05 Запрос ценовых предложений посредством электронных закупок</v>
      </c>
      <c r="N716" s="227" t="s">
        <v>235</v>
      </c>
      <c r="O716" s="53" t="s">
        <v>317</v>
      </c>
      <c r="P716" s="49">
        <v>14.559999999999999</v>
      </c>
      <c r="Q716" s="49">
        <f>'[2] прод.  2012 4 кв дети разн '!AK71</f>
        <v>1150</v>
      </c>
      <c r="R716" s="49">
        <f t="shared" si="104"/>
        <v>16744</v>
      </c>
      <c r="S716" s="49">
        <f t="shared" si="112"/>
        <v>17916.080000000002</v>
      </c>
      <c r="T716" s="49">
        <f t="shared" si="112"/>
        <v>19170.205600000005</v>
      </c>
      <c r="U716" s="106" t="s">
        <v>159</v>
      </c>
      <c r="V716" s="53" t="str">
        <f t="shared" si="111"/>
        <v>октябрь-декабрь</v>
      </c>
      <c r="W716" s="147" t="s">
        <v>101</v>
      </c>
      <c r="X716" s="53">
        <f t="shared" si="111"/>
        <v>0</v>
      </c>
    </row>
    <row r="717" spans="1:24" ht="36">
      <c r="A717" s="47">
        <v>566</v>
      </c>
      <c r="B717" s="83" t="s">
        <v>321</v>
      </c>
      <c r="C717" s="46">
        <v>256</v>
      </c>
      <c r="D717" s="46" t="s">
        <v>35</v>
      </c>
      <c r="E717" s="226" t="s">
        <v>35</v>
      </c>
      <c r="F717" s="53" t="s">
        <v>211</v>
      </c>
      <c r="G717" s="53" t="s">
        <v>219</v>
      </c>
      <c r="H717" s="53" t="str">
        <f t="shared" si="110"/>
        <v>10.39.16</v>
      </c>
      <c r="I717" s="53" t="str">
        <f t="shared" si="110"/>
        <v>жасыл бұршақ</v>
      </c>
      <c r="J717" s="53" t="str">
        <f t="shared" si="110"/>
        <v xml:space="preserve">зеленый горошек </v>
      </c>
      <c r="K717" s="53" t="str">
        <f t="shared" si="110"/>
        <v>консервленген,стерильденген</v>
      </c>
      <c r="L717" s="53" t="str">
        <f t="shared" si="110"/>
        <v>консервированный,стерилизованный</v>
      </c>
      <c r="M717" s="53" t="str">
        <f t="shared" si="106"/>
        <v>05 Запрос ценовых предложений посредством электронных закупок</v>
      </c>
      <c r="N717" s="227" t="s">
        <v>235</v>
      </c>
      <c r="O717" s="53" t="s">
        <v>317</v>
      </c>
      <c r="P717" s="49">
        <v>72.8</v>
      </c>
      <c r="Q717" s="49">
        <f>'[2] прод.  2012 4 кв дети разн '!AK72</f>
        <v>300</v>
      </c>
      <c r="R717" s="49">
        <f t="shared" si="104"/>
        <v>21840</v>
      </c>
      <c r="S717" s="49">
        <f t="shared" si="112"/>
        <v>23368.800000000003</v>
      </c>
      <c r="T717" s="49">
        <f t="shared" si="112"/>
        <v>25004.616000000005</v>
      </c>
      <c r="U717" s="106" t="s">
        <v>159</v>
      </c>
      <c r="V717" s="53" t="str">
        <f t="shared" si="111"/>
        <v>октябрь-декабрь</v>
      </c>
      <c r="W717" s="147" t="s">
        <v>101</v>
      </c>
      <c r="X717" s="53">
        <f t="shared" si="111"/>
        <v>0</v>
      </c>
    </row>
    <row r="718" spans="1:24" ht="36">
      <c r="A718" s="47">
        <v>567</v>
      </c>
      <c r="B718" s="83" t="s">
        <v>321</v>
      </c>
      <c r="C718" s="46">
        <v>256</v>
      </c>
      <c r="D718" s="46" t="s">
        <v>35</v>
      </c>
      <c r="E718" s="226" t="s">
        <v>35</v>
      </c>
      <c r="F718" s="53" t="s">
        <v>211</v>
      </c>
      <c r="G718" s="53" t="s">
        <v>219</v>
      </c>
      <c r="H718" s="53" t="str">
        <f t="shared" ref="H718:L733" si="113">H378</f>
        <v>10.85.13</v>
      </c>
      <c r="I718" s="53" t="str">
        <f t="shared" si="113"/>
        <v xml:space="preserve">томат пастасы </v>
      </c>
      <c r="J718" s="53" t="str">
        <f t="shared" si="113"/>
        <v xml:space="preserve">томатная паста </v>
      </c>
      <c r="K718" s="53" t="str">
        <f t="shared" si="113"/>
        <v>конц.25%</v>
      </c>
      <c r="L718" s="53" t="str">
        <f t="shared" si="113"/>
        <v>конц.25%</v>
      </c>
      <c r="M718" s="53" t="str">
        <f t="shared" si="106"/>
        <v>05 Запрос ценовых предложений посредством электронных закупок</v>
      </c>
      <c r="N718" s="227" t="s">
        <v>235</v>
      </c>
      <c r="O718" s="53" t="s">
        <v>317</v>
      </c>
      <c r="P718" s="49">
        <v>36.4</v>
      </c>
      <c r="Q718" s="49">
        <f>'[2] прод.  2012 4 кв дети разн '!AK73</f>
        <v>300</v>
      </c>
      <c r="R718" s="49">
        <f t="shared" si="104"/>
        <v>10920</v>
      </c>
      <c r="S718" s="49">
        <f t="shared" si="112"/>
        <v>11684.400000000001</v>
      </c>
      <c r="T718" s="49">
        <f t="shared" si="112"/>
        <v>12502.308000000003</v>
      </c>
      <c r="U718" s="106" t="s">
        <v>159</v>
      </c>
      <c r="V718" s="53" t="str">
        <f t="shared" ref="V718:X733" si="114">V378</f>
        <v>октябрь-декабрь</v>
      </c>
      <c r="W718" s="147" t="s">
        <v>101</v>
      </c>
      <c r="X718" s="53">
        <f t="shared" si="114"/>
        <v>0</v>
      </c>
    </row>
    <row r="719" spans="1:24" ht="36">
      <c r="A719" s="47">
        <v>568</v>
      </c>
      <c r="B719" s="83" t="s">
        <v>321</v>
      </c>
      <c r="C719" s="46">
        <v>256</v>
      </c>
      <c r="D719" s="46" t="s">
        <v>35</v>
      </c>
      <c r="E719" s="226" t="s">
        <v>35</v>
      </c>
      <c r="F719" s="53" t="s">
        <v>211</v>
      </c>
      <c r="G719" s="53" t="s">
        <v>219</v>
      </c>
      <c r="H719" s="53" t="str">
        <f t="shared" si="113"/>
        <v>03.00.64</v>
      </c>
      <c r="I719" s="53" t="str">
        <f t="shared" si="113"/>
        <v xml:space="preserve"> капуста морская</v>
      </c>
      <c r="J719" s="53" t="str">
        <f t="shared" si="113"/>
        <v xml:space="preserve"> капуста морская</v>
      </c>
      <c r="K719" s="53" t="str">
        <f t="shared" si="113"/>
        <v>сушёная</v>
      </c>
      <c r="L719" s="53" t="str">
        <f t="shared" si="113"/>
        <v>сушёная</v>
      </c>
      <c r="M719" s="53" t="str">
        <f t="shared" si="106"/>
        <v>05 Запрос ценовых предложений посредством электронных закупок</v>
      </c>
      <c r="N719" s="227" t="s">
        <v>235</v>
      </c>
      <c r="O719" s="53" t="s">
        <v>317</v>
      </c>
      <c r="P719" s="49">
        <v>18.2</v>
      </c>
      <c r="Q719" s="49">
        <f>'[2] прод.  2012 4 кв дети разн '!AK74</f>
        <v>950</v>
      </c>
      <c r="R719" s="49">
        <f t="shared" si="104"/>
        <v>17290</v>
      </c>
      <c r="S719" s="49">
        <f t="shared" ref="S719:T734" si="115">R719*1.07</f>
        <v>18500.3</v>
      </c>
      <c r="T719" s="49">
        <f t="shared" si="115"/>
        <v>19795.321</v>
      </c>
      <c r="U719" s="106" t="s">
        <v>159</v>
      </c>
      <c r="V719" s="53" t="str">
        <f t="shared" si="114"/>
        <v>октябрь-декабрь</v>
      </c>
      <c r="W719" s="147" t="s">
        <v>101</v>
      </c>
      <c r="X719" s="53">
        <f t="shared" si="114"/>
        <v>0</v>
      </c>
    </row>
    <row r="720" spans="1:24" ht="36">
      <c r="A720" s="47">
        <v>569</v>
      </c>
      <c r="B720" s="83" t="s">
        <v>321</v>
      </c>
      <c r="C720" s="46">
        <v>256</v>
      </c>
      <c r="D720" s="46" t="s">
        <v>35</v>
      </c>
      <c r="E720" s="226" t="s">
        <v>35</v>
      </c>
      <c r="F720" s="53" t="s">
        <v>211</v>
      </c>
      <c r="G720" s="53" t="s">
        <v>219</v>
      </c>
      <c r="H720" s="53" t="str">
        <f t="shared" si="113"/>
        <v>10.20.32</v>
      </c>
      <c r="I720" s="53" t="str">
        <f t="shared" si="113"/>
        <v xml:space="preserve">кальмары </v>
      </c>
      <c r="J720" s="53" t="str">
        <f t="shared" si="113"/>
        <v xml:space="preserve">кальмары </v>
      </c>
      <c r="K720" s="53" t="str">
        <f t="shared" si="113"/>
        <v>мүшеленіп қатырылған</v>
      </c>
      <c r="L720" s="53" t="str">
        <f t="shared" si="113"/>
        <v>разделанные,свежемороженные</v>
      </c>
      <c r="M720" s="53" t="str">
        <f t="shared" si="106"/>
        <v>05 Запрос ценовых предложений посредством электронных закупок</v>
      </c>
      <c r="N720" s="227" t="s">
        <v>235</v>
      </c>
      <c r="O720" s="53" t="s">
        <v>317</v>
      </c>
      <c r="P720" s="49">
        <v>18.2</v>
      </c>
      <c r="Q720" s="49">
        <f>'[2] прод.  2012 4 кв дети разн '!AK75</f>
        <v>950</v>
      </c>
      <c r="R720" s="49">
        <f t="shared" si="104"/>
        <v>17290</v>
      </c>
      <c r="S720" s="49">
        <f t="shared" si="115"/>
        <v>18500.3</v>
      </c>
      <c r="T720" s="49">
        <f t="shared" si="115"/>
        <v>19795.321</v>
      </c>
      <c r="U720" s="106" t="s">
        <v>159</v>
      </c>
      <c r="V720" s="53" t="str">
        <f t="shared" si="114"/>
        <v>октябрь-декабрь</v>
      </c>
      <c r="W720" s="147" t="s">
        <v>101</v>
      </c>
      <c r="X720" s="53">
        <f t="shared" si="114"/>
        <v>0</v>
      </c>
    </row>
    <row r="721" spans="1:24" ht="36">
      <c r="A721" s="47">
        <v>570</v>
      </c>
      <c r="B721" s="83" t="s">
        <v>321</v>
      </c>
      <c r="C721" s="46">
        <v>256</v>
      </c>
      <c r="D721" s="46" t="s">
        <v>35</v>
      </c>
      <c r="E721" s="226" t="s">
        <v>35</v>
      </c>
      <c r="F721" s="53" t="s">
        <v>211</v>
      </c>
      <c r="G721" s="53" t="s">
        <v>219</v>
      </c>
      <c r="H721" s="53" t="str">
        <f t="shared" si="113"/>
        <v>01.49.21</v>
      </c>
      <c r="I721" s="53" t="str">
        <f t="shared" si="113"/>
        <v>бал</v>
      </c>
      <c r="J721" s="53" t="str">
        <f t="shared" si="113"/>
        <v>Мед</v>
      </c>
      <c r="K721" s="53" t="str">
        <f t="shared" si="113"/>
        <v>табиғи</v>
      </c>
      <c r="L721" s="53" t="str">
        <f t="shared" si="113"/>
        <v>натуральный</v>
      </c>
      <c r="M721" s="53" t="str">
        <f t="shared" si="106"/>
        <v>05 Запрос ценовых предложений посредством электронных закупок</v>
      </c>
      <c r="N721" s="227" t="s">
        <v>235</v>
      </c>
      <c r="O721" s="53" t="s">
        <v>317</v>
      </c>
      <c r="P721" s="49">
        <v>50.959999999999994</v>
      </c>
      <c r="Q721" s="49">
        <f>'[2] прод.  2012 4 кв дети разн '!AK76</f>
        <v>1000</v>
      </c>
      <c r="R721" s="49">
        <f t="shared" si="104"/>
        <v>50959.999999999993</v>
      </c>
      <c r="S721" s="49">
        <f t="shared" si="115"/>
        <v>54527.199999999997</v>
      </c>
      <c r="T721" s="49">
        <f t="shared" si="115"/>
        <v>58344.103999999999</v>
      </c>
      <c r="U721" s="106" t="s">
        <v>159</v>
      </c>
      <c r="V721" s="53" t="str">
        <f t="shared" si="114"/>
        <v>октябрь-декабрь</v>
      </c>
      <c r="W721" s="147" t="s">
        <v>101</v>
      </c>
      <c r="X721" s="53">
        <f t="shared" si="114"/>
        <v>0</v>
      </c>
    </row>
    <row r="722" spans="1:24" ht="36">
      <c r="A722" s="47">
        <v>571</v>
      </c>
      <c r="B722" s="83" t="s">
        <v>321</v>
      </c>
      <c r="C722" s="46">
        <v>256</v>
      </c>
      <c r="D722" s="46" t="s">
        <v>35</v>
      </c>
      <c r="E722" s="226" t="s">
        <v>35</v>
      </c>
      <c r="F722" s="53" t="s">
        <v>211</v>
      </c>
      <c r="G722" s="53" t="s">
        <v>219</v>
      </c>
      <c r="H722" s="53" t="str">
        <f t="shared" si="113"/>
        <v>10.85.13</v>
      </c>
      <c r="I722" s="53" t="str">
        <f t="shared" si="113"/>
        <v xml:space="preserve">Майонез </v>
      </c>
      <c r="J722" s="53" t="str">
        <f t="shared" si="113"/>
        <v xml:space="preserve">Майонез </v>
      </c>
      <c r="K722" s="53" t="str">
        <f t="shared" si="113"/>
        <v>майл.67%</v>
      </c>
      <c r="L722" s="53" t="str">
        <f t="shared" si="113"/>
        <v>жир.67%</v>
      </c>
      <c r="M722" s="53" t="str">
        <f t="shared" si="106"/>
        <v>05 Запрос ценовых предложений посредством электронных закупок</v>
      </c>
      <c r="N722" s="227" t="s">
        <v>235</v>
      </c>
      <c r="O722" s="53" t="s">
        <v>317</v>
      </c>
      <c r="P722" s="49">
        <v>14.559999999999999</v>
      </c>
      <c r="Q722" s="49">
        <f>'[2] прод.  2012 4 кв дети разн '!AK77</f>
        <v>350</v>
      </c>
      <c r="R722" s="49">
        <f t="shared" si="104"/>
        <v>5096</v>
      </c>
      <c r="S722" s="49">
        <f t="shared" si="115"/>
        <v>5452.72</v>
      </c>
      <c r="T722" s="49">
        <f t="shared" si="115"/>
        <v>5834.4104000000007</v>
      </c>
      <c r="U722" s="106" t="s">
        <v>159</v>
      </c>
      <c r="V722" s="53" t="str">
        <f t="shared" si="114"/>
        <v>октябрь-декабрь</v>
      </c>
      <c r="W722" s="147" t="s">
        <v>101</v>
      </c>
      <c r="X722" s="53">
        <f t="shared" si="114"/>
        <v>0</v>
      </c>
    </row>
    <row r="723" spans="1:24" ht="36">
      <c r="A723" s="47">
        <v>572</v>
      </c>
      <c r="B723" s="83" t="s">
        <v>321</v>
      </c>
      <c r="C723" s="46">
        <v>256</v>
      </c>
      <c r="D723" s="46" t="s">
        <v>35</v>
      </c>
      <c r="E723" s="226" t="s">
        <v>35</v>
      </c>
      <c r="F723" s="53" t="s">
        <v>211</v>
      </c>
      <c r="G723" s="53" t="s">
        <v>219</v>
      </c>
      <c r="H723" s="53" t="str">
        <f t="shared" si="113"/>
        <v>01.13.31</v>
      </c>
      <c r="I723" s="53" t="str">
        <f t="shared" si="113"/>
        <v>бұрыш</v>
      </c>
      <c r="J723" s="53" t="str">
        <f t="shared" si="113"/>
        <v xml:space="preserve">Перец  </v>
      </c>
      <c r="K723" s="53" t="str">
        <f t="shared" si="113"/>
        <v>сладкий</v>
      </c>
      <c r="L723" s="53" t="str">
        <f t="shared" si="113"/>
        <v>сладкий</v>
      </c>
      <c r="M723" s="53" t="str">
        <f t="shared" si="106"/>
        <v>05 Запрос ценовых предложений посредством электронных закупок</v>
      </c>
      <c r="N723" s="227" t="s">
        <v>235</v>
      </c>
      <c r="O723" s="53" t="s">
        <v>317</v>
      </c>
      <c r="P723" s="49">
        <v>182</v>
      </c>
      <c r="Q723" s="49">
        <f>'[2] прод.  2012 4 кв дети разн '!AK78</f>
        <v>500</v>
      </c>
      <c r="R723" s="49">
        <f t="shared" si="104"/>
        <v>91000</v>
      </c>
      <c r="S723" s="49">
        <f t="shared" si="115"/>
        <v>97370</v>
      </c>
      <c r="T723" s="49">
        <f t="shared" si="115"/>
        <v>104185.90000000001</v>
      </c>
      <c r="U723" s="106" t="s">
        <v>159</v>
      </c>
      <c r="V723" s="53" t="str">
        <f t="shared" si="114"/>
        <v>октябрь-декабрь</v>
      </c>
      <c r="W723" s="147" t="s">
        <v>101</v>
      </c>
      <c r="X723" s="53">
        <f t="shared" si="114"/>
        <v>0</v>
      </c>
    </row>
    <row r="724" spans="1:24" ht="36">
      <c r="A724" s="47">
        <v>573</v>
      </c>
      <c r="B724" s="83" t="s">
        <v>321</v>
      </c>
      <c r="C724" s="46">
        <v>256</v>
      </c>
      <c r="D724" s="46" t="s">
        <v>35</v>
      </c>
      <c r="E724" s="226" t="s">
        <v>35</v>
      </c>
      <c r="F724" s="53" t="s">
        <v>211</v>
      </c>
      <c r="G724" s="53" t="s">
        <v>219</v>
      </c>
      <c r="H724" s="53" t="str">
        <f t="shared" si="113"/>
        <v>01.13.33</v>
      </c>
      <c r="I724" s="53" t="str">
        <f t="shared" si="113"/>
        <v>баялды</v>
      </c>
      <c r="J724" s="53" t="str">
        <f t="shared" si="113"/>
        <v>баклажаны</v>
      </c>
      <c r="K724" s="53" t="str">
        <f t="shared" si="113"/>
        <v>жас</v>
      </c>
      <c r="L724" s="53" t="str">
        <f t="shared" si="113"/>
        <v>свежие</v>
      </c>
      <c r="M724" s="53" t="str">
        <f t="shared" si="106"/>
        <v>05 Запрос ценовых предложений посредством электронных закупок</v>
      </c>
      <c r="N724" s="227" t="s">
        <v>235</v>
      </c>
      <c r="O724" s="53" t="s">
        <v>317</v>
      </c>
      <c r="P724" s="49">
        <v>331.24</v>
      </c>
      <c r="Q724" s="49">
        <f>'[2] прод.  2012 4 кв дети разн '!AK80</f>
        <v>400</v>
      </c>
      <c r="R724" s="49">
        <f t="shared" si="104"/>
        <v>132496</v>
      </c>
      <c r="S724" s="49">
        <f t="shared" si="115"/>
        <v>141770.72</v>
      </c>
      <c r="T724" s="49">
        <f t="shared" si="115"/>
        <v>151694.6704</v>
      </c>
      <c r="U724" s="106" t="s">
        <v>159</v>
      </c>
      <c r="V724" s="53" t="str">
        <f t="shared" si="114"/>
        <v>октябрь-декабрь</v>
      </c>
      <c r="W724" s="147" t="s">
        <v>101</v>
      </c>
      <c r="X724" s="53">
        <f t="shared" si="114"/>
        <v>0</v>
      </c>
    </row>
    <row r="725" spans="1:24" ht="36">
      <c r="A725" s="47">
        <v>574</v>
      </c>
      <c r="B725" s="83" t="s">
        <v>321</v>
      </c>
      <c r="C725" s="46">
        <v>256</v>
      </c>
      <c r="D725" s="46" t="s">
        <v>35</v>
      </c>
      <c r="E725" s="226" t="s">
        <v>35</v>
      </c>
      <c r="F725" s="53" t="s">
        <v>211</v>
      </c>
      <c r="G725" s="53" t="s">
        <v>219</v>
      </c>
      <c r="H725" s="53" t="str">
        <f t="shared" si="113"/>
        <v>10.39.22</v>
      </c>
      <c r="I725" s="53" t="str">
        <f t="shared" si="113"/>
        <v>Варенье,джем</v>
      </c>
      <c r="J725" s="53" t="str">
        <f t="shared" si="113"/>
        <v>Варенье,джем</v>
      </c>
      <c r="K725" s="53" t="str">
        <f t="shared" si="113"/>
        <v>өлшеп оралған, әртүрлі</v>
      </c>
      <c r="L725" s="53" t="str">
        <f t="shared" si="113"/>
        <v>фасованные в ассортименте</v>
      </c>
      <c r="M725" s="53" t="str">
        <f t="shared" si="106"/>
        <v>05 Запрос ценовых предложений посредством электронных закупок</v>
      </c>
      <c r="N725" s="227" t="s">
        <v>235</v>
      </c>
      <c r="O725" s="53" t="s">
        <v>317</v>
      </c>
      <c r="P725" s="49">
        <v>72.8</v>
      </c>
      <c r="Q725" s="49">
        <f>'[2] прод.  2012 4 кв дети разн '!AK81</f>
        <v>620</v>
      </c>
      <c r="R725" s="49">
        <f t="shared" si="104"/>
        <v>45136</v>
      </c>
      <c r="S725" s="49">
        <f t="shared" si="115"/>
        <v>48295.520000000004</v>
      </c>
      <c r="T725" s="49">
        <f t="shared" si="115"/>
        <v>51676.20640000001</v>
      </c>
      <c r="U725" s="106" t="s">
        <v>159</v>
      </c>
      <c r="V725" s="53" t="str">
        <f t="shared" si="114"/>
        <v>октябрь-декабрь</v>
      </c>
      <c r="W725" s="147" t="s">
        <v>101</v>
      </c>
      <c r="X725" s="53">
        <f t="shared" si="114"/>
        <v>0</v>
      </c>
    </row>
    <row r="726" spans="1:24" ht="36">
      <c r="A726" s="47">
        <v>575</v>
      </c>
      <c r="B726" s="83" t="s">
        <v>321</v>
      </c>
      <c r="C726" s="46">
        <v>256</v>
      </c>
      <c r="D726" s="46" t="s">
        <v>35</v>
      </c>
      <c r="E726" s="226" t="s">
        <v>35</v>
      </c>
      <c r="F726" s="53" t="s">
        <v>211</v>
      </c>
      <c r="G726" s="53" t="s">
        <v>219</v>
      </c>
      <c r="H726" s="53" t="str">
        <f t="shared" si="113"/>
        <v>01.13.19</v>
      </c>
      <c r="I726" s="53" t="str">
        <f t="shared" si="113"/>
        <v>жасыл пияз</v>
      </c>
      <c r="J726" s="53" t="str">
        <f t="shared" si="113"/>
        <v>Зелень -лук</v>
      </c>
      <c r="K726" s="53" t="str">
        <f t="shared" si="113"/>
        <v>свежие</v>
      </c>
      <c r="L726" s="53" t="str">
        <f t="shared" si="113"/>
        <v>свежие</v>
      </c>
      <c r="M726" s="53" t="str">
        <f t="shared" si="106"/>
        <v>05 Запрос ценовых предложений посредством электронных закупок</v>
      </c>
      <c r="N726" s="227" t="s">
        <v>235</v>
      </c>
      <c r="O726" s="53" t="s">
        <v>317</v>
      </c>
      <c r="P726" s="49">
        <v>72.8</v>
      </c>
      <c r="Q726" s="49">
        <f>'[2] прод.  2012 4 кв дети разн '!AK82</f>
        <v>720</v>
      </c>
      <c r="R726" s="49">
        <f t="shared" si="104"/>
        <v>52416</v>
      </c>
      <c r="S726" s="49">
        <f t="shared" si="115"/>
        <v>56085.120000000003</v>
      </c>
      <c r="T726" s="49">
        <f t="shared" si="115"/>
        <v>60011.078400000006</v>
      </c>
      <c r="U726" s="106" t="s">
        <v>159</v>
      </c>
      <c r="V726" s="53" t="str">
        <f t="shared" si="114"/>
        <v>октябрь-декабрь</v>
      </c>
      <c r="W726" s="147" t="s">
        <v>101</v>
      </c>
      <c r="X726" s="53">
        <f t="shared" si="114"/>
        <v>0</v>
      </c>
    </row>
    <row r="727" spans="1:24" ht="36">
      <c r="A727" s="47">
        <v>576</v>
      </c>
      <c r="B727" s="83" t="s">
        <v>321</v>
      </c>
      <c r="C727" s="46">
        <v>256</v>
      </c>
      <c r="D727" s="46" t="s">
        <v>35</v>
      </c>
      <c r="E727" s="226" t="s">
        <v>35</v>
      </c>
      <c r="F727" s="53" t="s">
        <v>211</v>
      </c>
      <c r="G727" s="53" t="s">
        <v>219</v>
      </c>
      <c r="H727" s="53" t="str">
        <f t="shared" si="113"/>
        <v>01.13.19</v>
      </c>
      <c r="I727" s="53" t="str">
        <f t="shared" si="113"/>
        <v>Зелень-укроп</v>
      </c>
      <c r="J727" s="53" t="str">
        <f t="shared" si="113"/>
        <v>Зелень-укроп</v>
      </c>
      <c r="K727" s="53" t="str">
        <f t="shared" si="113"/>
        <v>свежие</v>
      </c>
      <c r="L727" s="53" t="str">
        <f t="shared" si="113"/>
        <v>свежие</v>
      </c>
      <c r="M727" s="53" t="str">
        <f t="shared" si="106"/>
        <v>05 Запрос ценовых предложений посредством электронных закупок</v>
      </c>
      <c r="N727" s="227" t="s">
        <v>235</v>
      </c>
      <c r="O727" s="53" t="s">
        <v>317</v>
      </c>
      <c r="P727" s="49">
        <v>72.8</v>
      </c>
      <c r="Q727" s="49">
        <f>'[2] прод.  2012 4 кв дети разн '!AK83</f>
        <v>720</v>
      </c>
      <c r="R727" s="49">
        <f t="shared" si="104"/>
        <v>52416</v>
      </c>
      <c r="S727" s="49">
        <f t="shared" si="115"/>
        <v>56085.120000000003</v>
      </c>
      <c r="T727" s="49">
        <f t="shared" si="115"/>
        <v>60011.078400000006</v>
      </c>
      <c r="U727" s="106" t="s">
        <v>159</v>
      </c>
      <c r="V727" s="53" t="str">
        <f t="shared" si="114"/>
        <v>октябрь-декабрь</v>
      </c>
      <c r="W727" s="147" t="s">
        <v>101</v>
      </c>
      <c r="X727" s="53">
        <f t="shared" si="114"/>
        <v>0</v>
      </c>
    </row>
    <row r="728" spans="1:24" ht="36">
      <c r="A728" s="47">
        <v>577</v>
      </c>
      <c r="B728" s="83" t="s">
        <v>321</v>
      </c>
      <c r="C728" s="46">
        <v>256</v>
      </c>
      <c r="D728" s="46" t="s">
        <v>35</v>
      </c>
      <c r="E728" s="226" t="s">
        <v>35</v>
      </c>
      <c r="F728" s="53" t="s">
        <v>211</v>
      </c>
      <c r="G728" s="53" t="s">
        <v>219</v>
      </c>
      <c r="H728" s="53" t="str">
        <f t="shared" si="113"/>
        <v>01.13.19</v>
      </c>
      <c r="I728" s="53" t="str">
        <f t="shared" si="113"/>
        <v>көк жасылша</v>
      </c>
      <c r="J728" s="53" t="str">
        <f t="shared" si="113"/>
        <v>Зелень-петрушка</v>
      </c>
      <c r="K728" s="53" t="str">
        <f t="shared" si="113"/>
        <v>жас</v>
      </c>
      <c r="L728" s="53" t="str">
        <f t="shared" si="113"/>
        <v>свежие</v>
      </c>
      <c r="M728" s="53" t="str">
        <f t="shared" si="106"/>
        <v>05 Запрос ценовых предложений посредством электронных закупок</v>
      </c>
      <c r="N728" s="227" t="s">
        <v>235</v>
      </c>
      <c r="O728" s="53" t="s">
        <v>317</v>
      </c>
      <c r="P728" s="49">
        <v>72.8</v>
      </c>
      <c r="Q728" s="49">
        <f>'[2] прод.  2012 4 кв дети разн '!AK84</f>
        <v>720</v>
      </c>
      <c r="R728" s="49">
        <f t="shared" si="104"/>
        <v>52416</v>
      </c>
      <c r="S728" s="49">
        <f t="shared" si="115"/>
        <v>56085.120000000003</v>
      </c>
      <c r="T728" s="49">
        <f t="shared" si="115"/>
        <v>60011.078400000006</v>
      </c>
      <c r="U728" s="106" t="s">
        <v>159</v>
      </c>
      <c r="V728" s="53" t="str">
        <f t="shared" si="114"/>
        <v>октябрь-декабрь</v>
      </c>
      <c r="W728" s="147" t="s">
        <v>101</v>
      </c>
      <c r="X728" s="53">
        <f t="shared" si="114"/>
        <v>0</v>
      </c>
    </row>
    <row r="729" spans="1:24" ht="36">
      <c r="A729" s="47">
        <v>578</v>
      </c>
      <c r="B729" s="83" t="s">
        <v>321</v>
      </c>
      <c r="C729" s="46">
        <v>256</v>
      </c>
      <c r="D729" s="46" t="s">
        <v>35</v>
      </c>
      <c r="E729" s="226" t="s">
        <v>35</v>
      </c>
      <c r="F729" s="53" t="s">
        <v>211</v>
      </c>
      <c r="G729" s="53" t="s">
        <v>219</v>
      </c>
      <c r="H729" s="53">
        <f t="shared" si="113"/>
        <v>0</v>
      </c>
      <c r="I729" s="53">
        <f t="shared" si="113"/>
        <v>0</v>
      </c>
      <c r="J729" s="53">
        <f t="shared" si="113"/>
        <v>0</v>
      </c>
      <c r="K729" s="53">
        <f t="shared" si="113"/>
        <v>0</v>
      </c>
      <c r="L729" s="53">
        <f t="shared" si="113"/>
        <v>0</v>
      </c>
      <c r="M729" s="53" t="str">
        <f t="shared" si="106"/>
        <v>05 Запрос ценовых предложений посредством электронных закупок</v>
      </c>
      <c r="N729" s="227" t="s">
        <v>235</v>
      </c>
      <c r="O729" s="53" t="s">
        <v>317</v>
      </c>
      <c r="P729" s="49">
        <v>91</v>
      </c>
      <c r="Q729" s="49">
        <f>'[2] прод.  2012 4 кв дети разн '!AK85</f>
        <v>240</v>
      </c>
      <c r="R729" s="49">
        <f t="shared" si="104"/>
        <v>21840</v>
      </c>
      <c r="S729" s="49">
        <f t="shared" si="115"/>
        <v>23368.800000000003</v>
      </c>
      <c r="T729" s="49">
        <f t="shared" si="115"/>
        <v>25004.616000000005</v>
      </c>
      <c r="U729" s="106" t="s">
        <v>159</v>
      </c>
      <c r="V729" s="53" t="str">
        <f t="shared" si="114"/>
        <v>октябрь-декабрь</v>
      </c>
      <c r="W729" s="147" t="s">
        <v>101</v>
      </c>
      <c r="X729" s="53">
        <f t="shared" si="114"/>
        <v>0</v>
      </c>
    </row>
    <row r="730" spans="1:24" ht="36">
      <c r="A730" s="47">
        <v>579</v>
      </c>
      <c r="B730" s="83" t="s">
        <v>321</v>
      </c>
      <c r="C730" s="46">
        <v>256</v>
      </c>
      <c r="D730" s="46" t="s">
        <v>35</v>
      </c>
      <c r="E730" s="226" t="s">
        <v>35</v>
      </c>
      <c r="F730" s="53" t="s">
        <v>211</v>
      </c>
      <c r="G730" s="53" t="s">
        <v>219</v>
      </c>
      <c r="H730" s="53" t="str">
        <f t="shared" si="113"/>
        <v>01.13.42</v>
      </c>
      <c r="I730" s="53" t="str">
        <f t="shared" si="113"/>
        <v>сарымсақ</v>
      </c>
      <c r="J730" s="53" t="str">
        <f t="shared" si="113"/>
        <v>Чеснок</v>
      </c>
      <c r="K730" s="53" t="str">
        <f t="shared" si="113"/>
        <v>жас, ірі</v>
      </c>
      <c r="L730" s="53" t="str">
        <f t="shared" si="113"/>
        <v>свежий,крупный</v>
      </c>
      <c r="M730" s="53" t="str">
        <f t="shared" si="106"/>
        <v>05 Запрос ценовых предложений посредством электронных закупок</v>
      </c>
      <c r="N730" s="227" t="s">
        <v>235</v>
      </c>
      <c r="O730" s="53" t="s">
        <v>317</v>
      </c>
      <c r="P730" s="49">
        <v>14.559999999999999</v>
      </c>
      <c r="Q730" s="49">
        <f>'[2] прод.  2012 4 кв дети разн '!AK87</f>
        <v>500</v>
      </c>
      <c r="R730" s="49">
        <f t="shared" si="104"/>
        <v>7279.9999999999991</v>
      </c>
      <c r="S730" s="49">
        <f t="shared" si="115"/>
        <v>7789.5999999999995</v>
      </c>
      <c r="T730" s="49">
        <f t="shared" si="115"/>
        <v>8334.8719999999994</v>
      </c>
      <c r="U730" s="106" t="s">
        <v>159</v>
      </c>
      <c r="V730" s="53" t="str">
        <f t="shared" si="114"/>
        <v>октябрь-декабрь</v>
      </c>
      <c r="W730" s="147" t="s">
        <v>101</v>
      </c>
      <c r="X730" s="53">
        <f t="shared" si="114"/>
        <v>0</v>
      </c>
    </row>
    <row r="731" spans="1:24" ht="36">
      <c r="A731" s="47">
        <v>580</v>
      </c>
      <c r="B731" s="83" t="s">
        <v>321</v>
      </c>
      <c r="C731" s="46">
        <v>256</v>
      </c>
      <c r="D731" s="46" t="s">
        <v>35</v>
      </c>
      <c r="E731" s="226" t="s">
        <v>35</v>
      </c>
      <c r="F731" s="53" t="s">
        <v>211</v>
      </c>
      <c r="G731" s="53" t="s">
        <v>219</v>
      </c>
      <c r="H731" s="53" t="str">
        <f t="shared" si="113"/>
        <v>10.62.11</v>
      </c>
      <c r="I731" s="53" t="str">
        <f t="shared" si="113"/>
        <v xml:space="preserve">Крахмал </v>
      </c>
      <c r="J731" s="53" t="str">
        <f t="shared" si="113"/>
        <v xml:space="preserve">Крахмал </v>
      </c>
      <c r="K731" s="53" t="str">
        <f t="shared" si="113"/>
        <v>картоптан</v>
      </c>
      <c r="L731" s="53" t="str">
        <f t="shared" si="113"/>
        <v>картофельный</v>
      </c>
      <c r="M731" s="53" t="str">
        <f t="shared" si="106"/>
        <v>05 Запрос ценовых предложений посредством электронных закупок</v>
      </c>
      <c r="N731" s="227" t="s">
        <v>235</v>
      </c>
      <c r="O731" s="53" t="s">
        <v>317</v>
      </c>
      <c r="P731" s="49">
        <v>21.84</v>
      </c>
      <c r="Q731" s="49">
        <f>'[2] прод.  2012 4 кв дети разн '!AK88</f>
        <v>400</v>
      </c>
      <c r="R731" s="49">
        <f t="shared" si="104"/>
        <v>8736</v>
      </c>
      <c r="S731" s="49">
        <f t="shared" si="115"/>
        <v>9347.52</v>
      </c>
      <c r="T731" s="49">
        <f t="shared" si="115"/>
        <v>10001.8464</v>
      </c>
      <c r="U731" s="106" t="s">
        <v>159</v>
      </c>
      <c r="V731" s="53" t="str">
        <f t="shared" si="114"/>
        <v>октябрь-декабрь</v>
      </c>
      <c r="W731" s="147" t="s">
        <v>101</v>
      </c>
      <c r="X731" s="53">
        <f t="shared" si="114"/>
        <v>0</v>
      </c>
    </row>
    <row r="732" spans="1:24" ht="36">
      <c r="A732" s="47">
        <v>581</v>
      </c>
      <c r="B732" s="83" t="s">
        <v>321</v>
      </c>
      <c r="C732" s="46">
        <v>256</v>
      </c>
      <c r="D732" s="46" t="s">
        <v>35</v>
      </c>
      <c r="E732" s="226" t="s">
        <v>35</v>
      </c>
      <c r="F732" s="53" t="s">
        <v>211</v>
      </c>
      <c r="G732" s="53" t="s">
        <v>219</v>
      </c>
      <c r="H732" s="53" t="str">
        <f t="shared" si="113"/>
        <v>01.28.19</v>
      </c>
      <c r="I732" s="53" t="str">
        <f t="shared" si="113"/>
        <v>лимон қышқылы</v>
      </c>
      <c r="J732" s="53" t="str">
        <f t="shared" si="113"/>
        <v>лимонная кислота</v>
      </c>
      <c r="K732" s="53" t="str">
        <f t="shared" si="113"/>
        <v>өлшеп оралған</v>
      </c>
      <c r="L732" s="53" t="str">
        <f t="shared" si="113"/>
        <v>фасованная</v>
      </c>
      <c r="M732" s="53" t="str">
        <f t="shared" si="106"/>
        <v>05 Запрос ценовых предложений посредством электронных закупок</v>
      </c>
      <c r="N732" s="227" t="s">
        <v>235</v>
      </c>
      <c r="O732" s="53" t="s">
        <v>317</v>
      </c>
      <c r="P732" s="49">
        <v>3.6399999999999997</v>
      </c>
      <c r="Q732" s="49">
        <f>'[2] прод.  2012 4 кв дети разн '!AK89</f>
        <v>2200</v>
      </c>
      <c r="R732" s="49">
        <f t="shared" si="104"/>
        <v>8007.9999999999991</v>
      </c>
      <c r="S732" s="49">
        <f t="shared" si="115"/>
        <v>8568.56</v>
      </c>
      <c r="T732" s="49">
        <f t="shared" si="115"/>
        <v>9168.3592000000008</v>
      </c>
      <c r="U732" s="106" t="s">
        <v>159</v>
      </c>
      <c r="V732" s="53" t="str">
        <f t="shared" si="114"/>
        <v>октябрь-декабрь</v>
      </c>
      <c r="W732" s="147" t="s">
        <v>101</v>
      </c>
      <c r="X732" s="53">
        <f t="shared" si="114"/>
        <v>0</v>
      </c>
    </row>
    <row r="733" spans="1:24" ht="36">
      <c r="A733" s="47">
        <v>582</v>
      </c>
      <c r="B733" s="83" t="s">
        <v>321</v>
      </c>
      <c r="C733" s="46">
        <v>256</v>
      </c>
      <c r="D733" s="46" t="s">
        <v>35</v>
      </c>
      <c r="E733" s="226" t="s">
        <v>35</v>
      </c>
      <c r="F733" s="53" t="s">
        <v>211</v>
      </c>
      <c r="G733" s="53" t="s">
        <v>219</v>
      </c>
      <c r="H733" s="53" t="str">
        <f t="shared" si="113"/>
        <v>01.13.51</v>
      </c>
      <c r="I733" s="53" t="str">
        <f t="shared" si="113"/>
        <v>картоп</v>
      </c>
      <c r="J733" s="53" t="str">
        <f t="shared" si="113"/>
        <v xml:space="preserve">картофель </v>
      </c>
      <c r="K733" s="53" t="str">
        <f t="shared" si="113"/>
        <v>жас, ас үйге</v>
      </c>
      <c r="L733" s="53" t="str">
        <f t="shared" si="113"/>
        <v>свежий,столовый</v>
      </c>
      <c r="M733" s="53" t="str">
        <f t="shared" si="106"/>
        <v>05 Запрос ценовых предложений посредством электронных закупок</v>
      </c>
      <c r="N733" s="227" t="s">
        <v>235</v>
      </c>
      <c r="O733" s="53" t="s">
        <v>317</v>
      </c>
      <c r="P733" s="49">
        <v>8170</v>
      </c>
      <c r="Q733" s="49">
        <f>'[2] прод.  2012 4 кв дети разн '!AK90</f>
        <v>88</v>
      </c>
      <c r="R733" s="49">
        <f t="shared" si="104"/>
        <v>718960</v>
      </c>
      <c r="S733" s="49">
        <f t="shared" si="115"/>
        <v>769287.20000000007</v>
      </c>
      <c r="T733" s="49">
        <f t="shared" si="115"/>
        <v>823137.30400000012</v>
      </c>
      <c r="U733" s="106" t="s">
        <v>159</v>
      </c>
      <c r="V733" s="53" t="str">
        <f t="shared" si="114"/>
        <v>октябрь-декабрь</v>
      </c>
      <c r="W733" s="147" t="s">
        <v>101</v>
      </c>
      <c r="X733" s="53">
        <f t="shared" si="114"/>
        <v>0</v>
      </c>
    </row>
    <row r="734" spans="1:24" ht="36">
      <c r="A734" s="47">
        <v>583</v>
      </c>
      <c r="B734" s="83" t="s">
        <v>321</v>
      </c>
      <c r="C734" s="46">
        <v>256</v>
      </c>
      <c r="D734" s="46" t="s">
        <v>35</v>
      </c>
      <c r="E734" s="226" t="s">
        <v>35</v>
      </c>
      <c r="F734" s="53" t="s">
        <v>211</v>
      </c>
      <c r="G734" s="53" t="s">
        <v>219</v>
      </c>
      <c r="H734" s="53" t="str">
        <f t="shared" ref="H734:L740" si="116">H394</f>
        <v>01.13.12</v>
      </c>
      <c r="I734" s="53" t="str">
        <f t="shared" si="116"/>
        <v>орам жапырақ</v>
      </c>
      <c r="J734" s="53" t="str">
        <f t="shared" si="116"/>
        <v xml:space="preserve">капуста </v>
      </c>
      <c r="K734" s="53" t="str">
        <f t="shared" si="116"/>
        <v>жас ақ басты</v>
      </c>
      <c r="L734" s="53" t="str">
        <f t="shared" si="116"/>
        <v>свежая белокочанная</v>
      </c>
      <c r="M734" s="53" t="str">
        <f t="shared" si="106"/>
        <v>05 Запрос ценовых предложений посредством электронных закупок</v>
      </c>
      <c r="N734" s="227" t="s">
        <v>235</v>
      </c>
      <c r="O734" s="53" t="s">
        <v>317</v>
      </c>
      <c r="P734" s="49">
        <v>1146.5999999999999</v>
      </c>
      <c r="Q734" s="49">
        <v>90</v>
      </c>
      <c r="R734" s="49">
        <f t="shared" si="104"/>
        <v>103193.99999999999</v>
      </c>
      <c r="S734" s="49">
        <f t="shared" si="115"/>
        <v>110417.57999999999</v>
      </c>
      <c r="T734" s="49">
        <f t="shared" si="115"/>
        <v>118146.8106</v>
      </c>
      <c r="U734" s="106" t="s">
        <v>159</v>
      </c>
      <c r="V734" s="53" t="str">
        <f t="shared" ref="V734:X740" si="117">V394</f>
        <v>октябрь-декабрь</v>
      </c>
      <c r="W734" s="147" t="s">
        <v>101</v>
      </c>
      <c r="X734" s="53">
        <f t="shared" si="117"/>
        <v>0</v>
      </c>
    </row>
    <row r="735" spans="1:24" ht="36">
      <c r="A735" s="47">
        <v>584</v>
      </c>
      <c r="B735" s="83" t="s">
        <v>321</v>
      </c>
      <c r="C735" s="46">
        <v>256</v>
      </c>
      <c r="D735" s="46" t="s">
        <v>35</v>
      </c>
      <c r="E735" s="226" t="s">
        <v>35</v>
      </c>
      <c r="F735" s="53" t="s">
        <v>211</v>
      </c>
      <c r="G735" s="53" t="s">
        <v>219</v>
      </c>
      <c r="H735" s="53" t="str">
        <f t="shared" si="116"/>
        <v>01.13.43</v>
      </c>
      <c r="I735" s="53" t="str">
        <f t="shared" si="116"/>
        <v>пияз</v>
      </c>
      <c r="J735" s="53" t="str">
        <f t="shared" si="116"/>
        <v xml:space="preserve">лук </v>
      </c>
      <c r="K735" s="53" t="str">
        <f t="shared" si="116"/>
        <v>түйінді</v>
      </c>
      <c r="L735" s="53" t="str">
        <f t="shared" si="116"/>
        <v>репчатый</v>
      </c>
      <c r="M735" s="53" t="str">
        <f t="shared" si="106"/>
        <v>05 Запрос ценовых предложений посредством электронных закупок</v>
      </c>
      <c r="N735" s="227" t="s">
        <v>235</v>
      </c>
      <c r="O735" s="53" t="s">
        <v>317</v>
      </c>
      <c r="P735" s="49">
        <v>655.20000000000005</v>
      </c>
      <c r="Q735" s="49">
        <v>90</v>
      </c>
      <c r="R735" s="49">
        <f t="shared" ref="R735:R740" si="118">P735*Q735</f>
        <v>58968.000000000007</v>
      </c>
      <c r="S735" s="49">
        <f t="shared" ref="S735:T740" si="119">R735*1.07</f>
        <v>63095.760000000009</v>
      </c>
      <c r="T735" s="49">
        <f t="shared" si="119"/>
        <v>67512.463200000013</v>
      </c>
      <c r="U735" s="106" t="s">
        <v>159</v>
      </c>
      <c r="V735" s="53" t="str">
        <f t="shared" si="117"/>
        <v>октябрь-декабрь</v>
      </c>
      <c r="W735" s="147" t="s">
        <v>101</v>
      </c>
      <c r="X735" s="53">
        <f t="shared" si="117"/>
        <v>0</v>
      </c>
    </row>
    <row r="736" spans="1:24" ht="36">
      <c r="A736" s="47">
        <v>585</v>
      </c>
      <c r="B736" s="83" t="s">
        <v>321</v>
      </c>
      <c r="C736" s="46">
        <v>256</v>
      </c>
      <c r="D736" s="46" t="s">
        <v>35</v>
      </c>
      <c r="E736" s="226" t="s">
        <v>35</v>
      </c>
      <c r="F736" s="53" t="s">
        <v>211</v>
      </c>
      <c r="G736" s="53" t="s">
        <v>219</v>
      </c>
      <c r="H736" s="53" t="str">
        <f t="shared" si="116"/>
        <v>01.13.41</v>
      </c>
      <c r="I736" s="53" t="str">
        <f t="shared" si="116"/>
        <v>сәбіз</v>
      </c>
      <c r="J736" s="53" t="str">
        <f t="shared" si="116"/>
        <v xml:space="preserve">морковь </v>
      </c>
      <c r="K736" s="53" t="str">
        <f t="shared" si="116"/>
        <v>жас, асүйге</v>
      </c>
      <c r="L736" s="53" t="str">
        <f t="shared" si="116"/>
        <v>свежая,столовая</v>
      </c>
      <c r="M736" s="53" t="str">
        <f>M662</f>
        <v>05 Запрос ценовых предложений посредством электронных закупок</v>
      </c>
      <c r="N736" s="227" t="s">
        <v>235</v>
      </c>
      <c r="O736" s="53" t="s">
        <v>317</v>
      </c>
      <c r="P736" s="49">
        <v>819</v>
      </c>
      <c r="Q736" s="49">
        <v>90</v>
      </c>
      <c r="R736" s="49">
        <f t="shared" si="118"/>
        <v>73710</v>
      </c>
      <c r="S736" s="49">
        <f t="shared" si="119"/>
        <v>78869.700000000012</v>
      </c>
      <c r="T736" s="49">
        <f t="shared" si="119"/>
        <v>84390.579000000012</v>
      </c>
      <c r="U736" s="106" t="s">
        <v>159</v>
      </c>
      <c r="V736" s="53" t="str">
        <f t="shared" si="117"/>
        <v>октябрь-декабрь</v>
      </c>
      <c r="W736" s="147" t="s">
        <v>101</v>
      </c>
      <c r="X736" s="53">
        <f t="shared" si="117"/>
        <v>0</v>
      </c>
    </row>
    <row r="737" spans="1:24" ht="36">
      <c r="A737" s="47">
        <v>586</v>
      </c>
      <c r="B737" s="83" t="s">
        <v>321</v>
      </c>
      <c r="C737" s="46">
        <v>256</v>
      </c>
      <c r="D737" s="46" t="s">
        <v>35</v>
      </c>
      <c r="E737" s="226" t="s">
        <v>35</v>
      </c>
      <c r="F737" s="53" t="s">
        <v>211</v>
      </c>
      <c r="G737" s="53" t="s">
        <v>219</v>
      </c>
      <c r="H737" s="53" t="str">
        <f t="shared" si="116"/>
        <v>01.13.49</v>
      </c>
      <c r="I737" s="53" t="str">
        <f t="shared" si="116"/>
        <v>қызанақ</v>
      </c>
      <c r="J737" s="53" t="str">
        <f t="shared" si="116"/>
        <v xml:space="preserve">свекла </v>
      </c>
      <c r="K737" s="53" t="str">
        <f t="shared" si="116"/>
        <v>жас, асүйге</v>
      </c>
      <c r="L737" s="53" t="str">
        <f t="shared" si="116"/>
        <v>свежая,столовая</v>
      </c>
      <c r="M737" s="53" t="str">
        <f>M663</f>
        <v>05 Запрос ценовых предложений посредством электронных закупок</v>
      </c>
      <c r="N737" s="227" t="s">
        <v>235</v>
      </c>
      <c r="O737" s="53" t="s">
        <v>317</v>
      </c>
      <c r="P737" s="49">
        <v>691.6</v>
      </c>
      <c r="Q737" s="49">
        <v>90</v>
      </c>
      <c r="R737" s="49">
        <f t="shared" si="118"/>
        <v>62244</v>
      </c>
      <c r="S737" s="49">
        <f t="shared" si="119"/>
        <v>66601.08</v>
      </c>
      <c r="T737" s="49">
        <f t="shared" si="119"/>
        <v>71263.155600000013</v>
      </c>
      <c r="U737" s="106" t="s">
        <v>159</v>
      </c>
      <c r="V737" s="53" t="str">
        <f t="shared" si="117"/>
        <v>октябрь-декабрь</v>
      </c>
      <c r="W737" s="147" t="s">
        <v>101</v>
      </c>
      <c r="X737" s="53">
        <f t="shared" si="117"/>
        <v>0</v>
      </c>
    </row>
    <row r="738" spans="1:24" ht="36">
      <c r="A738" s="47">
        <v>587</v>
      </c>
      <c r="B738" s="83" t="s">
        <v>321</v>
      </c>
      <c r="C738" s="46">
        <v>256</v>
      </c>
      <c r="D738" s="46" t="s">
        <v>35</v>
      </c>
      <c r="E738" s="226" t="s">
        <v>35</v>
      </c>
      <c r="F738" s="53" t="s">
        <v>211</v>
      </c>
      <c r="G738" s="53" t="s">
        <v>219</v>
      </c>
      <c r="H738" s="53" t="str">
        <f t="shared" si="116"/>
        <v>10.20.25</v>
      </c>
      <c r="I738" s="53" t="str">
        <f t="shared" si="116"/>
        <v>консервленгкн балық</v>
      </c>
      <c r="J738" s="53" t="str">
        <f t="shared" si="116"/>
        <v>консервы рыбные</v>
      </c>
      <c r="K738" s="53" t="str">
        <f t="shared" si="116"/>
        <v>табиғи, май қосылған</v>
      </c>
      <c r="L738" s="53" t="str">
        <f t="shared" si="116"/>
        <v>натуральные,с добавлением масла</v>
      </c>
      <c r="M738" s="53" t="str">
        <f>M664</f>
        <v>05 Запрос ценовых предложений посредством электронных закупок</v>
      </c>
      <c r="N738" s="227" t="s">
        <v>235</v>
      </c>
      <c r="O738" s="53" t="s">
        <v>317</v>
      </c>
      <c r="P738" s="49">
        <v>72.8</v>
      </c>
      <c r="Q738" s="49">
        <v>612</v>
      </c>
      <c r="R738" s="49">
        <f t="shared" si="118"/>
        <v>44553.599999999999</v>
      </c>
      <c r="S738" s="49">
        <f t="shared" si="119"/>
        <v>47672.351999999999</v>
      </c>
      <c r="T738" s="49">
        <f t="shared" si="119"/>
        <v>51009.416640000003</v>
      </c>
      <c r="U738" s="106" t="s">
        <v>159</v>
      </c>
      <c r="V738" s="53" t="str">
        <f t="shared" si="117"/>
        <v>октябрь-декабрь</v>
      </c>
      <c r="W738" s="147" t="s">
        <v>101</v>
      </c>
      <c r="X738" s="53">
        <f t="shared" si="117"/>
        <v>0</v>
      </c>
    </row>
    <row r="739" spans="1:24" ht="36">
      <c r="A739" s="47">
        <v>588</v>
      </c>
      <c r="B739" s="83" t="s">
        <v>321</v>
      </c>
      <c r="C739" s="46">
        <v>256</v>
      </c>
      <c r="D739" s="46" t="s">
        <v>35</v>
      </c>
      <c r="E739" s="226" t="s">
        <v>35</v>
      </c>
      <c r="F739" s="53" t="s">
        <v>211</v>
      </c>
      <c r="G739" s="53" t="s">
        <v>219</v>
      </c>
      <c r="H739" s="53" t="str">
        <f t="shared" si="116"/>
        <v>21.10.51</v>
      </c>
      <c r="I739" s="53" t="str">
        <f t="shared" si="116"/>
        <v xml:space="preserve">поливитаминді препарат </v>
      </c>
      <c r="J739" s="53" t="str">
        <f t="shared" si="116"/>
        <v xml:space="preserve">поливитаминный препарат </v>
      </c>
      <c r="K739" s="53" t="str">
        <f t="shared" si="116"/>
        <v>шәрбетте</v>
      </c>
      <c r="L739" s="53" t="str">
        <f t="shared" si="116"/>
        <v xml:space="preserve"> в сиропе</v>
      </c>
      <c r="M739" s="53" t="str">
        <f>M665</f>
        <v>05 Запрос ценовых предложений посредством электронных закупок</v>
      </c>
      <c r="N739" s="227" t="s">
        <v>235</v>
      </c>
      <c r="O739" s="53" t="s">
        <v>317</v>
      </c>
      <c r="P739" s="49">
        <v>6100</v>
      </c>
      <c r="Q739" s="49">
        <v>4.08</v>
      </c>
      <c r="R739" s="49">
        <f t="shared" si="118"/>
        <v>24888</v>
      </c>
      <c r="S739" s="49">
        <f t="shared" si="119"/>
        <v>26630.16</v>
      </c>
      <c r="T739" s="49">
        <f t="shared" si="119"/>
        <v>28494.271200000003</v>
      </c>
      <c r="U739" s="106" t="s">
        <v>159</v>
      </c>
      <c r="V739" s="53" t="str">
        <f t="shared" si="117"/>
        <v>октябрь-декабрь</v>
      </c>
      <c r="W739" s="147" t="s">
        <v>101</v>
      </c>
      <c r="X739" s="53">
        <f t="shared" si="117"/>
        <v>0</v>
      </c>
    </row>
    <row r="740" spans="1:24" ht="36">
      <c r="A740" s="47">
        <v>589</v>
      </c>
      <c r="B740" s="83" t="s">
        <v>321</v>
      </c>
      <c r="C740" s="46">
        <v>256</v>
      </c>
      <c r="D740" s="46" t="s">
        <v>35</v>
      </c>
      <c r="E740" s="226" t="s">
        <v>35</v>
      </c>
      <c r="F740" s="53" t="s">
        <v>211</v>
      </c>
      <c r="G740" s="53" t="s">
        <v>219</v>
      </c>
      <c r="H740" s="59" t="str">
        <f t="shared" si="116"/>
        <v>21.10.51</v>
      </c>
      <c r="I740" s="59" t="str">
        <f t="shared" si="116"/>
        <v xml:space="preserve">поливитаминді препарат </v>
      </c>
      <c r="J740" s="59" t="str">
        <f t="shared" si="116"/>
        <v xml:space="preserve">поливитаминный препарат </v>
      </c>
      <c r="K740" s="59" t="str">
        <f t="shared" si="116"/>
        <v>таблеткада</v>
      </c>
      <c r="L740" s="59" t="str">
        <f t="shared" si="116"/>
        <v xml:space="preserve"> в таблетках</v>
      </c>
      <c r="M740" s="53" t="str">
        <f>M666</f>
        <v>05 Запрос ценовых предложений посредством электронных закупок</v>
      </c>
      <c r="N740" s="227" t="s">
        <v>235</v>
      </c>
      <c r="O740" s="53" t="s">
        <v>317</v>
      </c>
      <c r="P740" s="67">
        <v>3660</v>
      </c>
      <c r="Q740" s="67">
        <v>35.934599999999996</v>
      </c>
      <c r="R740" s="67">
        <f t="shared" si="118"/>
        <v>131520.636</v>
      </c>
      <c r="S740" s="67">
        <f t="shared" si="119"/>
        <v>140727.08052000002</v>
      </c>
      <c r="T740" s="67">
        <f t="shared" si="119"/>
        <v>150577.97615640002</v>
      </c>
      <c r="U740" s="106" t="s">
        <v>159</v>
      </c>
      <c r="V740" s="59" t="str">
        <f t="shared" si="117"/>
        <v>октябрь-декабрь</v>
      </c>
      <c r="W740" s="147" t="s">
        <v>101</v>
      </c>
      <c r="X740" s="59">
        <f t="shared" si="117"/>
        <v>0</v>
      </c>
    </row>
    <row r="741" spans="1:24" s="32" customFormat="1">
      <c r="A741" s="47">
        <v>590</v>
      </c>
      <c r="B741" s="83"/>
      <c r="C741" s="53"/>
      <c r="D741" s="53"/>
      <c r="E741" s="223"/>
      <c r="F741" s="53"/>
      <c r="G741" s="53"/>
      <c r="H741" s="53"/>
      <c r="I741" s="53"/>
      <c r="J741" s="53"/>
      <c r="K741" s="53"/>
      <c r="L741" s="53"/>
      <c r="M741" s="53"/>
      <c r="N741" s="53"/>
      <c r="O741" s="53"/>
      <c r="P741" s="49"/>
      <c r="Q741" s="49"/>
      <c r="R741" s="49">
        <f>SUM(R670:R740)</f>
        <v>6836672.7943999991</v>
      </c>
      <c r="S741" s="49"/>
      <c r="T741" s="49"/>
      <c r="U741" s="53"/>
      <c r="V741" s="53"/>
      <c r="W741" s="53"/>
      <c r="X741" s="54"/>
    </row>
    <row r="742" spans="1:24" ht="36">
      <c r="A742" s="47">
        <v>591</v>
      </c>
      <c r="B742" s="83" t="s">
        <v>321</v>
      </c>
      <c r="C742" s="46">
        <v>256</v>
      </c>
      <c r="D742" s="46" t="s">
        <v>35</v>
      </c>
      <c r="E742" s="226" t="s">
        <v>35</v>
      </c>
      <c r="F742" s="63" t="s">
        <v>213</v>
      </c>
      <c r="G742" s="63" t="s">
        <v>219</v>
      </c>
      <c r="H742" s="60" t="s">
        <v>104</v>
      </c>
      <c r="I742" s="240" t="s">
        <v>1656</v>
      </c>
      <c r="J742" s="61" t="s">
        <v>558</v>
      </c>
      <c r="K742" s="240" t="s">
        <v>1656</v>
      </c>
      <c r="L742" s="61" t="s">
        <v>558</v>
      </c>
      <c r="M742" s="63" t="s">
        <v>333</v>
      </c>
      <c r="N742" s="227" t="s">
        <v>237</v>
      </c>
      <c r="O742" s="63" t="s">
        <v>98</v>
      </c>
      <c r="P742" s="62">
        <f>IF(OR(N742="Услуга",N742="Работа"),1," ")</f>
        <v>1</v>
      </c>
      <c r="Q742" s="62">
        <v>112737.87</v>
      </c>
      <c r="R742" s="62">
        <f>P742*Q742</f>
        <v>112737.87</v>
      </c>
      <c r="S742" s="62">
        <f>R742*1.07</f>
        <v>120629.5209</v>
      </c>
      <c r="T742" s="62">
        <f>S742*1.07</f>
        <v>129073.58736300001</v>
      </c>
      <c r="U742" s="63" t="s">
        <v>154</v>
      </c>
      <c r="V742" s="63" t="s">
        <v>559</v>
      </c>
      <c r="W742" s="147" t="s">
        <v>101</v>
      </c>
      <c r="X742" s="65">
        <v>100</v>
      </c>
    </row>
    <row r="743" spans="1:24" ht="36">
      <c r="A743" s="47">
        <v>592</v>
      </c>
      <c r="B743" s="83" t="s">
        <v>321</v>
      </c>
      <c r="C743" s="46">
        <v>256</v>
      </c>
      <c r="D743" s="46" t="s">
        <v>35</v>
      </c>
      <c r="E743" s="226" t="s">
        <v>35</v>
      </c>
      <c r="F743" s="53" t="s">
        <v>213</v>
      </c>
      <c r="G743" s="53" t="s">
        <v>219</v>
      </c>
      <c r="H743" s="57" t="s">
        <v>104</v>
      </c>
      <c r="I743" s="240" t="s">
        <v>1656</v>
      </c>
      <c r="J743" s="48" t="s">
        <v>558</v>
      </c>
      <c r="K743" s="240" t="s">
        <v>1656</v>
      </c>
      <c r="L743" s="48" t="s">
        <v>558</v>
      </c>
      <c r="M743" s="53" t="s">
        <v>333</v>
      </c>
      <c r="N743" s="227" t="s">
        <v>237</v>
      </c>
      <c r="O743" s="53" t="s">
        <v>98</v>
      </c>
      <c r="P743" s="49">
        <f>IF(OR(N743="Услуга",N743="Работа"),1," ")</f>
        <v>1</v>
      </c>
      <c r="Q743" s="49">
        <v>298592.63</v>
      </c>
      <c r="R743" s="49">
        <f t="shared" ref="R743:R749" si="120">P743*Q743</f>
        <v>298592.63</v>
      </c>
      <c r="S743" s="49">
        <f t="shared" ref="S743:T749" si="121">R743*1.07</f>
        <v>319494.11410000001</v>
      </c>
      <c r="T743" s="49">
        <f t="shared" si="121"/>
        <v>341858.70208700001</v>
      </c>
      <c r="U743" s="53" t="s">
        <v>159</v>
      </c>
      <c r="V743" s="53" t="s">
        <v>559</v>
      </c>
      <c r="W743" s="147" t="s">
        <v>101</v>
      </c>
      <c r="X743" s="54">
        <v>100</v>
      </c>
    </row>
    <row r="744" spans="1:24" s="28" customFormat="1">
      <c r="A744" s="47">
        <v>593</v>
      </c>
      <c r="B744" s="83"/>
      <c r="C744" s="53"/>
      <c r="D744" s="53"/>
      <c r="E744" s="30"/>
      <c r="F744" s="53"/>
      <c r="G744" s="53"/>
      <c r="H744" s="57"/>
      <c r="I744" s="48"/>
      <c r="J744" s="48"/>
      <c r="K744" s="48"/>
      <c r="L744" s="48"/>
      <c r="M744" s="53"/>
      <c r="N744" s="53"/>
      <c r="O744" s="53"/>
      <c r="P744" s="49"/>
      <c r="Q744" s="49"/>
      <c r="R744" s="49">
        <f>SUM(R742:R743)</f>
        <v>411330.5</v>
      </c>
      <c r="S744" s="49"/>
      <c r="T744" s="49"/>
      <c r="U744" s="53"/>
      <c r="V744" s="53"/>
      <c r="W744" s="52"/>
      <c r="X744" s="54"/>
    </row>
    <row r="745" spans="1:24" ht="36">
      <c r="A745" s="47">
        <v>594</v>
      </c>
      <c r="B745" s="83" t="s">
        <v>321</v>
      </c>
      <c r="C745" s="46">
        <v>256</v>
      </c>
      <c r="D745" s="46" t="s">
        <v>35</v>
      </c>
      <c r="E745" s="226" t="s">
        <v>35</v>
      </c>
      <c r="F745" s="53" t="s">
        <v>213</v>
      </c>
      <c r="G745" s="53" t="s">
        <v>219</v>
      </c>
      <c r="H745" s="53" t="s">
        <v>392</v>
      </c>
      <c r="I745" s="53" t="s">
        <v>560</v>
      </c>
      <c r="J745" s="53" t="s">
        <v>561</v>
      </c>
      <c r="K745" s="53" t="s">
        <v>562</v>
      </c>
      <c r="L745" s="53" t="s">
        <v>562</v>
      </c>
      <c r="M745" s="53" t="s">
        <v>326</v>
      </c>
      <c r="N745" s="227" t="s">
        <v>235</v>
      </c>
      <c r="O745" s="53" t="s">
        <v>315</v>
      </c>
      <c r="P745" s="49">
        <v>9770</v>
      </c>
      <c r="Q745" s="49">
        <v>150</v>
      </c>
      <c r="R745" s="49">
        <f t="shared" si="120"/>
        <v>1465500</v>
      </c>
      <c r="S745" s="49">
        <f t="shared" si="121"/>
        <v>1568085</v>
      </c>
      <c r="T745" s="49">
        <f t="shared" si="121"/>
        <v>1677850.9500000002</v>
      </c>
      <c r="U745" s="53" t="s">
        <v>557</v>
      </c>
      <c r="V745" s="53" t="s">
        <v>559</v>
      </c>
      <c r="W745" s="147" t="s">
        <v>101</v>
      </c>
      <c r="X745" s="54">
        <v>0</v>
      </c>
    </row>
    <row r="746" spans="1:24" ht="36">
      <c r="A746" s="47">
        <v>595</v>
      </c>
      <c r="B746" s="83" t="s">
        <v>321</v>
      </c>
      <c r="C746" s="46">
        <v>256</v>
      </c>
      <c r="D746" s="46" t="s">
        <v>35</v>
      </c>
      <c r="E746" s="226" t="s">
        <v>35</v>
      </c>
      <c r="F746" s="53" t="s">
        <v>213</v>
      </c>
      <c r="G746" s="53" t="s">
        <v>219</v>
      </c>
      <c r="H746" s="53" t="s">
        <v>393</v>
      </c>
      <c r="I746" s="53" t="s">
        <v>560</v>
      </c>
      <c r="J746" s="53" t="s">
        <v>561</v>
      </c>
      <c r="K746" s="53" t="s">
        <v>562</v>
      </c>
      <c r="L746" s="53" t="s">
        <v>562</v>
      </c>
      <c r="M746" s="53" t="s">
        <v>326</v>
      </c>
      <c r="N746" s="227" t="s">
        <v>235</v>
      </c>
      <c r="O746" s="53" t="s">
        <v>315</v>
      </c>
      <c r="P746" s="49">
        <v>137</v>
      </c>
      <c r="Q746" s="49">
        <v>150</v>
      </c>
      <c r="R746" s="49">
        <f t="shared" si="120"/>
        <v>20550</v>
      </c>
      <c r="S746" s="49">
        <f t="shared" si="121"/>
        <v>21988.5</v>
      </c>
      <c r="T746" s="49">
        <f t="shared" si="121"/>
        <v>23527.695</v>
      </c>
      <c r="U746" s="53" t="s">
        <v>153</v>
      </c>
      <c r="V746" s="53" t="s">
        <v>559</v>
      </c>
      <c r="W746" s="147" t="s">
        <v>101</v>
      </c>
      <c r="X746" s="54">
        <v>0</v>
      </c>
    </row>
    <row r="747" spans="1:24" ht="36">
      <c r="A747" s="47">
        <v>596</v>
      </c>
      <c r="B747" s="83" t="s">
        <v>321</v>
      </c>
      <c r="C747" s="46">
        <v>256</v>
      </c>
      <c r="D747" s="46" t="s">
        <v>35</v>
      </c>
      <c r="E747" s="226" t="s">
        <v>35</v>
      </c>
      <c r="F747" s="53" t="s">
        <v>213</v>
      </c>
      <c r="G747" s="53" t="s">
        <v>219</v>
      </c>
      <c r="H747" s="53" t="s">
        <v>394</v>
      </c>
      <c r="I747" s="53" t="s">
        <v>563</v>
      </c>
      <c r="J747" s="53" t="s">
        <v>564</v>
      </c>
      <c r="K747" s="53" t="s">
        <v>565</v>
      </c>
      <c r="L747" s="53" t="s">
        <v>565</v>
      </c>
      <c r="M747" s="53" t="s">
        <v>326</v>
      </c>
      <c r="N747" s="227" t="s">
        <v>235</v>
      </c>
      <c r="O747" s="53" t="s">
        <v>315</v>
      </c>
      <c r="P747" s="49">
        <v>2000</v>
      </c>
      <c r="Q747" s="49">
        <v>130</v>
      </c>
      <c r="R747" s="49">
        <f t="shared" si="120"/>
        <v>260000</v>
      </c>
      <c r="S747" s="49">
        <f t="shared" si="121"/>
        <v>278200</v>
      </c>
      <c r="T747" s="49">
        <f t="shared" si="121"/>
        <v>297674</v>
      </c>
      <c r="U747" s="53" t="s">
        <v>153</v>
      </c>
      <c r="V747" s="53" t="s">
        <v>559</v>
      </c>
      <c r="W747" s="147" t="s">
        <v>101</v>
      </c>
      <c r="X747" s="54">
        <v>0</v>
      </c>
    </row>
    <row r="748" spans="1:24" ht="36">
      <c r="A748" s="47">
        <v>597</v>
      </c>
      <c r="B748" s="83" t="s">
        <v>321</v>
      </c>
      <c r="C748" s="46">
        <v>256</v>
      </c>
      <c r="D748" s="46" t="s">
        <v>35</v>
      </c>
      <c r="E748" s="226" t="s">
        <v>35</v>
      </c>
      <c r="F748" s="53" t="s">
        <v>213</v>
      </c>
      <c r="G748" s="53" t="s">
        <v>219</v>
      </c>
      <c r="H748" s="53" t="s">
        <v>394</v>
      </c>
      <c r="I748" s="205" t="s">
        <v>1657</v>
      </c>
      <c r="J748" s="53" t="s">
        <v>566</v>
      </c>
      <c r="K748" s="53" t="s">
        <v>567</v>
      </c>
      <c r="L748" s="53" t="s">
        <v>567</v>
      </c>
      <c r="M748" s="53" t="s">
        <v>326</v>
      </c>
      <c r="N748" s="227" t="s">
        <v>235</v>
      </c>
      <c r="O748" s="53" t="s">
        <v>315</v>
      </c>
      <c r="P748" s="49">
        <v>7</v>
      </c>
      <c r="Q748" s="49">
        <v>450</v>
      </c>
      <c r="R748" s="49">
        <f t="shared" si="120"/>
        <v>3150</v>
      </c>
      <c r="S748" s="49">
        <f t="shared" si="121"/>
        <v>3370.5</v>
      </c>
      <c r="T748" s="49">
        <f t="shared" si="121"/>
        <v>3606.4350000000004</v>
      </c>
      <c r="U748" s="53" t="s">
        <v>153</v>
      </c>
      <c r="V748" s="53" t="s">
        <v>568</v>
      </c>
      <c r="W748" s="147" t="s">
        <v>101</v>
      </c>
      <c r="X748" s="54">
        <v>0</v>
      </c>
    </row>
    <row r="749" spans="1:24" ht="36">
      <c r="A749" s="47">
        <v>598</v>
      </c>
      <c r="B749" s="83" t="s">
        <v>321</v>
      </c>
      <c r="C749" s="46">
        <v>256</v>
      </c>
      <c r="D749" s="46" t="s">
        <v>35</v>
      </c>
      <c r="E749" s="226" t="s">
        <v>35</v>
      </c>
      <c r="F749" s="53" t="s">
        <v>213</v>
      </c>
      <c r="G749" s="53" t="s">
        <v>219</v>
      </c>
      <c r="H749" s="53" t="s">
        <v>394</v>
      </c>
      <c r="I749" s="205" t="s">
        <v>569</v>
      </c>
      <c r="J749" s="53" t="s">
        <v>569</v>
      </c>
      <c r="K749" s="53" t="s">
        <v>570</v>
      </c>
      <c r="L749" s="53" t="s">
        <v>570</v>
      </c>
      <c r="M749" s="53" t="s">
        <v>326</v>
      </c>
      <c r="N749" s="227" t="s">
        <v>235</v>
      </c>
      <c r="O749" s="53" t="s">
        <v>315</v>
      </c>
      <c r="P749" s="49">
        <v>80</v>
      </c>
      <c r="Q749" s="49">
        <v>300</v>
      </c>
      <c r="R749" s="49">
        <f t="shared" si="120"/>
        <v>24000</v>
      </c>
      <c r="S749" s="49">
        <f t="shared" si="121"/>
        <v>25680</v>
      </c>
      <c r="T749" s="49">
        <f t="shared" si="121"/>
        <v>27477.600000000002</v>
      </c>
      <c r="U749" s="53" t="s">
        <v>153</v>
      </c>
      <c r="V749" s="53" t="s">
        <v>568</v>
      </c>
      <c r="W749" s="147" t="s">
        <v>101</v>
      </c>
      <c r="X749" s="54">
        <v>0</v>
      </c>
    </row>
    <row r="750" spans="1:24" s="28" customFormat="1">
      <c r="A750" s="47">
        <v>599</v>
      </c>
      <c r="B750" s="83"/>
      <c r="C750" s="53"/>
      <c r="D750" s="53"/>
      <c r="E750" s="30"/>
      <c r="F750" s="53"/>
      <c r="G750" s="53"/>
      <c r="H750" s="53"/>
      <c r="I750" s="53"/>
      <c r="J750" s="53"/>
      <c r="K750" s="53"/>
      <c r="L750" s="53"/>
      <c r="M750" s="53"/>
      <c r="N750" s="53"/>
      <c r="O750" s="53"/>
      <c r="P750" s="49"/>
      <c r="Q750" s="49"/>
      <c r="R750" s="49">
        <f>SUM(R745:R749)</f>
        <v>1773200</v>
      </c>
      <c r="S750" s="49"/>
      <c r="T750" s="49"/>
      <c r="U750" s="53"/>
      <c r="V750" s="53"/>
      <c r="W750" s="53"/>
      <c r="X750" s="54"/>
    </row>
    <row r="751" spans="1:24" ht="36">
      <c r="A751" s="47">
        <v>600</v>
      </c>
      <c r="B751" s="83" t="s">
        <v>321</v>
      </c>
      <c r="C751" s="46">
        <v>256</v>
      </c>
      <c r="D751" s="46" t="s">
        <v>35</v>
      </c>
      <c r="E751" s="226" t="s">
        <v>35</v>
      </c>
      <c r="F751" s="53" t="s">
        <v>213</v>
      </c>
      <c r="G751" s="53" t="s">
        <v>219</v>
      </c>
      <c r="H751" s="109" t="s">
        <v>278</v>
      </c>
      <c r="I751" s="205" t="s">
        <v>1658</v>
      </c>
      <c r="J751" s="53" t="s">
        <v>578</v>
      </c>
      <c r="K751" s="241" t="s">
        <v>575</v>
      </c>
      <c r="L751" s="85" t="s">
        <v>575</v>
      </c>
      <c r="M751" s="53" t="s">
        <v>326</v>
      </c>
      <c r="N751" s="227" t="s">
        <v>235</v>
      </c>
      <c r="O751" s="53" t="s">
        <v>146</v>
      </c>
      <c r="P751" s="66">
        <v>8</v>
      </c>
      <c r="Q751" s="66">
        <v>10000</v>
      </c>
      <c r="R751" s="49">
        <f>Q751*P751</f>
        <v>80000</v>
      </c>
      <c r="S751" s="49">
        <f>R751*1.07</f>
        <v>85600</v>
      </c>
      <c r="T751" s="49">
        <f>S751*1.07</f>
        <v>91592</v>
      </c>
      <c r="U751" s="53" t="s">
        <v>557</v>
      </c>
      <c r="V751" s="53" t="s">
        <v>554</v>
      </c>
      <c r="W751" s="147" t="s">
        <v>101</v>
      </c>
      <c r="X751" s="54">
        <v>0</v>
      </c>
    </row>
    <row r="752" spans="1:24" ht="36">
      <c r="A752" s="47">
        <v>601</v>
      </c>
      <c r="B752" s="83" t="s">
        <v>321</v>
      </c>
      <c r="C752" s="46">
        <v>256</v>
      </c>
      <c r="D752" s="46" t="s">
        <v>35</v>
      </c>
      <c r="E752" s="226" t="s">
        <v>35</v>
      </c>
      <c r="F752" s="53" t="s">
        <v>213</v>
      </c>
      <c r="G752" s="53" t="s">
        <v>219</v>
      </c>
      <c r="H752" s="109" t="s">
        <v>278</v>
      </c>
      <c r="I752" s="205" t="s">
        <v>1658</v>
      </c>
      <c r="J752" s="53" t="s">
        <v>578</v>
      </c>
      <c r="K752" s="241" t="s">
        <v>1659</v>
      </c>
      <c r="L752" s="85" t="s">
        <v>576</v>
      </c>
      <c r="M752" s="53" t="s">
        <v>326</v>
      </c>
      <c r="N752" s="227" t="s">
        <v>235</v>
      </c>
      <c r="O752" s="53" t="s">
        <v>146</v>
      </c>
      <c r="P752" s="66">
        <v>50</v>
      </c>
      <c r="Q752" s="66">
        <v>3000</v>
      </c>
      <c r="R752" s="49">
        <f t="shared" ref="R752:R760" si="122">Q752*P752</f>
        <v>150000</v>
      </c>
      <c r="S752" s="49">
        <f t="shared" ref="S752:T758" si="123">R752*1.07</f>
        <v>160500</v>
      </c>
      <c r="T752" s="49">
        <f t="shared" si="123"/>
        <v>171735</v>
      </c>
      <c r="U752" s="53" t="s">
        <v>557</v>
      </c>
      <c r="V752" s="53" t="s">
        <v>554</v>
      </c>
      <c r="W752" s="147" t="s">
        <v>101</v>
      </c>
      <c r="X752" s="54">
        <v>0</v>
      </c>
    </row>
    <row r="753" spans="1:88" ht="36">
      <c r="A753" s="47">
        <v>602</v>
      </c>
      <c r="B753" s="83" t="s">
        <v>321</v>
      </c>
      <c r="C753" s="46">
        <v>256</v>
      </c>
      <c r="D753" s="46" t="s">
        <v>35</v>
      </c>
      <c r="E753" s="226" t="s">
        <v>35</v>
      </c>
      <c r="F753" s="53" t="s">
        <v>213</v>
      </c>
      <c r="G753" s="53" t="s">
        <v>219</v>
      </c>
      <c r="H753" s="109" t="s">
        <v>278</v>
      </c>
      <c r="I753" s="205" t="s">
        <v>1658</v>
      </c>
      <c r="J753" s="53" t="s">
        <v>578</v>
      </c>
      <c r="K753" s="241" t="s">
        <v>577</v>
      </c>
      <c r="L753" s="85" t="s">
        <v>577</v>
      </c>
      <c r="M753" s="53" t="s">
        <v>326</v>
      </c>
      <c r="N753" s="227" t="s">
        <v>235</v>
      </c>
      <c r="O753" s="53" t="s">
        <v>146</v>
      </c>
      <c r="P753" s="66">
        <v>3</v>
      </c>
      <c r="Q753" s="66">
        <v>1600</v>
      </c>
      <c r="R753" s="49">
        <f t="shared" si="122"/>
        <v>4800</v>
      </c>
      <c r="S753" s="49">
        <f t="shared" si="123"/>
        <v>5136</v>
      </c>
      <c r="T753" s="49">
        <f t="shared" si="123"/>
        <v>5495.52</v>
      </c>
      <c r="U753" s="53" t="s">
        <v>557</v>
      </c>
      <c r="V753" s="53" t="s">
        <v>554</v>
      </c>
      <c r="W753" s="147" t="s">
        <v>101</v>
      </c>
      <c r="X753" s="54">
        <v>0</v>
      </c>
    </row>
    <row r="754" spans="1:88" ht="36">
      <c r="A754" s="47">
        <v>603</v>
      </c>
      <c r="B754" s="83" t="s">
        <v>321</v>
      </c>
      <c r="C754" s="46">
        <v>256</v>
      </c>
      <c r="D754" s="46" t="s">
        <v>35</v>
      </c>
      <c r="E754" s="226" t="s">
        <v>35</v>
      </c>
      <c r="F754" s="53" t="s">
        <v>213</v>
      </c>
      <c r="G754" s="53" t="s">
        <v>219</v>
      </c>
      <c r="H754" s="109" t="s">
        <v>278</v>
      </c>
      <c r="I754" s="205" t="s">
        <v>1658</v>
      </c>
      <c r="J754" s="53" t="s">
        <v>578</v>
      </c>
      <c r="K754" s="205" t="s">
        <v>580</v>
      </c>
      <c r="L754" s="53" t="s">
        <v>579</v>
      </c>
      <c r="M754" s="53" t="s">
        <v>326</v>
      </c>
      <c r="N754" s="227" t="s">
        <v>235</v>
      </c>
      <c r="O754" s="53" t="s">
        <v>146</v>
      </c>
      <c r="P754" s="49">
        <v>2</v>
      </c>
      <c r="Q754" s="49">
        <v>4700</v>
      </c>
      <c r="R754" s="49">
        <f t="shared" si="122"/>
        <v>9400</v>
      </c>
      <c r="S754" s="49">
        <f t="shared" si="123"/>
        <v>10058</v>
      </c>
      <c r="T754" s="49">
        <f t="shared" si="123"/>
        <v>10762.060000000001</v>
      </c>
      <c r="U754" s="53" t="s">
        <v>557</v>
      </c>
      <c r="V754" s="53" t="s">
        <v>554</v>
      </c>
      <c r="W754" s="147" t="s">
        <v>101</v>
      </c>
      <c r="X754" s="54">
        <v>0</v>
      </c>
    </row>
    <row r="755" spans="1:88" s="21" customFormat="1" ht="36">
      <c r="A755" s="47">
        <v>604</v>
      </c>
      <c r="B755" s="83" t="s">
        <v>321</v>
      </c>
      <c r="C755" s="46">
        <v>256</v>
      </c>
      <c r="D755" s="46" t="s">
        <v>35</v>
      </c>
      <c r="E755" s="226" t="s">
        <v>35</v>
      </c>
      <c r="F755" s="53" t="s">
        <v>213</v>
      </c>
      <c r="G755" s="53" t="s">
        <v>219</v>
      </c>
      <c r="H755" s="109" t="s">
        <v>278</v>
      </c>
      <c r="I755" s="205" t="s">
        <v>1658</v>
      </c>
      <c r="J755" s="53" t="s">
        <v>578</v>
      </c>
      <c r="K755" s="241" t="s">
        <v>1659</v>
      </c>
      <c r="L755" s="85" t="s">
        <v>576</v>
      </c>
      <c r="M755" s="53" t="s">
        <v>326</v>
      </c>
      <c r="N755" s="227" t="s">
        <v>235</v>
      </c>
      <c r="O755" s="53" t="s">
        <v>146</v>
      </c>
      <c r="P755" s="66">
        <v>50</v>
      </c>
      <c r="Q755" s="66">
        <v>3000</v>
      </c>
      <c r="R755" s="49">
        <f t="shared" si="122"/>
        <v>150000</v>
      </c>
      <c r="S755" s="49">
        <f t="shared" si="123"/>
        <v>160500</v>
      </c>
      <c r="T755" s="49">
        <f t="shared" si="123"/>
        <v>171735</v>
      </c>
      <c r="U755" s="53" t="s">
        <v>154</v>
      </c>
      <c r="V755" s="53" t="s">
        <v>581</v>
      </c>
      <c r="W755" s="147" t="s">
        <v>101</v>
      </c>
      <c r="X755" s="54">
        <v>0</v>
      </c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/>
      <c r="BR755" s="6"/>
      <c r="BS755" s="6"/>
      <c r="BT755" s="6"/>
      <c r="BU755" s="6"/>
      <c r="BV755" s="6"/>
      <c r="BW755" s="6"/>
      <c r="BX755" s="6"/>
      <c r="BY755" s="6"/>
      <c r="BZ755" s="6"/>
      <c r="CA755" s="6"/>
      <c r="CB755" s="6"/>
      <c r="CC755" s="6"/>
      <c r="CD755" s="6"/>
      <c r="CE755" s="6"/>
      <c r="CF755" s="6"/>
      <c r="CG755" s="6"/>
      <c r="CH755" s="6"/>
      <c r="CI755" s="6"/>
      <c r="CJ755" s="6"/>
    </row>
    <row r="756" spans="1:88" s="21" customFormat="1" ht="36">
      <c r="A756" s="47">
        <v>605</v>
      </c>
      <c r="B756" s="83" t="s">
        <v>321</v>
      </c>
      <c r="C756" s="46">
        <v>256</v>
      </c>
      <c r="D756" s="46" t="s">
        <v>35</v>
      </c>
      <c r="E756" s="226" t="s">
        <v>35</v>
      </c>
      <c r="F756" s="53" t="s">
        <v>213</v>
      </c>
      <c r="G756" s="53" t="s">
        <v>219</v>
      </c>
      <c r="H756" s="109" t="s">
        <v>278</v>
      </c>
      <c r="I756" s="205" t="s">
        <v>1658</v>
      </c>
      <c r="J756" s="53" t="s">
        <v>578</v>
      </c>
      <c r="K756" s="241" t="s">
        <v>577</v>
      </c>
      <c r="L756" s="85" t="s">
        <v>577</v>
      </c>
      <c r="M756" s="53" t="s">
        <v>326</v>
      </c>
      <c r="N756" s="227" t="s">
        <v>235</v>
      </c>
      <c r="O756" s="53" t="s">
        <v>146</v>
      </c>
      <c r="P756" s="66">
        <v>3</v>
      </c>
      <c r="Q756" s="66">
        <v>1600</v>
      </c>
      <c r="R756" s="49">
        <f t="shared" si="122"/>
        <v>4800</v>
      </c>
      <c r="S756" s="49">
        <f t="shared" si="123"/>
        <v>5136</v>
      </c>
      <c r="T756" s="49">
        <f t="shared" si="123"/>
        <v>5495.52</v>
      </c>
      <c r="U756" s="53" t="s">
        <v>154</v>
      </c>
      <c r="V756" s="53" t="s">
        <v>581</v>
      </c>
      <c r="W756" s="147" t="s">
        <v>101</v>
      </c>
      <c r="X756" s="54">
        <v>0</v>
      </c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/>
      <c r="BI756" s="6"/>
      <c r="BJ756" s="6"/>
      <c r="BK756" s="6"/>
      <c r="BL756" s="6"/>
      <c r="BM756" s="6"/>
      <c r="BN756" s="6"/>
      <c r="BO756" s="6"/>
      <c r="BP756" s="6"/>
      <c r="BQ756" s="6"/>
      <c r="BR756" s="6"/>
      <c r="BS756" s="6"/>
      <c r="BT756" s="6"/>
      <c r="BU756" s="6"/>
      <c r="BV756" s="6"/>
      <c r="BW756" s="6"/>
      <c r="BX756" s="6"/>
      <c r="BY756" s="6"/>
      <c r="BZ756" s="6"/>
      <c r="CA756" s="6"/>
      <c r="CB756" s="6"/>
      <c r="CC756" s="6"/>
      <c r="CD756" s="6"/>
      <c r="CE756" s="6"/>
      <c r="CF756" s="6"/>
      <c r="CG756" s="6"/>
      <c r="CH756" s="6"/>
      <c r="CI756" s="6"/>
      <c r="CJ756" s="6"/>
    </row>
    <row r="757" spans="1:88" s="21" customFormat="1" ht="36">
      <c r="A757" s="47">
        <v>606</v>
      </c>
      <c r="B757" s="83" t="s">
        <v>321</v>
      </c>
      <c r="C757" s="46">
        <v>256</v>
      </c>
      <c r="D757" s="46" t="s">
        <v>35</v>
      </c>
      <c r="E757" s="226" t="s">
        <v>35</v>
      </c>
      <c r="F757" s="53" t="s">
        <v>213</v>
      </c>
      <c r="G757" s="53" t="s">
        <v>219</v>
      </c>
      <c r="H757" s="109" t="s">
        <v>278</v>
      </c>
      <c r="I757" s="205" t="s">
        <v>1658</v>
      </c>
      <c r="J757" s="53" t="s">
        <v>578</v>
      </c>
      <c r="K757" s="241" t="s">
        <v>582</v>
      </c>
      <c r="L757" s="85" t="s">
        <v>582</v>
      </c>
      <c r="M757" s="53" t="s">
        <v>326</v>
      </c>
      <c r="N757" s="227" t="s">
        <v>235</v>
      </c>
      <c r="O757" s="53" t="s">
        <v>146</v>
      </c>
      <c r="P757" s="66">
        <v>10</v>
      </c>
      <c r="Q757" s="66">
        <v>4800</v>
      </c>
      <c r="R757" s="49">
        <f t="shared" si="122"/>
        <v>48000</v>
      </c>
      <c r="S757" s="49">
        <f t="shared" si="123"/>
        <v>51360</v>
      </c>
      <c r="T757" s="49">
        <f t="shared" si="123"/>
        <v>54955.200000000004</v>
      </c>
      <c r="U757" s="53" t="s">
        <v>154</v>
      </c>
      <c r="V757" s="53" t="s">
        <v>581</v>
      </c>
      <c r="W757" s="147" t="s">
        <v>101</v>
      </c>
      <c r="X757" s="54">
        <v>0</v>
      </c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/>
      <c r="BI757" s="6"/>
      <c r="BJ757" s="6"/>
      <c r="BK757" s="6"/>
      <c r="BL757" s="6"/>
      <c r="BM757" s="6"/>
      <c r="BN757" s="6"/>
      <c r="BO757" s="6"/>
      <c r="BP757" s="6"/>
      <c r="BQ757" s="6"/>
      <c r="BR757" s="6"/>
      <c r="BS757" s="6"/>
      <c r="BT757" s="6"/>
      <c r="BU757" s="6"/>
      <c r="BV757" s="6"/>
      <c r="BW757" s="6"/>
      <c r="BX757" s="6"/>
      <c r="BY757" s="6"/>
      <c r="BZ757" s="6"/>
      <c r="CA757" s="6"/>
      <c r="CB757" s="6"/>
      <c r="CC757" s="6"/>
      <c r="CD757" s="6"/>
      <c r="CE757" s="6"/>
      <c r="CF757" s="6"/>
      <c r="CG757" s="6"/>
      <c r="CH757" s="6"/>
      <c r="CI757" s="6"/>
      <c r="CJ757" s="6"/>
    </row>
    <row r="758" spans="1:88" s="21" customFormat="1" ht="36">
      <c r="A758" s="47">
        <v>607</v>
      </c>
      <c r="B758" s="83" t="s">
        <v>321</v>
      </c>
      <c r="C758" s="46">
        <v>256</v>
      </c>
      <c r="D758" s="46" t="s">
        <v>35</v>
      </c>
      <c r="E758" s="226" t="s">
        <v>35</v>
      </c>
      <c r="F758" s="53" t="s">
        <v>213</v>
      </c>
      <c r="G758" s="53" t="s">
        <v>219</v>
      </c>
      <c r="H758" s="109" t="s">
        <v>278</v>
      </c>
      <c r="I758" s="205" t="s">
        <v>1658</v>
      </c>
      <c r="J758" s="53" t="s">
        <v>578</v>
      </c>
      <c r="K758" s="241" t="s">
        <v>583</v>
      </c>
      <c r="L758" s="85" t="s">
        <v>583</v>
      </c>
      <c r="M758" s="53" t="s">
        <v>326</v>
      </c>
      <c r="N758" s="227" t="s">
        <v>235</v>
      </c>
      <c r="O758" s="53" t="s">
        <v>146</v>
      </c>
      <c r="P758" s="66">
        <v>2</v>
      </c>
      <c r="Q758" s="66">
        <v>7500</v>
      </c>
      <c r="R758" s="49">
        <f t="shared" si="122"/>
        <v>15000</v>
      </c>
      <c r="S758" s="49">
        <f t="shared" si="123"/>
        <v>16050.000000000002</v>
      </c>
      <c r="T758" s="49">
        <f t="shared" si="123"/>
        <v>17173.500000000004</v>
      </c>
      <c r="U758" s="53" t="s">
        <v>154</v>
      </c>
      <c r="V758" s="53" t="s">
        <v>581</v>
      </c>
      <c r="W758" s="147" t="s">
        <v>101</v>
      </c>
      <c r="X758" s="54">
        <v>0</v>
      </c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/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6"/>
      <c r="CC758" s="6"/>
      <c r="CD758" s="6"/>
      <c r="CE758" s="6"/>
      <c r="CF758" s="6"/>
      <c r="CG758" s="6"/>
      <c r="CH758" s="6"/>
      <c r="CI758" s="6"/>
      <c r="CJ758" s="6"/>
    </row>
    <row r="759" spans="1:88" s="21" customFormat="1" ht="36">
      <c r="A759" s="47">
        <v>608</v>
      </c>
      <c r="B759" s="83" t="s">
        <v>321</v>
      </c>
      <c r="C759" s="46">
        <v>256</v>
      </c>
      <c r="D759" s="46" t="s">
        <v>35</v>
      </c>
      <c r="E759" s="226" t="s">
        <v>35</v>
      </c>
      <c r="F759" s="53" t="s">
        <v>213</v>
      </c>
      <c r="G759" s="53" t="s">
        <v>219</v>
      </c>
      <c r="H759" s="109" t="s">
        <v>278</v>
      </c>
      <c r="I759" s="205" t="s">
        <v>1658</v>
      </c>
      <c r="J759" s="53" t="s">
        <v>578</v>
      </c>
      <c r="K759" s="241" t="s">
        <v>584</v>
      </c>
      <c r="L759" s="85" t="s">
        <v>584</v>
      </c>
      <c r="M759" s="53" t="s">
        <v>326</v>
      </c>
      <c r="N759" s="227" t="s">
        <v>235</v>
      </c>
      <c r="O759" s="53" t="s">
        <v>146</v>
      </c>
      <c r="P759" s="66">
        <v>30</v>
      </c>
      <c r="Q759" s="66">
        <v>3500</v>
      </c>
      <c r="R759" s="49">
        <f t="shared" si="122"/>
        <v>105000</v>
      </c>
      <c r="S759" s="49">
        <f>R759*1.07</f>
        <v>112350</v>
      </c>
      <c r="T759" s="49">
        <f>S759*1.07</f>
        <v>120214.5</v>
      </c>
      <c r="U759" s="53" t="s">
        <v>154</v>
      </c>
      <c r="V759" s="53" t="s">
        <v>581</v>
      </c>
      <c r="W759" s="147" t="s">
        <v>101</v>
      </c>
      <c r="X759" s="54">
        <v>0</v>
      </c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  <c r="BS759" s="6"/>
      <c r="BT759" s="6"/>
      <c r="BU759" s="6"/>
      <c r="BV759" s="6"/>
      <c r="BW759" s="6"/>
      <c r="BX759" s="6"/>
      <c r="BY759" s="6"/>
      <c r="BZ759" s="6"/>
      <c r="CA759" s="6"/>
      <c r="CB759" s="6"/>
      <c r="CC759" s="6"/>
      <c r="CD759" s="6"/>
      <c r="CE759" s="6"/>
      <c r="CF759" s="6"/>
      <c r="CG759" s="6"/>
      <c r="CH759" s="6"/>
      <c r="CI759" s="6"/>
      <c r="CJ759" s="6"/>
    </row>
    <row r="760" spans="1:88" s="21" customFormat="1" ht="36">
      <c r="A760" s="47">
        <v>609</v>
      </c>
      <c r="B760" s="83" t="s">
        <v>321</v>
      </c>
      <c r="C760" s="46">
        <v>256</v>
      </c>
      <c r="D760" s="46" t="s">
        <v>35</v>
      </c>
      <c r="E760" s="226" t="s">
        <v>35</v>
      </c>
      <c r="F760" s="59" t="s">
        <v>213</v>
      </c>
      <c r="G760" s="59" t="s">
        <v>219</v>
      </c>
      <c r="H760" s="110" t="s">
        <v>278</v>
      </c>
      <c r="I760" s="205" t="s">
        <v>1658</v>
      </c>
      <c r="J760" s="59" t="s">
        <v>578</v>
      </c>
      <c r="K760" s="242" t="s">
        <v>585</v>
      </c>
      <c r="L760" s="86" t="s">
        <v>585</v>
      </c>
      <c r="M760" s="59" t="s">
        <v>326</v>
      </c>
      <c r="N760" s="227" t="s">
        <v>235</v>
      </c>
      <c r="O760" s="59" t="s">
        <v>146</v>
      </c>
      <c r="P760" s="67">
        <v>8</v>
      </c>
      <c r="Q760" s="67">
        <v>5200</v>
      </c>
      <c r="R760" s="67">
        <f t="shared" si="122"/>
        <v>41600</v>
      </c>
      <c r="S760" s="67">
        <f>R760*1.07</f>
        <v>44512</v>
      </c>
      <c r="T760" s="67">
        <f>S760*1.07</f>
        <v>47627.840000000004</v>
      </c>
      <c r="U760" s="59" t="s">
        <v>154</v>
      </c>
      <c r="V760" s="59" t="s">
        <v>581</v>
      </c>
      <c r="W760" s="147" t="s">
        <v>101</v>
      </c>
      <c r="X760" s="69">
        <v>0</v>
      </c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  <c r="BS760" s="6"/>
      <c r="BT760" s="6"/>
      <c r="BU760" s="6"/>
      <c r="BV760" s="6"/>
      <c r="BW760" s="6"/>
      <c r="BX760" s="6"/>
      <c r="BY760" s="6"/>
      <c r="BZ760" s="6"/>
      <c r="CA760" s="6"/>
      <c r="CB760" s="6"/>
      <c r="CC760" s="6"/>
      <c r="CD760" s="6"/>
      <c r="CE760" s="6"/>
      <c r="CF760" s="6"/>
      <c r="CG760" s="6"/>
      <c r="CH760" s="6"/>
      <c r="CI760" s="6"/>
      <c r="CJ760" s="6"/>
    </row>
    <row r="761" spans="1:88" s="32" customFormat="1">
      <c r="A761" s="47">
        <v>610</v>
      </c>
      <c r="B761" s="83"/>
      <c r="C761" s="53"/>
      <c r="D761" s="53"/>
      <c r="E761" s="223"/>
      <c r="F761" s="53"/>
      <c r="G761" s="53"/>
      <c r="H761" s="109"/>
      <c r="I761" s="53"/>
      <c r="J761" s="53"/>
      <c r="K761" s="85"/>
      <c r="L761" s="85"/>
      <c r="M761" s="53"/>
      <c r="N761" s="53"/>
      <c r="O761" s="53"/>
      <c r="P761" s="49"/>
      <c r="Q761" s="49"/>
      <c r="R761" s="49">
        <f>SUM(R751:R760)</f>
        <v>608600</v>
      </c>
      <c r="S761" s="49"/>
      <c r="T761" s="49"/>
      <c r="U761" s="53"/>
      <c r="V761" s="53"/>
      <c r="W761" s="53"/>
      <c r="X761" s="54"/>
    </row>
    <row r="762" spans="1:88" s="21" customFormat="1" ht="36">
      <c r="A762" s="47">
        <v>611</v>
      </c>
      <c r="B762" s="83" t="s">
        <v>321</v>
      </c>
      <c r="C762" s="46">
        <v>256</v>
      </c>
      <c r="D762" s="46" t="s">
        <v>35</v>
      </c>
      <c r="E762" s="226" t="s">
        <v>35</v>
      </c>
      <c r="F762" s="96" t="s">
        <v>213</v>
      </c>
      <c r="G762" s="96" t="s">
        <v>219</v>
      </c>
      <c r="H762" s="33" t="s">
        <v>377</v>
      </c>
      <c r="I762" s="201" t="s">
        <v>1660</v>
      </c>
      <c r="J762" s="96" t="s">
        <v>1494</v>
      </c>
      <c r="K762" s="64" t="s">
        <v>586</v>
      </c>
      <c r="L762" s="64" t="s">
        <v>586</v>
      </c>
      <c r="M762" s="96" t="s">
        <v>326</v>
      </c>
      <c r="N762" s="227" t="s">
        <v>235</v>
      </c>
      <c r="O762" s="96" t="s">
        <v>146</v>
      </c>
      <c r="P762" s="111">
        <v>7</v>
      </c>
      <c r="Q762" s="111">
        <v>8000</v>
      </c>
      <c r="R762" s="77">
        <f>P762*Q762</f>
        <v>56000</v>
      </c>
      <c r="S762" s="77">
        <f>R762*1.07</f>
        <v>59920</v>
      </c>
      <c r="T762" s="77">
        <f>S762*1.07</f>
        <v>64114.400000000001</v>
      </c>
      <c r="U762" s="96" t="s">
        <v>153</v>
      </c>
      <c r="V762" s="96" t="s">
        <v>568</v>
      </c>
      <c r="W762" s="147" t="s">
        <v>101</v>
      </c>
      <c r="X762" s="97">
        <v>0</v>
      </c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  <c r="BS762" s="6"/>
      <c r="BT762" s="6"/>
      <c r="BU762" s="6"/>
      <c r="BV762" s="6"/>
      <c r="BW762" s="6"/>
      <c r="BX762" s="6"/>
      <c r="BY762" s="6"/>
      <c r="BZ762" s="6"/>
      <c r="CA762" s="6"/>
      <c r="CB762" s="6"/>
      <c r="CC762" s="6"/>
      <c r="CD762" s="6"/>
      <c r="CE762" s="6"/>
      <c r="CF762" s="6"/>
      <c r="CG762" s="6"/>
      <c r="CH762" s="6"/>
      <c r="CI762" s="6"/>
      <c r="CJ762" s="6"/>
    </row>
    <row r="763" spans="1:88" s="21" customFormat="1" ht="36">
      <c r="A763" s="47">
        <v>612</v>
      </c>
      <c r="B763" s="83" t="s">
        <v>321</v>
      </c>
      <c r="C763" s="46">
        <v>256</v>
      </c>
      <c r="D763" s="46" t="s">
        <v>35</v>
      </c>
      <c r="E763" s="226" t="s">
        <v>35</v>
      </c>
      <c r="F763" s="59" t="s">
        <v>213</v>
      </c>
      <c r="G763" s="59" t="s">
        <v>219</v>
      </c>
      <c r="H763" s="109" t="s">
        <v>355</v>
      </c>
      <c r="I763" s="201" t="s">
        <v>1660</v>
      </c>
      <c r="J763" s="53" t="s">
        <v>1494</v>
      </c>
      <c r="K763" s="52" t="s">
        <v>587</v>
      </c>
      <c r="L763" s="52" t="s">
        <v>587</v>
      </c>
      <c r="M763" s="59" t="s">
        <v>326</v>
      </c>
      <c r="N763" s="227" t="s">
        <v>235</v>
      </c>
      <c r="O763" s="59" t="s">
        <v>146</v>
      </c>
      <c r="P763" s="71">
        <v>1</v>
      </c>
      <c r="Q763" s="71">
        <v>8000</v>
      </c>
      <c r="R763" s="67">
        <f t="shared" ref="R763:R810" si="124">P763*Q763</f>
        <v>8000</v>
      </c>
      <c r="S763" s="67">
        <f t="shared" ref="S763:T778" si="125">R763*1.07</f>
        <v>8560</v>
      </c>
      <c r="T763" s="67">
        <f t="shared" si="125"/>
        <v>9159.2000000000007</v>
      </c>
      <c r="U763" s="59" t="s">
        <v>153</v>
      </c>
      <c r="V763" s="59" t="s">
        <v>568</v>
      </c>
      <c r="W763" s="147" t="s">
        <v>101</v>
      </c>
      <c r="X763" s="69">
        <v>0</v>
      </c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/>
      <c r="BR763" s="6"/>
      <c r="BS763" s="6"/>
      <c r="BT763" s="6"/>
      <c r="BU763" s="6"/>
      <c r="BV763" s="6"/>
      <c r="BW763" s="6"/>
      <c r="BX763" s="6"/>
      <c r="BY763" s="6"/>
      <c r="BZ763" s="6"/>
      <c r="CA763" s="6"/>
      <c r="CB763" s="6"/>
      <c r="CC763" s="6"/>
      <c r="CD763" s="6"/>
      <c r="CE763" s="6"/>
      <c r="CF763" s="6"/>
      <c r="CG763" s="6"/>
      <c r="CH763" s="6"/>
      <c r="CI763" s="6"/>
      <c r="CJ763" s="6"/>
    </row>
    <row r="764" spans="1:88" s="21" customFormat="1" ht="36">
      <c r="A764" s="47">
        <v>613</v>
      </c>
      <c r="B764" s="83" t="s">
        <v>321</v>
      </c>
      <c r="C764" s="46">
        <v>256</v>
      </c>
      <c r="D764" s="46" t="s">
        <v>35</v>
      </c>
      <c r="E764" s="226" t="s">
        <v>35</v>
      </c>
      <c r="F764" s="59" t="s">
        <v>213</v>
      </c>
      <c r="G764" s="59" t="s">
        <v>219</v>
      </c>
      <c r="H764" s="109" t="s">
        <v>356</v>
      </c>
      <c r="I764" s="201" t="s">
        <v>1660</v>
      </c>
      <c r="J764" s="53" t="s">
        <v>1494</v>
      </c>
      <c r="K764" s="52" t="s">
        <v>588</v>
      </c>
      <c r="L764" s="52" t="s">
        <v>588</v>
      </c>
      <c r="M764" s="59" t="s">
        <v>326</v>
      </c>
      <c r="N764" s="227" t="s">
        <v>235</v>
      </c>
      <c r="O764" s="59" t="s">
        <v>146</v>
      </c>
      <c r="P764" s="71">
        <v>4</v>
      </c>
      <c r="Q764" s="71">
        <v>1900</v>
      </c>
      <c r="R764" s="67">
        <f t="shared" si="124"/>
        <v>7600</v>
      </c>
      <c r="S764" s="67">
        <f t="shared" si="125"/>
        <v>8132.0000000000009</v>
      </c>
      <c r="T764" s="67">
        <f t="shared" si="125"/>
        <v>8701.2400000000016</v>
      </c>
      <c r="U764" s="59" t="s">
        <v>153</v>
      </c>
      <c r="V764" s="59" t="s">
        <v>568</v>
      </c>
      <c r="W764" s="147" t="s">
        <v>101</v>
      </c>
      <c r="X764" s="69">
        <v>0</v>
      </c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  <c r="BS764" s="6"/>
      <c r="BT764" s="6"/>
      <c r="BU764" s="6"/>
      <c r="BV764" s="6"/>
      <c r="BW764" s="6"/>
      <c r="BX764" s="6"/>
      <c r="BY764" s="6"/>
      <c r="BZ764" s="6"/>
      <c r="CA764" s="6"/>
      <c r="CB764" s="6"/>
      <c r="CC764" s="6"/>
      <c r="CD764" s="6"/>
      <c r="CE764" s="6"/>
      <c r="CF764" s="6"/>
      <c r="CG764" s="6"/>
      <c r="CH764" s="6"/>
      <c r="CI764" s="6"/>
      <c r="CJ764" s="6"/>
    </row>
    <row r="765" spans="1:88" s="21" customFormat="1" ht="36">
      <c r="A765" s="47">
        <v>614</v>
      </c>
      <c r="B765" s="83" t="s">
        <v>321</v>
      </c>
      <c r="C765" s="46">
        <v>256</v>
      </c>
      <c r="D765" s="46" t="s">
        <v>35</v>
      </c>
      <c r="E765" s="226" t="s">
        <v>35</v>
      </c>
      <c r="F765" s="59" t="s">
        <v>213</v>
      </c>
      <c r="G765" s="59" t="s">
        <v>219</v>
      </c>
      <c r="H765" s="109" t="s">
        <v>247</v>
      </c>
      <c r="I765" s="201" t="s">
        <v>1660</v>
      </c>
      <c r="J765" s="53" t="s">
        <v>1494</v>
      </c>
      <c r="K765" s="52" t="s">
        <v>589</v>
      </c>
      <c r="L765" s="52" t="s">
        <v>589</v>
      </c>
      <c r="M765" s="59" t="s">
        <v>326</v>
      </c>
      <c r="N765" s="227" t="s">
        <v>235</v>
      </c>
      <c r="O765" s="59" t="s">
        <v>146</v>
      </c>
      <c r="P765" s="71">
        <v>1</v>
      </c>
      <c r="Q765" s="71">
        <v>8200</v>
      </c>
      <c r="R765" s="67">
        <f t="shared" si="124"/>
        <v>8200</v>
      </c>
      <c r="S765" s="67">
        <f t="shared" si="125"/>
        <v>8774</v>
      </c>
      <c r="T765" s="67">
        <f t="shared" si="125"/>
        <v>9388.18</v>
      </c>
      <c r="U765" s="59" t="s">
        <v>153</v>
      </c>
      <c r="V765" s="59" t="s">
        <v>568</v>
      </c>
      <c r="W765" s="147" t="s">
        <v>101</v>
      </c>
      <c r="X765" s="69">
        <v>0</v>
      </c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/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6"/>
      <c r="CC765" s="6"/>
      <c r="CD765" s="6"/>
      <c r="CE765" s="6"/>
      <c r="CF765" s="6"/>
      <c r="CG765" s="6"/>
      <c r="CH765" s="6"/>
      <c r="CI765" s="6"/>
      <c r="CJ765" s="6"/>
    </row>
    <row r="766" spans="1:88" s="21" customFormat="1" ht="36">
      <c r="A766" s="47">
        <v>615</v>
      </c>
      <c r="B766" s="83" t="s">
        <v>321</v>
      </c>
      <c r="C766" s="46">
        <v>256</v>
      </c>
      <c r="D766" s="46" t="s">
        <v>35</v>
      </c>
      <c r="E766" s="226" t="s">
        <v>35</v>
      </c>
      <c r="F766" s="59" t="s">
        <v>213</v>
      </c>
      <c r="G766" s="59" t="s">
        <v>219</v>
      </c>
      <c r="H766" s="109" t="s">
        <v>205</v>
      </c>
      <c r="I766" s="201" t="s">
        <v>1660</v>
      </c>
      <c r="J766" s="53" t="s">
        <v>1494</v>
      </c>
      <c r="K766" s="52" t="s">
        <v>590</v>
      </c>
      <c r="L766" s="52" t="s">
        <v>590</v>
      </c>
      <c r="M766" s="59" t="s">
        <v>326</v>
      </c>
      <c r="N766" s="227" t="s">
        <v>235</v>
      </c>
      <c r="O766" s="59" t="s">
        <v>146</v>
      </c>
      <c r="P766" s="71">
        <v>1</v>
      </c>
      <c r="Q766" s="71">
        <v>16000</v>
      </c>
      <c r="R766" s="67">
        <f t="shared" si="124"/>
        <v>16000</v>
      </c>
      <c r="S766" s="67">
        <f t="shared" si="125"/>
        <v>17120</v>
      </c>
      <c r="T766" s="67">
        <f t="shared" si="125"/>
        <v>18318.400000000001</v>
      </c>
      <c r="U766" s="59" t="s">
        <v>153</v>
      </c>
      <c r="V766" s="59" t="s">
        <v>568</v>
      </c>
      <c r="W766" s="147" t="s">
        <v>101</v>
      </c>
      <c r="X766" s="69">
        <v>0</v>
      </c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/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6"/>
      <c r="CC766" s="6"/>
      <c r="CD766" s="6"/>
      <c r="CE766" s="6"/>
      <c r="CF766" s="6"/>
      <c r="CG766" s="6"/>
      <c r="CH766" s="6"/>
      <c r="CI766" s="6"/>
      <c r="CJ766" s="6"/>
    </row>
    <row r="767" spans="1:88" s="21" customFormat="1" ht="36">
      <c r="A767" s="47">
        <v>616</v>
      </c>
      <c r="B767" s="83" t="s">
        <v>321</v>
      </c>
      <c r="C767" s="46">
        <v>256</v>
      </c>
      <c r="D767" s="46" t="s">
        <v>35</v>
      </c>
      <c r="E767" s="226" t="s">
        <v>35</v>
      </c>
      <c r="F767" s="59" t="s">
        <v>213</v>
      </c>
      <c r="G767" s="59" t="s">
        <v>219</v>
      </c>
      <c r="H767" s="109" t="s">
        <v>205</v>
      </c>
      <c r="I767" s="201" t="s">
        <v>1660</v>
      </c>
      <c r="J767" s="53" t="s">
        <v>1494</v>
      </c>
      <c r="K767" s="52" t="s">
        <v>591</v>
      </c>
      <c r="L767" s="52" t="s">
        <v>591</v>
      </c>
      <c r="M767" s="59" t="s">
        <v>326</v>
      </c>
      <c r="N767" s="227" t="s">
        <v>235</v>
      </c>
      <c r="O767" s="59" t="s">
        <v>146</v>
      </c>
      <c r="P767" s="71">
        <v>1</v>
      </c>
      <c r="Q767" s="71">
        <v>38500</v>
      </c>
      <c r="R767" s="67">
        <f t="shared" si="124"/>
        <v>38500</v>
      </c>
      <c r="S767" s="67">
        <f t="shared" si="125"/>
        <v>41195</v>
      </c>
      <c r="T767" s="67">
        <f t="shared" si="125"/>
        <v>44078.65</v>
      </c>
      <c r="U767" s="59" t="s">
        <v>153</v>
      </c>
      <c r="V767" s="59" t="s">
        <v>568</v>
      </c>
      <c r="W767" s="147" t="s">
        <v>101</v>
      </c>
      <c r="X767" s="69">
        <v>0</v>
      </c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</row>
    <row r="768" spans="1:88" s="21" customFormat="1" ht="36">
      <c r="A768" s="47">
        <v>617</v>
      </c>
      <c r="B768" s="83" t="s">
        <v>321</v>
      </c>
      <c r="C768" s="46">
        <v>256</v>
      </c>
      <c r="D768" s="46" t="s">
        <v>35</v>
      </c>
      <c r="E768" s="226" t="s">
        <v>35</v>
      </c>
      <c r="F768" s="59" t="s">
        <v>213</v>
      </c>
      <c r="G768" s="59" t="s">
        <v>219</v>
      </c>
      <c r="H768" s="109" t="s">
        <v>205</v>
      </c>
      <c r="I768" s="201" t="s">
        <v>1660</v>
      </c>
      <c r="J768" s="53" t="s">
        <v>1494</v>
      </c>
      <c r="K768" s="70" t="s">
        <v>592</v>
      </c>
      <c r="L768" s="70" t="s">
        <v>592</v>
      </c>
      <c r="M768" s="59" t="s">
        <v>326</v>
      </c>
      <c r="N768" s="227" t="s">
        <v>235</v>
      </c>
      <c r="O768" s="59" t="s">
        <v>146</v>
      </c>
      <c r="P768" s="71">
        <v>2</v>
      </c>
      <c r="Q768" s="71">
        <v>9800</v>
      </c>
      <c r="R768" s="67">
        <f t="shared" si="124"/>
        <v>19600</v>
      </c>
      <c r="S768" s="67">
        <f t="shared" si="125"/>
        <v>20972</v>
      </c>
      <c r="T768" s="67">
        <f t="shared" si="125"/>
        <v>22440.04</v>
      </c>
      <c r="U768" s="59" t="s">
        <v>153</v>
      </c>
      <c r="V768" s="59" t="s">
        <v>568</v>
      </c>
      <c r="W768" s="147" t="s">
        <v>101</v>
      </c>
      <c r="X768" s="69">
        <v>0</v>
      </c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</row>
    <row r="769" spans="1:88" s="21" customFormat="1" ht="36">
      <c r="A769" s="47">
        <v>618</v>
      </c>
      <c r="B769" s="83" t="s">
        <v>321</v>
      </c>
      <c r="C769" s="46">
        <v>256</v>
      </c>
      <c r="D769" s="46" t="s">
        <v>35</v>
      </c>
      <c r="E769" s="226" t="s">
        <v>35</v>
      </c>
      <c r="F769" s="59" t="s">
        <v>213</v>
      </c>
      <c r="G769" s="59" t="s">
        <v>219</v>
      </c>
      <c r="H769" s="109" t="s">
        <v>293</v>
      </c>
      <c r="I769" s="201" t="s">
        <v>1660</v>
      </c>
      <c r="J769" s="53" t="s">
        <v>1494</v>
      </c>
      <c r="K769" s="70" t="s">
        <v>593</v>
      </c>
      <c r="L769" s="70" t="s">
        <v>593</v>
      </c>
      <c r="M769" s="59" t="s">
        <v>326</v>
      </c>
      <c r="N769" s="227" t="s">
        <v>235</v>
      </c>
      <c r="O769" s="59" t="s">
        <v>146</v>
      </c>
      <c r="P769" s="71">
        <v>1</v>
      </c>
      <c r="Q769" s="71">
        <v>15000</v>
      </c>
      <c r="R769" s="67">
        <f t="shared" si="124"/>
        <v>15000</v>
      </c>
      <c r="S769" s="67">
        <f t="shared" si="125"/>
        <v>16050.000000000002</v>
      </c>
      <c r="T769" s="67">
        <f t="shared" si="125"/>
        <v>17173.500000000004</v>
      </c>
      <c r="U769" s="59" t="s">
        <v>153</v>
      </c>
      <c r="V769" s="59" t="s">
        <v>568</v>
      </c>
      <c r="W769" s="147" t="s">
        <v>101</v>
      </c>
      <c r="X769" s="69">
        <v>0</v>
      </c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</row>
    <row r="770" spans="1:88" s="21" customFormat="1" ht="36">
      <c r="A770" s="47">
        <v>619</v>
      </c>
      <c r="B770" s="83" t="s">
        <v>321</v>
      </c>
      <c r="C770" s="46">
        <v>256</v>
      </c>
      <c r="D770" s="46" t="s">
        <v>35</v>
      </c>
      <c r="E770" s="226" t="s">
        <v>35</v>
      </c>
      <c r="F770" s="59" t="s">
        <v>213</v>
      </c>
      <c r="G770" s="59" t="s">
        <v>219</v>
      </c>
      <c r="H770" s="109" t="s">
        <v>293</v>
      </c>
      <c r="I770" s="201" t="s">
        <v>1660</v>
      </c>
      <c r="J770" s="53" t="s">
        <v>1494</v>
      </c>
      <c r="K770" s="70" t="s">
        <v>594</v>
      </c>
      <c r="L770" s="70" t="s">
        <v>594</v>
      </c>
      <c r="M770" s="59" t="s">
        <v>326</v>
      </c>
      <c r="N770" s="227" t="s">
        <v>235</v>
      </c>
      <c r="O770" s="59" t="s">
        <v>146</v>
      </c>
      <c r="P770" s="71">
        <v>1</v>
      </c>
      <c r="Q770" s="71">
        <v>14000</v>
      </c>
      <c r="R770" s="67">
        <f t="shared" si="124"/>
        <v>14000</v>
      </c>
      <c r="S770" s="67">
        <f t="shared" si="125"/>
        <v>14980</v>
      </c>
      <c r="T770" s="67">
        <f t="shared" si="125"/>
        <v>16028.6</v>
      </c>
      <c r="U770" s="59" t="s">
        <v>153</v>
      </c>
      <c r="V770" s="59" t="s">
        <v>568</v>
      </c>
      <c r="W770" s="147" t="s">
        <v>101</v>
      </c>
      <c r="X770" s="69">
        <v>0</v>
      </c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</row>
    <row r="771" spans="1:88" s="21" customFormat="1" ht="36">
      <c r="A771" s="47">
        <v>620</v>
      </c>
      <c r="B771" s="83" t="s">
        <v>321</v>
      </c>
      <c r="C771" s="46">
        <v>256</v>
      </c>
      <c r="D771" s="46" t="s">
        <v>35</v>
      </c>
      <c r="E771" s="226" t="s">
        <v>35</v>
      </c>
      <c r="F771" s="59" t="s">
        <v>213</v>
      </c>
      <c r="G771" s="59" t="s">
        <v>219</v>
      </c>
      <c r="H771" s="109" t="s">
        <v>293</v>
      </c>
      <c r="I771" s="201" t="s">
        <v>1660</v>
      </c>
      <c r="J771" s="53" t="s">
        <v>1494</v>
      </c>
      <c r="K771" s="70" t="s">
        <v>595</v>
      </c>
      <c r="L771" s="70" t="s">
        <v>595</v>
      </c>
      <c r="M771" s="59" t="s">
        <v>326</v>
      </c>
      <c r="N771" s="227" t="s">
        <v>235</v>
      </c>
      <c r="O771" s="59" t="s">
        <v>146</v>
      </c>
      <c r="P771" s="71">
        <v>1</v>
      </c>
      <c r="Q771" s="71">
        <v>32000</v>
      </c>
      <c r="R771" s="67">
        <f t="shared" si="124"/>
        <v>32000</v>
      </c>
      <c r="S771" s="67">
        <f t="shared" si="125"/>
        <v>34240</v>
      </c>
      <c r="T771" s="67">
        <f t="shared" si="125"/>
        <v>36636.800000000003</v>
      </c>
      <c r="U771" s="59" t="s">
        <v>153</v>
      </c>
      <c r="V771" s="59" t="s">
        <v>568</v>
      </c>
      <c r="W771" s="147" t="s">
        <v>101</v>
      </c>
      <c r="X771" s="69">
        <v>0</v>
      </c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</row>
    <row r="772" spans="1:88" s="21" customFormat="1" ht="36">
      <c r="A772" s="47">
        <v>621</v>
      </c>
      <c r="B772" s="83" t="s">
        <v>321</v>
      </c>
      <c r="C772" s="46">
        <v>256</v>
      </c>
      <c r="D772" s="46" t="s">
        <v>35</v>
      </c>
      <c r="E772" s="226" t="s">
        <v>35</v>
      </c>
      <c r="F772" s="59" t="s">
        <v>213</v>
      </c>
      <c r="G772" s="59" t="s">
        <v>219</v>
      </c>
      <c r="H772" s="109" t="s">
        <v>293</v>
      </c>
      <c r="I772" s="201" t="s">
        <v>1660</v>
      </c>
      <c r="J772" s="53" t="s">
        <v>1494</v>
      </c>
      <c r="K772" s="70" t="s">
        <v>596</v>
      </c>
      <c r="L772" s="70" t="s">
        <v>596</v>
      </c>
      <c r="M772" s="59" t="s">
        <v>326</v>
      </c>
      <c r="N772" s="227" t="s">
        <v>235</v>
      </c>
      <c r="O772" s="59" t="s">
        <v>146</v>
      </c>
      <c r="P772" s="71">
        <v>1</v>
      </c>
      <c r="Q772" s="71">
        <v>13000</v>
      </c>
      <c r="R772" s="67">
        <f t="shared" si="124"/>
        <v>13000</v>
      </c>
      <c r="S772" s="67">
        <f t="shared" si="125"/>
        <v>13910</v>
      </c>
      <c r="T772" s="67">
        <f t="shared" si="125"/>
        <v>14883.7</v>
      </c>
      <c r="U772" s="59" t="s">
        <v>153</v>
      </c>
      <c r="V772" s="59" t="s">
        <v>568</v>
      </c>
      <c r="W772" s="147" t="s">
        <v>101</v>
      </c>
      <c r="X772" s="69">
        <v>0</v>
      </c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/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6"/>
      <c r="CC772" s="6"/>
      <c r="CD772" s="6"/>
      <c r="CE772" s="6"/>
      <c r="CF772" s="6"/>
      <c r="CG772" s="6"/>
      <c r="CH772" s="6"/>
      <c r="CI772" s="6"/>
      <c r="CJ772" s="6"/>
    </row>
    <row r="773" spans="1:88" s="21" customFormat="1" ht="36">
      <c r="A773" s="47">
        <v>622</v>
      </c>
      <c r="B773" s="83" t="s">
        <v>321</v>
      </c>
      <c r="C773" s="46">
        <v>256</v>
      </c>
      <c r="D773" s="46" t="s">
        <v>35</v>
      </c>
      <c r="E773" s="226" t="s">
        <v>35</v>
      </c>
      <c r="F773" s="59" t="s">
        <v>213</v>
      </c>
      <c r="G773" s="59" t="s">
        <v>219</v>
      </c>
      <c r="H773" s="109" t="s">
        <v>292</v>
      </c>
      <c r="I773" s="201" t="s">
        <v>1660</v>
      </c>
      <c r="J773" s="53" t="s">
        <v>1494</v>
      </c>
      <c r="K773" s="70" t="s">
        <v>597</v>
      </c>
      <c r="L773" s="70" t="s">
        <v>597</v>
      </c>
      <c r="M773" s="59" t="s">
        <v>326</v>
      </c>
      <c r="N773" s="227" t="s">
        <v>235</v>
      </c>
      <c r="O773" s="59" t="s">
        <v>146</v>
      </c>
      <c r="P773" s="71">
        <v>1</v>
      </c>
      <c r="Q773" s="71">
        <v>11000</v>
      </c>
      <c r="R773" s="67">
        <f t="shared" si="124"/>
        <v>11000</v>
      </c>
      <c r="S773" s="67">
        <f t="shared" si="125"/>
        <v>11770</v>
      </c>
      <c r="T773" s="67">
        <f t="shared" si="125"/>
        <v>12593.900000000001</v>
      </c>
      <c r="U773" s="59" t="s">
        <v>153</v>
      </c>
      <c r="V773" s="59" t="s">
        <v>568</v>
      </c>
      <c r="W773" s="147" t="s">
        <v>101</v>
      </c>
      <c r="X773" s="69">
        <v>0</v>
      </c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6"/>
      <c r="CC773" s="6"/>
      <c r="CD773" s="6"/>
      <c r="CE773" s="6"/>
      <c r="CF773" s="6"/>
      <c r="CG773" s="6"/>
      <c r="CH773" s="6"/>
      <c r="CI773" s="6"/>
      <c r="CJ773" s="6"/>
    </row>
    <row r="774" spans="1:88" s="21" customFormat="1" ht="36">
      <c r="A774" s="47">
        <v>623</v>
      </c>
      <c r="B774" s="83" t="s">
        <v>321</v>
      </c>
      <c r="C774" s="46">
        <v>256</v>
      </c>
      <c r="D774" s="46" t="s">
        <v>35</v>
      </c>
      <c r="E774" s="226" t="s">
        <v>35</v>
      </c>
      <c r="F774" s="59" t="s">
        <v>213</v>
      </c>
      <c r="G774" s="59" t="s">
        <v>219</v>
      </c>
      <c r="H774" s="33" t="s">
        <v>377</v>
      </c>
      <c r="I774" s="201" t="s">
        <v>1661</v>
      </c>
      <c r="J774" s="59" t="s">
        <v>1495</v>
      </c>
      <c r="K774" s="70" t="s">
        <v>599</v>
      </c>
      <c r="L774" s="70" t="s">
        <v>599</v>
      </c>
      <c r="M774" s="59" t="s">
        <v>326</v>
      </c>
      <c r="N774" s="227" t="s">
        <v>235</v>
      </c>
      <c r="O774" s="59" t="s">
        <v>146</v>
      </c>
      <c r="P774" s="71">
        <v>5</v>
      </c>
      <c r="Q774" s="71">
        <v>3500</v>
      </c>
      <c r="R774" s="67">
        <f t="shared" si="124"/>
        <v>17500</v>
      </c>
      <c r="S774" s="67">
        <f t="shared" si="125"/>
        <v>18725</v>
      </c>
      <c r="T774" s="67">
        <f t="shared" si="125"/>
        <v>20035.75</v>
      </c>
      <c r="U774" s="59" t="s">
        <v>153</v>
      </c>
      <c r="V774" s="59" t="s">
        <v>568</v>
      </c>
      <c r="W774" s="147" t="s">
        <v>101</v>
      </c>
      <c r="X774" s="69">
        <v>0</v>
      </c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</row>
    <row r="775" spans="1:88" s="21" customFormat="1" ht="36">
      <c r="A775" s="47">
        <v>624</v>
      </c>
      <c r="B775" s="83" t="s">
        <v>321</v>
      </c>
      <c r="C775" s="46">
        <v>256</v>
      </c>
      <c r="D775" s="46" t="s">
        <v>35</v>
      </c>
      <c r="E775" s="226" t="s">
        <v>35</v>
      </c>
      <c r="F775" s="59" t="s">
        <v>213</v>
      </c>
      <c r="G775" s="59" t="s">
        <v>219</v>
      </c>
      <c r="H775" s="109" t="s">
        <v>355</v>
      </c>
      <c r="I775" s="201" t="s">
        <v>1661</v>
      </c>
      <c r="J775" s="59" t="s">
        <v>1495</v>
      </c>
      <c r="K775" s="70" t="s">
        <v>587</v>
      </c>
      <c r="L775" s="70" t="s">
        <v>587</v>
      </c>
      <c r="M775" s="59" t="s">
        <v>326</v>
      </c>
      <c r="N775" s="227" t="s">
        <v>235</v>
      </c>
      <c r="O775" s="59" t="s">
        <v>146</v>
      </c>
      <c r="P775" s="71">
        <v>1</v>
      </c>
      <c r="Q775" s="71">
        <v>8000</v>
      </c>
      <c r="R775" s="67">
        <f t="shared" si="124"/>
        <v>8000</v>
      </c>
      <c r="S775" s="67">
        <f t="shared" si="125"/>
        <v>8560</v>
      </c>
      <c r="T775" s="67">
        <f t="shared" si="125"/>
        <v>9159.2000000000007</v>
      </c>
      <c r="U775" s="59" t="s">
        <v>153</v>
      </c>
      <c r="V775" s="59" t="s">
        <v>568</v>
      </c>
      <c r="W775" s="147" t="s">
        <v>101</v>
      </c>
      <c r="X775" s="69">
        <v>0</v>
      </c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</row>
    <row r="776" spans="1:88" s="21" customFormat="1" ht="36">
      <c r="A776" s="47">
        <v>625</v>
      </c>
      <c r="B776" s="83" t="s">
        <v>321</v>
      </c>
      <c r="C776" s="46">
        <v>256</v>
      </c>
      <c r="D776" s="46" t="s">
        <v>35</v>
      </c>
      <c r="E776" s="226" t="s">
        <v>35</v>
      </c>
      <c r="F776" s="59" t="s">
        <v>213</v>
      </c>
      <c r="G776" s="59" t="s">
        <v>219</v>
      </c>
      <c r="H776" s="109" t="s">
        <v>292</v>
      </c>
      <c r="I776" s="201" t="s">
        <v>1661</v>
      </c>
      <c r="J776" s="59" t="s">
        <v>1495</v>
      </c>
      <c r="K776" s="70" t="s">
        <v>600</v>
      </c>
      <c r="L776" s="70" t="s">
        <v>600</v>
      </c>
      <c r="M776" s="59" t="s">
        <v>326</v>
      </c>
      <c r="N776" s="227" t="s">
        <v>235</v>
      </c>
      <c r="O776" s="59" t="s">
        <v>146</v>
      </c>
      <c r="P776" s="71">
        <v>1</v>
      </c>
      <c r="Q776" s="71">
        <v>13500</v>
      </c>
      <c r="R776" s="67">
        <f t="shared" si="124"/>
        <v>13500</v>
      </c>
      <c r="S776" s="67">
        <f t="shared" si="125"/>
        <v>14445</v>
      </c>
      <c r="T776" s="67">
        <f t="shared" si="125"/>
        <v>15456.150000000001</v>
      </c>
      <c r="U776" s="59" t="s">
        <v>153</v>
      </c>
      <c r="V776" s="59" t="s">
        <v>568</v>
      </c>
      <c r="W776" s="147" t="s">
        <v>101</v>
      </c>
      <c r="X776" s="69">
        <v>0</v>
      </c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</row>
    <row r="777" spans="1:88" s="21" customFormat="1" ht="36">
      <c r="A777" s="47">
        <v>626</v>
      </c>
      <c r="B777" s="83" t="s">
        <v>321</v>
      </c>
      <c r="C777" s="46">
        <v>256</v>
      </c>
      <c r="D777" s="46" t="s">
        <v>35</v>
      </c>
      <c r="E777" s="226" t="s">
        <v>35</v>
      </c>
      <c r="F777" s="59" t="s">
        <v>213</v>
      </c>
      <c r="G777" s="59" t="s">
        <v>219</v>
      </c>
      <c r="H777" s="109" t="s">
        <v>205</v>
      </c>
      <c r="I777" s="201" t="s">
        <v>1661</v>
      </c>
      <c r="J777" s="59" t="s">
        <v>1495</v>
      </c>
      <c r="K777" s="70" t="s">
        <v>601</v>
      </c>
      <c r="L777" s="70" t="s">
        <v>601</v>
      </c>
      <c r="M777" s="59" t="s">
        <v>326</v>
      </c>
      <c r="N777" s="227" t="s">
        <v>235</v>
      </c>
      <c r="O777" s="59" t="s">
        <v>146</v>
      </c>
      <c r="P777" s="71">
        <v>1</v>
      </c>
      <c r="Q777" s="71">
        <v>7500</v>
      </c>
      <c r="R777" s="67">
        <f t="shared" si="124"/>
        <v>7500</v>
      </c>
      <c r="S777" s="67">
        <f t="shared" si="125"/>
        <v>8025.0000000000009</v>
      </c>
      <c r="T777" s="67">
        <f t="shared" si="125"/>
        <v>8586.7500000000018</v>
      </c>
      <c r="U777" s="59" t="s">
        <v>153</v>
      </c>
      <c r="V777" s="59" t="s">
        <v>568</v>
      </c>
      <c r="W777" s="147" t="s">
        <v>101</v>
      </c>
      <c r="X777" s="69">
        <v>0</v>
      </c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</row>
    <row r="778" spans="1:88" s="21" customFormat="1" ht="36">
      <c r="A778" s="47">
        <v>627</v>
      </c>
      <c r="B778" s="83" t="s">
        <v>321</v>
      </c>
      <c r="C778" s="46">
        <v>256</v>
      </c>
      <c r="D778" s="46" t="s">
        <v>35</v>
      </c>
      <c r="E778" s="226" t="s">
        <v>35</v>
      </c>
      <c r="F778" s="59" t="s">
        <v>213</v>
      </c>
      <c r="G778" s="59" t="s">
        <v>219</v>
      </c>
      <c r="H778" s="109" t="s">
        <v>205</v>
      </c>
      <c r="I778" s="201" t="s">
        <v>1661</v>
      </c>
      <c r="J778" s="59" t="s">
        <v>1495</v>
      </c>
      <c r="K778" s="70" t="s">
        <v>602</v>
      </c>
      <c r="L778" s="70" t="s">
        <v>602</v>
      </c>
      <c r="M778" s="59" t="s">
        <v>326</v>
      </c>
      <c r="N778" s="227" t="s">
        <v>235</v>
      </c>
      <c r="O778" s="59" t="s">
        <v>146</v>
      </c>
      <c r="P778" s="71">
        <v>1</v>
      </c>
      <c r="Q778" s="71">
        <v>20500</v>
      </c>
      <c r="R778" s="67">
        <f t="shared" si="124"/>
        <v>20500</v>
      </c>
      <c r="S778" s="67">
        <f t="shared" si="125"/>
        <v>21935</v>
      </c>
      <c r="T778" s="67">
        <f t="shared" si="125"/>
        <v>23470.45</v>
      </c>
      <c r="U778" s="59" t="s">
        <v>153</v>
      </c>
      <c r="V778" s="59" t="s">
        <v>568</v>
      </c>
      <c r="W778" s="147" t="s">
        <v>101</v>
      </c>
      <c r="X778" s="69">
        <v>0</v>
      </c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</row>
    <row r="779" spans="1:88" s="21" customFormat="1" ht="36">
      <c r="A779" s="47">
        <v>628</v>
      </c>
      <c r="B779" s="83" t="s">
        <v>321</v>
      </c>
      <c r="C779" s="46">
        <v>256</v>
      </c>
      <c r="D779" s="46" t="s">
        <v>35</v>
      </c>
      <c r="E779" s="226" t="s">
        <v>35</v>
      </c>
      <c r="F779" s="59" t="s">
        <v>213</v>
      </c>
      <c r="G779" s="59" t="s">
        <v>219</v>
      </c>
      <c r="H779" s="109" t="s">
        <v>205</v>
      </c>
      <c r="I779" s="201" t="s">
        <v>1661</v>
      </c>
      <c r="J779" s="59" t="s">
        <v>1495</v>
      </c>
      <c r="K779" s="70" t="s">
        <v>603</v>
      </c>
      <c r="L779" s="70" t="s">
        <v>603</v>
      </c>
      <c r="M779" s="59" t="s">
        <v>326</v>
      </c>
      <c r="N779" s="227" t="s">
        <v>235</v>
      </c>
      <c r="O779" s="59" t="s">
        <v>146</v>
      </c>
      <c r="P779" s="71">
        <v>1</v>
      </c>
      <c r="Q779" s="71">
        <v>12500</v>
      </c>
      <c r="R779" s="67">
        <f t="shared" si="124"/>
        <v>12500</v>
      </c>
      <c r="S779" s="67">
        <f t="shared" ref="S779:T798" si="126">R779*1.07</f>
        <v>13375</v>
      </c>
      <c r="T779" s="67">
        <f t="shared" si="126"/>
        <v>14311.25</v>
      </c>
      <c r="U779" s="59" t="s">
        <v>153</v>
      </c>
      <c r="V779" s="59" t="s">
        <v>568</v>
      </c>
      <c r="W779" s="147" t="s">
        <v>101</v>
      </c>
      <c r="X779" s="69">
        <v>0</v>
      </c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6"/>
      <c r="CC779" s="6"/>
      <c r="CD779" s="6"/>
      <c r="CE779" s="6"/>
      <c r="CF779" s="6"/>
      <c r="CG779" s="6"/>
      <c r="CH779" s="6"/>
      <c r="CI779" s="6"/>
      <c r="CJ779" s="6"/>
    </row>
    <row r="780" spans="1:88" s="21" customFormat="1" ht="36">
      <c r="A780" s="47">
        <v>629</v>
      </c>
      <c r="B780" s="83" t="s">
        <v>321</v>
      </c>
      <c r="C780" s="46">
        <v>256</v>
      </c>
      <c r="D780" s="46" t="s">
        <v>35</v>
      </c>
      <c r="E780" s="226" t="s">
        <v>35</v>
      </c>
      <c r="F780" s="59" t="s">
        <v>213</v>
      </c>
      <c r="G780" s="59" t="s">
        <v>219</v>
      </c>
      <c r="H780" s="109" t="s">
        <v>205</v>
      </c>
      <c r="I780" s="201" t="s">
        <v>1661</v>
      </c>
      <c r="J780" s="59" t="s">
        <v>1495</v>
      </c>
      <c r="K780" s="70" t="s">
        <v>604</v>
      </c>
      <c r="L780" s="70" t="s">
        <v>604</v>
      </c>
      <c r="M780" s="59" t="s">
        <v>326</v>
      </c>
      <c r="N780" s="227" t="s">
        <v>235</v>
      </c>
      <c r="O780" s="59" t="s">
        <v>146</v>
      </c>
      <c r="P780" s="71">
        <v>1</v>
      </c>
      <c r="Q780" s="71">
        <v>7500</v>
      </c>
      <c r="R780" s="67">
        <f t="shared" si="124"/>
        <v>7500</v>
      </c>
      <c r="S780" s="67">
        <f t="shared" si="126"/>
        <v>8025.0000000000009</v>
      </c>
      <c r="T780" s="67">
        <f t="shared" si="126"/>
        <v>8586.7500000000018</v>
      </c>
      <c r="U780" s="59" t="s">
        <v>153</v>
      </c>
      <c r="V780" s="59" t="s">
        <v>568</v>
      </c>
      <c r="W780" s="147" t="s">
        <v>101</v>
      </c>
      <c r="X780" s="69">
        <v>0</v>
      </c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  <c r="BS780" s="6"/>
      <c r="BT780" s="6"/>
      <c r="BU780" s="6"/>
      <c r="BV780" s="6"/>
      <c r="BW780" s="6"/>
      <c r="BX780" s="6"/>
      <c r="BY780" s="6"/>
      <c r="BZ780" s="6"/>
      <c r="CA780" s="6"/>
      <c r="CB780" s="6"/>
      <c r="CC780" s="6"/>
      <c r="CD780" s="6"/>
      <c r="CE780" s="6"/>
      <c r="CF780" s="6"/>
      <c r="CG780" s="6"/>
      <c r="CH780" s="6"/>
      <c r="CI780" s="6"/>
      <c r="CJ780" s="6"/>
    </row>
    <row r="781" spans="1:88" s="21" customFormat="1" ht="36">
      <c r="A781" s="47">
        <v>630</v>
      </c>
      <c r="B781" s="83" t="s">
        <v>321</v>
      </c>
      <c r="C781" s="46">
        <v>256</v>
      </c>
      <c r="D781" s="46" t="s">
        <v>35</v>
      </c>
      <c r="E781" s="226" t="s">
        <v>35</v>
      </c>
      <c r="F781" s="59" t="s">
        <v>213</v>
      </c>
      <c r="G781" s="59" t="s">
        <v>219</v>
      </c>
      <c r="H781" s="109" t="s">
        <v>205</v>
      </c>
      <c r="I781" s="201" t="s">
        <v>1661</v>
      </c>
      <c r="J781" s="59" t="s">
        <v>1495</v>
      </c>
      <c r="K781" s="70" t="s">
        <v>605</v>
      </c>
      <c r="L781" s="70" t="s">
        <v>605</v>
      </c>
      <c r="M781" s="59" t="s">
        <v>326</v>
      </c>
      <c r="N781" s="227" t="s">
        <v>235</v>
      </c>
      <c r="O781" s="59" t="s">
        <v>146</v>
      </c>
      <c r="P781" s="71">
        <v>1</v>
      </c>
      <c r="Q781" s="71">
        <v>10000</v>
      </c>
      <c r="R781" s="67">
        <f t="shared" si="124"/>
        <v>10000</v>
      </c>
      <c r="S781" s="67">
        <f t="shared" si="126"/>
        <v>10700</v>
      </c>
      <c r="T781" s="67">
        <f t="shared" si="126"/>
        <v>11449</v>
      </c>
      <c r="U781" s="59" t="s">
        <v>153</v>
      </c>
      <c r="V781" s="59" t="s">
        <v>568</v>
      </c>
      <c r="W781" s="147" t="s">
        <v>101</v>
      </c>
      <c r="X781" s="69">
        <v>0</v>
      </c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  <c r="BS781" s="6"/>
      <c r="BT781" s="6"/>
      <c r="BU781" s="6"/>
      <c r="BV781" s="6"/>
      <c r="BW781" s="6"/>
      <c r="BX781" s="6"/>
      <c r="BY781" s="6"/>
      <c r="BZ781" s="6"/>
      <c r="CA781" s="6"/>
      <c r="CB781" s="6"/>
      <c r="CC781" s="6"/>
      <c r="CD781" s="6"/>
      <c r="CE781" s="6"/>
      <c r="CF781" s="6"/>
      <c r="CG781" s="6"/>
      <c r="CH781" s="6"/>
      <c r="CI781" s="6"/>
      <c r="CJ781" s="6"/>
    </row>
    <row r="782" spans="1:88" s="21" customFormat="1" ht="36">
      <c r="A782" s="47">
        <v>631</v>
      </c>
      <c r="B782" s="83" t="s">
        <v>321</v>
      </c>
      <c r="C782" s="46">
        <v>256</v>
      </c>
      <c r="D782" s="46" t="s">
        <v>35</v>
      </c>
      <c r="E782" s="226" t="s">
        <v>35</v>
      </c>
      <c r="F782" s="59" t="s">
        <v>213</v>
      </c>
      <c r="G782" s="59" t="s">
        <v>219</v>
      </c>
      <c r="H782" s="109" t="s">
        <v>205</v>
      </c>
      <c r="I782" s="201" t="s">
        <v>1661</v>
      </c>
      <c r="J782" s="59" t="s">
        <v>1495</v>
      </c>
      <c r="K782" s="70" t="s">
        <v>606</v>
      </c>
      <c r="L782" s="70" t="s">
        <v>606</v>
      </c>
      <c r="M782" s="59" t="s">
        <v>326</v>
      </c>
      <c r="N782" s="227" t="s">
        <v>235</v>
      </c>
      <c r="O782" s="59" t="s">
        <v>146</v>
      </c>
      <c r="P782" s="71">
        <v>1</v>
      </c>
      <c r="Q782" s="71">
        <v>12000</v>
      </c>
      <c r="R782" s="67">
        <f t="shared" si="124"/>
        <v>12000</v>
      </c>
      <c r="S782" s="67">
        <f t="shared" si="126"/>
        <v>12840</v>
      </c>
      <c r="T782" s="67">
        <f t="shared" si="126"/>
        <v>13738.800000000001</v>
      </c>
      <c r="U782" s="59" t="s">
        <v>153</v>
      </c>
      <c r="V782" s="59" t="s">
        <v>568</v>
      </c>
      <c r="W782" s="147" t="s">
        <v>101</v>
      </c>
      <c r="X782" s="69">
        <v>0</v>
      </c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  <c r="BS782" s="6"/>
      <c r="BT782" s="6"/>
      <c r="BU782" s="6"/>
      <c r="BV782" s="6"/>
      <c r="BW782" s="6"/>
      <c r="BX782" s="6"/>
      <c r="BY782" s="6"/>
      <c r="BZ782" s="6"/>
      <c r="CA782" s="6"/>
      <c r="CB782" s="6"/>
      <c r="CC782" s="6"/>
      <c r="CD782" s="6"/>
      <c r="CE782" s="6"/>
      <c r="CF782" s="6"/>
      <c r="CG782" s="6"/>
      <c r="CH782" s="6"/>
      <c r="CI782" s="6"/>
      <c r="CJ782" s="6"/>
    </row>
    <row r="783" spans="1:88" s="21" customFormat="1" ht="36">
      <c r="A783" s="47">
        <v>632</v>
      </c>
      <c r="B783" s="83" t="s">
        <v>321</v>
      </c>
      <c r="C783" s="46">
        <v>256</v>
      </c>
      <c r="D783" s="46" t="s">
        <v>35</v>
      </c>
      <c r="E783" s="226" t="s">
        <v>35</v>
      </c>
      <c r="F783" s="59" t="s">
        <v>213</v>
      </c>
      <c r="G783" s="59" t="s">
        <v>219</v>
      </c>
      <c r="H783" s="109" t="s">
        <v>205</v>
      </c>
      <c r="I783" s="201" t="s">
        <v>1661</v>
      </c>
      <c r="J783" s="59" t="s">
        <v>1495</v>
      </c>
      <c r="K783" s="70" t="s">
        <v>607</v>
      </c>
      <c r="L783" s="70" t="s">
        <v>607</v>
      </c>
      <c r="M783" s="59" t="s">
        <v>326</v>
      </c>
      <c r="N783" s="227" t="s">
        <v>235</v>
      </c>
      <c r="O783" s="59" t="s">
        <v>146</v>
      </c>
      <c r="P783" s="71">
        <v>1</v>
      </c>
      <c r="Q783" s="71">
        <v>2500</v>
      </c>
      <c r="R783" s="67">
        <f t="shared" si="124"/>
        <v>2500</v>
      </c>
      <c r="S783" s="67">
        <f t="shared" si="126"/>
        <v>2675</v>
      </c>
      <c r="T783" s="67">
        <f t="shared" si="126"/>
        <v>2862.25</v>
      </c>
      <c r="U783" s="59" t="s">
        <v>153</v>
      </c>
      <c r="V783" s="59" t="s">
        <v>568</v>
      </c>
      <c r="W783" s="147" t="s">
        <v>101</v>
      </c>
      <c r="X783" s="69">
        <v>0</v>
      </c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/>
      <c r="BR783" s="6"/>
      <c r="BS783" s="6"/>
      <c r="BT783" s="6"/>
      <c r="BU783" s="6"/>
      <c r="BV783" s="6"/>
      <c r="BW783" s="6"/>
      <c r="BX783" s="6"/>
      <c r="BY783" s="6"/>
      <c r="BZ783" s="6"/>
      <c r="CA783" s="6"/>
      <c r="CB783" s="6"/>
      <c r="CC783" s="6"/>
      <c r="CD783" s="6"/>
      <c r="CE783" s="6"/>
      <c r="CF783" s="6"/>
      <c r="CG783" s="6"/>
      <c r="CH783" s="6"/>
      <c r="CI783" s="6"/>
      <c r="CJ783" s="6"/>
    </row>
    <row r="784" spans="1:88" s="21" customFormat="1" ht="36">
      <c r="A784" s="47">
        <v>633</v>
      </c>
      <c r="B784" s="83" t="s">
        <v>321</v>
      </c>
      <c r="C784" s="46">
        <v>256</v>
      </c>
      <c r="D784" s="46" t="s">
        <v>35</v>
      </c>
      <c r="E784" s="226" t="s">
        <v>35</v>
      </c>
      <c r="F784" s="59" t="s">
        <v>213</v>
      </c>
      <c r="G784" s="59" t="s">
        <v>219</v>
      </c>
      <c r="H784" s="109" t="s">
        <v>205</v>
      </c>
      <c r="I784" s="201" t="s">
        <v>1661</v>
      </c>
      <c r="J784" s="59" t="s">
        <v>1495</v>
      </c>
      <c r="K784" s="70" t="s">
        <v>608</v>
      </c>
      <c r="L784" s="70" t="s">
        <v>608</v>
      </c>
      <c r="M784" s="59" t="s">
        <v>326</v>
      </c>
      <c r="N784" s="227" t="s">
        <v>235</v>
      </c>
      <c r="O784" s="59" t="s">
        <v>146</v>
      </c>
      <c r="P784" s="71">
        <v>1</v>
      </c>
      <c r="Q784" s="71">
        <v>11800</v>
      </c>
      <c r="R784" s="67">
        <f t="shared" si="124"/>
        <v>11800</v>
      </c>
      <c r="S784" s="67">
        <f t="shared" si="126"/>
        <v>12626</v>
      </c>
      <c r="T784" s="67">
        <f t="shared" si="126"/>
        <v>13509.820000000002</v>
      </c>
      <c r="U784" s="59" t="s">
        <v>153</v>
      </c>
      <c r="V784" s="59" t="s">
        <v>568</v>
      </c>
      <c r="W784" s="147" t="s">
        <v>101</v>
      </c>
      <c r="X784" s="69">
        <v>0</v>
      </c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6"/>
      <c r="CC784" s="6"/>
      <c r="CD784" s="6"/>
      <c r="CE784" s="6"/>
      <c r="CF784" s="6"/>
      <c r="CG784" s="6"/>
      <c r="CH784" s="6"/>
      <c r="CI784" s="6"/>
      <c r="CJ784" s="6"/>
    </row>
    <row r="785" spans="1:88" s="21" customFormat="1" ht="36">
      <c r="A785" s="47">
        <v>634</v>
      </c>
      <c r="B785" s="83" t="s">
        <v>321</v>
      </c>
      <c r="C785" s="46">
        <v>256</v>
      </c>
      <c r="D785" s="46" t="s">
        <v>35</v>
      </c>
      <c r="E785" s="226" t="s">
        <v>35</v>
      </c>
      <c r="F785" s="59" t="s">
        <v>213</v>
      </c>
      <c r="G785" s="59" t="s">
        <v>219</v>
      </c>
      <c r="H785" s="109" t="s">
        <v>205</v>
      </c>
      <c r="I785" s="201" t="s">
        <v>1661</v>
      </c>
      <c r="J785" s="59" t="s">
        <v>1495</v>
      </c>
      <c r="K785" s="70" t="s">
        <v>609</v>
      </c>
      <c r="L785" s="70" t="s">
        <v>609</v>
      </c>
      <c r="M785" s="59" t="s">
        <v>326</v>
      </c>
      <c r="N785" s="227" t="s">
        <v>235</v>
      </c>
      <c r="O785" s="59" t="s">
        <v>146</v>
      </c>
      <c r="P785" s="71">
        <v>4</v>
      </c>
      <c r="Q785" s="71">
        <v>1800</v>
      </c>
      <c r="R785" s="67">
        <f t="shared" si="124"/>
        <v>7200</v>
      </c>
      <c r="S785" s="67">
        <f t="shared" si="126"/>
        <v>7704</v>
      </c>
      <c r="T785" s="67">
        <f t="shared" si="126"/>
        <v>8243.2800000000007</v>
      </c>
      <c r="U785" s="59" t="s">
        <v>153</v>
      </c>
      <c r="V785" s="59" t="s">
        <v>568</v>
      </c>
      <c r="W785" s="147" t="s">
        <v>101</v>
      </c>
      <c r="X785" s="69">
        <v>0</v>
      </c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/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6"/>
      <c r="CC785" s="6"/>
      <c r="CD785" s="6"/>
      <c r="CE785" s="6"/>
      <c r="CF785" s="6"/>
      <c r="CG785" s="6"/>
      <c r="CH785" s="6"/>
      <c r="CI785" s="6"/>
      <c r="CJ785" s="6"/>
    </row>
    <row r="786" spans="1:88" s="21" customFormat="1" ht="36">
      <c r="A786" s="47">
        <v>635</v>
      </c>
      <c r="B786" s="83" t="s">
        <v>321</v>
      </c>
      <c r="C786" s="46">
        <v>256</v>
      </c>
      <c r="D786" s="46" t="s">
        <v>35</v>
      </c>
      <c r="E786" s="226" t="s">
        <v>35</v>
      </c>
      <c r="F786" s="59" t="s">
        <v>213</v>
      </c>
      <c r="G786" s="59" t="s">
        <v>219</v>
      </c>
      <c r="H786" s="109" t="s">
        <v>205</v>
      </c>
      <c r="I786" s="201" t="s">
        <v>1661</v>
      </c>
      <c r="J786" s="59" t="s">
        <v>1495</v>
      </c>
      <c r="K786" s="70" t="s">
        <v>610</v>
      </c>
      <c r="L786" s="70" t="s">
        <v>610</v>
      </c>
      <c r="M786" s="59" t="s">
        <v>326</v>
      </c>
      <c r="N786" s="227" t="s">
        <v>235</v>
      </c>
      <c r="O786" s="59" t="s">
        <v>146</v>
      </c>
      <c r="P786" s="71">
        <v>1</v>
      </c>
      <c r="Q786" s="71">
        <v>39000</v>
      </c>
      <c r="R786" s="67">
        <f t="shared" si="124"/>
        <v>39000</v>
      </c>
      <c r="S786" s="67">
        <f t="shared" si="126"/>
        <v>41730</v>
      </c>
      <c r="T786" s="67">
        <f t="shared" si="126"/>
        <v>44651.100000000006</v>
      </c>
      <c r="U786" s="59" t="s">
        <v>153</v>
      </c>
      <c r="V786" s="59" t="s">
        <v>568</v>
      </c>
      <c r="W786" s="147" t="s">
        <v>101</v>
      </c>
      <c r="X786" s="69">
        <v>0</v>
      </c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6"/>
      <c r="CC786" s="6"/>
      <c r="CD786" s="6"/>
      <c r="CE786" s="6"/>
      <c r="CF786" s="6"/>
      <c r="CG786" s="6"/>
      <c r="CH786" s="6"/>
      <c r="CI786" s="6"/>
      <c r="CJ786" s="6"/>
    </row>
    <row r="787" spans="1:88" s="21" customFormat="1" ht="36">
      <c r="A787" s="47">
        <v>636</v>
      </c>
      <c r="B787" s="83" t="s">
        <v>321</v>
      </c>
      <c r="C787" s="46">
        <v>256</v>
      </c>
      <c r="D787" s="46" t="s">
        <v>35</v>
      </c>
      <c r="E787" s="226" t="s">
        <v>35</v>
      </c>
      <c r="F787" s="59" t="s">
        <v>213</v>
      </c>
      <c r="G787" s="59" t="s">
        <v>219</v>
      </c>
      <c r="H787" s="109" t="s">
        <v>205</v>
      </c>
      <c r="I787" s="201" t="s">
        <v>1662</v>
      </c>
      <c r="J787" s="59" t="s">
        <v>1496</v>
      </c>
      <c r="K787" s="70" t="s">
        <v>612</v>
      </c>
      <c r="L787" s="70" t="s">
        <v>612</v>
      </c>
      <c r="M787" s="59" t="s">
        <v>326</v>
      </c>
      <c r="N787" s="227" t="s">
        <v>235</v>
      </c>
      <c r="O787" s="59" t="s">
        <v>146</v>
      </c>
      <c r="P787" s="71">
        <v>7</v>
      </c>
      <c r="Q787" s="71">
        <v>9000</v>
      </c>
      <c r="R787" s="67">
        <f>Q787*P787</f>
        <v>63000</v>
      </c>
      <c r="S787" s="67">
        <f t="shared" si="126"/>
        <v>67410</v>
      </c>
      <c r="T787" s="67">
        <f t="shared" si="126"/>
        <v>72128.7</v>
      </c>
      <c r="U787" s="59" t="s">
        <v>153</v>
      </c>
      <c r="V787" s="59" t="s">
        <v>568</v>
      </c>
      <c r="W787" s="147" t="s">
        <v>101</v>
      </c>
      <c r="X787" s="69">
        <v>0</v>
      </c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6"/>
      <c r="CC787" s="6"/>
      <c r="CD787" s="6"/>
      <c r="CE787" s="6"/>
      <c r="CF787" s="6"/>
      <c r="CG787" s="6"/>
      <c r="CH787" s="6"/>
      <c r="CI787" s="6"/>
      <c r="CJ787" s="6"/>
    </row>
    <row r="788" spans="1:88" s="21" customFormat="1" ht="36">
      <c r="A788" s="47">
        <v>637</v>
      </c>
      <c r="B788" s="83" t="s">
        <v>321</v>
      </c>
      <c r="C788" s="46">
        <v>256</v>
      </c>
      <c r="D788" s="46" t="s">
        <v>35</v>
      </c>
      <c r="E788" s="226" t="s">
        <v>35</v>
      </c>
      <c r="F788" s="59" t="s">
        <v>213</v>
      </c>
      <c r="G788" s="59" t="s">
        <v>219</v>
      </c>
      <c r="H788" s="109" t="s">
        <v>205</v>
      </c>
      <c r="I788" s="201" t="s">
        <v>1662</v>
      </c>
      <c r="J788" s="59" t="s">
        <v>1496</v>
      </c>
      <c r="K788" s="70" t="s">
        <v>613</v>
      </c>
      <c r="L788" s="70" t="s">
        <v>613</v>
      </c>
      <c r="M788" s="59" t="s">
        <v>326</v>
      </c>
      <c r="N788" s="227" t="s">
        <v>235</v>
      </c>
      <c r="O788" s="59" t="s">
        <v>146</v>
      </c>
      <c r="P788" s="71">
        <v>1</v>
      </c>
      <c r="Q788" s="71">
        <v>8000</v>
      </c>
      <c r="R788" s="67">
        <f t="shared" ref="R788:R801" si="127">Q788*P788</f>
        <v>8000</v>
      </c>
      <c r="S788" s="67">
        <f t="shared" si="126"/>
        <v>8560</v>
      </c>
      <c r="T788" s="67">
        <f t="shared" si="126"/>
        <v>9159.2000000000007</v>
      </c>
      <c r="U788" s="59" t="s">
        <v>153</v>
      </c>
      <c r="V788" s="59" t="s">
        <v>568</v>
      </c>
      <c r="W788" s="147" t="s">
        <v>101</v>
      </c>
      <c r="X788" s="69">
        <v>0</v>
      </c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</row>
    <row r="789" spans="1:88" s="21" customFormat="1" ht="36">
      <c r="A789" s="47">
        <v>638</v>
      </c>
      <c r="B789" s="83" t="s">
        <v>321</v>
      </c>
      <c r="C789" s="46">
        <v>256</v>
      </c>
      <c r="D789" s="46" t="s">
        <v>35</v>
      </c>
      <c r="E789" s="226" t="s">
        <v>35</v>
      </c>
      <c r="F789" s="59" t="s">
        <v>213</v>
      </c>
      <c r="G789" s="59" t="s">
        <v>219</v>
      </c>
      <c r="H789" s="109" t="s">
        <v>205</v>
      </c>
      <c r="I789" s="201" t="s">
        <v>1662</v>
      </c>
      <c r="J789" s="59" t="s">
        <v>1496</v>
      </c>
      <c r="K789" s="70" t="s">
        <v>614</v>
      </c>
      <c r="L789" s="70" t="s">
        <v>614</v>
      </c>
      <c r="M789" s="59" t="s">
        <v>326</v>
      </c>
      <c r="N789" s="227" t="s">
        <v>235</v>
      </c>
      <c r="O789" s="59" t="s">
        <v>146</v>
      </c>
      <c r="P789" s="71">
        <v>4</v>
      </c>
      <c r="Q789" s="71">
        <v>1900</v>
      </c>
      <c r="R789" s="67">
        <f t="shared" si="127"/>
        <v>7600</v>
      </c>
      <c r="S789" s="67">
        <f t="shared" si="126"/>
        <v>8132.0000000000009</v>
      </c>
      <c r="T789" s="67">
        <f t="shared" si="126"/>
        <v>8701.2400000000016</v>
      </c>
      <c r="U789" s="59" t="s">
        <v>153</v>
      </c>
      <c r="V789" s="59" t="s">
        <v>568</v>
      </c>
      <c r="W789" s="147" t="s">
        <v>101</v>
      </c>
      <c r="X789" s="69">
        <v>0</v>
      </c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</row>
    <row r="790" spans="1:88" s="21" customFormat="1" ht="36">
      <c r="A790" s="47">
        <v>639</v>
      </c>
      <c r="B790" s="83" t="s">
        <v>321</v>
      </c>
      <c r="C790" s="46">
        <v>256</v>
      </c>
      <c r="D790" s="46" t="s">
        <v>35</v>
      </c>
      <c r="E790" s="226" t="s">
        <v>35</v>
      </c>
      <c r="F790" s="59" t="s">
        <v>213</v>
      </c>
      <c r="G790" s="59" t="s">
        <v>219</v>
      </c>
      <c r="H790" s="109" t="s">
        <v>205</v>
      </c>
      <c r="I790" s="201" t="s">
        <v>1662</v>
      </c>
      <c r="J790" s="59" t="s">
        <v>1496</v>
      </c>
      <c r="K790" s="70" t="s">
        <v>615</v>
      </c>
      <c r="L790" s="70" t="s">
        <v>615</v>
      </c>
      <c r="M790" s="59" t="s">
        <v>326</v>
      </c>
      <c r="N790" s="227" t="s">
        <v>235</v>
      </c>
      <c r="O790" s="59" t="s">
        <v>146</v>
      </c>
      <c r="P790" s="71">
        <v>1</v>
      </c>
      <c r="Q790" s="71">
        <v>12000</v>
      </c>
      <c r="R790" s="67">
        <f t="shared" si="127"/>
        <v>12000</v>
      </c>
      <c r="S790" s="67">
        <f t="shared" si="126"/>
        <v>12840</v>
      </c>
      <c r="T790" s="67">
        <f t="shared" si="126"/>
        <v>13738.800000000001</v>
      </c>
      <c r="U790" s="59" t="s">
        <v>153</v>
      </c>
      <c r="V790" s="59" t="s">
        <v>568</v>
      </c>
      <c r="W790" s="147" t="s">
        <v>101</v>
      </c>
      <c r="X790" s="69">
        <v>0</v>
      </c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</row>
    <row r="791" spans="1:88" s="21" customFormat="1" ht="36">
      <c r="A791" s="47">
        <v>640</v>
      </c>
      <c r="B791" s="83" t="s">
        <v>321</v>
      </c>
      <c r="C791" s="46">
        <v>256</v>
      </c>
      <c r="D791" s="46" t="s">
        <v>35</v>
      </c>
      <c r="E791" s="226" t="s">
        <v>35</v>
      </c>
      <c r="F791" s="59" t="s">
        <v>213</v>
      </c>
      <c r="G791" s="59" t="s">
        <v>219</v>
      </c>
      <c r="H791" s="109" t="s">
        <v>205</v>
      </c>
      <c r="I791" s="201" t="s">
        <v>1662</v>
      </c>
      <c r="J791" s="59" t="s">
        <v>1496</v>
      </c>
      <c r="K791" s="70" t="s">
        <v>616</v>
      </c>
      <c r="L791" s="70" t="s">
        <v>616</v>
      </c>
      <c r="M791" s="59" t="s">
        <v>326</v>
      </c>
      <c r="N791" s="227" t="s">
        <v>235</v>
      </c>
      <c r="O791" s="59" t="s">
        <v>146</v>
      </c>
      <c r="P791" s="71">
        <v>2</v>
      </c>
      <c r="Q791" s="71">
        <v>4500</v>
      </c>
      <c r="R791" s="67">
        <f t="shared" si="127"/>
        <v>9000</v>
      </c>
      <c r="S791" s="67">
        <f t="shared" si="126"/>
        <v>9630</v>
      </c>
      <c r="T791" s="67">
        <f t="shared" si="126"/>
        <v>10304.1</v>
      </c>
      <c r="U791" s="59" t="s">
        <v>153</v>
      </c>
      <c r="V791" s="59" t="s">
        <v>568</v>
      </c>
      <c r="W791" s="147" t="s">
        <v>101</v>
      </c>
      <c r="X791" s="69">
        <v>0</v>
      </c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</row>
    <row r="792" spans="1:88" s="21" customFormat="1" ht="36">
      <c r="A792" s="47">
        <v>641</v>
      </c>
      <c r="B792" s="83" t="s">
        <v>321</v>
      </c>
      <c r="C792" s="46">
        <v>256</v>
      </c>
      <c r="D792" s="46" t="s">
        <v>35</v>
      </c>
      <c r="E792" s="226" t="s">
        <v>35</v>
      </c>
      <c r="F792" s="59" t="s">
        <v>213</v>
      </c>
      <c r="G792" s="59" t="s">
        <v>219</v>
      </c>
      <c r="H792" s="109" t="s">
        <v>205</v>
      </c>
      <c r="I792" s="201" t="s">
        <v>1662</v>
      </c>
      <c r="J792" s="59" t="s">
        <v>1496</v>
      </c>
      <c r="K792" s="70" t="s">
        <v>617</v>
      </c>
      <c r="L792" s="70" t="s">
        <v>617</v>
      </c>
      <c r="M792" s="59" t="s">
        <v>326</v>
      </c>
      <c r="N792" s="227" t="s">
        <v>235</v>
      </c>
      <c r="O792" s="59" t="s">
        <v>146</v>
      </c>
      <c r="P792" s="71">
        <v>2</v>
      </c>
      <c r="Q792" s="71">
        <v>9200</v>
      </c>
      <c r="R792" s="67">
        <f t="shared" si="127"/>
        <v>18400</v>
      </c>
      <c r="S792" s="67">
        <f t="shared" si="126"/>
        <v>19688</v>
      </c>
      <c r="T792" s="67">
        <f t="shared" si="126"/>
        <v>21066.16</v>
      </c>
      <c r="U792" s="59" t="s">
        <v>153</v>
      </c>
      <c r="V792" s="59" t="s">
        <v>568</v>
      </c>
      <c r="W792" s="147" t="s">
        <v>101</v>
      </c>
      <c r="X792" s="69">
        <v>0</v>
      </c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/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6"/>
      <c r="CC792" s="6"/>
      <c r="CD792" s="6"/>
      <c r="CE792" s="6"/>
      <c r="CF792" s="6"/>
      <c r="CG792" s="6"/>
      <c r="CH792" s="6"/>
      <c r="CI792" s="6"/>
      <c r="CJ792" s="6"/>
    </row>
    <row r="793" spans="1:88" s="21" customFormat="1" ht="36">
      <c r="A793" s="47">
        <v>642</v>
      </c>
      <c r="B793" s="83" t="s">
        <v>321</v>
      </c>
      <c r="C793" s="46">
        <v>256</v>
      </c>
      <c r="D793" s="46" t="s">
        <v>35</v>
      </c>
      <c r="E793" s="226" t="s">
        <v>35</v>
      </c>
      <c r="F793" s="59" t="s">
        <v>213</v>
      </c>
      <c r="G793" s="59" t="s">
        <v>219</v>
      </c>
      <c r="H793" s="109" t="s">
        <v>205</v>
      </c>
      <c r="I793" s="201" t="s">
        <v>1662</v>
      </c>
      <c r="J793" s="59" t="s">
        <v>1496</v>
      </c>
      <c r="K793" s="70" t="s">
        <v>618</v>
      </c>
      <c r="L793" s="70" t="s">
        <v>618</v>
      </c>
      <c r="M793" s="59" t="s">
        <v>326</v>
      </c>
      <c r="N793" s="227" t="s">
        <v>235</v>
      </c>
      <c r="O793" s="59" t="s">
        <v>146</v>
      </c>
      <c r="P793" s="71">
        <v>1</v>
      </c>
      <c r="Q793" s="71">
        <v>17000</v>
      </c>
      <c r="R793" s="67">
        <f t="shared" si="127"/>
        <v>17000</v>
      </c>
      <c r="S793" s="67">
        <f t="shared" si="126"/>
        <v>18190</v>
      </c>
      <c r="T793" s="67">
        <f t="shared" si="126"/>
        <v>19463.300000000003</v>
      </c>
      <c r="U793" s="59" t="s">
        <v>153</v>
      </c>
      <c r="V793" s="59" t="s">
        <v>568</v>
      </c>
      <c r="W793" s="147" t="s">
        <v>101</v>
      </c>
      <c r="X793" s="69">
        <v>0</v>
      </c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/>
      <c r="BR793" s="6"/>
      <c r="BS793" s="6"/>
      <c r="BT793" s="6"/>
      <c r="BU793" s="6"/>
      <c r="BV793" s="6"/>
      <c r="BW793" s="6"/>
      <c r="BX793" s="6"/>
      <c r="BY793" s="6"/>
      <c r="BZ793" s="6"/>
      <c r="CA793" s="6"/>
      <c r="CB793" s="6"/>
      <c r="CC793" s="6"/>
      <c r="CD793" s="6"/>
      <c r="CE793" s="6"/>
      <c r="CF793" s="6"/>
      <c r="CG793" s="6"/>
      <c r="CH793" s="6"/>
      <c r="CI793" s="6"/>
      <c r="CJ793" s="6"/>
    </row>
    <row r="794" spans="1:88" s="21" customFormat="1" ht="36">
      <c r="A794" s="47">
        <v>643</v>
      </c>
      <c r="B794" s="83" t="s">
        <v>321</v>
      </c>
      <c r="C794" s="46">
        <v>256</v>
      </c>
      <c r="D794" s="46" t="s">
        <v>35</v>
      </c>
      <c r="E794" s="226" t="s">
        <v>35</v>
      </c>
      <c r="F794" s="59" t="s">
        <v>213</v>
      </c>
      <c r="G794" s="59" t="s">
        <v>219</v>
      </c>
      <c r="H794" s="109" t="s">
        <v>205</v>
      </c>
      <c r="I794" s="201" t="s">
        <v>1662</v>
      </c>
      <c r="J794" s="59" t="s">
        <v>1496</v>
      </c>
      <c r="K794" s="70" t="s">
        <v>619</v>
      </c>
      <c r="L794" s="70" t="s">
        <v>619</v>
      </c>
      <c r="M794" s="59" t="s">
        <v>326</v>
      </c>
      <c r="N794" s="227" t="s">
        <v>235</v>
      </c>
      <c r="O794" s="59" t="s">
        <v>146</v>
      </c>
      <c r="P794" s="71">
        <v>1</v>
      </c>
      <c r="Q794" s="71">
        <v>19000</v>
      </c>
      <c r="R794" s="67">
        <f t="shared" si="127"/>
        <v>19000</v>
      </c>
      <c r="S794" s="67">
        <f t="shared" si="126"/>
        <v>20330</v>
      </c>
      <c r="T794" s="67">
        <f t="shared" si="126"/>
        <v>21753.100000000002</v>
      </c>
      <c r="U794" s="59" t="s">
        <v>153</v>
      </c>
      <c r="V794" s="59" t="s">
        <v>568</v>
      </c>
      <c r="W794" s="147" t="s">
        <v>101</v>
      </c>
      <c r="X794" s="69">
        <v>0</v>
      </c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/>
      <c r="BR794" s="6"/>
      <c r="BS794" s="6"/>
      <c r="BT794" s="6"/>
      <c r="BU794" s="6"/>
      <c r="BV794" s="6"/>
      <c r="BW794" s="6"/>
      <c r="BX794" s="6"/>
      <c r="BY794" s="6"/>
      <c r="BZ794" s="6"/>
      <c r="CA794" s="6"/>
      <c r="CB794" s="6"/>
      <c r="CC794" s="6"/>
      <c r="CD794" s="6"/>
      <c r="CE794" s="6"/>
      <c r="CF794" s="6"/>
      <c r="CG794" s="6"/>
      <c r="CH794" s="6"/>
      <c r="CI794" s="6"/>
      <c r="CJ794" s="6"/>
    </row>
    <row r="795" spans="1:88" s="21" customFormat="1" ht="36">
      <c r="A795" s="47">
        <v>644</v>
      </c>
      <c r="B795" s="83" t="s">
        <v>321</v>
      </c>
      <c r="C795" s="46">
        <v>256</v>
      </c>
      <c r="D795" s="46" t="s">
        <v>35</v>
      </c>
      <c r="E795" s="226" t="s">
        <v>35</v>
      </c>
      <c r="F795" s="59" t="s">
        <v>213</v>
      </c>
      <c r="G795" s="59" t="s">
        <v>219</v>
      </c>
      <c r="H795" s="109" t="s">
        <v>205</v>
      </c>
      <c r="I795" s="201" t="s">
        <v>1662</v>
      </c>
      <c r="J795" s="59" t="s">
        <v>1496</v>
      </c>
      <c r="K795" s="70" t="s">
        <v>620</v>
      </c>
      <c r="L795" s="70" t="s">
        <v>620</v>
      </c>
      <c r="M795" s="59" t="s">
        <v>326</v>
      </c>
      <c r="N795" s="227" t="s">
        <v>235</v>
      </c>
      <c r="O795" s="59" t="s">
        <v>146</v>
      </c>
      <c r="P795" s="71">
        <v>1</v>
      </c>
      <c r="Q795" s="71">
        <v>59000</v>
      </c>
      <c r="R795" s="67">
        <f t="shared" si="127"/>
        <v>59000</v>
      </c>
      <c r="S795" s="67">
        <f t="shared" si="126"/>
        <v>63130.000000000007</v>
      </c>
      <c r="T795" s="67">
        <f t="shared" si="126"/>
        <v>67549.100000000006</v>
      </c>
      <c r="U795" s="59" t="s">
        <v>153</v>
      </c>
      <c r="V795" s="59" t="s">
        <v>568</v>
      </c>
      <c r="W795" s="147" t="s">
        <v>101</v>
      </c>
      <c r="X795" s="69">
        <v>0</v>
      </c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/>
      <c r="BR795" s="6"/>
      <c r="BS795" s="6"/>
      <c r="BT795" s="6"/>
      <c r="BU795" s="6"/>
      <c r="BV795" s="6"/>
      <c r="BW795" s="6"/>
      <c r="BX795" s="6"/>
      <c r="BY795" s="6"/>
      <c r="BZ795" s="6"/>
      <c r="CA795" s="6"/>
      <c r="CB795" s="6"/>
      <c r="CC795" s="6"/>
      <c r="CD795" s="6"/>
      <c r="CE795" s="6"/>
      <c r="CF795" s="6"/>
      <c r="CG795" s="6"/>
      <c r="CH795" s="6"/>
      <c r="CI795" s="6"/>
      <c r="CJ795" s="6"/>
    </row>
    <row r="796" spans="1:88" s="21" customFormat="1" ht="36">
      <c r="A796" s="47">
        <v>645</v>
      </c>
      <c r="B796" s="83" t="s">
        <v>321</v>
      </c>
      <c r="C796" s="46">
        <v>256</v>
      </c>
      <c r="D796" s="46" t="s">
        <v>35</v>
      </c>
      <c r="E796" s="226" t="s">
        <v>35</v>
      </c>
      <c r="F796" s="59" t="s">
        <v>213</v>
      </c>
      <c r="G796" s="59" t="s">
        <v>219</v>
      </c>
      <c r="H796" s="109" t="s">
        <v>205</v>
      </c>
      <c r="I796" s="201" t="s">
        <v>1662</v>
      </c>
      <c r="J796" s="59" t="s">
        <v>1496</v>
      </c>
      <c r="K796" s="70" t="s">
        <v>621</v>
      </c>
      <c r="L796" s="70" t="s">
        <v>621</v>
      </c>
      <c r="M796" s="59" t="s">
        <v>326</v>
      </c>
      <c r="N796" s="227" t="s">
        <v>235</v>
      </c>
      <c r="O796" s="59" t="s">
        <v>146</v>
      </c>
      <c r="P796" s="71">
        <v>1</v>
      </c>
      <c r="Q796" s="71">
        <v>17500</v>
      </c>
      <c r="R796" s="67">
        <f t="shared" si="127"/>
        <v>17500</v>
      </c>
      <c r="S796" s="67">
        <f t="shared" si="126"/>
        <v>18725</v>
      </c>
      <c r="T796" s="67">
        <f t="shared" si="126"/>
        <v>20035.75</v>
      </c>
      <c r="U796" s="59" t="s">
        <v>153</v>
      </c>
      <c r="V796" s="59" t="s">
        <v>568</v>
      </c>
      <c r="W796" s="147" t="s">
        <v>101</v>
      </c>
      <c r="X796" s="69">
        <v>0</v>
      </c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/>
      <c r="BR796" s="6"/>
      <c r="BS796" s="6"/>
      <c r="BT796" s="6"/>
      <c r="BU796" s="6"/>
      <c r="BV796" s="6"/>
      <c r="BW796" s="6"/>
      <c r="BX796" s="6"/>
      <c r="BY796" s="6"/>
      <c r="BZ796" s="6"/>
      <c r="CA796" s="6"/>
      <c r="CB796" s="6"/>
      <c r="CC796" s="6"/>
      <c r="CD796" s="6"/>
      <c r="CE796" s="6"/>
      <c r="CF796" s="6"/>
      <c r="CG796" s="6"/>
      <c r="CH796" s="6"/>
      <c r="CI796" s="6"/>
      <c r="CJ796" s="6"/>
    </row>
    <row r="797" spans="1:88" s="21" customFormat="1" ht="36">
      <c r="A797" s="47">
        <v>646</v>
      </c>
      <c r="B797" s="83" t="s">
        <v>321</v>
      </c>
      <c r="C797" s="46">
        <v>256</v>
      </c>
      <c r="D797" s="46" t="s">
        <v>35</v>
      </c>
      <c r="E797" s="226" t="s">
        <v>35</v>
      </c>
      <c r="F797" s="59" t="s">
        <v>213</v>
      </c>
      <c r="G797" s="59" t="s">
        <v>219</v>
      </c>
      <c r="H797" s="109" t="s">
        <v>205</v>
      </c>
      <c r="I797" s="201" t="s">
        <v>1662</v>
      </c>
      <c r="J797" s="59" t="s">
        <v>1496</v>
      </c>
      <c r="K797" s="70" t="s">
        <v>622</v>
      </c>
      <c r="L797" s="70" t="s">
        <v>622</v>
      </c>
      <c r="M797" s="59" t="s">
        <v>326</v>
      </c>
      <c r="N797" s="227" t="s">
        <v>235</v>
      </c>
      <c r="O797" s="59" t="s">
        <v>146</v>
      </c>
      <c r="P797" s="71">
        <v>1</v>
      </c>
      <c r="Q797" s="71">
        <v>20000</v>
      </c>
      <c r="R797" s="67">
        <f t="shared" si="127"/>
        <v>20000</v>
      </c>
      <c r="S797" s="67">
        <f t="shared" si="126"/>
        <v>21400</v>
      </c>
      <c r="T797" s="67">
        <f t="shared" si="126"/>
        <v>22898</v>
      </c>
      <c r="U797" s="59" t="s">
        <v>153</v>
      </c>
      <c r="V797" s="59" t="s">
        <v>568</v>
      </c>
      <c r="W797" s="147" t="s">
        <v>101</v>
      </c>
      <c r="X797" s="69">
        <v>0</v>
      </c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/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6"/>
      <c r="CC797" s="6"/>
      <c r="CD797" s="6"/>
      <c r="CE797" s="6"/>
      <c r="CF797" s="6"/>
      <c r="CG797" s="6"/>
      <c r="CH797" s="6"/>
      <c r="CI797" s="6"/>
      <c r="CJ797" s="6"/>
    </row>
    <row r="798" spans="1:88" s="21" customFormat="1" ht="36">
      <c r="A798" s="47">
        <v>647</v>
      </c>
      <c r="B798" s="83" t="s">
        <v>321</v>
      </c>
      <c r="C798" s="46">
        <v>256</v>
      </c>
      <c r="D798" s="46" t="s">
        <v>35</v>
      </c>
      <c r="E798" s="226" t="s">
        <v>35</v>
      </c>
      <c r="F798" s="59" t="s">
        <v>213</v>
      </c>
      <c r="G798" s="59" t="s">
        <v>219</v>
      </c>
      <c r="H798" s="109" t="s">
        <v>205</v>
      </c>
      <c r="I798" s="201" t="s">
        <v>1662</v>
      </c>
      <c r="J798" s="59" t="s">
        <v>1496</v>
      </c>
      <c r="K798" s="70" t="s">
        <v>623</v>
      </c>
      <c r="L798" s="70" t="s">
        <v>623</v>
      </c>
      <c r="M798" s="59" t="s">
        <v>326</v>
      </c>
      <c r="N798" s="227" t="s">
        <v>235</v>
      </c>
      <c r="O798" s="59" t="s">
        <v>146</v>
      </c>
      <c r="P798" s="71">
        <v>1</v>
      </c>
      <c r="Q798" s="71">
        <v>75500</v>
      </c>
      <c r="R798" s="67">
        <f t="shared" si="127"/>
        <v>75500</v>
      </c>
      <c r="S798" s="67">
        <f t="shared" si="126"/>
        <v>80785</v>
      </c>
      <c r="T798" s="67">
        <f t="shared" si="126"/>
        <v>86439.950000000012</v>
      </c>
      <c r="U798" s="59" t="s">
        <v>153</v>
      </c>
      <c r="V798" s="59" t="s">
        <v>568</v>
      </c>
      <c r="W798" s="147" t="s">
        <v>101</v>
      </c>
      <c r="X798" s="69">
        <v>0</v>
      </c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6"/>
      <c r="CC798" s="6"/>
      <c r="CD798" s="6"/>
      <c r="CE798" s="6"/>
      <c r="CF798" s="6"/>
      <c r="CG798" s="6"/>
      <c r="CH798" s="6"/>
      <c r="CI798" s="6"/>
      <c r="CJ798" s="6"/>
    </row>
    <row r="799" spans="1:88" s="21" customFormat="1" ht="36">
      <c r="A799" s="47">
        <v>648</v>
      </c>
      <c r="B799" s="83" t="s">
        <v>321</v>
      </c>
      <c r="C799" s="46">
        <v>256</v>
      </c>
      <c r="D799" s="46" t="s">
        <v>35</v>
      </c>
      <c r="E799" s="226" t="s">
        <v>35</v>
      </c>
      <c r="F799" s="59" t="s">
        <v>213</v>
      </c>
      <c r="G799" s="59" t="s">
        <v>219</v>
      </c>
      <c r="H799" s="109" t="s">
        <v>205</v>
      </c>
      <c r="I799" s="201" t="s">
        <v>1662</v>
      </c>
      <c r="J799" s="59" t="s">
        <v>1496</v>
      </c>
      <c r="K799" s="70" t="s">
        <v>624</v>
      </c>
      <c r="L799" s="70" t="s">
        <v>624</v>
      </c>
      <c r="M799" s="59" t="s">
        <v>326</v>
      </c>
      <c r="N799" s="227" t="s">
        <v>235</v>
      </c>
      <c r="O799" s="59" t="s">
        <v>146</v>
      </c>
      <c r="P799" s="71">
        <v>1</v>
      </c>
      <c r="Q799" s="71">
        <v>100000</v>
      </c>
      <c r="R799" s="67">
        <f t="shared" si="127"/>
        <v>100000</v>
      </c>
      <c r="S799" s="67">
        <f t="shared" ref="S799:T810" si="128">R799*1.07</f>
        <v>107000</v>
      </c>
      <c r="T799" s="67">
        <f t="shared" si="128"/>
        <v>114490</v>
      </c>
      <c r="U799" s="59" t="s">
        <v>153</v>
      </c>
      <c r="V799" s="59" t="s">
        <v>568</v>
      </c>
      <c r="W799" s="147" t="s">
        <v>101</v>
      </c>
      <c r="X799" s="69">
        <v>0</v>
      </c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6"/>
      <c r="CC799" s="6"/>
      <c r="CD799" s="6"/>
      <c r="CE799" s="6"/>
      <c r="CF799" s="6"/>
      <c r="CG799" s="6"/>
      <c r="CH799" s="6"/>
      <c r="CI799" s="6"/>
      <c r="CJ799" s="6"/>
    </row>
    <row r="800" spans="1:88" s="21" customFormat="1" ht="36">
      <c r="A800" s="47">
        <v>649</v>
      </c>
      <c r="B800" s="83" t="s">
        <v>321</v>
      </c>
      <c r="C800" s="46">
        <v>256</v>
      </c>
      <c r="D800" s="46" t="s">
        <v>35</v>
      </c>
      <c r="E800" s="226" t="s">
        <v>35</v>
      </c>
      <c r="F800" s="59" t="s">
        <v>213</v>
      </c>
      <c r="G800" s="59" t="s">
        <v>219</v>
      </c>
      <c r="H800" s="109" t="s">
        <v>205</v>
      </c>
      <c r="I800" s="201" t="s">
        <v>1662</v>
      </c>
      <c r="J800" s="59" t="s">
        <v>1496</v>
      </c>
      <c r="K800" s="70" t="s">
        <v>625</v>
      </c>
      <c r="L800" s="70" t="s">
        <v>625</v>
      </c>
      <c r="M800" s="59" t="s">
        <v>326</v>
      </c>
      <c r="N800" s="227" t="s">
        <v>235</v>
      </c>
      <c r="O800" s="59" t="s">
        <v>146</v>
      </c>
      <c r="P800" s="71">
        <v>1</v>
      </c>
      <c r="Q800" s="71">
        <v>8000</v>
      </c>
      <c r="R800" s="67">
        <f t="shared" si="127"/>
        <v>8000</v>
      </c>
      <c r="S800" s="67">
        <f t="shared" si="128"/>
        <v>8560</v>
      </c>
      <c r="T800" s="67">
        <f t="shared" si="128"/>
        <v>9159.2000000000007</v>
      </c>
      <c r="U800" s="59" t="s">
        <v>153</v>
      </c>
      <c r="V800" s="59" t="s">
        <v>568</v>
      </c>
      <c r="W800" s="147" t="s">
        <v>101</v>
      </c>
      <c r="X800" s="69">
        <v>0</v>
      </c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/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6"/>
      <c r="CC800" s="6"/>
      <c r="CD800" s="6"/>
      <c r="CE800" s="6"/>
      <c r="CF800" s="6"/>
      <c r="CG800" s="6"/>
      <c r="CH800" s="6"/>
      <c r="CI800" s="6"/>
      <c r="CJ800" s="6"/>
    </row>
    <row r="801" spans="1:88" s="21" customFormat="1" ht="36">
      <c r="A801" s="47">
        <v>650</v>
      </c>
      <c r="B801" s="83" t="s">
        <v>321</v>
      </c>
      <c r="C801" s="46">
        <v>256</v>
      </c>
      <c r="D801" s="46" t="s">
        <v>35</v>
      </c>
      <c r="E801" s="226" t="s">
        <v>35</v>
      </c>
      <c r="F801" s="59" t="s">
        <v>213</v>
      </c>
      <c r="G801" s="59" t="s">
        <v>219</v>
      </c>
      <c r="H801" s="109" t="s">
        <v>205</v>
      </c>
      <c r="I801" s="201" t="s">
        <v>1662</v>
      </c>
      <c r="J801" s="59" t="s">
        <v>1496</v>
      </c>
      <c r="K801" s="70" t="s">
        <v>626</v>
      </c>
      <c r="L801" s="70" t="s">
        <v>626</v>
      </c>
      <c r="M801" s="59" t="s">
        <v>326</v>
      </c>
      <c r="N801" s="227" t="s">
        <v>235</v>
      </c>
      <c r="O801" s="59" t="s">
        <v>146</v>
      </c>
      <c r="P801" s="71">
        <v>1</v>
      </c>
      <c r="Q801" s="71">
        <v>22000</v>
      </c>
      <c r="R801" s="67">
        <f t="shared" si="127"/>
        <v>22000</v>
      </c>
      <c r="S801" s="67">
        <f t="shared" si="128"/>
        <v>23540</v>
      </c>
      <c r="T801" s="67">
        <f t="shared" si="128"/>
        <v>25187.800000000003</v>
      </c>
      <c r="U801" s="59" t="s">
        <v>153</v>
      </c>
      <c r="V801" s="59" t="s">
        <v>568</v>
      </c>
      <c r="W801" s="147" t="s">
        <v>101</v>
      </c>
      <c r="X801" s="69">
        <v>0</v>
      </c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/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6"/>
      <c r="CC801" s="6"/>
      <c r="CD801" s="6"/>
      <c r="CE801" s="6"/>
      <c r="CF801" s="6"/>
      <c r="CG801" s="6"/>
      <c r="CH801" s="6"/>
      <c r="CI801" s="6"/>
      <c r="CJ801" s="6"/>
    </row>
    <row r="802" spans="1:88" s="21" customFormat="1" ht="36">
      <c r="A802" s="47">
        <v>651</v>
      </c>
      <c r="B802" s="83" t="s">
        <v>321</v>
      </c>
      <c r="C802" s="46">
        <v>256</v>
      </c>
      <c r="D802" s="46" t="s">
        <v>35</v>
      </c>
      <c r="E802" s="226" t="s">
        <v>35</v>
      </c>
      <c r="F802" s="59" t="s">
        <v>213</v>
      </c>
      <c r="G802" s="59" t="s">
        <v>219</v>
      </c>
      <c r="H802" s="109" t="s">
        <v>205</v>
      </c>
      <c r="I802" s="201" t="s">
        <v>1663</v>
      </c>
      <c r="J802" s="59" t="s">
        <v>1497</v>
      </c>
      <c r="K802" s="70" t="s">
        <v>629</v>
      </c>
      <c r="L802" s="70" t="s">
        <v>629</v>
      </c>
      <c r="M802" s="59" t="s">
        <v>326</v>
      </c>
      <c r="N802" s="227" t="s">
        <v>235</v>
      </c>
      <c r="O802" s="59" t="s">
        <v>146</v>
      </c>
      <c r="P802" s="71">
        <v>2</v>
      </c>
      <c r="Q802" s="71">
        <v>3500</v>
      </c>
      <c r="R802" s="67">
        <f t="shared" si="124"/>
        <v>7000</v>
      </c>
      <c r="S802" s="67">
        <f t="shared" si="128"/>
        <v>7490</v>
      </c>
      <c r="T802" s="67">
        <f t="shared" si="128"/>
        <v>8014.3</v>
      </c>
      <c r="U802" s="59" t="s">
        <v>153</v>
      </c>
      <c r="V802" s="59" t="s">
        <v>568</v>
      </c>
      <c r="W802" s="147" t="s">
        <v>101</v>
      </c>
      <c r="X802" s="69">
        <v>0</v>
      </c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6"/>
      <c r="CC802" s="6"/>
      <c r="CD802" s="6"/>
      <c r="CE802" s="6"/>
      <c r="CF802" s="6"/>
      <c r="CG802" s="6"/>
      <c r="CH802" s="6"/>
      <c r="CI802" s="6"/>
      <c r="CJ802" s="6"/>
    </row>
    <row r="803" spans="1:88" s="21" customFormat="1" ht="36">
      <c r="A803" s="47">
        <v>652</v>
      </c>
      <c r="B803" s="83" t="s">
        <v>321</v>
      </c>
      <c r="C803" s="46">
        <v>256</v>
      </c>
      <c r="D803" s="46" t="s">
        <v>35</v>
      </c>
      <c r="E803" s="226" t="s">
        <v>35</v>
      </c>
      <c r="F803" s="59" t="s">
        <v>213</v>
      </c>
      <c r="G803" s="59" t="s">
        <v>219</v>
      </c>
      <c r="H803" s="109" t="s">
        <v>205</v>
      </c>
      <c r="I803" s="201" t="s">
        <v>1663</v>
      </c>
      <c r="J803" s="59" t="s">
        <v>1497</v>
      </c>
      <c r="K803" s="70" t="s">
        <v>630</v>
      </c>
      <c r="L803" s="70" t="s">
        <v>630</v>
      </c>
      <c r="M803" s="59" t="s">
        <v>326</v>
      </c>
      <c r="N803" s="227" t="s">
        <v>235</v>
      </c>
      <c r="O803" s="59" t="s">
        <v>146</v>
      </c>
      <c r="P803" s="71">
        <v>2</v>
      </c>
      <c r="Q803" s="71">
        <v>6200</v>
      </c>
      <c r="R803" s="67">
        <f t="shared" si="124"/>
        <v>12400</v>
      </c>
      <c r="S803" s="67">
        <f t="shared" si="128"/>
        <v>13268</v>
      </c>
      <c r="T803" s="67">
        <f t="shared" si="128"/>
        <v>14196.76</v>
      </c>
      <c r="U803" s="59" t="s">
        <v>153</v>
      </c>
      <c r="V803" s="59" t="s">
        <v>568</v>
      </c>
      <c r="W803" s="147" t="s">
        <v>101</v>
      </c>
      <c r="X803" s="69">
        <v>0</v>
      </c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/>
      <c r="BI803" s="6"/>
      <c r="BJ803" s="6"/>
      <c r="BK803" s="6"/>
      <c r="BL803" s="6"/>
      <c r="BM803" s="6"/>
      <c r="BN803" s="6"/>
      <c r="BO803" s="6"/>
      <c r="BP803" s="6"/>
      <c r="BQ803" s="6"/>
      <c r="BR803" s="6"/>
      <c r="BS803" s="6"/>
      <c r="BT803" s="6"/>
      <c r="BU803" s="6"/>
      <c r="BV803" s="6"/>
      <c r="BW803" s="6"/>
      <c r="BX803" s="6"/>
      <c r="BY803" s="6"/>
      <c r="BZ803" s="6"/>
      <c r="CA803" s="6"/>
      <c r="CB803" s="6"/>
      <c r="CC803" s="6"/>
      <c r="CD803" s="6"/>
      <c r="CE803" s="6"/>
      <c r="CF803" s="6"/>
      <c r="CG803" s="6"/>
      <c r="CH803" s="6"/>
      <c r="CI803" s="6"/>
      <c r="CJ803" s="6"/>
    </row>
    <row r="804" spans="1:88" s="21" customFormat="1" ht="36">
      <c r="A804" s="47">
        <v>653</v>
      </c>
      <c r="B804" s="83" t="s">
        <v>321</v>
      </c>
      <c r="C804" s="46">
        <v>256</v>
      </c>
      <c r="D804" s="46" t="s">
        <v>35</v>
      </c>
      <c r="E804" s="226" t="s">
        <v>35</v>
      </c>
      <c r="F804" s="59" t="s">
        <v>213</v>
      </c>
      <c r="G804" s="59" t="s">
        <v>219</v>
      </c>
      <c r="H804" s="109" t="s">
        <v>205</v>
      </c>
      <c r="I804" s="201" t="s">
        <v>1663</v>
      </c>
      <c r="J804" s="59" t="s">
        <v>1497</v>
      </c>
      <c r="K804" s="70" t="s">
        <v>631</v>
      </c>
      <c r="L804" s="70" t="s">
        <v>631</v>
      </c>
      <c r="M804" s="59" t="s">
        <v>326</v>
      </c>
      <c r="N804" s="227" t="s">
        <v>235</v>
      </c>
      <c r="O804" s="59" t="s">
        <v>146</v>
      </c>
      <c r="P804" s="71">
        <v>1</v>
      </c>
      <c r="Q804" s="71">
        <v>30000</v>
      </c>
      <c r="R804" s="67">
        <f t="shared" si="124"/>
        <v>30000</v>
      </c>
      <c r="S804" s="67">
        <f t="shared" si="128"/>
        <v>32100.000000000004</v>
      </c>
      <c r="T804" s="67">
        <f t="shared" si="128"/>
        <v>34347.000000000007</v>
      </c>
      <c r="U804" s="59" t="s">
        <v>153</v>
      </c>
      <c r="V804" s="59" t="s">
        <v>568</v>
      </c>
      <c r="W804" s="147" t="s">
        <v>101</v>
      </c>
      <c r="X804" s="69">
        <v>0</v>
      </c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/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6"/>
      <c r="CC804" s="6"/>
      <c r="CD804" s="6"/>
      <c r="CE804" s="6"/>
      <c r="CF804" s="6"/>
      <c r="CG804" s="6"/>
      <c r="CH804" s="6"/>
      <c r="CI804" s="6"/>
      <c r="CJ804" s="6"/>
    </row>
    <row r="805" spans="1:88" s="21" customFormat="1" ht="36">
      <c r="A805" s="47">
        <v>654</v>
      </c>
      <c r="B805" s="83" t="s">
        <v>321</v>
      </c>
      <c r="C805" s="46">
        <v>256</v>
      </c>
      <c r="D805" s="46" t="s">
        <v>35</v>
      </c>
      <c r="E805" s="226" t="s">
        <v>35</v>
      </c>
      <c r="F805" s="59" t="s">
        <v>213</v>
      </c>
      <c r="G805" s="59" t="s">
        <v>219</v>
      </c>
      <c r="H805" s="109" t="s">
        <v>205</v>
      </c>
      <c r="I805" s="201" t="s">
        <v>1663</v>
      </c>
      <c r="J805" s="59" t="s">
        <v>1497</v>
      </c>
      <c r="K805" s="70" t="s">
        <v>632</v>
      </c>
      <c r="L805" s="70" t="s">
        <v>632</v>
      </c>
      <c r="M805" s="59" t="s">
        <v>326</v>
      </c>
      <c r="N805" s="227" t="s">
        <v>235</v>
      </c>
      <c r="O805" s="59" t="s">
        <v>146</v>
      </c>
      <c r="P805" s="71">
        <v>2</v>
      </c>
      <c r="Q805" s="71">
        <v>7000</v>
      </c>
      <c r="R805" s="67">
        <f t="shared" si="124"/>
        <v>14000</v>
      </c>
      <c r="S805" s="67">
        <f t="shared" si="128"/>
        <v>14980</v>
      </c>
      <c r="T805" s="67">
        <f t="shared" si="128"/>
        <v>16028.6</v>
      </c>
      <c r="U805" s="59" t="s">
        <v>153</v>
      </c>
      <c r="V805" s="59" t="s">
        <v>568</v>
      </c>
      <c r="W805" s="147" t="s">
        <v>101</v>
      </c>
      <c r="X805" s="69">
        <v>0</v>
      </c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/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6"/>
      <c r="CC805" s="6"/>
      <c r="CD805" s="6"/>
      <c r="CE805" s="6"/>
      <c r="CF805" s="6"/>
      <c r="CG805" s="6"/>
      <c r="CH805" s="6"/>
      <c r="CI805" s="6"/>
      <c r="CJ805" s="6"/>
    </row>
    <row r="806" spans="1:88" s="21" customFormat="1" ht="48">
      <c r="A806" s="47">
        <v>655</v>
      </c>
      <c r="B806" s="83" t="s">
        <v>321</v>
      </c>
      <c r="C806" s="46">
        <v>256</v>
      </c>
      <c r="D806" s="46" t="s">
        <v>35</v>
      </c>
      <c r="E806" s="226" t="s">
        <v>35</v>
      </c>
      <c r="F806" s="59" t="s">
        <v>213</v>
      </c>
      <c r="G806" s="59" t="s">
        <v>219</v>
      </c>
      <c r="H806" s="109" t="s">
        <v>205</v>
      </c>
      <c r="I806" s="201" t="s">
        <v>1663</v>
      </c>
      <c r="J806" s="59" t="s">
        <v>1497</v>
      </c>
      <c r="K806" s="70" t="s">
        <v>633</v>
      </c>
      <c r="L806" s="70" t="s">
        <v>633</v>
      </c>
      <c r="M806" s="59" t="s">
        <v>326</v>
      </c>
      <c r="N806" s="227" t="s">
        <v>235</v>
      </c>
      <c r="O806" s="59" t="s">
        <v>146</v>
      </c>
      <c r="P806" s="71">
        <v>1</v>
      </c>
      <c r="Q806" s="71">
        <v>12100</v>
      </c>
      <c r="R806" s="67">
        <f t="shared" si="124"/>
        <v>12100</v>
      </c>
      <c r="S806" s="67">
        <f t="shared" si="128"/>
        <v>12947</v>
      </c>
      <c r="T806" s="67">
        <f t="shared" si="128"/>
        <v>13853.29</v>
      </c>
      <c r="U806" s="59" t="s">
        <v>153</v>
      </c>
      <c r="V806" s="59" t="s">
        <v>568</v>
      </c>
      <c r="W806" s="147" t="s">
        <v>101</v>
      </c>
      <c r="X806" s="69">
        <v>0</v>
      </c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/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6"/>
      <c r="CC806" s="6"/>
      <c r="CD806" s="6"/>
      <c r="CE806" s="6"/>
      <c r="CF806" s="6"/>
      <c r="CG806" s="6"/>
      <c r="CH806" s="6"/>
      <c r="CI806" s="6"/>
      <c r="CJ806" s="6"/>
    </row>
    <row r="807" spans="1:88" s="21" customFormat="1" ht="36">
      <c r="A807" s="47">
        <v>656</v>
      </c>
      <c r="B807" s="83" t="s">
        <v>321</v>
      </c>
      <c r="C807" s="46">
        <v>256</v>
      </c>
      <c r="D807" s="46" t="s">
        <v>35</v>
      </c>
      <c r="E807" s="226" t="s">
        <v>35</v>
      </c>
      <c r="F807" s="59" t="s">
        <v>213</v>
      </c>
      <c r="G807" s="59" t="s">
        <v>219</v>
      </c>
      <c r="H807" s="109" t="s">
        <v>205</v>
      </c>
      <c r="I807" s="201" t="s">
        <v>1663</v>
      </c>
      <c r="J807" s="59" t="s">
        <v>1497</v>
      </c>
      <c r="K807" s="70" t="s">
        <v>634</v>
      </c>
      <c r="L807" s="70" t="s">
        <v>634</v>
      </c>
      <c r="M807" s="59" t="s">
        <v>326</v>
      </c>
      <c r="N807" s="227" t="s">
        <v>235</v>
      </c>
      <c r="O807" s="59" t="s">
        <v>146</v>
      </c>
      <c r="P807" s="71">
        <v>1</v>
      </c>
      <c r="Q807" s="71">
        <v>11300</v>
      </c>
      <c r="R807" s="67">
        <f t="shared" si="124"/>
        <v>11300</v>
      </c>
      <c r="S807" s="67">
        <f t="shared" si="128"/>
        <v>12091</v>
      </c>
      <c r="T807" s="67">
        <f t="shared" si="128"/>
        <v>12937.37</v>
      </c>
      <c r="U807" s="59" t="s">
        <v>153</v>
      </c>
      <c r="V807" s="59" t="s">
        <v>568</v>
      </c>
      <c r="W807" s="147" t="s">
        <v>101</v>
      </c>
      <c r="X807" s="69">
        <v>0</v>
      </c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/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6"/>
      <c r="CC807" s="6"/>
      <c r="CD807" s="6"/>
      <c r="CE807" s="6"/>
      <c r="CF807" s="6"/>
      <c r="CG807" s="6"/>
      <c r="CH807" s="6"/>
      <c r="CI807" s="6"/>
      <c r="CJ807" s="6"/>
    </row>
    <row r="808" spans="1:88" s="21" customFormat="1" ht="36">
      <c r="A808" s="47">
        <v>657</v>
      </c>
      <c r="B808" s="83" t="s">
        <v>321</v>
      </c>
      <c r="C808" s="46">
        <v>256</v>
      </c>
      <c r="D808" s="46" t="s">
        <v>35</v>
      </c>
      <c r="E808" s="226" t="s">
        <v>35</v>
      </c>
      <c r="F808" s="59" t="s">
        <v>213</v>
      </c>
      <c r="G808" s="59" t="s">
        <v>219</v>
      </c>
      <c r="H808" s="109" t="s">
        <v>205</v>
      </c>
      <c r="I808" s="201" t="s">
        <v>1663</v>
      </c>
      <c r="J808" s="59" t="s">
        <v>1497</v>
      </c>
      <c r="K808" s="70" t="s">
        <v>635</v>
      </c>
      <c r="L808" s="70" t="s">
        <v>635</v>
      </c>
      <c r="M808" s="59" t="s">
        <v>326</v>
      </c>
      <c r="N808" s="227" t="s">
        <v>235</v>
      </c>
      <c r="O808" s="59" t="s">
        <v>146</v>
      </c>
      <c r="P808" s="71">
        <v>4</v>
      </c>
      <c r="Q808" s="71">
        <v>1900</v>
      </c>
      <c r="R808" s="67">
        <f t="shared" si="124"/>
        <v>7600</v>
      </c>
      <c r="S808" s="67">
        <f t="shared" si="128"/>
        <v>8132.0000000000009</v>
      </c>
      <c r="T808" s="67">
        <f t="shared" si="128"/>
        <v>8701.2400000000016</v>
      </c>
      <c r="U808" s="59" t="s">
        <v>153</v>
      </c>
      <c r="V808" s="59" t="s">
        <v>568</v>
      </c>
      <c r="W808" s="147" t="s">
        <v>101</v>
      </c>
      <c r="X808" s="69">
        <v>0</v>
      </c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</row>
    <row r="809" spans="1:88" s="21" customFormat="1" ht="36">
      <c r="A809" s="47">
        <v>658</v>
      </c>
      <c r="B809" s="83" t="s">
        <v>321</v>
      </c>
      <c r="C809" s="46">
        <v>256</v>
      </c>
      <c r="D809" s="46" t="s">
        <v>35</v>
      </c>
      <c r="E809" s="226" t="s">
        <v>35</v>
      </c>
      <c r="F809" s="59" t="s">
        <v>213</v>
      </c>
      <c r="G809" s="59" t="s">
        <v>219</v>
      </c>
      <c r="H809" s="109" t="s">
        <v>205</v>
      </c>
      <c r="I809" s="201" t="s">
        <v>1663</v>
      </c>
      <c r="J809" s="59" t="s">
        <v>1497</v>
      </c>
      <c r="K809" s="70" t="s">
        <v>636</v>
      </c>
      <c r="L809" s="70" t="s">
        <v>636</v>
      </c>
      <c r="M809" s="59" t="s">
        <v>326</v>
      </c>
      <c r="N809" s="227" t="s">
        <v>235</v>
      </c>
      <c r="O809" s="59" t="s">
        <v>146</v>
      </c>
      <c r="P809" s="71">
        <v>1</v>
      </c>
      <c r="Q809" s="71">
        <v>17000</v>
      </c>
      <c r="R809" s="67">
        <f t="shared" si="124"/>
        <v>17000</v>
      </c>
      <c r="S809" s="67">
        <f t="shared" si="128"/>
        <v>18190</v>
      </c>
      <c r="T809" s="67">
        <f t="shared" si="128"/>
        <v>19463.300000000003</v>
      </c>
      <c r="U809" s="59" t="s">
        <v>153</v>
      </c>
      <c r="V809" s="59" t="s">
        <v>568</v>
      </c>
      <c r="W809" s="147" t="s">
        <v>101</v>
      </c>
      <c r="X809" s="69">
        <v>0</v>
      </c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  <c r="BS809" s="6"/>
      <c r="BT809" s="6"/>
      <c r="BU809" s="6"/>
      <c r="BV809" s="6"/>
      <c r="BW809" s="6"/>
      <c r="BX809" s="6"/>
      <c r="BY809" s="6"/>
      <c r="BZ809" s="6"/>
      <c r="CA809" s="6"/>
      <c r="CB809" s="6"/>
      <c r="CC809" s="6"/>
      <c r="CD809" s="6"/>
      <c r="CE809" s="6"/>
      <c r="CF809" s="6"/>
      <c r="CG809" s="6"/>
      <c r="CH809" s="6"/>
      <c r="CI809" s="6"/>
      <c r="CJ809" s="6"/>
    </row>
    <row r="810" spans="1:88" s="21" customFormat="1" ht="36">
      <c r="A810" s="47">
        <v>659</v>
      </c>
      <c r="B810" s="83" t="s">
        <v>321</v>
      </c>
      <c r="C810" s="46">
        <v>256</v>
      </c>
      <c r="D810" s="46" t="s">
        <v>35</v>
      </c>
      <c r="E810" s="226" t="s">
        <v>35</v>
      </c>
      <c r="F810" s="59" t="s">
        <v>213</v>
      </c>
      <c r="G810" s="59" t="s">
        <v>219</v>
      </c>
      <c r="H810" s="109" t="s">
        <v>205</v>
      </c>
      <c r="I810" s="201" t="s">
        <v>1663</v>
      </c>
      <c r="J810" s="59" t="s">
        <v>1497</v>
      </c>
      <c r="K810" s="70" t="s">
        <v>627</v>
      </c>
      <c r="L810" s="70" t="s">
        <v>627</v>
      </c>
      <c r="M810" s="59" t="s">
        <v>326</v>
      </c>
      <c r="N810" s="227" t="s">
        <v>235</v>
      </c>
      <c r="O810" s="59" t="s">
        <v>146</v>
      </c>
      <c r="P810" s="71">
        <v>1</v>
      </c>
      <c r="Q810" s="71">
        <v>11000</v>
      </c>
      <c r="R810" s="67">
        <f t="shared" si="124"/>
        <v>11000</v>
      </c>
      <c r="S810" s="67">
        <f t="shared" si="128"/>
        <v>11770</v>
      </c>
      <c r="T810" s="67">
        <f t="shared" si="128"/>
        <v>12593.900000000001</v>
      </c>
      <c r="U810" s="59" t="s">
        <v>153</v>
      </c>
      <c r="V810" s="59" t="s">
        <v>568</v>
      </c>
      <c r="W810" s="147" t="s">
        <v>101</v>
      </c>
      <c r="X810" s="69">
        <v>0</v>
      </c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  <c r="BS810" s="6"/>
      <c r="BT810" s="6"/>
      <c r="BU810" s="6"/>
      <c r="BV810" s="6"/>
      <c r="BW810" s="6"/>
      <c r="BX810" s="6"/>
      <c r="BY810" s="6"/>
      <c r="BZ810" s="6"/>
      <c r="CA810" s="6"/>
      <c r="CB810" s="6"/>
      <c r="CC810" s="6"/>
      <c r="CD810" s="6"/>
      <c r="CE810" s="6"/>
      <c r="CF810" s="6"/>
      <c r="CG810" s="6"/>
      <c r="CH810" s="6"/>
      <c r="CI810" s="6"/>
      <c r="CJ810" s="6"/>
    </row>
    <row r="811" spans="1:88" s="28" customFormat="1">
      <c r="A811" s="47">
        <v>660</v>
      </c>
      <c r="B811" s="107"/>
      <c r="C811" s="59"/>
      <c r="D811" s="59"/>
      <c r="E811" s="59"/>
      <c r="F811" s="59"/>
      <c r="G811" s="59"/>
      <c r="H811" s="109"/>
      <c r="I811" s="59"/>
      <c r="J811" s="59"/>
      <c r="K811" s="86"/>
      <c r="L811" s="112"/>
      <c r="M811" s="59"/>
      <c r="N811" s="59"/>
      <c r="O811" s="59"/>
      <c r="P811" s="113"/>
      <c r="Q811" s="113"/>
      <c r="R811" s="67">
        <f>SUM(R762:R810)</f>
        <v>986800</v>
      </c>
      <c r="S811" s="67"/>
      <c r="T811" s="67"/>
      <c r="U811" s="59"/>
      <c r="V811" s="59"/>
      <c r="W811" s="68"/>
      <c r="X811" s="69"/>
    </row>
    <row r="812" spans="1:88" s="21" customFormat="1" ht="36">
      <c r="A812" s="47">
        <v>661</v>
      </c>
      <c r="B812" s="83" t="s">
        <v>321</v>
      </c>
      <c r="C812" s="46">
        <v>256</v>
      </c>
      <c r="D812" s="46" t="s">
        <v>35</v>
      </c>
      <c r="E812" s="226" t="s">
        <v>35</v>
      </c>
      <c r="F812" s="59" t="s">
        <v>213</v>
      </c>
      <c r="G812" s="59" t="s">
        <v>219</v>
      </c>
      <c r="H812" s="52" t="s">
        <v>386</v>
      </c>
      <c r="I812" s="205" t="s">
        <v>1664</v>
      </c>
      <c r="J812" s="48" t="s">
        <v>677</v>
      </c>
      <c r="K812" s="229" t="s">
        <v>678</v>
      </c>
      <c r="L812" s="48" t="s">
        <v>678</v>
      </c>
      <c r="M812" s="59" t="s">
        <v>326</v>
      </c>
      <c r="N812" s="227" t="s">
        <v>235</v>
      </c>
      <c r="O812" s="59" t="s">
        <v>146</v>
      </c>
      <c r="P812" s="75">
        <v>7</v>
      </c>
      <c r="Q812" s="72">
        <v>550</v>
      </c>
      <c r="R812" s="67">
        <f>P812*Q812</f>
        <v>3850</v>
      </c>
      <c r="S812" s="67">
        <f>R812*1.07</f>
        <v>4119.5</v>
      </c>
      <c r="T812" s="67">
        <f>S812*1.07</f>
        <v>4407.8650000000007</v>
      </c>
      <c r="U812" s="53" t="s">
        <v>557</v>
      </c>
      <c r="V812" s="59" t="s">
        <v>554</v>
      </c>
      <c r="W812" s="147" t="s">
        <v>101</v>
      </c>
      <c r="X812" s="69">
        <v>0</v>
      </c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/>
      <c r="BI812" s="6"/>
      <c r="BJ812" s="6"/>
      <c r="BK812" s="6"/>
      <c r="BL812" s="6"/>
      <c r="BM812" s="6"/>
      <c r="BN812" s="6"/>
      <c r="BO812" s="6"/>
      <c r="BP812" s="6"/>
      <c r="BQ812" s="6"/>
      <c r="BR812" s="6"/>
      <c r="BS812" s="6"/>
      <c r="BT812" s="6"/>
      <c r="BU812" s="6"/>
      <c r="BV812" s="6"/>
      <c r="BW812" s="6"/>
      <c r="BX812" s="6"/>
      <c r="BY812" s="6"/>
      <c r="BZ812" s="6"/>
      <c r="CA812" s="6"/>
      <c r="CB812" s="6"/>
      <c r="CC812" s="6"/>
      <c r="CD812" s="6"/>
      <c r="CE812" s="6"/>
      <c r="CF812" s="6"/>
      <c r="CG812" s="6"/>
      <c r="CH812" s="6"/>
      <c r="CI812" s="6"/>
      <c r="CJ812" s="6"/>
    </row>
    <row r="813" spans="1:88" s="21" customFormat="1" ht="36">
      <c r="A813" s="47">
        <v>662</v>
      </c>
      <c r="B813" s="83" t="s">
        <v>321</v>
      </c>
      <c r="C813" s="46">
        <v>256</v>
      </c>
      <c r="D813" s="46" t="s">
        <v>35</v>
      </c>
      <c r="E813" s="226" t="s">
        <v>35</v>
      </c>
      <c r="F813" s="59" t="s">
        <v>213</v>
      </c>
      <c r="G813" s="59" t="s">
        <v>219</v>
      </c>
      <c r="H813" s="109" t="s">
        <v>294</v>
      </c>
      <c r="I813" s="243" t="s">
        <v>638</v>
      </c>
      <c r="J813" s="73" t="s">
        <v>638</v>
      </c>
      <c r="K813" s="243" t="s">
        <v>638</v>
      </c>
      <c r="L813" s="73" t="s">
        <v>638</v>
      </c>
      <c r="M813" s="59" t="s">
        <v>326</v>
      </c>
      <c r="N813" s="227" t="s">
        <v>235</v>
      </c>
      <c r="O813" s="59" t="s">
        <v>146</v>
      </c>
      <c r="P813" s="75">
        <v>7</v>
      </c>
      <c r="Q813" s="74">
        <v>65</v>
      </c>
      <c r="R813" s="67">
        <f t="shared" ref="R813:R883" si="129">P813*Q813</f>
        <v>455</v>
      </c>
      <c r="S813" s="67">
        <f t="shared" ref="S813:T872" si="130">R813*1.07</f>
        <v>486.85</v>
      </c>
      <c r="T813" s="67">
        <f t="shared" si="130"/>
        <v>520.92950000000008</v>
      </c>
      <c r="U813" s="53" t="s">
        <v>557</v>
      </c>
      <c r="V813" s="59" t="s">
        <v>554</v>
      </c>
      <c r="W813" s="147" t="s">
        <v>101</v>
      </c>
      <c r="X813" s="69">
        <v>0</v>
      </c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/>
      <c r="BI813" s="6"/>
      <c r="BJ813" s="6"/>
      <c r="BK813" s="6"/>
      <c r="BL813" s="6"/>
      <c r="BM813" s="6"/>
      <c r="BN813" s="6"/>
      <c r="BO813" s="6"/>
      <c r="BP813" s="6"/>
      <c r="BQ813" s="6"/>
      <c r="BR813" s="6"/>
      <c r="BS813" s="6"/>
      <c r="BT813" s="6"/>
      <c r="BU813" s="6"/>
      <c r="BV813" s="6"/>
      <c r="BW813" s="6"/>
      <c r="BX813" s="6"/>
      <c r="BY813" s="6"/>
      <c r="BZ813" s="6"/>
      <c r="CA813" s="6"/>
      <c r="CB813" s="6"/>
      <c r="CC813" s="6"/>
      <c r="CD813" s="6"/>
      <c r="CE813" s="6"/>
      <c r="CF813" s="6"/>
      <c r="CG813" s="6"/>
      <c r="CH813" s="6"/>
      <c r="CI813" s="6"/>
      <c r="CJ813" s="6"/>
    </row>
    <row r="814" spans="1:88" s="21" customFormat="1" ht="60">
      <c r="A814" s="47">
        <v>663</v>
      </c>
      <c r="B814" s="83" t="s">
        <v>321</v>
      </c>
      <c r="C814" s="46">
        <v>256</v>
      </c>
      <c r="D814" s="46" t="s">
        <v>35</v>
      </c>
      <c r="E814" s="226" t="s">
        <v>35</v>
      </c>
      <c r="F814" s="59" t="s">
        <v>213</v>
      </c>
      <c r="G814" s="59" t="s">
        <v>219</v>
      </c>
      <c r="H814" s="52" t="s">
        <v>390</v>
      </c>
      <c r="I814" s="230" t="s">
        <v>654</v>
      </c>
      <c r="J814" s="46" t="s">
        <v>655</v>
      </c>
      <c r="K814" s="230" t="s">
        <v>1686</v>
      </c>
      <c r="L814" s="46" t="s">
        <v>656</v>
      </c>
      <c r="M814" s="59" t="s">
        <v>326</v>
      </c>
      <c r="N814" s="227" t="s">
        <v>235</v>
      </c>
      <c r="O814" s="59" t="s">
        <v>146</v>
      </c>
      <c r="P814" s="75">
        <v>260</v>
      </c>
      <c r="Q814" s="74">
        <v>670</v>
      </c>
      <c r="R814" s="67">
        <f t="shared" si="129"/>
        <v>174200</v>
      </c>
      <c r="S814" s="67">
        <f t="shared" si="130"/>
        <v>186394</v>
      </c>
      <c r="T814" s="67">
        <f t="shared" si="130"/>
        <v>199441.58000000002</v>
      </c>
      <c r="U814" s="53" t="s">
        <v>557</v>
      </c>
      <c r="V814" s="59" t="s">
        <v>554</v>
      </c>
      <c r="W814" s="147" t="s">
        <v>101</v>
      </c>
      <c r="X814" s="69">
        <v>0</v>
      </c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</row>
    <row r="815" spans="1:88" s="21" customFormat="1" ht="36">
      <c r="A815" s="47">
        <v>664</v>
      </c>
      <c r="B815" s="83" t="s">
        <v>321</v>
      </c>
      <c r="C815" s="46">
        <v>256</v>
      </c>
      <c r="D815" s="46" t="s">
        <v>35</v>
      </c>
      <c r="E815" s="226" t="s">
        <v>35</v>
      </c>
      <c r="F815" s="59" t="s">
        <v>213</v>
      </c>
      <c r="G815" s="59" t="s">
        <v>219</v>
      </c>
      <c r="H815" s="52" t="s">
        <v>390</v>
      </c>
      <c r="I815" s="230" t="s">
        <v>651</v>
      </c>
      <c r="J815" s="46" t="s">
        <v>652</v>
      </c>
      <c r="K815" s="230" t="s">
        <v>653</v>
      </c>
      <c r="L815" s="46" t="s">
        <v>653</v>
      </c>
      <c r="M815" s="59" t="s">
        <v>326</v>
      </c>
      <c r="N815" s="227" t="s">
        <v>235</v>
      </c>
      <c r="O815" s="59" t="s">
        <v>146</v>
      </c>
      <c r="P815" s="75">
        <v>24</v>
      </c>
      <c r="Q815" s="74">
        <v>220</v>
      </c>
      <c r="R815" s="67">
        <f t="shared" si="129"/>
        <v>5280</v>
      </c>
      <c r="S815" s="67">
        <f t="shared" si="130"/>
        <v>5649.6</v>
      </c>
      <c r="T815" s="67">
        <f t="shared" si="130"/>
        <v>6045.072000000001</v>
      </c>
      <c r="U815" s="53" t="s">
        <v>557</v>
      </c>
      <c r="V815" s="59" t="s">
        <v>554</v>
      </c>
      <c r="W815" s="147" t="s">
        <v>101</v>
      </c>
      <c r="X815" s="69">
        <v>0</v>
      </c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  <c r="BD815" s="6"/>
      <c r="BE815" s="6"/>
      <c r="BF815" s="6"/>
      <c r="BG815" s="6"/>
      <c r="BH815" s="6"/>
      <c r="BI815" s="6"/>
      <c r="BJ815" s="6"/>
      <c r="BK815" s="6"/>
      <c r="BL815" s="6"/>
      <c r="BM815" s="6"/>
      <c r="BN815" s="6"/>
      <c r="BO815" s="6"/>
      <c r="BP815" s="6"/>
      <c r="BQ815" s="6"/>
      <c r="BR815" s="6"/>
      <c r="BS815" s="6"/>
      <c r="BT815" s="6"/>
      <c r="BU815" s="6"/>
      <c r="BV815" s="6"/>
      <c r="BW815" s="6"/>
      <c r="BX815" s="6"/>
      <c r="BY815" s="6"/>
      <c r="BZ815" s="6"/>
      <c r="CA815" s="6"/>
      <c r="CB815" s="6"/>
      <c r="CC815" s="6"/>
      <c r="CD815" s="6"/>
      <c r="CE815" s="6"/>
      <c r="CF815" s="6"/>
      <c r="CG815" s="6"/>
      <c r="CH815" s="6"/>
      <c r="CI815" s="6"/>
      <c r="CJ815" s="6"/>
    </row>
    <row r="816" spans="1:88" s="21" customFormat="1" ht="36">
      <c r="A816" s="47">
        <v>665</v>
      </c>
      <c r="B816" s="83" t="s">
        <v>321</v>
      </c>
      <c r="C816" s="46">
        <v>256</v>
      </c>
      <c r="D816" s="46" t="s">
        <v>35</v>
      </c>
      <c r="E816" s="226" t="s">
        <v>35</v>
      </c>
      <c r="F816" s="59" t="s">
        <v>213</v>
      </c>
      <c r="G816" s="59" t="s">
        <v>219</v>
      </c>
      <c r="H816" s="52" t="s">
        <v>390</v>
      </c>
      <c r="I816" s="243" t="s">
        <v>639</v>
      </c>
      <c r="J816" s="73" t="s">
        <v>639</v>
      </c>
      <c r="K816" s="243" t="s">
        <v>639</v>
      </c>
      <c r="L816" s="73" t="s">
        <v>639</v>
      </c>
      <c r="M816" s="59" t="s">
        <v>326</v>
      </c>
      <c r="N816" s="227" t="s">
        <v>235</v>
      </c>
      <c r="O816" s="59" t="s">
        <v>146</v>
      </c>
      <c r="P816" s="75">
        <v>140</v>
      </c>
      <c r="Q816" s="74">
        <v>50</v>
      </c>
      <c r="R816" s="67">
        <f t="shared" si="129"/>
        <v>7000</v>
      </c>
      <c r="S816" s="67">
        <f t="shared" si="130"/>
        <v>7490</v>
      </c>
      <c r="T816" s="67">
        <f t="shared" si="130"/>
        <v>8014.3</v>
      </c>
      <c r="U816" s="53" t="s">
        <v>557</v>
      </c>
      <c r="V816" s="59" t="s">
        <v>554</v>
      </c>
      <c r="W816" s="147" t="s">
        <v>101</v>
      </c>
      <c r="X816" s="69">
        <v>0</v>
      </c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  <c r="BD816" s="6"/>
      <c r="BE816" s="6"/>
      <c r="BF816" s="6"/>
      <c r="BG816" s="6"/>
      <c r="BH816" s="6"/>
      <c r="BI816" s="6"/>
      <c r="BJ816" s="6"/>
      <c r="BK816" s="6"/>
      <c r="BL816" s="6"/>
      <c r="BM816" s="6"/>
      <c r="BN816" s="6"/>
      <c r="BO816" s="6"/>
      <c r="BP816" s="6"/>
      <c r="BQ816" s="6"/>
      <c r="BR816" s="6"/>
      <c r="BS816" s="6"/>
      <c r="BT816" s="6"/>
      <c r="BU816" s="6"/>
      <c r="BV816" s="6"/>
      <c r="BW816" s="6"/>
      <c r="BX816" s="6"/>
      <c r="BY816" s="6"/>
      <c r="BZ816" s="6"/>
      <c r="CA816" s="6"/>
      <c r="CB816" s="6"/>
      <c r="CC816" s="6"/>
      <c r="CD816" s="6"/>
      <c r="CE816" s="6"/>
      <c r="CF816" s="6"/>
      <c r="CG816" s="6"/>
      <c r="CH816" s="6"/>
      <c r="CI816" s="6"/>
      <c r="CJ816" s="6"/>
    </row>
    <row r="817" spans="1:88" s="21" customFormat="1" ht="36">
      <c r="A817" s="47">
        <v>666</v>
      </c>
      <c r="B817" s="83" t="s">
        <v>321</v>
      </c>
      <c r="C817" s="46">
        <v>256</v>
      </c>
      <c r="D817" s="46" t="s">
        <v>35</v>
      </c>
      <c r="E817" s="226" t="s">
        <v>35</v>
      </c>
      <c r="F817" s="59" t="s">
        <v>213</v>
      </c>
      <c r="G817" s="59" t="s">
        <v>219</v>
      </c>
      <c r="H817" s="109" t="s">
        <v>343</v>
      </c>
      <c r="I817" s="243" t="s">
        <v>640</v>
      </c>
      <c r="J817" s="73" t="s">
        <v>640</v>
      </c>
      <c r="K817" s="243" t="s">
        <v>640</v>
      </c>
      <c r="L817" s="73" t="s">
        <v>640</v>
      </c>
      <c r="M817" s="59" t="s">
        <v>326</v>
      </c>
      <c r="N817" s="227" t="s">
        <v>235</v>
      </c>
      <c r="O817" s="59" t="s">
        <v>146</v>
      </c>
      <c r="P817" s="75">
        <v>14</v>
      </c>
      <c r="Q817" s="74">
        <v>110</v>
      </c>
      <c r="R817" s="67">
        <f t="shared" si="129"/>
        <v>1540</v>
      </c>
      <c r="S817" s="67">
        <f t="shared" si="130"/>
        <v>1647.8000000000002</v>
      </c>
      <c r="T817" s="67">
        <f t="shared" si="130"/>
        <v>1763.1460000000002</v>
      </c>
      <c r="U817" s="53" t="s">
        <v>557</v>
      </c>
      <c r="V817" s="59" t="s">
        <v>554</v>
      </c>
      <c r="W817" s="147" t="s">
        <v>101</v>
      </c>
      <c r="X817" s="69">
        <v>0</v>
      </c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  <c r="BD817" s="6"/>
      <c r="BE817" s="6"/>
      <c r="BF817" s="6"/>
      <c r="BG817" s="6"/>
      <c r="BH817" s="6"/>
      <c r="BI817" s="6"/>
      <c r="BJ817" s="6"/>
      <c r="BK817" s="6"/>
      <c r="BL817" s="6"/>
      <c r="BM817" s="6"/>
      <c r="BN817" s="6"/>
      <c r="BO817" s="6"/>
      <c r="BP817" s="6"/>
      <c r="BQ817" s="6"/>
      <c r="BR817" s="6"/>
      <c r="BS817" s="6"/>
      <c r="BT817" s="6"/>
      <c r="BU817" s="6"/>
      <c r="BV817" s="6"/>
      <c r="BW817" s="6"/>
      <c r="BX817" s="6"/>
      <c r="BY817" s="6"/>
      <c r="BZ817" s="6"/>
      <c r="CA817" s="6"/>
      <c r="CB817" s="6"/>
      <c r="CC817" s="6"/>
      <c r="CD817" s="6"/>
      <c r="CE817" s="6"/>
      <c r="CF817" s="6"/>
      <c r="CG817" s="6"/>
      <c r="CH817" s="6"/>
      <c r="CI817" s="6"/>
      <c r="CJ817" s="6"/>
    </row>
    <row r="818" spans="1:88" s="21" customFormat="1" ht="108">
      <c r="A818" s="47">
        <v>667</v>
      </c>
      <c r="B818" s="83" t="s">
        <v>321</v>
      </c>
      <c r="C818" s="46">
        <v>256</v>
      </c>
      <c r="D818" s="46" t="s">
        <v>35</v>
      </c>
      <c r="E818" s="226" t="s">
        <v>35</v>
      </c>
      <c r="F818" s="59" t="s">
        <v>213</v>
      </c>
      <c r="G818" s="59" t="s">
        <v>219</v>
      </c>
      <c r="H818" s="52" t="s">
        <v>294</v>
      </c>
      <c r="I818" s="230" t="s">
        <v>1665</v>
      </c>
      <c r="J818" s="46" t="s">
        <v>657</v>
      </c>
      <c r="K818" s="229" t="s">
        <v>658</v>
      </c>
      <c r="L818" s="48" t="s">
        <v>658</v>
      </c>
      <c r="M818" s="59" t="s">
        <v>326</v>
      </c>
      <c r="N818" s="227" t="s">
        <v>235</v>
      </c>
      <c r="O818" s="59" t="s">
        <v>146</v>
      </c>
      <c r="P818" s="75">
        <v>7</v>
      </c>
      <c r="Q818" s="74">
        <v>900</v>
      </c>
      <c r="R818" s="67">
        <f t="shared" si="129"/>
        <v>6300</v>
      </c>
      <c r="S818" s="67">
        <f t="shared" si="130"/>
        <v>6741</v>
      </c>
      <c r="T818" s="67">
        <f t="shared" si="130"/>
        <v>7212.8700000000008</v>
      </c>
      <c r="U818" s="53" t="s">
        <v>557</v>
      </c>
      <c r="V818" s="59" t="s">
        <v>554</v>
      </c>
      <c r="W818" s="147" t="s">
        <v>101</v>
      </c>
      <c r="X818" s="69">
        <v>0</v>
      </c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  <c r="BD818" s="6"/>
      <c r="BE818" s="6"/>
      <c r="BF818" s="6"/>
      <c r="BG818" s="6"/>
      <c r="BH818" s="6"/>
      <c r="BI818" s="6"/>
      <c r="BJ818" s="6"/>
      <c r="BK818" s="6"/>
      <c r="BL818" s="6"/>
      <c r="BM818" s="6"/>
      <c r="BN818" s="6"/>
      <c r="BO818" s="6"/>
      <c r="BP818" s="6"/>
      <c r="BQ818" s="6"/>
      <c r="BR818" s="6"/>
      <c r="BS818" s="6"/>
      <c r="BT818" s="6"/>
      <c r="BU818" s="6"/>
      <c r="BV818" s="6"/>
      <c r="BW818" s="6"/>
      <c r="BX818" s="6"/>
      <c r="BY818" s="6"/>
      <c r="BZ818" s="6"/>
      <c r="CA818" s="6"/>
      <c r="CB818" s="6"/>
      <c r="CC818" s="6"/>
      <c r="CD818" s="6"/>
      <c r="CE818" s="6"/>
      <c r="CF818" s="6"/>
      <c r="CG818" s="6"/>
      <c r="CH818" s="6"/>
      <c r="CI818" s="6"/>
      <c r="CJ818" s="6"/>
    </row>
    <row r="819" spans="1:88" s="21" customFormat="1" ht="36">
      <c r="A819" s="47">
        <v>668</v>
      </c>
      <c r="B819" s="83" t="s">
        <v>321</v>
      </c>
      <c r="C819" s="46">
        <v>256</v>
      </c>
      <c r="D819" s="46" t="s">
        <v>35</v>
      </c>
      <c r="E819" s="226" t="s">
        <v>35</v>
      </c>
      <c r="F819" s="59" t="s">
        <v>213</v>
      </c>
      <c r="G819" s="59" t="s">
        <v>219</v>
      </c>
      <c r="H819" s="52" t="s">
        <v>389</v>
      </c>
      <c r="I819" s="230" t="s">
        <v>659</v>
      </c>
      <c r="J819" s="46" t="s">
        <v>660</v>
      </c>
      <c r="K819" s="229" t="s">
        <v>661</v>
      </c>
      <c r="L819" s="48" t="s">
        <v>661</v>
      </c>
      <c r="M819" s="59" t="s">
        <v>326</v>
      </c>
      <c r="N819" s="227" t="s">
        <v>235</v>
      </c>
      <c r="O819" s="59" t="s">
        <v>146</v>
      </c>
      <c r="P819" s="75">
        <v>14</v>
      </c>
      <c r="Q819" s="74">
        <v>550</v>
      </c>
      <c r="R819" s="67">
        <f t="shared" si="129"/>
        <v>7700</v>
      </c>
      <c r="S819" s="67">
        <f t="shared" si="130"/>
        <v>8239</v>
      </c>
      <c r="T819" s="67">
        <f t="shared" si="130"/>
        <v>8815.7300000000014</v>
      </c>
      <c r="U819" s="53" t="s">
        <v>557</v>
      </c>
      <c r="V819" s="59" t="s">
        <v>554</v>
      </c>
      <c r="W819" s="147" t="s">
        <v>101</v>
      </c>
      <c r="X819" s="69">
        <v>0</v>
      </c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  <c r="BD819" s="6"/>
      <c r="BE819" s="6"/>
      <c r="BF819" s="6"/>
      <c r="BG819" s="6"/>
      <c r="BH819" s="6"/>
      <c r="BI819" s="6"/>
      <c r="BJ819" s="6"/>
      <c r="BK819" s="6"/>
      <c r="BL819" s="6"/>
      <c r="BM819" s="6"/>
      <c r="BN819" s="6"/>
      <c r="BO819" s="6"/>
      <c r="BP819" s="6"/>
      <c r="BQ819" s="6"/>
      <c r="BR819" s="6"/>
      <c r="BS819" s="6"/>
      <c r="BT819" s="6"/>
      <c r="BU819" s="6"/>
      <c r="BV819" s="6"/>
      <c r="BW819" s="6"/>
      <c r="BX819" s="6"/>
      <c r="BY819" s="6"/>
      <c r="BZ819" s="6"/>
      <c r="CA819" s="6"/>
      <c r="CB819" s="6"/>
      <c r="CC819" s="6"/>
      <c r="CD819" s="6"/>
      <c r="CE819" s="6"/>
      <c r="CF819" s="6"/>
      <c r="CG819" s="6"/>
      <c r="CH819" s="6"/>
      <c r="CI819" s="6"/>
      <c r="CJ819" s="6"/>
    </row>
    <row r="820" spans="1:88" s="21" customFormat="1" ht="36">
      <c r="A820" s="47">
        <v>669</v>
      </c>
      <c r="B820" s="83" t="s">
        <v>321</v>
      </c>
      <c r="C820" s="46">
        <v>256</v>
      </c>
      <c r="D820" s="46" t="s">
        <v>35</v>
      </c>
      <c r="E820" s="226" t="s">
        <v>35</v>
      </c>
      <c r="F820" s="59" t="s">
        <v>213</v>
      </c>
      <c r="G820" s="59" t="s">
        <v>219</v>
      </c>
      <c r="H820" s="52" t="s">
        <v>294</v>
      </c>
      <c r="I820" s="230" t="s">
        <v>1666</v>
      </c>
      <c r="J820" s="46" t="s">
        <v>662</v>
      </c>
      <c r="K820" s="230" t="s">
        <v>664</v>
      </c>
      <c r="L820" s="46" t="s">
        <v>664</v>
      </c>
      <c r="M820" s="59" t="s">
        <v>326</v>
      </c>
      <c r="N820" s="227" t="s">
        <v>235</v>
      </c>
      <c r="O820" s="59" t="s">
        <v>146</v>
      </c>
      <c r="P820" s="75">
        <v>70</v>
      </c>
      <c r="Q820" s="74">
        <v>10</v>
      </c>
      <c r="R820" s="67">
        <f t="shared" si="129"/>
        <v>700</v>
      </c>
      <c r="S820" s="67">
        <f t="shared" si="130"/>
        <v>749</v>
      </c>
      <c r="T820" s="67">
        <f t="shared" si="130"/>
        <v>801.43000000000006</v>
      </c>
      <c r="U820" s="53" t="s">
        <v>557</v>
      </c>
      <c r="V820" s="59" t="s">
        <v>554</v>
      </c>
      <c r="W820" s="147" t="s">
        <v>101</v>
      </c>
      <c r="X820" s="69">
        <v>0</v>
      </c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  <c r="BS820" s="6"/>
      <c r="BT820" s="6"/>
      <c r="BU820" s="6"/>
      <c r="BV820" s="6"/>
      <c r="BW820" s="6"/>
      <c r="BX820" s="6"/>
      <c r="BY820" s="6"/>
      <c r="BZ820" s="6"/>
      <c r="CA820" s="6"/>
      <c r="CB820" s="6"/>
      <c r="CC820" s="6"/>
      <c r="CD820" s="6"/>
      <c r="CE820" s="6"/>
      <c r="CF820" s="6"/>
      <c r="CG820" s="6"/>
      <c r="CH820" s="6"/>
      <c r="CI820" s="6"/>
      <c r="CJ820" s="6"/>
    </row>
    <row r="821" spans="1:88" s="21" customFormat="1" ht="36">
      <c r="A821" s="47">
        <v>670</v>
      </c>
      <c r="B821" s="83" t="s">
        <v>321</v>
      </c>
      <c r="C821" s="46">
        <v>256</v>
      </c>
      <c r="D821" s="46" t="s">
        <v>35</v>
      </c>
      <c r="E821" s="226" t="s">
        <v>35</v>
      </c>
      <c r="F821" s="59" t="s">
        <v>213</v>
      </c>
      <c r="G821" s="59" t="s">
        <v>219</v>
      </c>
      <c r="H821" s="52" t="s">
        <v>294</v>
      </c>
      <c r="I821" s="230" t="s">
        <v>1666</v>
      </c>
      <c r="J821" s="46" t="s">
        <v>662</v>
      </c>
      <c r="K821" s="230" t="s">
        <v>663</v>
      </c>
      <c r="L821" s="46" t="s">
        <v>663</v>
      </c>
      <c r="M821" s="59" t="s">
        <v>326</v>
      </c>
      <c r="N821" s="227" t="s">
        <v>235</v>
      </c>
      <c r="O821" s="59" t="s">
        <v>146</v>
      </c>
      <c r="P821" s="75">
        <v>70</v>
      </c>
      <c r="Q821" s="74">
        <v>25</v>
      </c>
      <c r="R821" s="67">
        <f t="shared" si="129"/>
        <v>1750</v>
      </c>
      <c r="S821" s="67">
        <f t="shared" si="130"/>
        <v>1872.5</v>
      </c>
      <c r="T821" s="67">
        <f t="shared" si="130"/>
        <v>2003.575</v>
      </c>
      <c r="U821" s="53" t="s">
        <v>557</v>
      </c>
      <c r="V821" s="59" t="s">
        <v>554</v>
      </c>
      <c r="W821" s="147" t="s">
        <v>101</v>
      </c>
      <c r="X821" s="69">
        <v>0</v>
      </c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  <c r="BS821" s="6"/>
      <c r="BT821" s="6"/>
      <c r="BU821" s="6"/>
      <c r="BV821" s="6"/>
      <c r="BW821" s="6"/>
      <c r="BX821" s="6"/>
      <c r="BY821" s="6"/>
      <c r="BZ821" s="6"/>
      <c r="CA821" s="6"/>
      <c r="CB821" s="6"/>
      <c r="CC821" s="6"/>
      <c r="CD821" s="6"/>
      <c r="CE821" s="6"/>
      <c r="CF821" s="6"/>
      <c r="CG821" s="6"/>
      <c r="CH821" s="6"/>
      <c r="CI821" s="6"/>
      <c r="CJ821" s="6"/>
    </row>
    <row r="822" spans="1:88" s="21" customFormat="1" ht="36">
      <c r="A822" s="47">
        <v>671</v>
      </c>
      <c r="B822" s="83" t="s">
        <v>321</v>
      </c>
      <c r="C822" s="46">
        <v>256</v>
      </c>
      <c r="D822" s="46" t="s">
        <v>35</v>
      </c>
      <c r="E822" s="226" t="s">
        <v>35</v>
      </c>
      <c r="F822" s="59" t="s">
        <v>213</v>
      </c>
      <c r="G822" s="59" t="s">
        <v>219</v>
      </c>
      <c r="H822" s="52" t="s">
        <v>294</v>
      </c>
      <c r="I822" s="230" t="s">
        <v>1666</v>
      </c>
      <c r="J822" s="46" t="s">
        <v>662</v>
      </c>
      <c r="K822" s="230" t="s">
        <v>665</v>
      </c>
      <c r="L822" s="46" t="s">
        <v>665</v>
      </c>
      <c r="M822" s="59" t="s">
        <v>326</v>
      </c>
      <c r="N822" s="227" t="s">
        <v>235</v>
      </c>
      <c r="O822" s="59" t="s">
        <v>146</v>
      </c>
      <c r="P822" s="75">
        <v>35</v>
      </c>
      <c r="Q822" s="74">
        <v>50</v>
      </c>
      <c r="R822" s="67">
        <f t="shared" si="129"/>
        <v>1750</v>
      </c>
      <c r="S822" s="67">
        <f t="shared" si="130"/>
        <v>1872.5</v>
      </c>
      <c r="T822" s="67">
        <f t="shared" si="130"/>
        <v>2003.575</v>
      </c>
      <c r="U822" s="53" t="s">
        <v>557</v>
      </c>
      <c r="V822" s="59" t="s">
        <v>554</v>
      </c>
      <c r="W822" s="147" t="s">
        <v>101</v>
      </c>
      <c r="X822" s="69">
        <v>0</v>
      </c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/>
      <c r="BQ822" s="6"/>
      <c r="BR822" s="6"/>
      <c r="BS822" s="6"/>
      <c r="BT822" s="6"/>
      <c r="BU822" s="6"/>
      <c r="BV822" s="6"/>
      <c r="BW822" s="6"/>
      <c r="BX822" s="6"/>
      <c r="BY822" s="6"/>
      <c r="BZ822" s="6"/>
      <c r="CA822" s="6"/>
      <c r="CB822" s="6"/>
      <c r="CC822" s="6"/>
      <c r="CD822" s="6"/>
      <c r="CE822" s="6"/>
      <c r="CF822" s="6"/>
      <c r="CG822" s="6"/>
      <c r="CH822" s="6"/>
      <c r="CI822" s="6"/>
      <c r="CJ822" s="6"/>
    </row>
    <row r="823" spans="1:88" s="21" customFormat="1" ht="36">
      <c r="A823" s="47">
        <v>672</v>
      </c>
      <c r="B823" s="83" t="s">
        <v>321</v>
      </c>
      <c r="C823" s="46">
        <v>256</v>
      </c>
      <c r="D823" s="46" t="s">
        <v>35</v>
      </c>
      <c r="E823" s="226" t="s">
        <v>35</v>
      </c>
      <c r="F823" s="59" t="s">
        <v>213</v>
      </c>
      <c r="G823" s="59" t="s">
        <v>219</v>
      </c>
      <c r="H823" s="51" t="s">
        <v>388</v>
      </c>
      <c r="I823" s="244" t="s">
        <v>1667</v>
      </c>
      <c r="J823" s="76" t="s">
        <v>641</v>
      </c>
      <c r="K823" s="244" t="s">
        <v>1667</v>
      </c>
      <c r="L823" s="76" t="s">
        <v>641</v>
      </c>
      <c r="M823" s="59" t="s">
        <v>326</v>
      </c>
      <c r="N823" s="227" t="s">
        <v>235</v>
      </c>
      <c r="O823" s="59" t="s">
        <v>146</v>
      </c>
      <c r="P823" s="75">
        <v>7</v>
      </c>
      <c r="Q823" s="74">
        <v>220</v>
      </c>
      <c r="R823" s="67">
        <f t="shared" si="129"/>
        <v>1540</v>
      </c>
      <c r="S823" s="67">
        <f t="shared" si="130"/>
        <v>1647.8000000000002</v>
      </c>
      <c r="T823" s="67">
        <f t="shared" si="130"/>
        <v>1763.1460000000002</v>
      </c>
      <c r="U823" s="53" t="s">
        <v>557</v>
      </c>
      <c r="V823" s="59" t="s">
        <v>554</v>
      </c>
      <c r="W823" s="147" t="s">
        <v>101</v>
      </c>
      <c r="X823" s="69">
        <v>0</v>
      </c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  <c r="BS823" s="6"/>
      <c r="BT823" s="6"/>
      <c r="BU823" s="6"/>
      <c r="BV823" s="6"/>
      <c r="BW823" s="6"/>
      <c r="BX823" s="6"/>
      <c r="BY823" s="6"/>
      <c r="BZ823" s="6"/>
      <c r="CA823" s="6"/>
      <c r="CB823" s="6"/>
      <c r="CC823" s="6"/>
      <c r="CD823" s="6"/>
      <c r="CE823" s="6"/>
      <c r="CF823" s="6"/>
      <c r="CG823" s="6"/>
      <c r="CH823" s="6"/>
      <c r="CI823" s="6"/>
      <c r="CJ823" s="6"/>
    </row>
    <row r="824" spans="1:88" s="21" customFormat="1" ht="48">
      <c r="A824" s="47">
        <v>673</v>
      </c>
      <c r="B824" s="83" t="s">
        <v>321</v>
      </c>
      <c r="C824" s="46">
        <v>256</v>
      </c>
      <c r="D824" s="46" t="s">
        <v>35</v>
      </c>
      <c r="E824" s="226" t="s">
        <v>35</v>
      </c>
      <c r="F824" s="53" t="s">
        <v>213</v>
      </c>
      <c r="G824" s="53" t="s">
        <v>219</v>
      </c>
      <c r="H824" s="52" t="s">
        <v>389</v>
      </c>
      <c r="I824" s="229" t="s">
        <v>671</v>
      </c>
      <c r="J824" s="48" t="s">
        <v>672</v>
      </c>
      <c r="K824" s="229" t="s">
        <v>1687</v>
      </c>
      <c r="L824" s="48" t="s">
        <v>673</v>
      </c>
      <c r="M824" s="53" t="s">
        <v>326</v>
      </c>
      <c r="N824" s="227" t="s">
        <v>235</v>
      </c>
      <c r="O824" s="53" t="s">
        <v>146</v>
      </c>
      <c r="P824" s="75">
        <v>14</v>
      </c>
      <c r="Q824" s="74">
        <v>180</v>
      </c>
      <c r="R824" s="67">
        <f t="shared" si="129"/>
        <v>2520</v>
      </c>
      <c r="S824" s="67">
        <f t="shared" si="130"/>
        <v>2696.4</v>
      </c>
      <c r="T824" s="67">
        <f t="shared" si="130"/>
        <v>2885.1480000000001</v>
      </c>
      <c r="U824" s="53" t="s">
        <v>557</v>
      </c>
      <c r="V824" s="59" t="s">
        <v>554</v>
      </c>
      <c r="W824" s="147" t="s">
        <v>101</v>
      </c>
      <c r="X824" s="54">
        <v>0</v>
      </c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</row>
    <row r="825" spans="1:88" s="21" customFormat="1" ht="48">
      <c r="A825" s="47">
        <v>674</v>
      </c>
      <c r="B825" s="83" t="s">
        <v>321</v>
      </c>
      <c r="C825" s="46">
        <v>256</v>
      </c>
      <c r="D825" s="46" t="s">
        <v>35</v>
      </c>
      <c r="E825" s="226" t="s">
        <v>35</v>
      </c>
      <c r="F825" s="53" t="s">
        <v>213</v>
      </c>
      <c r="G825" s="53" t="s">
        <v>219</v>
      </c>
      <c r="H825" s="52" t="s">
        <v>183</v>
      </c>
      <c r="I825" s="229" t="s">
        <v>668</v>
      </c>
      <c r="J825" s="48" t="s">
        <v>669</v>
      </c>
      <c r="K825" s="229" t="s">
        <v>1688</v>
      </c>
      <c r="L825" s="48" t="s">
        <v>670</v>
      </c>
      <c r="M825" s="53" t="s">
        <v>326</v>
      </c>
      <c r="N825" s="227" t="s">
        <v>235</v>
      </c>
      <c r="O825" s="53" t="s">
        <v>146</v>
      </c>
      <c r="P825" s="75">
        <v>14</v>
      </c>
      <c r="Q825" s="74">
        <v>35</v>
      </c>
      <c r="R825" s="67">
        <f t="shared" si="129"/>
        <v>490</v>
      </c>
      <c r="S825" s="67">
        <f t="shared" si="130"/>
        <v>524.30000000000007</v>
      </c>
      <c r="T825" s="67">
        <f t="shared" si="130"/>
        <v>561.00100000000009</v>
      </c>
      <c r="U825" s="53" t="s">
        <v>557</v>
      </c>
      <c r="V825" s="59" t="s">
        <v>554</v>
      </c>
      <c r="W825" s="147" t="s">
        <v>101</v>
      </c>
      <c r="X825" s="54">
        <v>0</v>
      </c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</row>
    <row r="826" spans="1:88" s="21" customFormat="1" ht="36">
      <c r="A826" s="47">
        <v>675</v>
      </c>
      <c r="B826" s="83" t="s">
        <v>321</v>
      </c>
      <c r="C826" s="46">
        <v>256</v>
      </c>
      <c r="D826" s="46" t="s">
        <v>35</v>
      </c>
      <c r="E826" s="226" t="s">
        <v>35</v>
      </c>
      <c r="F826" s="53" t="s">
        <v>213</v>
      </c>
      <c r="G826" s="53" t="s">
        <v>219</v>
      </c>
      <c r="H826" s="52" t="s">
        <v>339</v>
      </c>
      <c r="I826" s="243" t="s">
        <v>1668</v>
      </c>
      <c r="J826" s="73" t="s">
        <v>642</v>
      </c>
      <c r="K826" s="53" t="s">
        <v>1486</v>
      </c>
      <c r="L826" s="53" t="s">
        <v>1486</v>
      </c>
      <c r="M826" s="53" t="s">
        <v>326</v>
      </c>
      <c r="N826" s="227" t="s">
        <v>235</v>
      </c>
      <c r="O826" s="53" t="s">
        <v>146</v>
      </c>
      <c r="P826" s="75">
        <v>1</v>
      </c>
      <c r="Q826" s="74">
        <v>5200</v>
      </c>
      <c r="R826" s="67">
        <f t="shared" si="129"/>
        <v>5200</v>
      </c>
      <c r="S826" s="67">
        <f t="shared" si="130"/>
        <v>5564</v>
      </c>
      <c r="T826" s="67">
        <f t="shared" si="130"/>
        <v>5953.4800000000005</v>
      </c>
      <c r="U826" s="53" t="s">
        <v>557</v>
      </c>
      <c r="V826" s="59" t="s">
        <v>554</v>
      </c>
      <c r="W826" s="147" t="s">
        <v>101</v>
      </c>
      <c r="X826" s="54">
        <v>0</v>
      </c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/>
      <c r="BQ826" s="6"/>
      <c r="BR826" s="6"/>
      <c r="BS826" s="6"/>
      <c r="BT826" s="6"/>
      <c r="BU826" s="6"/>
      <c r="BV826" s="6"/>
      <c r="BW826" s="6"/>
      <c r="BX826" s="6"/>
      <c r="BY826" s="6"/>
      <c r="BZ826" s="6"/>
      <c r="CA826" s="6"/>
      <c r="CB826" s="6"/>
      <c r="CC826" s="6"/>
      <c r="CD826" s="6"/>
      <c r="CE826" s="6"/>
      <c r="CF826" s="6"/>
      <c r="CG826" s="6"/>
      <c r="CH826" s="6"/>
      <c r="CI826" s="6"/>
      <c r="CJ826" s="6"/>
    </row>
    <row r="827" spans="1:88" s="21" customFormat="1" ht="36">
      <c r="A827" s="47">
        <v>676</v>
      </c>
      <c r="B827" s="83" t="s">
        <v>321</v>
      </c>
      <c r="C827" s="46">
        <v>256</v>
      </c>
      <c r="D827" s="46" t="s">
        <v>35</v>
      </c>
      <c r="E827" s="226" t="s">
        <v>35</v>
      </c>
      <c r="F827" s="53" t="s">
        <v>213</v>
      </c>
      <c r="G827" s="53" t="s">
        <v>219</v>
      </c>
      <c r="H827" s="52" t="s">
        <v>339</v>
      </c>
      <c r="I827" s="243" t="s">
        <v>1669</v>
      </c>
      <c r="J827" s="73" t="s">
        <v>1498</v>
      </c>
      <c r="K827" s="53" t="s">
        <v>1487</v>
      </c>
      <c r="L827" s="53" t="s">
        <v>1487</v>
      </c>
      <c r="M827" s="53" t="s">
        <v>326</v>
      </c>
      <c r="N827" s="227" t="s">
        <v>235</v>
      </c>
      <c r="O827" s="53" t="s">
        <v>146</v>
      </c>
      <c r="P827" s="75">
        <v>4</v>
      </c>
      <c r="Q827" s="74">
        <v>5600</v>
      </c>
      <c r="R827" s="67">
        <f t="shared" si="129"/>
        <v>22400</v>
      </c>
      <c r="S827" s="67">
        <f t="shared" si="130"/>
        <v>23968</v>
      </c>
      <c r="T827" s="67">
        <f t="shared" si="130"/>
        <v>25645.760000000002</v>
      </c>
      <c r="U827" s="53" t="s">
        <v>557</v>
      </c>
      <c r="V827" s="59" t="s">
        <v>554</v>
      </c>
      <c r="W827" s="147" t="s">
        <v>101</v>
      </c>
      <c r="X827" s="54">
        <v>0</v>
      </c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  <c r="BS827" s="6"/>
      <c r="BT827" s="6"/>
      <c r="BU827" s="6"/>
      <c r="BV827" s="6"/>
      <c r="BW827" s="6"/>
      <c r="BX827" s="6"/>
      <c r="BY827" s="6"/>
      <c r="BZ827" s="6"/>
      <c r="CA827" s="6"/>
      <c r="CB827" s="6"/>
      <c r="CC827" s="6"/>
      <c r="CD827" s="6"/>
      <c r="CE827" s="6"/>
      <c r="CF827" s="6"/>
      <c r="CG827" s="6"/>
      <c r="CH827" s="6"/>
      <c r="CI827" s="6"/>
      <c r="CJ827" s="6"/>
    </row>
    <row r="828" spans="1:88" s="21" customFormat="1" ht="36">
      <c r="A828" s="47">
        <v>677</v>
      </c>
      <c r="B828" s="83" t="s">
        <v>321</v>
      </c>
      <c r="C828" s="46">
        <v>256</v>
      </c>
      <c r="D828" s="46" t="s">
        <v>35</v>
      </c>
      <c r="E828" s="226" t="s">
        <v>35</v>
      </c>
      <c r="F828" s="53" t="s">
        <v>213</v>
      </c>
      <c r="G828" s="53" t="s">
        <v>219</v>
      </c>
      <c r="H828" s="52" t="s">
        <v>339</v>
      </c>
      <c r="I828" s="243" t="s">
        <v>1669</v>
      </c>
      <c r="J828" s="73" t="s">
        <v>1498</v>
      </c>
      <c r="K828" s="53" t="s">
        <v>1488</v>
      </c>
      <c r="L828" s="53" t="s">
        <v>1488</v>
      </c>
      <c r="M828" s="53" t="s">
        <v>326</v>
      </c>
      <c r="N828" s="227" t="s">
        <v>235</v>
      </c>
      <c r="O828" s="53" t="s">
        <v>146</v>
      </c>
      <c r="P828" s="75">
        <v>15</v>
      </c>
      <c r="Q828" s="74">
        <v>8780</v>
      </c>
      <c r="R828" s="67">
        <f t="shared" si="129"/>
        <v>131700</v>
      </c>
      <c r="S828" s="67">
        <f t="shared" si="130"/>
        <v>140919</v>
      </c>
      <c r="T828" s="67">
        <f t="shared" si="130"/>
        <v>150783.33000000002</v>
      </c>
      <c r="U828" s="53" t="s">
        <v>557</v>
      </c>
      <c r="V828" s="59" t="s">
        <v>554</v>
      </c>
      <c r="W828" s="147" t="s">
        <v>101</v>
      </c>
      <c r="X828" s="54">
        <v>0</v>
      </c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  <c r="BS828" s="6"/>
      <c r="BT828" s="6"/>
      <c r="BU828" s="6"/>
      <c r="BV828" s="6"/>
      <c r="BW828" s="6"/>
      <c r="BX828" s="6"/>
      <c r="BY828" s="6"/>
      <c r="BZ828" s="6"/>
      <c r="CA828" s="6"/>
      <c r="CB828" s="6"/>
      <c r="CC828" s="6"/>
      <c r="CD828" s="6"/>
      <c r="CE828" s="6"/>
      <c r="CF828" s="6"/>
      <c r="CG828" s="6"/>
      <c r="CH828" s="6"/>
      <c r="CI828" s="6"/>
      <c r="CJ828" s="6"/>
    </row>
    <row r="829" spans="1:88" s="21" customFormat="1" ht="36">
      <c r="A829" s="47">
        <v>678</v>
      </c>
      <c r="B829" s="83" t="s">
        <v>321</v>
      </c>
      <c r="C829" s="46">
        <v>256</v>
      </c>
      <c r="D829" s="46" t="s">
        <v>35</v>
      </c>
      <c r="E829" s="226" t="s">
        <v>35</v>
      </c>
      <c r="F829" s="53" t="s">
        <v>213</v>
      </c>
      <c r="G829" s="53" t="s">
        <v>219</v>
      </c>
      <c r="H829" s="52" t="s">
        <v>339</v>
      </c>
      <c r="I829" s="243" t="s">
        <v>1669</v>
      </c>
      <c r="J829" s="73" t="s">
        <v>1498</v>
      </c>
      <c r="K829" s="53" t="s">
        <v>1489</v>
      </c>
      <c r="L829" s="53" t="s">
        <v>1489</v>
      </c>
      <c r="M829" s="53" t="s">
        <v>326</v>
      </c>
      <c r="N829" s="227" t="s">
        <v>235</v>
      </c>
      <c r="O829" s="53" t="s">
        <v>146</v>
      </c>
      <c r="P829" s="75">
        <v>8</v>
      </c>
      <c r="Q829" s="74">
        <v>4200</v>
      </c>
      <c r="R829" s="67">
        <f t="shared" si="129"/>
        <v>33600</v>
      </c>
      <c r="S829" s="67">
        <f t="shared" si="130"/>
        <v>35952</v>
      </c>
      <c r="T829" s="67">
        <f t="shared" si="130"/>
        <v>38468.639999999999</v>
      </c>
      <c r="U829" s="53" t="s">
        <v>557</v>
      </c>
      <c r="V829" s="59" t="s">
        <v>554</v>
      </c>
      <c r="W829" s="147" t="s">
        <v>101</v>
      </c>
      <c r="X829" s="54">
        <v>0</v>
      </c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  <c r="BD829" s="6"/>
      <c r="BE829" s="6"/>
      <c r="BF829" s="6"/>
      <c r="BG829" s="6"/>
      <c r="BH829" s="6"/>
      <c r="BI829" s="6"/>
      <c r="BJ829" s="6"/>
      <c r="BK829" s="6"/>
      <c r="BL829" s="6"/>
      <c r="BM829" s="6"/>
      <c r="BN829" s="6"/>
      <c r="BO829" s="6"/>
      <c r="BP829" s="6"/>
      <c r="BQ829" s="6"/>
      <c r="BR829" s="6"/>
      <c r="BS829" s="6"/>
      <c r="BT829" s="6"/>
      <c r="BU829" s="6"/>
      <c r="BV829" s="6"/>
      <c r="BW829" s="6"/>
      <c r="BX829" s="6"/>
      <c r="BY829" s="6"/>
      <c r="BZ829" s="6"/>
      <c r="CA829" s="6"/>
      <c r="CB829" s="6"/>
      <c r="CC829" s="6"/>
      <c r="CD829" s="6"/>
      <c r="CE829" s="6"/>
      <c r="CF829" s="6"/>
      <c r="CG829" s="6"/>
      <c r="CH829" s="6"/>
      <c r="CI829" s="6"/>
      <c r="CJ829" s="6"/>
    </row>
    <row r="830" spans="1:88" s="21" customFormat="1" ht="36">
      <c r="A830" s="47">
        <v>679</v>
      </c>
      <c r="B830" s="83" t="s">
        <v>321</v>
      </c>
      <c r="C830" s="46">
        <v>256</v>
      </c>
      <c r="D830" s="46" t="s">
        <v>35</v>
      </c>
      <c r="E830" s="226" t="s">
        <v>35</v>
      </c>
      <c r="F830" s="53" t="s">
        <v>213</v>
      </c>
      <c r="G830" s="53" t="s">
        <v>219</v>
      </c>
      <c r="H830" s="52" t="s">
        <v>339</v>
      </c>
      <c r="I830" s="243" t="s">
        <v>1669</v>
      </c>
      <c r="J830" s="73" t="s">
        <v>1498</v>
      </c>
      <c r="K830" s="53" t="s">
        <v>1490</v>
      </c>
      <c r="L830" s="53" t="s">
        <v>1490</v>
      </c>
      <c r="M830" s="53" t="s">
        <v>326</v>
      </c>
      <c r="N830" s="227" t="s">
        <v>235</v>
      </c>
      <c r="O830" s="53" t="s">
        <v>146</v>
      </c>
      <c r="P830" s="75">
        <v>2</v>
      </c>
      <c r="Q830" s="74">
        <v>4600</v>
      </c>
      <c r="R830" s="67">
        <f t="shared" si="129"/>
        <v>9200</v>
      </c>
      <c r="S830" s="67">
        <f t="shared" si="130"/>
        <v>9844</v>
      </c>
      <c r="T830" s="67">
        <f t="shared" si="130"/>
        <v>10533.08</v>
      </c>
      <c r="U830" s="53" t="s">
        <v>557</v>
      </c>
      <c r="V830" s="59" t="s">
        <v>554</v>
      </c>
      <c r="W830" s="147" t="s">
        <v>101</v>
      </c>
      <c r="X830" s="54">
        <v>0</v>
      </c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  <c r="BD830" s="6"/>
      <c r="BE830" s="6"/>
      <c r="BF830" s="6"/>
      <c r="BG830" s="6"/>
      <c r="BH830" s="6"/>
      <c r="BI830" s="6"/>
      <c r="BJ830" s="6"/>
      <c r="BK830" s="6"/>
      <c r="BL830" s="6"/>
      <c r="BM830" s="6"/>
      <c r="BN830" s="6"/>
      <c r="BO830" s="6"/>
      <c r="BP830" s="6"/>
      <c r="BQ830" s="6"/>
      <c r="BR830" s="6"/>
      <c r="BS830" s="6"/>
      <c r="BT830" s="6"/>
      <c r="BU830" s="6"/>
      <c r="BV830" s="6"/>
      <c r="BW830" s="6"/>
      <c r="BX830" s="6"/>
      <c r="BY830" s="6"/>
      <c r="BZ830" s="6"/>
      <c r="CA830" s="6"/>
      <c r="CB830" s="6"/>
      <c r="CC830" s="6"/>
      <c r="CD830" s="6"/>
      <c r="CE830" s="6"/>
      <c r="CF830" s="6"/>
      <c r="CG830" s="6"/>
      <c r="CH830" s="6"/>
      <c r="CI830" s="6"/>
      <c r="CJ830" s="6"/>
    </row>
    <row r="831" spans="1:88" s="21" customFormat="1" ht="36">
      <c r="A831" s="47">
        <v>680</v>
      </c>
      <c r="B831" s="83" t="s">
        <v>321</v>
      </c>
      <c r="C831" s="46">
        <v>256</v>
      </c>
      <c r="D831" s="46" t="s">
        <v>35</v>
      </c>
      <c r="E831" s="226" t="s">
        <v>35</v>
      </c>
      <c r="F831" s="53" t="s">
        <v>213</v>
      </c>
      <c r="G831" s="53" t="s">
        <v>219</v>
      </c>
      <c r="H831" s="52" t="s">
        <v>339</v>
      </c>
      <c r="I831" s="243" t="s">
        <v>1669</v>
      </c>
      <c r="J831" s="73" t="s">
        <v>1498</v>
      </c>
      <c r="K831" s="53" t="s">
        <v>1491</v>
      </c>
      <c r="L831" s="53" t="s">
        <v>1491</v>
      </c>
      <c r="M831" s="53" t="s">
        <v>326</v>
      </c>
      <c r="N831" s="227" t="s">
        <v>235</v>
      </c>
      <c r="O831" s="53" t="s">
        <v>146</v>
      </c>
      <c r="P831" s="75">
        <v>1</v>
      </c>
      <c r="Q831" s="74">
        <v>5800</v>
      </c>
      <c r="R831" s="67">
        <f t="shared" si="129"/>
        <v>5800</v>
      </c>
      <c r="S831" s="67">
        <f t="shared" si="130"/>
        <v>6206</v>
      </c>
      <c r="T831" s="67">
        <f t="shared" si="130"/>
        <v>6640.42</v>
      </c>
      <c r="U831" s="53" t="s">
        <v>557</v>
      </c>
      <c r="V831" s="59" t="s">
        <v>554</v>
      </c>
      <c r="W831" s="147" t="s">
        <v>101</v>
      </c>
      <c r="X831" s="54">
        <v>0</v>
      </c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  <c r="BD831" s="6"/>
      <c r="BE831" s="6"/>
      <c r="BF831" s="6"/>
      <c r="BG831" s="6"/>
      <c r="BH831" s="6"/>
      <c r="BI831" s="6"/>
      <c r="BJ831" s="6"/>
      <c r="BK831" s="6"/>
      <c r="BL831" s="6"/>
      <c r="BM831" s="6"/>
      <c r="BN831" s="6"/>
      <c r="BO831" s="6"/>
      <c r="BP831" s="6"/>
      <c r="BQ831" s="6"/>
      <c r="BR831" s="6"/>
      <c r="BS831" s="6"/>
      <c r="BT831" s="6"/>
      <c r="BU831" s="6"/>
      <c r="BV831" s="6"/>
      <c r="BW831" s="6"/>
      <c r="BX831" s="6"/>
      <c r="BY831" s="6"/>
      <c r="BZ831" s="6"/>
      <c r="CA831" s="6"/>
      <c r="CB831" s="6"/>
      <c r="CC831" s="6"/>
      <c r="CD831" s="6"/>
      <c r="CE831" s="6"/>
      <c r="CF831" s="6"/>
      <c r="CG831" s="6"/>
      <c r="CH831" s="6"/>
      <c r="CI831" s="6"/>
      <c r="CJ831" s="6"/>
    </row>
    <row r="832" spans="1:88" s="21" customFormat="1" ht="36">
      <c r="A832" s="47">
        <v>681</v>
      </c>
      <c r="B832" s="83" t="s">
        <v>321</v>
      </c>
      <c r="C832" s="46">
        <v>256</v>
      </c>
      <c r="D832" s="46" t="s">
        <v>35</v>
      </c>
      <c r="E832" s="226" t="s">
        <v>35</v>
      </c>
      <c r="F832" s="53" t="s">
        <v>213</v>
      </c>
      <c r="G832" s="53" t="s">
        <v>219</v>
      </c>
      <c r="H832" s="52" t="s">
        <v>339</v>
      </c>
      <c r="I832" s="243" t="s">
        <v>1669</v>
      </c>
      <c r="J832" s="73" t="s">
        <v>1498</v>
      </c>
      <c r="K832" s="53" t="s">
        <v>1492</v>
      </c>
      <c r="L832" s="53" t="s">
        <v>1492</v>
      </c>
      <c r="M832" s="53" t="s">
        <v>326</v>
      </c>
      <c r="N832" s="227" t="s">
        <v>235</v>
      </c>
      <c r="O832" s="53" t="s">
        <v>146</v>
      </c>
      <c r="P832" s="75">
        <v>1</v>
      </c>
      <c r="Q832" s="74">
        <v>2850</v>
      </c>
      <c r="R832" s="67">
        <f t="shared" si="129"/>
        <v>2850</v>
      </c>
      <c r="S832" s="67">
        <f t="shared" si="130"/>
        <v>3049.5</v>
      </c>
      <c r="T832" s="67">
        <f t="shared" si="130"/>
        <v>3262.9650000000001</v>
      </c>
      <c r="U832" s="53" t="s">
        <v>557</v>
      </c>
      <c r="V832" s="59" t="s">
        <v>554</v>
      </c>
      <c r="W832" s="147" t="s">
        <v>101</v>
      </c>
      <c r="X832" s="54">
        <v>0</v>
      </c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  <c r="BD832" s="6"/>
      <c r="BE832" s="6"/>
      <c r="BF832" s="6"/>
      <c r="BG832" s="6"/>
      <c r="BH832" s="6"/>
      <c r="BI832" s="6"/>
      <c r="BJ832" s="6"/>
      <c r="BK832" s="6"/>
      <c r="BL832" s="6"/>
      <c r="BM832" s="6"/>
      <c r="BN832" s="6"/>
      <c r="BO832" s="6"/>
      <c r="BP832" s="6"/>
      <c r="BQ832" s="6"/>
      <c r="BR832" s="6"/>
      <c r="BS832" s="6"/>
      <c r="BT832" s="6"/>
      <c r="BU832" s="6"/>
      <c r="BV832" s="6"/>
      <c r="BW832" s="6"/>
      <c r="BX832" s="6"/>
      <c r="BY832" s="6"/>
      <c r="BZ832" s="6"/>
      <c r="CA832" s="6"/>
      <c r="CB832" s="6"/>
      <c r="CC832" s="6"/>
      <c r="CD832" s="6"/>
      <c r="CE832" s="6"/>
      <c r="CF832" s="6"/>
      <c r="CG832" s="6"/>
      <c r="CH832" s="6"/>
      <c r="CI832" s="6"/>
      <c r="CJ832" s="6"/>
    </row>
    <row r="833" spans="1:88" s="21" customFormat="1" ht="36">
      <c r="A833" s="47">
        <v>682</v>
      </c>
      <c r="B833" s="83" t="s">
        <v>321</v>
      </c>
      <c r="C833" s="46">
        <v>256</v>
      </c>
      <c r="D833" s="46" t="s">
        <v>35</v>
      </c>
      <c r="E833" s="226" t="s">
        <v>35</v>
      </c>
      <c r="F833" s="53" t="s">
        <v>213</v>
      </c>
      <c r="G833" s="53" t="s">
        <v>219</v>
      </c>
      <c r="H833" s="52" t="s">
        <v>339</v>
      </c>
      <c r="I833" s="243" t="s">
        <v>1669</v>
      </c>
      <c r="J833" s="73" t="s">
        <v>1498</v>
      </c>
      <c r="K833" s="53" t="s">
        <v>1493</v>
      </c>
      <c r="L833" s="53" t="s">
        <v>1493</v>
      </c>
      <c r="M833" s="53" t="s">
        <v>326</v>
      </c>
      <c r="N833" s="227" t="s">
        <v>235</v>
      </c>
      <c r="O833" s="53" t="s">
        <v>146</v>
      </c>
      <c r="P833" s="75">
        <v>1</v>
      </c>
      <c r="Q833" s="74">
        <v>3350</v>
      </c>
      <c r="R833" s="67">
        <f t="shared" si="129"/>
        <v>3350</v>
      </c>
      <c r="S833" s="67">
        <f t="shared" si="130"/>
        <v>3584.5</v>
      </c>
      <c r="T833" s="67">
        <f t="shared" si="130"/>
        <v>3835.4150000000004</v>
      </c>
      <c r="U833" s="53" t="s">
        <v>557</v>
      </c>
      <c r="V833" s="59" t="s">
        <v>554</v>
      </c>
      <c r="W833" s="147" t="s">
        <v>101</v>
      </c>
      <c r="X833" s="54">
        <v>0</v>
      </c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  <c r="BD833" s="6"/>
      <c r="BE833" s="6"/>
      <c r="BF833" s="6"/>
      <c r="BG833" s="6"/>
      <c r="BH833" s="6"/>
      <c r="BI833" s="6"/>
      <c r="BJ833" s="6"/>
      <c r="BK833" s="6"/>
      <c r="BL833" s="6"/>
      <c r="BM833" s="6"/>
      <c r="BN833" s="6"/>
      <c r="BO833" s="6"/>
      <c r="BP833" s="6"/>
      <c r="BQ833" s="6"/>
      <c r="BR833" s="6"/>
      <c r="BS833" s="6"/>
      <c r="BT833" s="6"/>
      <c r="BU833" s="6"/>
      <c r="BV833" s="6"/>
      <c r="BW833" s="6"/>
      <c r="BX833" s="6"/>
      <c r="BY833" s="6"/>
      <c r="BZ833" s="6"/>
      <c r="CA833" s="6"/>
      <c r="CB833" s="6"/>
      <c r="CC833" s="6"/>
      <c r="CD833" s="6"/>
      <c r="CE833" s="6"/>
      <c r="CF833" s="6"/>
      <c r="CG833" s="6"/>
      <c r="CH833" s="6"/>
      <c r="CI833" s="6"/>
      <c r="CJ833" s="6"/>
    </row>
    <row r="834" spans="1:88" s="21" customFormat="1" ht="36">
      <c r="A834" s="47">
        <v>683</v>
      </c>
      <c r="B834" s="83" t="s">
        <v>321</v>
      </c>
      <c r="C834" s="46">
        <v>256</v>
      </c>
      <c r="D834" s="46" t="s">
        <v>35</v>
      </c>
      <c r="E834" s="226" t="s">
        <v>35</v>
      </c>
      <c r="F834" s="53" t="s">
        <v>213</v>
      </c>
      <c r="G834" s="53" t="s">
        <v>219</v>
      </c>
      <c r="H834" s="52" t="s">
        <v>283</v>
      </c>
      <c r="I834" s="229" t="s">
        <v>694</v>
      </c>
      <c r="J834" s="48" t="s">
        <v>695</v>
      </c>
      <c r="K834" s="229" t="s">
        <v>694</v>
      </c>
      <c r="L834" s="48" t="s">
        <v>696</v>
      </c>
      <c r="M834" s="53" t="s">
        <v>326</v>
      </c>
      <c r="N834" s="227" t="s">
        <v>235</v>
      </c>
      <c r="O834" s="53" t="s">
        <v>146</v>
      </c>
      <c r="P834" s="75">
        <v>28</v>
      </c>
      <c r="Q834" s="74">
        <v>220</v>
      </c>
      <c r="R834" s="67">
        <f t="shared" si="129"/>
        <v>6160</v>
      </c>
      <c r="S834" s="67">
        <f t="shared" si="130"/>
        <v>6591.2000000000007</v>
      </c>
      <c r="T834" s="67">
        <f t="shared" si="130"/>
        <v>7052.5840000000007</v>
      </c>
      <c r="U834" s="53" t="s">
        <v>557</v>
      </c>
      <c r="V834" s="59" t="s">
        <v>554</v>
      </c>
      <c r="W834" s="147" t="s">
        <v>101</v>
      </c>
      <c r="X834" s="54">
        <v>0</v>
      </c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  <c r="BD834" s="6"/>
      <c r="BE834" s="6"/>
      <c r="BF834" s="6"/>
      <c r="BG834" s="6"/>
      <c r="BH834" s="6"/>
      <c r="BI834" s="6"/>
      <c r="BJ834" s="6"/>
      <c r="BK834" s="6"/>
      <c r="BL834" s="6"/>
      <c r="BM834" s="6"/>
      <c r="BN834" s="6"/>
      <c r="BO834" s="6"/>
      <c r="BP834" s="6"/>
      <c r="BQ834" s="6"/>
      <c r="BR834" s="6"/>
      <c r="BS834" s="6"/>
      <c r="BT834" s="6"/>
      <c r="BU834" s="6"/>
      <c r="BV834" s="6"/>
      <c r="BW834" s="6"/>
      <c r="BX834" s="6"/>
      <c r="BY834" s="6"/>
      <c r="BZ834" s="6"/>
      <c r="CA834" s="6"/>
      <c r="CB834" s="6"/>
      <c r="CC834" s="6"/>
      <c r="CD834" s="6"/>
      <c r="CE834" s="6"/>
      <c r="CF834" s="6"/>
      <c r="CG834" s="6"/>
      <c r="CH834" s="6"/>
      <c r="CI834" s="6"/>
      <c r="CJ834" s="6"/>
    </row>
    <row r="835" spans="1:88" s="21" customFormat="1" ht="36">
      <c r="A835" s="47">
        <v>684</v>
      </c>
      <c r="B835" s="83" t="s">
        <v>321</v>
      </c>
      <c r="C835" s="46">
        <v>256</v>
      </c>
      <c r="D835" s="46" t="s">
        <v>35</v>
      </c>
      <c r="E835" s="226" t="s">
        <v>35</v>
      </c>
      <c r="F835" s="53" t="s">
        <v>213</v>
      </c>
      <c r="G835" s="53" t="s">
        <v>219</v>
      </c>
      <c r="H835" s="101" t="s">
        <v>389</v>
      </c>
      <c r="I835" s="243" t="s">
        <v>1670</v>
      </c>
      <c r="J835" s="73" t="s">
        <v>725</v>
      </c>
      <c r="K835" s="243" t="s">
        <v>1689</v>
      </c>
      <c r="L835" s="73" t="s">
        <v>644</v>
      </c>
      <c r="M835" s="53" t="s">
        <v>326</v>
      </c>
      <c r="N835" s="227" t="s">
        <v>235</v>
      </c>
      <c r="O835" s="53" t="s">
        <v>146</v>
      </c>
      <c r="P835" s="75">
        <v>7</v>
      </c>
      <c r="Q835" s="74">
        <v>550</v>
      </c>
      <c r="R835" s="67">
        <f t="shared" si="129"/>
        <v>3850</v>
      </c>
      <c r="S835" s="67">
        <f t="shared" si="130"/>
        <v>4119.5</v>
      </c>
      <c r="T835" s="67">
        <f t="shared" si="130"/>
        <v>4407.8650000000007</v>
      </c>
      <c r="U835" s="53" t="s">
        <v>557</v>
      </c>
      <c r="V835" s="59" t="s">
        <v>554</v>
      </c>
      <c r="W835" s="147" t="s">
        <v>101</v>
      </c>
      <c r="X835" s="54">
        <v>0</v>
      </c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  <c r="BD835" s="6"/>
      <c r="BE835" s="6"/>
      <c r="BF835" s="6"/>
      <c r="BG835" s="6"/>
      <c r="BH835" s="6"/>
      <c r="BI835" s="6"/>
      <c r="BJ835" s="6"/>
      <c r="BK835" s="6"/>
      <c r="BL835" s="6"/>
      <c r="BM835" s="6"/>
      <c r="BN835" s="6"/>
      <c r="BO835" s="6"/>
      <c r="BP835" s="6"/>
      <c r="BQ835" s="6"/>
      <c r="BR835" s="6"/>
      <c r="BS835" s="6"/>
      <c r="BT835" s="6"/>
      <c r="BU835" s="6"/>
      <c r="BV835" s="6"/>
      <c r="BW835" s="6"/>
      <c r="BX835" s="6"/>
      <c r="BY835" s="6"/>
      <c r="BZ835" s="6"/>
      <c r="CA835" s="6"/>
      <c r="CB835" s="6"/>
      <c r="CC835" s="6"/>
      <c r="CD835" s="6"/>
      <c r="CE835" s="6"/>
      <c r="CF835" s="6"/>
      <c r="CG835" s="6"/>
      <c r="CH835" s="6"/>
      <c r="CI835" s="6"/>
      <c r="CJ835" s="6"/>
    </row>
    <row r="836" spans="1:88" s="21" customFormat="1" ht="36">
      <c r="A836" s="47">
        <v>685</v>
      </c>
      <c r="B836" s="83" t="s">
        <v>321</v>
      </c>
      <c r="C836" s="46">
        <v>256</v>
      </c>
      <c r="D836" s="46" t="s">
        <v>35</v>
      </c>
      <c r="E836" s="226" t="s">
        <v>35</v>
      </c>
      <c r="F836" s="53" t="s">
        <v>213</v>
      </c>
      <c r="G836" s="53" t="s">
        <v>219</v>
      </c>
      <c r="H836" s="51" t="s">
        <v>382</v>
      </c>
      <c r="I836" s="205" t="s">
        <v>1671</v>
      </c>
      <c r="J836" s="53" t="s">
        <v>697</v>
      </c>
      <c r="K836" s="205" t="s">
        <v>1690</v>
      </c>
      <c r="L836" s="53" t="s">
        <v>698</v>
      </c>
      <c r="M836" s="53" t="s">
        <v>326</v>
      </c>
      <c r="N836" s="227" t="s">
        <v>235</v>
      </c>
      <c r="O836" s="53" t="s">
        <v>146</v>
      </c>
      <c r="P836" s="75">
        <v>3</v>
      </c>
      <c r="Q836" s="74">
        <v>150</v>
      </c>
      <c r="R836" s="67">
        <f t="shared" si="129"/>
        <v>450</v>
      </c>
      <c r="S836" s="67">
        <f t="shared" si="130"/>
        <v>481.5</v>
      </c>
      <c r="T836" s="67">
        <f t="shared" si="130"/>
        <v>515.20500000000004</v>
      </c>
      <c r="U836" s="53" t="s">
        <v>557</v>
      </c>
      <c r="V836" s="59" t="s">
        <v>554</v>
      </c>
      <c r="W836" s="147" t="s">
        <v>101</v>
      </c>
      <c r="X836" s="54">
        <v>0</v>
      </c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  <c r="BD836" s="6"/>
      <c r="BE836" s="6"/>
      <c r="BF836" s="6"/>
      <c r="BG836" s="6"/>
      <c r="BH836" s="6"/>
      <c r="BI836" s="6"/>
      <c r="BJ836" s="6"/>
      <c r="BK836" s="6"/>
      <c r="BL836" s="6"/>
      <c r="BM836" s="6"/>
      <c r="BN836" s="6"/>
      <c r="BO836" s="6"/>
      <c r="BP836" s="6"/>
      <c r="BQ836" s="6"/>
      <c r="BR836" s="6"/>
      <c r="BS836" s="6"/>
      <c r="BT836" s="6"/>
      <c r="BU836" s="6"/>
      <c r="BV836" s="6"/>
      <c r="BW836" s="6"/>
      <c r="BX836" s="6"/>
      <c r="BY836" s="6"/>
      <c r="BZ836" s="6"/>
      <c r="CA836" s="6"/>
      <c r="CB836" s="6"/>
      <c r="CC836" s="6"/>
      <c r="CD836" s="6"/>
      <c r="CE836" s="6"/>
      <c r="CF836" s="6"/>
      <c r="CG836" s="6"/>
      <c r="CH836" s="6"/>
      <c r="CI836" s="6"/>
      <c r="CJ836" s="6"/>
    </row>
    <row r="837" spans="1:88" s="21" customFormat="1" ht="36">
      <c r="A837" s="47">
        <v>686</v>
      </c>
      <c r="B837" s="83" t="s">
        <v>321</v>
      </c>
      <c r="C837" s="46">
        <v>256</v>
      </c>
      <c r="D837" s="46" t="s">
        <v>35</v>
      </c>
      <c r="E837" s="226" t="s">
        <v>35</v>
      </c>
      <c r="F837" s="53" t="s">
        <v>213</v>
      </c>
      <c r="G837" s="53" t="s">
        <v>219</v>
      </c>
      <c r="H837" s="52" t="s">
        <v>167</v>
      </c>
      <c r="I837" s="229" t="s">
        <v>674</v>
      </c>
      <c r="J837" s="48" t="s">
        <v>675</v>
      </c>
      <c r="K837" s="229" t="s">
        <v>1691</v>
      </c>
      <c r="L837" s="48" t="s">
        <v>676</v>
      </c>
      <c r="M837" s="53" t="s">
        <v>326</v>
      </c>
      <c r="N837" s="227" t="s">
        <v>235</v>
      </c>
      <c r="O837" s="53" t="s">
        <v>146</v>
      </c>
      <c r="P837" s="75">
        <v>14</v>
      </c>
      <c r="Q837" s="74">
        <v>32</v>
      </c>
      <c r="R837" s="67">
        <f t="shared" si="129"/>
        <v>448</v>
      </c>
      <c r="S837" s="67">
        <f t="shared" si="130"/>
        <v>479.36</v>
      </c>
      <c r="T837" s="67">
        <f t="shared" si="130"/>
        <v>512.91520000000003</v>
      </c>
      <c r="U837" s="53" t="s">
        <v>557</v>
      </c>
      <c r="V837" s="59" t="s">
        <v>554</v>
      </c>
      <c r="W837" s="147" t="s">
        <v>101</v>
      </c>
      <c r="X837" s="54">
        <v>0</v>
      </c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  <c r="BD837" s="6"/>
      <c r="BE837" s="6"/>
      <c r="BF837" s="6"/>
      <c r="BG837" s="6"/>
      <c r="BH837" s="6"/>
      <c r="BI837" s="6"/>
      <c r="BJ837" s="6"/>
      <c r="BK837" s="6"/>
      <c r="BL837" s="6"/>
      <c r="BM837" s="6"/>
      <c r="BN837" s="6"/>
      <c r="BO837" s="6"/>
      <c r="BP837" s="6"/>
      <c r="BQ837" s="6"/>
      <c r="BR837" s="6"/>
      <c r="BS837" s="6"/>
      <c r="BT837" s="6"/>
      <c r="BU837" s="6"/>
      <c r="BV837" s="6"/>
      <c r="BW837" s="6"/>
      <c r="BX837" s="6"/>
      <c r="BY837" s="6"/>
      <c r="BZ837" s="6"/>
      <c r="CA837" s="6"/>
      <c r="CB837" s="6"/>
      <c r="CC837" s="6"/>
      <c r="CD837" s="6"/>
      <c r="CE837" s="6"/>
      <c r="CF837" s="6"/>
      <c r="CG837" s="6"/>
      <c r="CH837" s="6"/>
      <c r="CI837" s="6"/>
      <c r="CJ837" s="6"/>
    </row>
    <row r="838" spans="1:88" s="21" customFormat="1" ht="36">
      <c r="A838" s="47">
        <v>687</v>
      </c>
      <c r="B838" s="83" t="s">
        <v>321</v>
      </c>
      <c r="C838" s="46">
        <v>256</v>
      </c>
      <c r="D838" s="46" t="s">
        <v>35</v>
      </c>
      <c r="E838" s="226" t="s">
        <v>35</v>
      </c>
      <c r="F838" s="53" t="s">
        <v>213</v>
      </c>
      <c r="G838" s="53" t="s">
        <v>219</v>
      </c>
      <c r="H838" s="101" t="s">
        <v>166</v>
      </c>
      <c r="I838" s="243" t="s">
        <v>723</v>
      </c>
      <c r="J838" s="73" t="s">
        <v>723</v>
      </c>
      <c r="K838" s="243" t="s">
        <v>645</v>
      </c>
      <c r="L838" s="73" t="s">
        <v>645</v>
      </c>
      <c r="M838" s="53" t="s">
        <v>326</v>
      </c>
      <c r="N838" s="227" t="s">
        <v>235</v>
      </c>
      <c r="O838" s="53" t="s">
        <v>146</v>
      </c>
      <c r="P838" s="75">
        <v>7</v>
      </c>
      <c r="Q838" s="74">
        <v>70</v>
      </c>
      <c r="R838" s="67">
        <f t="shared" si="129"/>
        <v>490</v>
      </c>
      <c r="S838" s="67">
        <f t="shared" si="130"/>
        <v>524.30000000000007</v>
      </c>
      <c r="T838" s="67">
        <f t="shared" si="130"/>
        <v>561.00100000000009</v>
      </c>
      <c r="U838" s="53" t="s">
        <v>557</v>
      </c>
      <c r="V838" s="59" t="s">
        <v>554</v>
      </c>
      <c r="W838" s="147" t="s">
        <v>101</v>
      </c>
      <c r="X838" s="54">
        <v>0</v>
      </c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  <c r="BD838" s="6"/>
      <c r="BE838" s="6"/>
      <c r="BF838" s="6"/>
      <c r="BG838" s="6"/>
      <c r="BH838" s="6"/>
      <c r="BI838" s="6"/>
      <c r="BJ838" s="6"/>
      <c r="BK838" s="6"/>
      <c r="BL838" s="6"/>
      <c r="BM838" s="6"/>
      <c r="BN838" s="6"/>
      <c r="BO838" s="6"/>
      <c r="BP838" s="6"/>
      <c r="BQ838" s="6"/>
      <c r="BR838" s="6"/>
      <c r="BS838" s="6"/>
      <c r="BT838" s="6"/>
      <c r="BU838" s="6"/>
      <c r="BV838" s="6"/>
      <c r="BW838" s="6"/>
      <c r="BX838" s="6"/>
      <c r="BY838" s="6"/>
      <c r="BZ838" s="6"/>
      <c r="CA838" s="6"/>
      <c r="CB838" s="6"/>
      <c r="CC838" s="6"/>
      <c r="CD838" s="6"/>
      <c r="CE838" s="6"/>
      <c r="CF838" s="6"/>
      <c r="CG838" s="6"/>
      <c r="CH838" s="6"/>
      <c r="CI838" s="6"/>
      <c r="CJ838" s="6"/>
    </row>
    <row r="839" spans="1:88" s="21" customFormat="1" ht="72">
      <c r="A839" s="47">
        <v>688</v>
      </c>
      <c r="B839" s="83" t="s">
        <v>321</v>
      </c>
      <c r="C839" s="46">
        <v>256</v>
      </c>
      <c r="D839" s="46" t="s">
        <v>35</v>
      </c>
      <c r="E839" s="226" t="s">
        <v>35</v>
      </c>
      <c r="F839" s="53" t="s">
        <v>213</v>
      </c>
      <c r="G839" s="53" t="s">
        <v>219</v>
      </c>
      <c r="H839" s="52" t="s">
        <v>181</v>
      </c>
      <c r="I839" s="229" t="s">
        <v>681</v>
      </c>
      <c r="J839" s="48" t="s">
        <v>682</v>
      </c>
      <c r="K839" s="229" t="s">
        <v>1692</v>
      </c>
      <c r="L839" s="48" t="s">
        <v>683</v>
      </c>
      <c r="M839" s="53" t="s">
        <v>326</v>
      </c>
      <c r="N839" s="227" t="s">
        <v>235</v>
      </c>
      <c r="O839" s="53" t="s">
        <v>146</v>
      </c>
      <c r="P839" s="75">
        <v>14</v>
      </c>
      <c r="Q839" s="74">
        <v>240</v>
      </c>
      <c r="R839" s="67">
        <f t="shared" si="129"/>
        <v>3360</v>
      </c>
      <c r="S839" s="67">
        <f t="shared" si="130"/>
        <v>3595.2000000000003</v>
      </c>
      <c r="T839" s="67">
        <f t="shared" si="130"/>
        <v>3846.8640000000005</v>
      </c>
      <c r="U839" s="53" t="s">
        <v>557</v>
      </c>
      <c r="V839" s="59" t="s">
        <v>554</v>
      </c>
      <c r="W839" s="147" t="s">
        <v>101</v>
      </c>
      <c r="X839" s="54">
        <v>0</v>
      </c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</row>
    <row r="840" spans="1:88" s="21" customFormat="1" ht="36">
      <c r="A840" s="47">
        <v>689</v>
      </c>
      <c r="B840" s="83" t="s">
        <v>321</v>
      </c>
      <c r="C840" s="46">
        <v>256</v>
      </c>
      <c r="D840" s="46" t="s">
        <v>35</v>
      </c>
      <c r="E840" s="226" t="s">
        <v>35</v>
      </c>
      <c r="F840" s="53" t="s">
        <v>213</v>
      </c>
      <c r="G840" s="53" t="s">
        <v>219</v>
      </c>
      <c r="H840" s="55" t="s">
        <v>166</v>
      </c>
      <c r="I840" s="229" t="s">
        <v>699</v>
      </c>
      <c r="J840" s="48" t="s">
        <v>699</v>
      </c>
      <c r="K840" s="229" t="s">
        <v>699</v>
      </c>
      <c r="L840" s="48" t="s">
        <v>699</v>
      </c>
      <c r="M840" s="53" t="s">
        <v>326</v>
      </c>
      <c r="N840" s="227" t="s">
        <v>235</v>
      </c>
      <c r="O840" s="53" t="s">
        <v>146</v>
      </c>
      <c r="P840" s="75">
        <v>1400</v>
      </c>
      <c r="Q840" s="74">
        <v>5</v>
      </c>
      <c r="R840" s="67">
        <f t="shared" si="129"/>
        <v>7000</v>
      </c>
      <c r="S840" s="67">
        <f t="shared" si="130"/>
        <v>7490</v>
      </c>
      <c r="T840" s="67">
        <f t="shared" si="130"/>
        <v>8014.3</v>
      </c>
      <c r="U840" s="53" t="s">
        <v>557</v>
      </c>
      <c r="V840" s="59" t="s">
        <v>554</v>
      </c>
      <c r="W840" s="147" t="s">
        <v>101</v>
      </c>
      <c r="X840" s="54">
        <v>0</v>
      </c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  <c r="BD840" s="6"/>
      <c r="BE840" s="6"/>
      <c r="BF840" s="6"/>
      <c r="BG840" s="6"/>
      <c r="BH840" s="6"/>
      <c r="BI840" s="6"/>
      <c r="BJ840" s="6"/>
      <c r="BK840" s="6"/>
      <c r="BL840" s="6"/>
      <c r="BM840" s="6"/>
      <c r="BN840" s="6"/>
      <c r="BO840" s="6"/>
      <c r="BP840" s="6"/>
      <c r="BQ840" s="6"/>
      <c r="BR840" s="6"/>
      <c r="BS840" s="6"/>
      <c r="BT840" s="6"/>
      <c r="BU840" s="6"/>
      <c r="BV840" s="6"/>
      <c r="BW840" s="6"/>
      <c r="BX840" s="6"/>
      <c r="BY840" s="6"/>
      <c r="BZ840" s="6"/>
      <c r="CA840" s="6"/>
      <c r="CB840" s="6"/>
      <c r="CC840" s="6"/>
      <c r="CD840" s="6"/>
      <c r="CE840" s="6"/>
      <c r="CF840" s="6"/>
      <c r="CG840" s="6"/>
      <c r="CH840" s="6"/>
      <c r="CI840" s="6"/>
      <c r="CJ840" s="6"/>
    </row>
    <row r="841" spans="1:88" s="21" customFormat="1" ht="36">
      <c r="A841" s="47">
        <v>690</v>
      </c>
      <c r="B841" s="83" t="s">
        <v>321</v>
      </c>
      <c r="C841" s="46">
        <v>256</v>
      </c>
      <c r="D841" s="46" t="s">
        <v>35</v>
      </c>
      <c r="E841" s="226" t="s">
        <v>35</v>
      </c>
      <c r="F841" s="53" t="s">
        <v>213</v>
      </c>
      <c r="G841" s="53" t="s">
        <v>219</v>
      </c>
      <c r="H841" s="101" t="s">
        <v>182</v>
      </c>
      <c r="I841" s="243" t="s">
        <v>1672</v>
      </c>
      <c r="J841" s="73" t="s">
        <v>724</v>
      </c>
      <c r="K841" s="243" t="s">
        <v>1693</v>
      </c>
      <c r="L841" s="73" t="s">
        <v>646</v>
      </c>
      <c r="M841" s="53" t="s">
        <v>326</v>
      </c>
      <c r="N841" s="227" t="s">
        <v>235</v>
      </c>
      <c r="O841" s="53" t="s">
        <v>146</v>
      </c>
      <c r="P841" s="75">
        <v>14</v>
      </c>
      <c r="Q841" s="74">
        <v>550</v>
      </c>
      <c r="R841" s="67">
        <f t="shared" si="129"/>
        <v>7700</v>
      </c>
      <c r="S841" s="67">
        <f t="shared" si="130"/>
        <v>8239</v>
      </c>
      <c r="T841" s="67">
        <f t="shared" si="130"/>
        <v>8815.7300000000014</v>
      </c>
      <c r="U841" s="53" t="s">
        <v>557</v>
      </c>
      <c r="V841" s="59" t="s">
        <v>554</v>
      </c>
      <c r="W841" s="147" t="s">
        <v>101</v>
      </c>
      <c r="X841" s="54">
        <v>0</v>
      </c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/>
      <c r="BQ841" s="6"/>
      <c r="BR841" s="6"/>
      <c r="BS841" s="6"/>
      <c r="BT841" s="6"/>
      <c r="BU841" s="6"/>
      <c r="BV841" s="6"/>
      <c r="BW841" s="6"/>
      <c r="BX841" s="6"/>
      <c r="BY841" s="6"/>
      <c r="BZ841" s="6"/>
      <c r="CA841" s="6"/>
      <c r="CB841" s="6"/>
      <c r="CC841" s="6"/>
      <c r="CD841" s="6"/>
      <c r="CE841" s="6"/>
      <c r="CF841" s="6"/>
      <c r="CG841" s="6"/>
      <c r="CH841" s="6"/>
      <c r="CI841" s="6"/>
      <c r="CJ841" s="6"/>
    </row>
    <row r="842" spans="1:88" s="21" customFormat="1" ht="36">
      <c r="A842" s="47">
        <v>691</v>
      </c>
      <c r="B842" s="83" t="s">
        <v>321</v>
      </c>
      <c r="C842" s="46">
        <v>256</v>
      </c>
      <c r="D842" s="46" t="s">
        <v>35</v>
      </c>
      <c r="E842" s="226" t="s">
        <v>35</v>
      </c>
      <c r="F842" s="53" t="s">
        <v>213</v>
      </c>
      <c r="G842" s="53" t="s">
        <v>219</v>
      </c>
      <c r="H842" s="52" t="s">
        <v>230</v>
      </c>
      <c r="I842" s="230" t="s">
        <v>684</v>
      </c>
      <c r="J842" s="46" t="s">
        <v>685</v>
      </c>
      <c r="K842" s="230" t="s">
        <v>1694</v>
      </c>
      <c r="L842" s="46" t="s">
        <v>686</v>
      </c>
      <c r="M842" s="53" t="s">
        <v>326</v>
      </c>
      <c r="N842" s="227" t="s">
        <v>235</v>
      </c>
      <c r="O842" s="53" t="s">
        <v>146</v>
      </c>
      <c r="P842" s="75">
        <v>14</v>
      </c>
      <c r="Q842" s="74">
        <v>240</v>
      </c>
      <c r="R842" s="67">
        <f t="shared" si="129"/>
        <v>3360</v>
      </c>
      <c r="S842" s="67">
        <f t="shared" si="130"/>
        <v>3595.2000000000003</v>
      </c>
      <c r="T842" s="67">
        <f t="shared" si="130"/>
        <v>3846.8640000000005</v>
      </c>
      <c r="U842" s="53" t="s">
        <v>557</v>
      </c>
      <c r="V842" s="59" t="s">
        <v>554</v>
      </c>
      <c r="W842" s="147" t="s">
        <v>101</v>
      </c>
      <c r="X842" s="54">
        <v>0</v>
      </c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/>
      <c r="CF842" s="6"/>
      <c r="CG842" s="6"/>
      <c r="CH842" s="6"/>
      <c r="CI842" s="6"/>
      <c r="CJ842" s="6"/>
    </row>
    <row r="843" spans="1:88" s="21" customFormat="1" ht="36">
      <c r="A843" s="47">
        <v>692</v>
      </c>
      <c r="B843" s="83" t="s">
        <v>321</v>
      </c>
      <c r="C843" s="46">
        <v>256</v>
      </c>
      <c r="D843" s="46" t="s">
        <v>35</v>
      </c>
      <c r="E843" s="226" t="s">
        <v>35</v>
      </c>
      <c r="F843" s="53" t="s">
        <v>213</v>
      </c>
      <c r="G843" s="53" t="s">
        <v>219</v>
      </c>
      <c r="H843" s="101" t="s">
        <v>166</v>
      </c>
      <c r="I843" s="243" t="s">
        <v>1673</v>
      </c>
      <c r="J843" s="73" t="s">
        <v>722</v>
      </c>
      <c r="K843" s="243" t="s">
        <v>1695</v>
      </c>
      <c r="L843" s="73" t="s">
        <v>647</v>
      </c>
      <c r="M843" s="53" t="s">
        <v>326</v>
      </c>
      <c r="N843" s="227" t="s">
        <v>235</v>
      </c>
      <c r="O843" s="53" t="s">
        <v>146</v>
      </c>
      <c r="P843" s="75">
        <v>70</v>
      </c>
      <c r="Q843" s="71">
        <v>3</v>
      </c>
      <c r="R843" s="67">
        <f t="shared" si="129"/>
        <v>210</v>
      </c>
      <c r="S843" s="67">
        <f t="shared" si="130"/>
        <v>224.70000000000002</v>
      </c>
      <c r="T843" s="67">
        <f t="shared" si="130"/>
        <v>240.42900000000003</v>
      </c>
      <c r="U843" s="53" t="s">
        <v>557</v>
      </c>
      <c r="V843" s="59" t="s">
        <v>554</v>
      </c>
      <c r="W843" s="147" t="s">
        <v>101</v>
      </c>
      <c r="X843" s="54">
        <v>0</v>
      </c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</row>
    <row r="844" spans="1:88" s="21" customFormat="1" ht="36">
      <c r="A844" s="47">
        <v>693</v>
      </c>
      <c r="B844" s="83" t="s">
        <v>321</v>
      </c>
      <c r="C844" s="46">
        <v>256</v>
      </c>
      <c r="D844" s="46" t="s">
        <v>35</v>
      </c>
      <c r="E844" s="226" t="s">
        <v>35</v>
      </c>
      <c r="F844" s="53" t="s">
        <v>213</v>
      </c>
      <c r="G844" s="53" t="s">
        <v>219</v>
      </c>
      <c r="H844" s="52" t="s">
        <v>167</v>
      </c>
      <c r="I844" s="243" t="s">
        <v>721</v>
      </c>
      <c r="J844" s="243" t="s">
        <v>721</v>
      </c>
      <c r="K844" s="243" t="s">
        <v>1696</v>
      </c>
      <c r="L844" s="73" t="s">
        <v>648</v>
      </c>
      <c r="M844" s="53" t="s">
        <v>326</v>
      </c>
      <c r="N844" s="227" t="s">
        <v>235</v>
      </c>
      <c r="O844" s="53" t="s">
        <v>146</v>
      </c>
      <c r="P844" s="75">
        <v>14</v>
      </c>
      <c r="Q844" s="74">
        <v>90</v>
      </c>
      <c r="R844" s="67">
        <f t="shared" si="129"/>
        <v>1260</v>
      </c>
      <c r="S844" s="67">
        <f t="shared" si="130"/>
        <v>1348.2</v>
      </c>
      <c r="T844" s="67">
        <f t="shared" si="130"/>
        <v>1442.5740000000001</v>
      </c>
      <c r="U844" s="53" t="s">
        <v>557</v>
      </c>
      <c r="V844" s="59" t="s">
        <v>554</v>
      </c>
      <c r="W844" s="147" t="s">
        <v>101</v>
      </c>
      <c r="X844" s="54">
        <v>0</v>
      </c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</row>
    <row r="845" spans="1:88" s="21" customFormat="1" ht="36">
      <c r="A845" s="47">
        <v>694</v>
      </c>
      <c r="B845" s="83" t="s">
        <v>321</v>
      </c>
      <c r="C845" s="46">
        <v>256</v>
      </c>
      <c r="D845" s="46" t="s">
        <v>35</v>
      </c>
      <c r="E845" s="226" t="s">
        <v>35</v>
      </c>
      <c r="F845" s="53" t="s">
        <v>213</v>
      </c>
      <c r="G845" s="53" t="s">
        <v>219</v>
      </c>
      <c r="H845" s="52" t="s">
        <v>167</v>
      </c>
      <c r="I845" s="243" t="s">
        <v>1674</v>
      </c>
      <c r="J845" s="73" t="s">
        <v>719</v>
      </c>
      <c r="K845" s="243" t="s">
        <v>1697</v>
      </c>
      <c r="L845" s="73" t="s">
        <v>720</v>
      </c>
      <c r="M845" s="53" t="s">
        <v>326</v>
      </c>
      <c r="N845" s="227" t="s">
        <v>235</v>
      </c>
      <c r="O845" s="53" t="s">
        <v>146</v>
      </c>
      <c r="P845" s="75">
        <v>7</v>
      </c>
      <c r="Q845" s="74">
        <v>260</v>
      </c>
      <c r="R845" s="67">
        <f t="shared" si="129"/>
        <v>1820</v>
      </c>
      <c r="S845" s="67">
        <f t="shared" si="130"/>
        <v>1947.4</v>
      </c>
      <c r="T845" s="67">
        <f t="shared" si="130"/>
        <v>2083.7180000000003</v>
      </c>
      <c r="U845" s="53" t="s">
        <v>557</v>
      </c>
      <c r="V845" s="59" t="s">
        <v>554</v>
      </c>
      <c r="W845" s="147" t="s">
        <v>101</v>
      </c>
      <c r="X845" s="54">
        <v>0</v>
      </c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</row>
    <row r="846" spans="1:88" s="21" customFormat="1" ht="36">
      <c r="A846" s="47">
        <v>695</v>
      </c>
      <c r="B846" s="83" t="s">
        <v>321</v>
      </c>
      <c r="C846" s="46">
        <v>256</v>
      </c>
      <c r="D846" s="46" t="s">
        <v>35</v>
      </c>
      <c r="E846" s="226" t="s">
        <v>35</v>
      </c>
      <c r="F846" s="53" t="s">
        <v>213</v>
      </c>
      <c r="G846" s="53" t="s">
        <v>219</v>
      </c>
      <c r="H846" s="52" t="s">
        <v>167</v>
      </c>
      <c r="I846" s="245" t="s">
        <v>1675</v>
      </c>
      <c r="J846" s="53" t="s">
        <v>718</v>
      </c>
      <c r="K846" s="245" t="s">
        <v>1675</v>
      </c>
      <c r="L846" s="53" t="s">
        <v>718</v>
      </c>
      <c r="M846" s="53" t="s">
        <v>326</v>
      </c>
      <c r="N846" s="227" t="s">
        <v>235</v>
      </c>
      <c r="O846" s="53" t="s">
        <v>146</v>
      </c>
      <c r="P846" s="75">
        <v>70</v>
      </c>
      <c r="Q846" s="74">
        <v>550</v>
      </c>
      <c r="R846" s="67">
        <f t="shared" si="129"/>
        <v>38500</v>
      </c>
      <c r="S846" s="67">
        <f t="shared" si="130"/>
        <v>41195</v>
      </c>
      <c r="T846" s="67">
        <f t="shared" si="130"/>
        <v>44078.65</v>
      </c>
      <c r="U846" s="53" t="s">
        <v>557</v>
      </c>
      <c r="V846" s="59" t="s">
        <v>554</v>
      </c>
      <c r="W846" s="147" t="s">
        <v>101</v>
      </c>
      <c r="X846" s="54">
        <v>0</v>
      </c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/>
      <c r="BI846" s="6"/>
      <c r="BJ846" s="6"/>
      <c r="BK846" s="6"/>
      <c r="BL846" s="6"/>
      <c r="BM846" s="6"/>
      <c r="BN846" s="6"/>
      <c r="BO846" s="6"/>
      <c r="BP846" s="6"/>
      <c r="BQ846" s="6"/>
      <c r="BR846" s="6"/>
      <c r="BS846" s="6"/>
      <c r="BT846" s="6"/>
      <c r="BU846" s="6"/>
      <c r="BV846" s="6"/>
      <c r="BW846" s="6"/>
      <c r="BX846" s="6"/>
      <c r="BY846" s="6"/>
      <c r="BZ846" s="6"/>
      <c r="CA846" s="6"/>
      <c r="CB846" s="6"/>
      <c r="CC846" s="6"/>
      <c r="CD846" s="6"/>
      <c r="CE846" s="6"/>
      <c r="CF846" s="6"/>
      <c r="CG846" s="6"/>
      <c r="CH846" s="6"/>
      <c r="CI846" s="6"/>
      <c r="CJ846" s="6"/>
    </row>
    <row r="847" spans="1:88" s="21" customFormat="1" ht="156">
      <c r="A847" s="47">
        <v>696</v>
      </c>
      <c r="B847" s="83" t="s">
        <v>321</v>
      </c>
      <c r="C847" s="46">
        <v>256</v>
      </c>
      <c r="D847" s="46" t="s">
        <v>35</v>
      </c>
      <c r="E847" s="226" t="s">
        <v>35</v>
      </c>
      <c r="F847" s="53" t="s">
        <v>213</v>
      </c>
      <c r="G847" s="53" t="s">
        <v>219</v>
      </c>
      <c r="H847" s="51" t="s">
        <v>380</v>
      </c>
      <c r="I847" s="243" t="s">
        <v>716</v>
      </c>
      <c r="J847" s="73" t="s">
        <v>716</v>
      </c>
      <c r="K847" s="229" t="s">
        <v>1698</v>
      </c>
      <c r="L847" s="48" t="s">
        <v>715</v>
      </c>
      <c r="M847" s="53" t="s">
        <v>326</v>
      </c>
      <c r="N847" s="227" t="s">
        <v>235</v>
      </c>
      <c r="O847" s="53" t="s">
        <v>146</v>
      </c>
      <c r="P847" s="75">
        <v>3</v>
      </c>
      <c r="Q847" s="74">
        <v>3900</v>
      </c>
      <c r="R847" s="67">
        <f t="shared" si="129"/>
        <v>11700</v>
      </c>
      <c r="S847" s="67">
        <f t="shared" si="130"/>
        <v>12519</v>
      </c>
      <c r="T847" s="67">
        <f t="shared" si="130"/>
        <v>13395.33</v>
      </c>
      <c r="U847" s="53" t="s">
        <v>557</v>
      </c>
      <c r="V847" s="59" t="s">
        <v>554</v>
      </c>
      <c r="W847" s="147" t="s">
        <v>101</v>
      </c>
      <c r="X847" s="54">
        <v>0</v>
      </c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  <c r="BD847" s="6"/>
      <c r="BE847" s="6"/>
      <c r="BF847" s="6"/>
      <c r="BG847" s="6"/>
      <c r="BH847" s="6"/>
      <c r="BI847" s="6"/>
      <c r="BJ847" s="6"/>
      <c r="BK847" s="6"/>
      <c r="BL847" s="6"/>
      <c r="BM847" s="6"/>
      <c r="BN847" s="6"/>
      <c r="BO847" s="6"/>
      <c r="BP847" s="6"/>
      <c r="BQ847" s="6"/>
      <c r="BR847" s="6"/>
      <c r="BS847" s="6"/>
      <c r="BT847" s="6"/>
      <c r="BU847" s="6"/>
      <c r="BV847" s="6"/>
      <c r="BW847" s="6"/>
      <c r="BX847" s="6"/>
      <c r="BY847" s="6"/>
      <c r="BZ847" s="6"/>
      <c r="CA847" s="6"/>
      <c r="CB847" s="6"/>
      <c r="CC847" s="6"/>
      <c r="CD847" s="6"/>
      <c r="CE847" s="6"/>
      <c r="CF847" s="6"/>
      <c r="CG847" s="6"/>
      <c r="CH847" s="6"/>
      <c r="CI847" s="6"/>
      <c r="CJ847" s="6"/>
    </row>
    <row r="848" spans="1:88" s="21" customFormat="1" ht="36">
      <c r="A848" s="47">
        <v>697</v>
      </c>
      <c r="B848" s="83" t="s">
        <v>321</v>
      </c>
      <c r="C848" s="46">
        <v>256</v>
      </c>
      <c r="D848" s="46" t="s">
        <v>35</v>
      </c>
      <c r="E848" s="226" t="s">
        <v>35</v>
      </c>
      <c r="F848" s="53" t="s">
        <v>213</v>
      </c>
      <c r="G848" s="53" t="s">
        <v>219</v>
      </c>
      <c r="H848" s="46" t="s">
        <v>233</v>
      </c>
      <c r="I848" s="230" t="s">
        <v>679</v>
      </c>
      <c r="J848" s="46" t="s">
        <v>680</v>
      </c>
      <c r="K848" s="230" t="s">
        <v>679</v>
      </c>
      <c r="L848" s="46" t="s">
        <v>680</v>
      </c>
      <c r="M848" s="53" t="s">
        <v>326</v>
      </c>
      <c r="N848" s="227" t="s">
        <v>235</v>
      </c>
      <c r="O848" s="53" t="s">
        <v>146</v>
      </c>
      <c r="P848" s="75">
        <v>35</v>
      </c>
      <c r="Q848" s="74">
        <v>13</v>
      </c>
      <c r="R848" s="67">
        <f t="shared" si="129"/>
        <v>455</v>
      </c>
      <c r="S848" s="67">
        <f t="shared" si="130"/>
        <v>486.85</v>
      </c>
      <c r="T848" s="67">
        <f t="shared" si="130"/>
        <v>520.92950000000008</v>
      </c>
      <c r="U848" s="53" t="s">
        <v>557</v>
      </c>
      <c r="V848" s="59" t="s">
        <v>554</v>
      </c>
      <c r="W848" s="147" t="s">
        <v>101</v>
      </c>
      <c r="X848" s="54">
        <v>0</v>
      </c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  <c r="BD848" s="6"/>
      <c r="BE848" s="6"/>
      <c r="BF848" s="6"/>
      <c r="BG848" s="6"/>
      <c r="BH848" s="6"/>
      <c r="BI848" s="6"/>
      <c r="BJ848" s="6"/>
      <c r="BK848" s="6"/>
      <c r="BL848" s="6"/>
      <c r="BM848" s="6"/>
      <c r="BN848" s="6"/>
      <c r="BO848" s="6"/>
      <c r="BP848" s="6"/>
      <c r="BQ848" s="6"/>
      <c r="BR848" s="6"/>
      <c r="BS848" s="6"/>
      <c r="BT848" s="6"/>
      <c r="BU848" s="6"/>
      <c r="BV848" s="6"/>
      <c r="BW848" s="6"/>
      <c r="BX848" s="6"/>
      <c r="BY848" s="6"/>
      <c r="BZ848" s="6"/>
      <c r="CA848" s="6"/>
      <c r="CB848" s="6"/>
      <c r="CC848" s="6"/>
      <c r="CD848" s="6"/>
      <c r="CE848" s="6"/>
      <c r="CF848" s="6"/>
      <c r="CG848" s="6"/>
      <c r="CH848" s="6"/>
      <c r="CI848" s="6"/>
      <c r="CJ848" s="6"/>
    </row>
    <row r="849" spans="1:88" s="21" customFormat="1" ht="36">
      <c r="A849" s="47">
        <v>698</v>
      </c>
      <c r="B849" s="83" t="s">
        <v>321</v>
      </c>
      <c r="C849" s="46">
        <v>256</v>
      </c>
      <c r="D849" s="46" t="s">
        <v>35</v>
      </c>
      <c r="E849" s="226" t="s">
        <v>35</v>
      </c>
      <c r="F849" s="53" t="s">
        <v>213</v>
      </c>
      <c r="G849" s="53" t="s">
        <v>219</v>
      </c>
      <c r="H849" s="51" t="s">
        <v>181</v>
      </c>
      <c r="I849" s="243" t="s">
        <v>1676</v>
      </c>
      <c r="J849" s="73" t="s">
        <v>707</v>
      </c>
      <c r="K849" s="243" t="s">
        <v>1699</v>
      </c>
      <c r="L849" s="73" t="s">
        <v>708</v>
      </c>
      <c r="M849" s="53" t="s">
        <v>326</v>
      </c>
      <c r="N849" s="227" t="s">
        <v>235</v>
      </c>
      <c r="O849" s="53" t="s">
        <v>146</v>
      </c>
      <c r="P849" s="75">
        <v>35</v>
      </c>
      <c r="Q849" s="74">
        <v>180</v>
      </c>
      <c r="R849" s="67">
        <f t="shared" si="129"/>
        <v>6300</v>
      </c>
      <c r="S849" s="67">
        <f t="shared" si="130"/>
        <v>6741</v>
      </c>
      <c r="T849" s="67">
        <f t="shared" si="130"/>
        <v>7212.8700000000008</v>
      </c>
      <c r="U849" s="53" t="s">
        <v>557</v>
      </c>
      <c r="V849" s="59" t="s">
        <v>554</v>
      </c>
      <c r="W849" s="147" t="s">
        <v>101</v>
      </c>
      <c r="X849" s="54">
        <v>0</v>
      </c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  <c r="BD849" s="6"/>
      <c r="BE849" s="6"/>
      <c r="BF849" s="6"/>
      <c r="BG849" s="6"/>
      <c r="BH849" s="6"/>
      <c r="BI849" s="6"/>
      <c r="BJ849" s="6"/>
      <c r="BK849" s="6"/>
      <c r="BL849" s="6"/>
      <c r="BM849" s="6"/>
      <c r="BN849" s="6"/>
      <c r="BO849" s="6"/>
      <c r="BP849" s="6"/>
      <c r="BQ849" s="6"/>
      <c r="BR849" s="6"/>
      <c r="BS849" s="6"/>
      <c r="BT849" s="6"/>
      <c r="BU849" s="6"/>
      <c r="BV849" s="6"/>
      <c r="BW849" s="6"/>
      <c r="BX849" s="6"/>
      <c r="BY849" s="6"/>
      <c r="BZ849" s="6"/>
      <c r="CA849" s="6"/>
      <c r="CB849" s="6"/>
      <c r="CC849" s="6"/>
      <c r="CD849" s="6"/>
      <c r="CE849" s="6"/>
      <c r="CF849" s="6"/>
      <c r="CG849" s="6"/>
      <c r="CH849" s="6"/>
      <c r="CI849" s="6"/>
      <c r="CJ849" s="6"/>
    </row>
    <row r="850" spans="1:88" s="21" customFormat="1" ht="36">
      <c r="A850" s="47">
        <v>699</v>
      </c>
      <c r="B850" s="83" t="s">
        <v>321</v>
      </c>
      <c r="C850" s="46">
        <v>256</v>
      </c>
      <c r="D850" s="46" t="s">
        <v>35</v>
      </c>
      <c r="E850" s="226" t="s">
        <v>35</v>
      </c>
      <c r="F850" s="53" t="s">
        <v>213</v>
      </c>
      <c r="G850" s="53" t="s">
        <v>219</v>
      </c>
      <c r="H850" s="51" t="s">
        <v>181</v>
      </c>
      <c r="I850" s="243" t="s">
        <v>1677</v>
      </c>
      <c r="J850" s="73" t="s">
        <v>709</v>
      </c>
      <c r="K850" s="243" t="s">
        <v>1700</v>
      </c>
      <c r="L850" s="73" t="s">
        <v>649</v>
      </c>
      <c r="M850" s="53" t="s">
        <v>326</v>
      </c>
      <c r="N850" s="227" t="s">
        <v>235</v>
      </c>
      <c r="O850" s="53" t="s">
        <v>146</v>
      </c>
      <c r="P850" s="75">
        <v>49</v>
      </c>
      <c r="Q850" s="74">
        <v>18</v>
      </c>
      <c r="R850" s="67">
        <f t="shared" si="129"/>
        <v>882</v>
      </c>
      <c r="S850" s="67">
        <f t="shared" si="130"/>
        <v>943.74</v>
      </c>
      <c r="T850" s="67">
        <f t="shared" si="130"/>
        <v>1009.8018000000001</v>
      </c>
      <c r="U850" s="53" t="s">
        <v>557</v>
      </c>
      <c r="V850" s="59" t="s">
        <v>554</v>
      </c>
      <c r="W850" s="147" t="s">
        <v>101</v>
      </c>
      <c r="X850" s="54">
        <v>0</v>
      </c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/>
      <c r="BI850" s="6"/>
      <c r="BJ850" s="6"/>
      <c r="BK850" s="6"/>
      <c r="BL850" s="6"/>
      <c r="BM850" s="6"/>
      <c r="BN850" s="6"/>
      <c r="BO850" s="6"/>
      <c r="BP850" s="6"/>
      <c r="BQ850" s="6"/>
      <c r="BR850" s="6"/>
      <c r="BS850" s="6"/>
      <c r="BT850" s="6"/>
      <c r="BU850" s="6"/>
      <c r="BV850" s="6"/>
      <c r="BW850" s="6"/>
      <c r="BX850" s="6"/>
      <c r="BY850" s="6"/>
      <c r="BZ850" s="6"/>
      <c r="CA850" s="6"/>
      <c r="CB850" s="6"/>
      <c r="CC850" s="6"/>
      <c r="CD850" s="6"/>
      <c r="CE850" s="6"/>
      <c r="CF850" s="6"/>
      <c r="CG850" s="6"/>
      <c r="CH850" s="6"/>
      <c r="CI850" s="6"/>
      <c r="CJ850" s="6"/>
    </row>
    <row r="851" spans="1:88" s="21" customFormat="1" ht="36">
      <c r="A851" s="47">
        <v>700</v>
      </c>
      <c r="B851" s="83" t="s">
        <v>321</v>
      </c>
      <c r="C851" s="46">
        <v>256</v>
      </c>
      <c r="D851" s="46" t="s">
        <v>35</v>
      </c>
      <c r="E851" s="226" t="s">
        <v>35</v>
      </c>
      <c r="F851" s="53" t="s">
        <v>213</v>
      </c>
      <c r="G851" s="53" t="s">
        <v>219</v>
      </c>
      <c r="H851" s="51" t="s">
        <v>294</v>
      </c>
      <c r="I851" s="229" t="s">
        <v>1678</v>
      </c>
      <c r="J851" s="48" t="s">
        <v>691</v>
      </c>
      <c r="K851" s="229" t="s">
        <v>1678</v>
      </c>
      <c r="L851" s="48" t="s">
        <v>691</v>
      </c>
      <c r="M851" s="53" t="s">
        <v>326</v>
      </c>
      <c r="N851" s="227" t="s">
        <v>235</v>
      </c>
      <c r="O851" s="53" t="s">
        <v>146</v>
      </c>
      <c r="P851" s="75">
        <v>7</v>
      </c>
      <c r="Q851" s="74">
        <v>30</v>
      </c>
      <c r="R851" s="67">
        <f t="shared" si="129"/>
        <v>210</v>
      </c>
      <c r="S851" s="67">
        <f t="shared" si="130"/>
        <v>224.70000000000002</v>
      </c>
      <c r="T851" s="67">
        <f t="shared" si="130"/>
        <v>240.42900000000003</v>
      </c>
      <c r="U851" s="53" t="s">
        <v>557</v>
      </c>
      <c r="V851" s="59" t="s">
        <v>554</v>
      </c>
      <c r="W851" s="147" t="s">
        <v>101</v>
      </c>
      <c r="X851" s="54">
        <v>0</v>
      </c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  <c r="BD851" s="6"/>
      <c r="BE851" s="6"/>
      <c r="BF851" s="6"/>
      <c r="BG851" s="6"/>
      <c r="BH851" s="6"/>
      <c r="BI851" s="6"/>
      <c r="BJ851" s="6"/>
      <c r="BK851" s="6"/>
      <c r="BL851" s="6"/>
      <c r="BM851" s="6"/>
      <c r="BN851" s="6"/>
      <c r="BO851" s="6"/>
      <c r="BP851" s="6"/>
      <c r="BQ851" s="6"/>
      <c r="BR851" s="6"/>
      <c r="BS851" s="6"/>
      <c r="BT851" s="6"/>
      <c r="BU851" s="6"/>
      <c r="BV851" s="6"/>
      <c r="BW851" s="6"/>
      <c r="BX851" s="6"/>
      <c r="BY851" s="6"/>
      <c r="BZ851" s="6"/>
      <c r="CA851" s="6"/>
      <c r="CB851" s="6"/>
      <c r="CC851" s="6"/>
      <c r="CD851" s="6"/>
      <c r="CE851" s="6"/>
      <c r="CF851" s="6"/>
      <c r="CG851" s="6"/>
      <c r="CH851" s="6"/>
      <c r="CI851" s="6"/>
      <c r="CJ851" s="6"/>
    </row>
    <row r="852" spans="1:88" s="21" customFormat="1" ht="36">
      <c r="A852" s="47">
        <v>701</v>
      </c>
      <c r="B852" s="83" t="s">
        <v>321</v>
      </c>
      <c r="C852" s="46">
        <v>256</v>
      </c>
      <c r="D852" s="46" t="s">
        <v>35</v>
      </c>
      <c r="E852" s="226" t="s">
        <v>35</v>
      </c>
      <c r="F852" s="53" t="s">
        <v>213</v>
      </c>
      <c r="G852" s="53" t="s">
        <v>219</v>
      </c>
      <c r="H852" s="101" t="s">
        <v>166</v>
      </c>
      <c r="I852" s="243" t="s">
        <v>1679</v>
      </c>
      <c r="J852" s="73" t="s">
        <v>650</v>
      </c>
      <c r="K852" s="243" t="s">
        <v>1679</v>
      </c>
      <c r="L852" s="73" t="s">
        <v>650</v>
      </c>
      <c r="M852" s="53" t="s">
        <v>326</v>
      </c>
      <c r="N852" s="227" t="s">
        <v>235</v>
      </c>
      <c r="O852" s="53" t="s">
        <v>146</v>
      </c>
      <c r="P852" s="75">
        <v>70</v>
      </c>
      <c r="Q852" s="74">
        <v>130</v>
      </c>
      <c r="R852" s="67">
        <f t="shared" si="129"/>
        <v>9100</v>
      </c>
      <c r="S852" s="67">
        <f t="shared" si="130"/>
        <v>9737</v>
      </c>
      <c r="T852" s="67">
        <f t="shared" si="130"/>
        <v>10418.59</v>
      </c>
      <c r="U852" s="53" t="s">
        <v>557</v>
      </c>
      <c r="V852" s="59" t="s">
        <v>554</v>
      </c>
      <c r="W852" s="147" t="s">
        <v>101</v>
      </c>
      <c r="X852" s="54">
        <v>0</v>
      </c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  <c r="BD852" s="6"/>
      <c r="BE852" s="6"/>
      <c r="BF852" s="6"/>
      <c r="BG852" s="6"/>
      <c r="BH852" s="6"/>
      <c r="BI852" s="6"/>
      <c r="BJ852" s="6"/>
      <c r="BK852" s="6"/>
      <c r="BL852" s="6"/>
      <c r="BM852" s="6"/>
      <c r="BN852" s="6"/>
      <c r="BO852" s="6"/>
      <c r="BP852" s="6"/>
      <c r="BQ852" s="6"/>
      <c r="BR852" s="6"/>
      <c r="BS852" s="6"/>
      <c r="BT852" s="6"/>
      <c r="BU852" s="6"/>
      <c r="BV852" s="6"/>
      <c r="BW852" s="6"/>
      <c r="BX852" s="6"/>
      <c r="BY852" s="6"/>
      <c r="BZ852" s="6"/>
      <c r="CA852" s="6"/>
      <c r="CB852" s="6"/>
      <c r="CC852" s="6"/>
      <c r="CD852" s="6"/>
      <c r="CE852" s="6"/>
      <c r="CF852" s="6"/>
      <c r="CG852" s="6"/>
      <c r="CH852" s="6"/>
      <c r="CI852" s="6"/>
      <c r="CJ852" s="6"/>
    </row>
    <row r="853" spans="1:88" s="21" customFormat="1" ht="36">
      <c r="A853" s="47">
        <v>702</v>
      </c>
      <c r="B853" s="83" t="s">
        <v>321</v>
      </c>
      <c r="C853" s="46">
        <v>256</v>
      </c>
      <c r="D853" s="46" t="s">
        <v>35</v>
      </c>
      <c r="E853" s="226" t="s">
        <v>35</v>
      </c>
      <c r="F853" s="53" t="s">
        <v>213</v>
      </c>
      <c r="G853" s="53" t="s">
        <v>219</v>
      </c>
      <c r="H853" s="51" t="s">
        <v>294</v>
      </c>
      <c r="I853" s="243" t="s">
        <v>710</v>
      </c>
      <c r="J853" s="73" t="s">
        <v>1701</v>
      </c>
      <c r="K853" s="243" t="s">
        <v>1702</v>
      </c>
      <c r="L853" s="73" t="s">
        <v>711</v>
      </c>
      <c r="M853" s="53" t="s">
        <v>326</v>
      </c>
      <c r="N853" s="227" t="s">
        <v>235</v>
      </c>
      <c r="O853" s="53" t="s">
        <v>146</v>
      </c>
      <c r="P853" s="75">
        <v>35</v>
      </c>
      <c r="Q853" s="74">
        <v>50</v>
      </c>
      <c r="R853" s="67">
        <f t="shared" si="129"/>
        <v>1750</v>
      </c>
      <c r="S853" s="67">
        <f t="shared" si="130"/>
        <v>1872.5</v>
      </c>
      <c r="T853" s="67">
        <f t="shared" si="130"/>
        <v>2003.575</v>
      </c>
      <c r="U853" s="53" t="s">
        <v>557</v>
      </c>
      <c r="V853" s="59" t="s">
        <v>554</v>
      </c>
      <c r="W853" s="147" t="s">
        <v>101</v>
      </c>
      <c r="X853" s="54">
        <v>0</v>
      </c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  <c r="BD853" s="6"/>
      <c r="BE853" s="6"/>
      <c r="BF853" s="6"/>
      <c r="BG853" s="6"/>
      <c r="BH853" s="6"/>
      <c r="BI853" s="6"/>
      <c r="BJ853" s="6"/>
      <c r="BK853" s="6"/>
      <c r="BL853" s="6"/>
      <c r="BM853" s="6"/>
      <c r="BN853" s="6"/>
      <c r="BO853" s="6"/>
      <c r="BP853" s="6"/>
      <c r="BQ853" s="6"/>
      <c r="BR853" s="6"/>
      <c r="BS853" s="6"/>
      <c r="BT853" s="6"/>
      <c r="BU853" s="6"/>
      <c r="BV853" s="6"/>
      <c r="BW853" s="6"/>
      <c r="BX853" s="6"/>
      <c r="BY853" s="6"/>
      <c r="BZ853" s="6"/>
      <c r="CA853" s="6"/>
      <c r="CB853" s="6"/>
      <c r="CC853" s="6"/>
      <c r="CD853" s="6"/>
      <c r="CE853" s="6"/>
      <c r="CF853" s="6"/>
      <c r="CG853" s="6"/>
      <c r="CH853" s="6"/>
      <c r="CI853" s="6"/>
      <c r="CJ853" s="6"/>
    </row>
    <row r="854" spans="1:88" s="21" customFormat="1" ht="36">
      <c r="A854" s="47">
        <v>703</v>
      </c>
      <c r="B854" s="83" t="s">
        <v>321</v>
      </c>
      <c r="C854" s="46">
        <v>256</v>
      </c>
      <c r="D854" s="46" t="s">
        <v>35</v>
      </c>
      <c r="E854" s="226" t="s">
        <v>35</v>
      </c>
      <c r="F854" s="53" t="s">
        <v>213</v>
      </c>
      <c r="G854" s="53" t="s">
        <v>219</v>
      </c>
      <c r="H854" s="51" t="s">
        <v>294</v>
      </c>
      <c r="I854" s="229" t="s">
        <v>687</v>
      </c>
      <c r="J854" s="48" t="s">
        <v>687</v>
      </c>
      <c r="K854" s="229" t="s">
        <v>1703</v>
      </c>
      <c r="L854" s="48" t="s">
        <v>688</v>
      </c>
      <c r="M854" s="53" t="s">
        <v>326</v>
      </c>
      <c r="N854" s="227" t="s">
        <v>235</v>
      </c>
      <c r="O854" s="53" t="s">
        <v>146</v>
      </c>
      <c r="P854" s="75">
        <v>7</v>
      </c>
      <c r="Q854" s="74">
        <v>600</v>
      </c>
      <c r="R854" s="67">
        <f t="shared" si="129"/>
        <v>4200</v>
      </c>
      <c r="S854" s="67">
        <f t="shared" si="130"/>
        <v>4494</v>
      </c>
      <c r="T854" s="67">
        <f t="shared" si="130"/>
        <v>4808.58</v>
      </c>
      <c r="U854" s="53" t="s">
        <v>557</v>
      </c>
      <c r="V854" s="59" t="s">
        <v>554</v>
      </c>
      <c r="W854" s="147" t="s">
        <v>101</v>
      </c>
      <c r="X854" s="54">
        <v>0</v>
      </c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  <c r="BD854" s="6"/>
      <c r="BE854" s="6"/>
      <c r="BF854" s="6"/>
      <c r="BG854" s="6"/>
      <c r="BH854" s="6"/>
      <c r="BI854" s="6"/>
      <c r="BJ854" s="6"/>
      <c r="BK854" s="6"/>
      <c r="BL854" s="6"/>
      <c r="BM854" s="6"/>
      <c r="BN854" s="6"/>
      <c r="BO854" s="6"/>
      <c r="BP854" s="6"/>
      <c r="BQ854" s="6"/>
      <c r="BR854" s="6"/>
      <c r="BS854" s="6"/>
      <c r="BT854" s="6"/>
      <c r="BU854" s="6"/>
      <c r="BV854" s="6"/>
      <c r="BW854" s="6"/>
      <c r="BX854" s="6"/>
      <c r="BY854" s="6"/>
      <c r="BZ854" s="6"/>
      <c r="CA854" s="6"/>
      <c r="CB854" s="6"/>
      <c r="CC854" s="6"/>
      <c r="CD854" s="6"/>
      <c r="CE854" s="6"/>
      <c r="CF854" s="6"/>
      <c r="CG854" s="6"/>
      <c r="CH854" s="6"/>
      <c r="CI854" s="6"/>
      <c r="CJ854" s="6"/>
    </row>
    <row r="855" spans="1:88" s="21" customFormat="1" ht="48">
      <c r="A855" s="47">
        <v>704</v>
      </c>
      <c r="B855" s="83" t="s">
        <v>321</v>
      </c>
      <c r="C855" s="46">
        <v>256</v>
      </c>
      <c r="D855" s="46" t="s">
        <v>35</v>
      </c>
      <c r="E855" s="226" t="s">
        <v>35</v>
      </c>
      <c r="F855" s="53" t="s">
        <v>213</v>
      </c>
      <c r="G855" s="53" t="s">
        <v>219</v>
      </c>
      <c r="H855" s="101" t="s">
        <v>166</v>
      </c>
      <c r="I855" s="243" t="s">
        <v>1680</v>
      </c>
      <c r="J855" s="73" t="s">
        <v>714</v>
      </c>
      <c r="K855" s="243" t="s">
        <v>1704</v>
      </c>
      <c r="L855" s="73" t="s">
        <v>712</v>
      </c>
      <c r="M855" s="53" t="s">
        <v>326</v>
      </c>
      <c r="N855" s="227" t="s">
        <v>235</v>
      </c>
      <c r="O855" s="53" t="s">
        <v>146</v>
      </c>
      <c r="P855" s="75">
        <v>70</v>
      </c>
      <c r="Q855" s="74">
        <v>60</v>
      </c>
      <c r="R855" s="67">
        <f t="shared" si="129"/>
        <v>4200</v>
      </c>
      <c r="S855" s="67">
        <f t="shared" si="130"/>
        <v>4494</v>
      </c>
      <c r="T855" s="67">
        <f t="shared" si="130"/>
        <v>4808.58</v>
      </c>
      <c r="U855" s="53" t="s">
        <v>557</v>
      </c>
      <c r="V855" s="59" t="s">
        <v>554</v>
      </c>
      <c r="W855" s="147" t="s">
        <v>101</v>
      </c>
      <c r="X855" s="54">
        <v>0</v>
      </c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  <c r="BD855" s="6"/>
      <c r="BE855" s="6"/>
      <c r="BF855" s="6"/>
      <c r="BG855" s="6"/>
      <c r="BH855" s="6"/>
      <c r="BI855" s="6"/>
      <c r="BJ855" s="6"/>
      <c r="BK855" s="6"/>
      <c r="BL855" s="6"/>
      <c r="BM855" s="6"/>
      <c r="BN855" s="6"/>
      <c r="BO855" s="6"/>
      <c r="BP855" s="6"/>
      <c r="BQ855" s="6"/>
      <c r="BR855" s="6"/>
      <c r="BS855" s="6"/>
      <c r="BT855" s="6"/>
      <c r="BU855" s="6"/>
      <c r="BV855" s="6"/>
      <c r="BW855" s="6"/>
      <c r="BX855" s="6"/>
      <c r="BY855" s="6"/>
      <c r="BZ855" s="6"/>
      <c r="CA855" s="6"/>
      <c r="CB855" s="6"/>
      <c r="CC855" s="6"/>
      <c r="CD855" s="6"/>
      <c r="CE855" s="6"/>
      <c r="CF855" s="6"/>
      <c r="CG855" s="6"/>
      <c r="CH855" s="6"/>
      <c r="CI855" s="6"/>
      <c r="CJ855" s="6"/>
    </row>
    <row r="856" spans="1:88" s="21" customFormat="1" ht="36">
      <c r="A856" s="47">
        <v>705</v>
      </c>
      <c r="B856" s="83" t="s">
        <v>321</v>
      </c>
      <c r="C856" s="46">
        <v>256</v>
      </c>
      <c r="D856" s="46" t="s">
        <v>35</v>
      </c>
      <c r="E856" s="226" t="s">
        <v>35</v>
      </c>
      <c r="F856" s="53" t="s">
        <v>213</v>
      </c>
      <c r="G856" s="53" t="s">
        <v>219</v>
      </c>
      <c r="H856" s="101" t="s">
        <v>166</v>
      </c>
      <c r="I856" s="243" t="s">
        <v>1680</v>
      </c>
      <c r="J856" s="73" t="s">
        <v>714</v>
      </c>
      <c r="K856" s="243" t="s">
        <v>1705</v>
      </c>
      <c r="L856" s="73" t="s">
        <v>713</v>
      </c>
      <c r="M856" s="53" t="s">
        <v>326</v>
      </c>
      <c r="N856" s="227" t="s">
        <v>235</v>
      </c>
      <c r="O856" s="53" t="s">
        <v>146</v>
      </c>
      <c r="P856" s="75">
        <v>140</v>
      </c>
      <c r="Q856" s="74">
        <v>5</v>
      </c>
      <c r="R856" s="67">
        <f t="shared" si="129"/>
        <v>700</v>
      </c>
      <c r="S856" s="67">
        <f t="shared" si="130"/>
        <v>749</v>
      </c>
      <c r="T856" s="67">
        <f t="shared" si="130"/>
        <v>801.43000000000006</v>
      </c>
      <c r="U856" s="53" t="s">
        <v>557</v>
      </c>
      <c r="V856" s="59" t="s">
        <v>554</v>
      </c>
      <c r="W856" s="147" t="s">
        <v>101</v>
      </c>
      <c r="X856" s="54">
        <v>0</v>
      </c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  <c r="BD856" s="6"/>
      <c r="BE856" s="6"/>
      <c r="BF856" s="6"/>
      <c r="BG856" s="6"/>
      <c r="BH856" s="6"/>
      <c r="BI856" s="6"/>
      <c r="BJ856" s="6"/>
      <c r="BK856" s="6"/>
      <c r="BL856" s="6"/>
      <c r="BM856" s="6"/>
      <c r="BN856" s="6"/>
      <c r="BO856" s="6"/>
      <c r="BP856" s="6"/>
      <c r="BQ856" s="6"/>
      <c r="BR856" s="6"/>
      <c r="BS856" s="6"/>
      <c r="BT856" s="6"/>
      <c r="BU856" s="6"/>
      <c r="BV856" s="6"/>
      <c r="BW856" s="6"/>
      <c r="BX856" s="6"/>
      <c r="BY856" s="6"/>
      <c r="BZ856" s="6"/>
      <c r="CA856" s="6"/>
      <c r="CB856" s="6"/>
      <c r="CC856" s="6"/>
      <c r="CD856" s="6"/>
      <c r="CE856" s="6"/>
      <c r="CF856" s="6"/>
      <c r="CG856" s="6"/>
      <c r="CH856" s="6"/>
      <c r="CI856" s="6"/>
      <c r="CJ856" s="6"/>
    </row>
    <row r="857" spans="1:88" s="21" customFormat="1" ht="36">
      <c r="A857" s="47">
        <v>706</v>
      </c>
      <c r="B857" s="83" t="s">
        <v>321</v>
      </c>
      <c r="C857" s="46">
        <v>256</v>
      </c>
      <c r="D857" s="46" t="s">
        <v>35</v>
      </c>
      <c r="E857" s="226" t="s">
        <v>35</v>
      </c>
      <c r="F857" s="53" t="s">
        <v>213</v>
      </c>
      <c r="G857" s="53" t="s">
        <v>219</v>
      </c>
      <c r="H857" s="51" t="s">
        <v>388</v>
      </c>
      <c r="I857" s="229" t="s">
        <v>689</v>
      </c>
      <c r="J857" s="48" t="s">
        <v>689</v>
      </c>
      <c r="K857" s="229" t="s">
        <v>1706</v>
      </c>
      <c r="L857" s="48" t="s">
        <v>690</v>
      </c>
      <c r="M857" s="53" t="s">
        <v>326</v>
      </c>
      <c r="N857" s="227" t="s">
        <v>235</v>
      </c>
      <c r="O857" s="53" t="s">
        <v>146</v>
      </c>
      <c r="P857" s="75">
        <v>70</v>
      </c>
      <c r="Q857" s="74">
        <v>85</v>
      </c>
      <c r="R857" s="67">
        <f t="shared" si="129"/>
        <v>5950</v>
      </c>
      <c r="S857" s="67">
        <f t="shared" si="130"/>
        <v>6366.5</v>
      </c>
      <c r="T857" s="67">
        <f t="shared" si="130"/>
        <v>6812.1550000000007</v>
      </c>
      <c r="U857" s="53" t="s">
        <v>557</v>
      </c>
      <c r="V857" s="59" t="s">
        <v>554</v>
      </c>
      <c r="W857" s="147" t="s">
        <v>101</v>
      </c>
      <c r="X857" s="54">
        <v>0</v>
      </c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  <c r="BD857" s="6"/>
      <c r="BE857" s="6"/>
      <c r="BF857" s="6"/>
      <c r="BG857" s="6"/>
      <c r="BH857" s="6"/>
      <c r="BI857" s="6"/>
      <c r="BJ857" s="6"/>
      <c r="BK857" s="6"/>
      <c r="BL857" s="6"/>
      <c r="BM857" s="6"/>
      <c r="BN857" s="6"/>
      <c r="BO857" s="6"/>
      <c r="BP857" s="6"/>
      <c r="BQ857" s="6"/>
      <c r="BR857" s="6"/>
      <c r="BS857" s="6"/>
      <c r="BT857" s="6"/>
      <c r="BU857" s="6"/>
      <c r="BV857" s="6"/>
      <c r="BW857" s="6"/>
      <c r="BX857" s="6"/>
      <c r="BY857" s="6"/>
      <c r="BZ857" s="6"/>
      <c r="CA857" s="6"/>
      <c r="CB857" s="6"/>
      <c r="CC857" s="6"/>
      <c r="CD857" s="6"/>
      <c r="CE857" s="6"/>
      <c r="CF857" s="6"/>
      <c r="CG857" s="6"/>
      <c r="CH857" s="6"/>
      <c r="CI857" s="6"/>
      <c r="CJ857" s="6"/>
    </row>
    <row r="858" spans="1:88" s="21" customFormat="1" ht="48">
      <c r="A858" s="47">
        <v>707</v>
      </c>
      <c r="B858" s="83" t="s">
        <v>321</v>
      </c>
      <c r="C858" s="46">
        <v>256</v>
      </c>
      <c r="D858" s="46" t="s">
        <v>35</v>
      </c>
      <c r="E858" s="226" t="s">
        <v>35</v>
      </c>
      <c r="F858" s="53" t="s">
        <v>213</v>
      </c>
      <c r="G858" s="53" t="s">
        <v>219</v>
      </c>
      <c r="H858" s="52" t="s">
        <v>389</v>
      </c>
      <c r="I858" s="243" t="s">
        <v>1681</v>
      </c>
      <c r="J858" s="73" t="s">
        <v>706</v>
      </c>
      <c r="K858" s="243" t="s">
        <v>1707</v>
      </c>
      <c r="L858" s="48" t="s">
        <v>705</v>
      </c>
      <c r="M858" s="53" t="s">
        <v>326</v>
      </c>
      <c r="N858" s="227" t="s">
        <v>235</v>
      </c>
      <c r="O858" s="53" t="s">
        <v>146</v>
      </c>
      <c r="P858" s="75">
        <v>70</v>
      </c>
      <c r="Q858" s="74">
        <v>320</v>
      </c>
      <c r="R858" s="67">
        <f t="shared" si="129"/>
        <v>22400</v>
      </c>
      <c r="S858" s="67">
        <f t="shared" si="130"/>
        <v>23968</v>
      </c>
      <c r="T858" s="67">
        <f t="shared" si="130"/>
        <v>25645.760000000002</v>
      </c>
      <c r="U858" s="53" t="s">
        <v>557</v>
      </c>
      <c r="V858" s="59" t="s">
        <v>554</v>
      </c>
      <c r="W858" s="147" t="s">
        <v>101</v>
      </c>
      <c r="X858" s="54">
        <v>0</v>
      </c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  <c r="BD858" s="6"/>
      <c r="BE858" s="6"/>
      <c r="BF858" s="6"/>
      <c r="BG858" s="6"/>
      <c r="BH858" s="6"/>
      <c r="BI858" s="6"/>
      <c r="BJ858" s="6"/>
      <c r="BK858" s="6"/>
      <c r="BL858" s="6"/>
      <c r="BM858" s="6"/>
      <c r="BN858" s="6"/>
      <c r="BO858" s="6"/>
      <c r="BP858" s="6"/>
      <c r="BQ858" s="6"/>
      <c r="BR858" s="6"/>
      <c r="BS858" s="6"/>
      <c r="BT858" s="6"/>
      <c r="BU858" s="6"/>
      <c r="BV858" s="6"/>
      <c r="BW858" s="6"/>
      <c r="BX858" s="6"/>
      <c r="BY858" s="6"/>
      <c r="BZ858" s="6"/>
      <c r="CA858" s="6"/>
      <c r="CB858" s="6"/>
      <c r="CC858" s="6"/>
      <c r="CD858" s="6"/>
      <c r="CE858" s="6"/>
      <c r="CF858" s="6"/>
      <c r="CG858" s="6"/>
      <c r="CH858" s="6"/>
      <c r="CI858" s="6"/>
      <c r="CJ858" s="6"/>
    </row>
    <row r="859" spans="1:88" s="21" customFormat="1" ht="36">
      <c r="A859" s="47">
        <v>708</v>
      </c>
      <c r="B859" s="83" t="s">
        <v>321</v>
      </c>
      <c r="C859" s="46">
        <v>256</v>
      </c>
      <c r="D859" s="46" t="s">
        <v>35</v>
      </c>
      <c r="E859" s="226" t="s">
        <v>35</v>
      </c>
      <c r="F859" s="53" t="s">
        <v>213</v>
      </c>
      <c r="G859" s="53" t="s">
        <v>219</v>
      </c>
      <c r="H859" s="51" t="s">
        <v>389</v>
      </c>
      <c r="I859" s="229" t="s">
        <v>1682</v>
      </c>
      <c r="J859" s="48" t="s">
        <v>700</v>
      </c>
      <c r="K859" s="229" t="s">
        <v>1708</v>
      </c>
      <c r="L859" s="48" t="s">
        <v>701</v>
      </c>
      <c r="M859" s="53" t="s">
        <v>326</v>
      </c>
      <c r="N859" s="227" t="s">
        <v>235</v>
      </c>
      <c r="O859" s="53" t="s">
        <v>146</v>
      </c>
      <c r="P859" s="75">
        <v>140</v>
      </c>
      <c r="Q859" s="74">
        <v>55</v>
      </c>
      <c r="R859" s="67">
        <f t="shared" si="129"/>
        <v>7700</v>
      </c>
      <c r="S859" s="67">
        <f t="shared" si="130"/>
        <v>8239</v>
      </c>
      <c r="T859" s="67">
        <f t="shared" si="130"/>
        <v>8815.7300000000014</v>
      </c>
      <c r="U859" s="53" t="s">
        <v>557</v>
      </c>
      <c r="V859" s="59" t="s">
        <v>554</v>
      </c>
      <c r="W859" s="147" t="s">
        <v>101</v>
      </c>
      <c r="X859" s="54">
        <v>0</v>
      </c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  <c r="BD859" s="6"/>
      <c r="BE859" s="6"/>
      <c r="BF859" s="6"/>
      <c r="BG859" s="6"/>
      <c r="BH859" s="6"/>
      <c r="BI859" s="6"/>
      <c r="BJ859" s="6"/>
      <c r="BK859" s="6"/>
      <c r="BL859" s="6"/>
      <c r="BM859" s="6"/>
      <c r="BN859" s="6"/>
      <c r="BO859" s="6"/>
      <c r="BP859" s="6"/>
      <c r="BQ859" s="6"/>
      <c r="BR859" s="6"/>
      <c r="BS859" s="6"/>
      <c r="BT859" s="6"/>
      <c r="BU859" s="6"/>
      <c r="BV859" s="6"/>
      <c r="BW859" s="6"/>
      <c r="BX859" s="6"/>
      <c r="BY859" s="6"/>
      <c r="BZ859" s="6"/>
      <c r="CA859" s="6"/>
      <c r="CB859" s="6"/>
      <c r="CC859" s="6"/>
      <c r="CD859" s="6"/>
      <c r="CE859" s="6"/>
      <c r="CF859" s="6"/>
      <c r="CG859" s="6"/>
      <c r="CH859" s="6"/>
      <c r="CI859" s="6"/>
      <c r="CJ859" s="6"/>
    </row>
    <row r="860" spans="1:88" s="21" customFormat="1" ht="36">
      <c r="A860" s="47">
        <v>709</v>
      </c>
      <c r="B860" s="83" t="s">
        <v>321</v>
      </c>
      <c r="C860" s="46">
        <v>256</v>
      </c>
      <c r="D860" s="46" t="s">
        <v>35</v>
      </c>
      <c r="E860" s="226" t="s">
        <v>35</v>
      </c>
      <c r="F860" s="53" t="s">
        <v>213</v>
      </c>
      <c r="G860" s="53" t="s">
        <v>219</v>
      </c>
      <c r="H860" s="51" t="s">
        <v>389</v>
      </c>
      <c r="I860" s="229" t="s">
        <v>1683</v>
      </c>
      <c r="J860" s="48" t="s">
        <v>702</v>
      </c>
      <c r="K860" s="229" t="s">
        <v>1709</v>
      </c>
      <c r="L860" s="48" t="s">
        <v>704</v>
      </c>
      <c r="M860" s="53" t="s">
        <v>326</v>
      </c>
      <c r="N860" s="227" t="s">
        <v>235</v>
      </c>
      <c r="O860" s="53" t="s">
        <v>146</v>
      </c>
      <c r="P860" s="75">
        <v>70</v>
      </c>
      <c r="Q860" s="74">
        <v>110</v>
      </c>
      <c r="R860" s="67">
        <f t="shared" si="129"/>
        <v>7700</v>
      </c>
      <c r="S860" s="67">
        <f t="shared" si="130"/>
        <v>8239</v>
      </c>
      <c r="T860" s="67">
        <f t="shared" si="130"/>
        <v>8815.7300000000014</v>
      </c>
      <c r="U860" s="53" t="s">
        <v>557</v>
      </c>
      <c r="V860" s="59" t="s">
        <v>554</v>
      </c>
      <c r="W860" s="147" t="s">
        <v>101</v>
      </c>
      <c r="X860" s="54">
        <v>0</v>
      </c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  <c r="BD860" s="6"/>
      <c r="BE860" s="6"/>
      <c r="BF860" s="6"/>
      <c r="BG860" s="6"/>
      <c r="BH860" s="6"/>
      <c r="BI860" s="6"/>
      <c r="BJ860" s="6"/>
      <c r="BK860" s="6"/>
      <c r="BL860" s="6"/>
      <c r="BM860" s="6"/>
      <c r="BN860" s="6"/>
      <c r="BO860" s="6"/>
      <c r="BP860" s="6"/>
      <c r="BQ860" s="6"/>
      <c r="BR860" s="6"/>
      <c r="BS860" s="6"/>
      <c r="BT860" s="6"/>
      <c r="BU860" s="6"/>
      <c r="BV860" s="6"/>
      <c r="BW860" s="6"/>
      <c r="BX860" s="6"/>
      <c r="BY860" s="6"/>
      <c r="BZ860" s="6"/>
      <c r="CA860" s="6"/>
      <c r="CB860" s="6"/>
      <c r="CC860" s="6"/>
      <c r="CD860" s="6"/>
      <c r="CE860" s="6"/>
      <c r="CF860" s="6"/>
      <c r="CG860" s="6"/>
      <c r="CH860" s="6"/>
      <c r="CI860" s="6"/>
      <c r="CJ860" s="6"/>
    </row>
    <row r="861" spans="1:88" s="21" customFormat="1" ht="48">
      <c r="A861" s="47">
        <v>710</v>
      </c>
      <c r="B861" s="83" t="s">
        <v>321</v>
      </c>
      <c r="C861" s="46">
        <v>256</v>
      </c>
      <c r="D861" s="46" t="s">
        <v>35</v>
      </c>
      <c r="E861" s="226" t="s">
        <v>35</v>
      </c>
      <c r="F861" s="53" t="s">
        <v>213</v>
      </c>
      <c r="G861" s="53" t="s">
        <v>219</v>
      </c>
      <c r="H861" s="51" t="s">
        <v>294</v>
      </c>
      <c r="I861" s="229" t="s">
        <v>1684</v>
      </c>
      <c r="J861" s="48" t="s">
        <v>692</v>
      </c>
      <c r="K861" s="229" t="s">
        <v>1710</v>
      </c>
      <c r="L861" s="48" t="s">
        <v>693</v>
      </c>
      <c r="M861" s="53" t="s">
        <v>326</v>
      </c>
      <c r="N861" s="227" t="s">
        <v>235</v>
      </c>
      <c r="O861" s="53" t="s">
        <v>146</v>
      </c>
      <c r="P861" s="75">
        <v>7</v>
      </c>
      <c r="Q861" s="74">
        <v>65</v>
      </c>
      <c r="R861" s="67">
        <f t="shared" si="129"/>
        <v>455</v>
      </c>
      <c r="S861" s="67">
        <f t="shared" si="130"/>
        <v>486.85</v>
      </c>
      <c r="T861" s="67">
        <f t="shared" si="130"/>
        <v>520.92950000000008</v>
      </c>
      <c r="U861" s="53" t="s">
        <v>557</v>
      </c>
      <c r="V861" s="59" t="s">
        <v>554</v>
      </c>
      <c r="W861" s="147" t="s">
        <v>101</v>
      </c>
      <c r="X861" s="54">
        <v>0</v>
      </c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  <c r="BD861" s="6"/>
      <c r="BE861" s="6"/>
      <c r="BF861" s="6"/>
      <c r="BG861" s="6"/>
      <c r="BH861" s="6"/>
      <c r="BI861" s="6"/>
      <c r="BJ861" s="6"/>
      <c r="BK861" s="6"/>
      <c r="BL861" s="6"/>
      <c r="BM861" s="6"/>
      <c r="BN861" s="6"/>
      <c r="BO861" s="6"/>
      <c r="BP861" s="6"/>
      <c r="BQ861" s="6"/>
      <c r="BR861" s="6"/>
      <c r="BS861" s="6"/>
      <c r="BT861" s="6"/>
      <c r="BU861" s="6"/>
      <c r="BV861" s="6"/>
      <c r="BW861" s="6"/>
      <c r="BX861" s="6"/>
      <c r="BY861" s="6"/>
      <c r="BZ861" s="6"/>
      <c r="CA861" s="6"/>
      <c r="CB861" s="6"/>
      <c r="CC861" s="6"/>
      <c r="CD861" s="6"/>
      <c r="CE861" s="6"/>
      <c r="CF861" s="6"/>
      <c r="CG861" s="6"/>
      <c r="CH861" s="6"/>
      <c r="CI861" s="6"/>
      <c r="CJ861" s="6"/>
    </row>
    <row r="862" spans="1:88" s="21" customFormat="1" ht="48">
      <c r="A862" s="47">
        <v>711</v>
      </c>
      <c r="B862" s="83" t="s">
        <v>321</v>
      </c>
      <c r="C862" s="46">
        <v>256</v>
      </c>
      <c r="D862" s="46" t="s">
        <v>35</v>
      </c>
      <c r="E862" s="226" t="s">
        <v>35</v>
      </c>
      <c r="F862" s="53" t="s">
        <v>213</v>
      </c>
      <c r="G862" s="53" t="s">
        <v>219</v>
      </c>
      <c r="H862" s="52" t="s">
        <v>167</v>
      </c>
      <c r="I862" s="229" t="s">
        <v>1685</v>
      </c>
      <c r="J862" s="48" t="s">
        <v>666</v>
      </c>
      <c r="K862" s="229" t="s">
        <v>1711</v>
      </c>
      <c r="L862" s="48" t="s">
        <v>667</v>
      </c>
      <c r="M862" s="53" t="s">
        <v>326</v>
      </c>
      <c r="N862" s="227" t="s">
        <v>235</v>
      </c>
      <c r="O862" s="53" t="s">
        <v>146</v>
      </c>
      <c r="P862" s="75">
        <v>35</v>
      </c>
      <c r="Q862" s="74">
        <v>75</v>
      </c>
      <c r="R862" s="67">
        <f t="shared" si="129"/>
        <v>2625</v>
      </c>
      <c r="S862" s="67">
        <f t="shared" si="130"/>
        <v>2808.75</v>
      </c>
      <c r="T862" s="67">
        <f t="shared" si="130"/>
        <v>3005.3625000000002</v>
      </c>
      <c r="U862" s="53" t="s">
        <v>557</v>
      </c>
      <c r="V862" s="59" t="s">
        <v>554</v>
      </c>
      <c r="W862" s="147" t="s">
        <v>101</v>
      </c>
      <c r="X862" s="54">
        <v>0</v>
      </c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  <c r="BS862" s="6"/>
      <c r="BT862" s="6"/>
      <c r="BU862" s="6"/>
      <c r="BV862" s="6"/>
      <c r="BW862" s="6"/>
      <c r="BX862" s="6"/>
      <c r="BY862" s="6"/>
      <c r="BZ862" s="6"/>
      <c r="CA862" s="6"/>
      <c r="CB862" s="6"/>
      <c r="CC862" s="6"/>
      <c r="CD862" s="6"/>
      <c r="CE862" s="6"/>
      <c r="CF862" s="6"/>
      <c r="CG862" s="6"/>
      <c r="CH862" s="6"/>
      <c r="CI862" s="6"/>
      <c r="CJ862" s="6"/>
    </row>
    <row r="863" spans="1:88" s="28" customFormat="1">
      <c r="A863" s="47">
        <v>712</v>
      </c>
      <c r="B863" s="107"/>
      <c r="C863" s="59"/>
      <c r="D863" s="53"/>
      <c r="E863" s="53"/>
      <c r="F863" s="53"/>
      <c r="G863" s="53"/>
      <c r="H863" s="53"/>
      <c r="I863" s="73"/>
      <c r="J863" s="53"/>
      <c r="K863" s="53"/>
      <c r="L863" s="53"/>
      <c r="M863" s="53"/>
      <c r="N863" s="53"/>
      <c r="O863" s="53"/>
      <c r="P863" s="75"/>
      <c r="Q863" s="74"/>
      <c r="R863" s="67">
        <f>SUM(R812:R862)</f>
        <v>590110</v>
      </c>
      <c r="S863" s="67"/>
      <c r="T863" s="67"/>
      <c r="U863" s="53"/>
      <c r="V863" s="53"/>
      <c r="W863" s="52"/>
      <c r="X863" s="54"/>
    </row>
    <row r="864" spans="1:88" s="21" customFormat="1" ht="36">
      <c r="A864" s="47">
        <v>713</v>
      </c>
      <c r="B864" s="83" t="s">
        <v>321</v>
      </c>
      <c r="C864" s="46">
        <v>256</v>
      </c>
      <c r="D864" s="46" t="s">
        <v>35</v>
      </c>
      <c r="E864" s="226" t="s">
        <v>35</v>
      </c>
      <c r="F864" s="53" t="s">
        <v>213</v>
      </c>
      <c r="G864" s="53" t="s">
        <v>219</v>
      </c>
      <c r="H864" s="101" t="s">
        <v>280</v>
      </c>
      <c r="I864" s="205" t="s">
        <v>1712</v>
      </c>
      <c r="J864" s="53" t="s">
        <v>726</v>
      </c>
      <c r="K864" s="205" t="s">
        <v>1713</v>
      </c>
      <c r="L864" s="53" t="s">
        <v>727</v>
      </c>
      <c r="M864" s="53" t="s">
        <v>326</v>
      </c>
      <c r="N864" s="227" t="s">
        <v>235</v>
      </c>
      <c r="O864" s="53" t="s">
        <v>317</v>
      </c>
      <c r="P864" s="49">
        <v>805</v>
      </c>
      <c r="Q864" s="49">
        <v>850</v>
      </c>
      <c r="R864" s="67">
        <f t="shared" si="129"/>
        <v>684250</v>
      </c>
      <c r="S864" s="67">
        <f t="shared" si="130"/>
        <v>732147.5</v>
      </c>
      <c r="T864" s="67">
        <f t="shared" si="130"/>
        <v>783397.82500000007</v>
      </c>
      <c r="U864" s="53" t="s">
        <v>557</v>
      </c>
      <c r="V864" s="59" t="s">
        <v>554</v>
      </c>
      <c r="W864" s="147" t="s">
        <v>101</v>
      </c>
      <c r="X864" s="54">
        <v>0</v>
      </c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/>
      <c r="BM864" s="6"/>
      <c r="BN864" s="6"/>
      <c r="BO864" s="6"/>
      <c r="BP864" s="6"/>
      <c r="BQ864" s="6"/>
      <c r="BR864" s="6"/>
      <c r="BS864" s="6"/>
      <c r="BT864" s="6"/>
      <c r="BU864" s="6"/>
      <c r="BV864" s="6"/>
      <c r="BW864" s="6"/>
      <c r="BX864" s="6"/>
      <c r="BY864" s="6"/>
      <c r="BZ864" s="6"/>
      <c r="CA864" s="6"/>
      <c r="CB864" s="6"/>
      <c r="CC864" s="6"/>
      <c r="CD864" s="6"/>
      <c r="CE864" s="6"/>
      <c r="CF864" s="6"/>
      <c r="CG864" s="6"/>
      <c r="CH864" s="6"/>
      <c r="CI864" s="6"/>
      <c r="CJ864" s="6"/>
    </row>
    <row r="865" spans="1:88" s="28" customFormat="1">
      <c r="A865" s="47">
        <v>714</v>
      </c>
      <c r="B865" s="107"/>
      <c r="C865" s="59"/>
      <c r="D865" s="53"/>
      <c r="E865" s="53"/>
      <c r="F865" s="53"/>
      <c r="G865" s="53"/>
      <c r="H865" s="53"/>
      <c r="I865" s="53"/>
      <c r="J865" s="53"/>
      <c r="K865" s="53"/>
      <c r="L865" s="53"/>
      <c r="M865" s="53"/>
      <c r="N865" s="53"/>
      <c r="O865" s="53"/>
      <c r="P865" s="49"/>
      <c r="Q865" s="49"/>
      <c r="R865" s="67">
        <f>R864</f>
        <v>684250</v>
      </c>
      <c r="S865" s="67"/>
      <c r="T865" s="67"/>
      <c r="U865" s="53"/>
      <c r="V865" s="59"/>
      <c r="W865" s="52"/>
      <c r="X865" s="54"/>
    </row>
    <row r="866" spans="1:88" s="21" customFormat="1" ht="36">
      <c r="A866" s="47">
        <v>715</v>
      </c>
      <c r="B866" s="83" t="s">
        <v>321</v>
      </c>
      <c r="C866" s="46">
        <v>256</v>
      </c>
      <c r="D866" s="46" t="s">
        <v>35</v>
      </c>
      <c r="E866" s="226" t="s">
        <v>35</v>
      </c>
      <c r="F866" s="53" t="s">
        <v>213</v>
      </c>
      <c r="G866" s="53" t="s">
        <v>219</v>
      </c>
      <c r="H866" s="109" t="s">
        <v>340</v>
      </c>
      <c r="I866" s="205" t="s">
        <v>1714</v>
      </c>
      <c r="J866" s="53" t="s">
        <v>341</v>
      </c>
      <c r="K866" s="246" t="s">
        <v>1715</v>
      </c>
      <c r="L866" s="70" t="s">
        <v>740</v>
      </c>
      <c r="M866" s="53" t="s">
        <v>326</v>
      </c>
      <c r="N866" s="227" t="s">
        <v>235</v>
      </c>
      <c r="O866" s="53" t="s">
        <v>146</v>
      </c>
      <c r="P866" s="71">
        <v>4</v>
      </c>
      <c r="Q866" s="71">
        <v>43000</v>
      </c>
      <c r="R866" s="67">
        <f t="shared" si="129"/>
        <v>172000</v>
      </c>
      <c r="S866" s="67">
        <f t="shared" si="130"/>
        <v>184040</v>
      </c>
      <c r="T866" s="67">
        <f t="shared" si="130"/>
        <v>196922.80000000002</v>
      </c>
      <c r="U866" s="53" t="s">
        <v>153</v>
      </c>
      <c r="V866" s="53" t="s">
        <v>568</v>
      </c>
      <c r="W866" s="147" t="s">
        <v>101</v>
      </c>
      <c r="X866" s="54">
        <v>0</v>
      </c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</row>
    <row r="867" spans="1:88" s="21" customFormat="1" ht="36">
      <c r="A867" s="47">
        <v>716</v>
      </c>
      <c r="B867" s="83" t="s">
        <v>321</v>
      </c>
      <c r="C867" s="46">
        <v>256</v>
      </c>
      <c r="D867" s="46" t="s">
        <v>35</v>
      </c>
      <c r="E867" s="226" t="s">
        <v>35</v>
      </c>
      <c r="F867" s="53" t="s">
        <v>213</v>
      </c>
      <c r="G867" s="53" t="s">
        <v>219</v>
      </c>
      <c r="H867" s="109" t="s">
        <v>179</v>
      </c>
      <c r="I867" s="205" t="s">
        <v>1716</v>
      </c>
      <c r="J867" s="53" t="s">
        <v>738</v>
      </c>
      <c r="K867" s="246" t="s">
        <v>728</v>
      </c>
      <c r="L867" s="70" t="s">
        <v>739</v>
      </c>
      <c r="M867" s="53" t="s">
        <v>326</v>
      </c>
      <c r="N867" s="227" t="s">
        <v>235</v>
      </c>
      <c r="O867" s="53" t="s">
        <v>146</v>
      </c>
      <c r="P867" s="71">
        <v>1</v>
      </c>
      <c r="Q867" s="71">
        <v>27000</v>
      </c>
      <c r="R867" s="67">
        <f t="shared" si="129"/>
        <v>27000</v>
      </c>
      <c r="S867" s="67">
        <f t="shared" si="130"/>
        <v>28890</v>
      </c>
      <c r="T867" s="67">
        <f t="shared" si="130"/>
        <v>30912.300000000003</v>
      </c>
      <c r="U867" s="53" t="s">
        <v>153</v>
      </c>
      <c r="V867" s="53" t="s">
        <v>568</v>
      </c>
      <c r="W867" s="147" t="s">
        <v>101</v>
      </c>
      <c r="X867" s="54">
        <v>0</v>
      </c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  <c r="BS867" s="6"/>
      <c r="BT867" s="6"/>
      <c r="BU867" s="6"/>
      <c r="BV867" s="6"/>
      <c r="BW867" s="6"/>
      <c r="BX867" s="6"/>
      <c r="BY867" s="6"/>
      <c r="BZ867" s="6"/>
      <c r="CA867" s="6"/>
      <c r="CB867" s="6"/>
      <c r="CC867" s="6"/>
      <c r="CD867" s="6"/>
      <c r="CE867" s="6"/>
      <c r="CF867" s="6"/>
      <c r="CG867" s="6"/>
      <c r="CH867" s="6"/>
      <c r="CI867" s="6"/>
      <c r="CJ867" s="6"/>
    </row>
    <row r="868" spans="1:88" s="21" customFormat="1" ht="48">
      <c r="A868" s="47">
        <v>717</v>
      </c>
      <c r="B868" s="83" t="s">
        <v>321</v>
      </c>
      <c r="C868" s="46">
        <v>256</v>
      </c>
      <c r="D868" s="46" t="s">
        <v>35</v>
      </c>
      <c r="E868" s="226" t="s">
        <v>35</v>
      </c>
      <c r="F868" s="53" t="s">
        <v>213</v>
      </c>
      <c r="G868" s="53" t="s">
        <v>219</v>
      </c>
      <c r="H868" s="109" t="s">
        <v>176</v>
      </c>
      <c r="I868" s="205" t="s">
        <v>1717</v>
      </c>
      <c r="J868" s="53" t="s">
        <v>742</v>
      </c>
      <c r="K868" s="246" t="s">
        <v>1718</v>
      </c>
      <c r="L868" s="70" t="s">
        <v>729</v>
      </c>
      <c r="M868" s="53" t="s">
        <v>326</v>
      </c>
      <c r="N868" s="227" t="s">
        <v>235</v>
      </c>
      <c r="O868" s="53" t="s">
        <v>146</v>
      </c>
      <c r="P868" s="71">
        <v>1</v>
      </c>
      <c r="Q868" s="71">
        <v>30000</v>
      </c>
      <c r="R868" s="67">
        <f t="shared" si="129"/>
        <v>30000</v>
      </c>
      <c r="S868" s="67">
        <f t="shared" si="130"/>
        <v>32100.000000000004</v>
      </c>
      <c r="T868" s="67">
        <f t="shared" si="130"/>
        <v>34347.000000000007</v>
      </c>
      <c r="U868" s="53" t="s">
        <v>153</v>
      </c>
      <c r="V868" s="53" t="s">
        <v>568</v>
      </c>
      <c r="W868" s="147" t="s">
        <v>101</v>
      </c>
      <c r="X868" s="54">
        <v>0</v>
      </c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  <c r="BS868" s="6"/>
      <c r="BT868" s="6"/>
      <c r="BU868" s="6"/>
      <c r="BV868" s="6"/>
      <c r="BW868" s="6"/>
      <c r="BX868" s="6"/>
      <c r="BY868" s="6"/>
      <c r="BZ868" s="6"/>
      <c r="CA868" s="6"/>
      <c r="CB868" s="6"/>
      <c r="CC868" s="6"/>
      <c r="CD868" s="6"/>
      <c r="CE868" s="6"/>
      <c r="CF868" s="6"/>
      <c r="CG868" s="6"/>
      <c r="CH868" s="6"/>
      <c r="CI868" s="6"/>
      <c r="CJ868" s="6"/>
    </row>
    <row r="869" spans="1:88" s="21" customFormat="1" ht="72">
      <c r="A869" s="47">
        <v>718</v>
      </c>
      <c r="B869" s="83" t="s">
        <v>321</v>
      </c>
      <c r="C869" s="46">
        <v>256</v>
      </c>
      <c r="D869" s="46" t="s">
        <v>35</v>
      </c>
      <c r="E869" s="226" t="s">
        <v>35</v>
      </c>
      <c r="F869" s="53" t="s">
        <v>213</v>
      </c>
      <c r="G869" s="53" t="s">
        <v>219</v>
      </c>
      <c r="H869" s="109" t="s">
        <v>178</v>
      </c>
      <c r="I869" s="205" t="s">
        <v>1719</v>
      </c>
      <c r="J869" s="53" t="s">
        <v>741</v>
      </c>
      <c r="K869" s="246" t="s">
        <v>1720</v>
      </c>
      <c r="L869" s="70" t="s">
        <v>730</v>
      </c>
      <c r="M869" s="53" t="s">
        <v>326</v>
      </c>
      <c r="N869" s="227" t="s">
        <v>235</v>
      </c>
      <c r="O869" s="53" t="s">
        <v>146</v>
      </c>
      <c r="P869" s="71">
        <v>1</v>
      </c>
      <c r="Q869" s="71">
        <v>53393</v>
      </c>
      <c r="R869" s="67">
        <f t="shared" si="129"/>
        <v>53393</v>
      </c>
      <c r="S869" s="67">
        <f t="shared" si="130"/>
        <v>57130.51</v>
      </c>
      <c r="T869" s="67">
        <f t="shared" si="130"/>
        <v>61129.645700000008</v>
      </c>
      <c r="U869" s="53" t="s">
        <v>153</v>
      </c>
      <c r="V869" s="53" t="s">
        <v>568</v>
      </c>
      <c r="W869" s="147" t="s">
        <v>101</v>
      </c>
      <c r="X869" s="54">
        <v>0</v>
      </c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  <c r="BS869" s="6"/>
      <c r="BT869" s="6"/>
      <c r="BU869" s="6"/>
      <c r="BV869" s="6"/>
      <c r="BW869" s="6"/>
      <c r="BX869" s="6"/>
      <c r="BY869" s="6"/>
      <c r="BZ869" s="6"/>
      <c r="CA869" s="6"/>
      <c r="CB869" s="6"/>
      <c r="CC869" s="6"/>
      <c r="CD869" s="6"/>
      <c r="CE869" s="6"/>
      <c r="CF869" s="6"/>
      <c r="CG869" s="6"/>
      <c r="CH869" s="6"/>
      <c r="CI869" s="6"/>
      <c r="CJ869" s="6"/>
    </row>
    <row r="870" spans="1:88" s="21" customFormat="1" ht="48">
      <c r="A870" s="47">
        <v>719</v>
      </c>
      <c r="B870" s="83" t="s">
        <v>321</v>
      </c>
      <c r="C870" s="46">
        <v>256</v>
      </c>
      <c r="D870" s="46" t="s">
        <v>35</v>
      </c>
      <c r="E870" s="226" t="s">
        <v>35</v>
      </c>
      <c r="F870" s="53" t="s">
        <v>213</v>
      </c>
      <c r="G870" s="53" t="s">
        <v>219</v>
      </c>
      <c r="H870" s="109" t="s">
        <v>360</v>
      </c>
      <c r="I870" s="205" t="s">
        <v>1721</v>
      </c>
      <c r="J870" s="53" t="s">
        <v>743</v>
      </c>
      <c r="K870" s="246" t="s">
        <v>1722</v>
      </c>
      <c r="L870" s="70" t="s">
        <v>731</v>
      </c>
      <c r="M870" s="53" t="s">
        <v>326</v>
      </c>
      <c r="N870" s="227" t="s">
        <v>235</v>
      </c>
      <c r="O870" s="53" t="s">
        <v>146</v>
      </c>
      <c r="P870" s="71">
        <v>1</v>
      </c>
      <c r="Q870" s="71">
        <v>61075</v>
      </c>
      <c r="R870" s="67">
        <f t="shared" si="129"/>
        <v>61075</v>
      </c>
      <c r="S870" s="67">
        <f t="shared" si="130"/>
        <v>65350.250000000007</v>
      </c>
      <c r="T870" s="67">
        <f t="shared" si="130"/>
        <v>69924.767500000016</v>
      </c>
      <c r="U870" s="53" t="s">
        <v>153</v>
      </c>
      <c r="V870" s="53" t="s">
        <v>568</v>
      </c>
      <c r="W870" s="147" t="s">
        <v>101</v>
      </c>
      <c r="X870" s="54">
        <v>0</v>
      </c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/>
      <c r="BM870" s="6"/>
      <c r="BN870" s="6"/>
      <c r="BO870" s="6"/>
      <c r="BP870" s="6"/>
      <c r="BQ870" s="6"/>
      <c r="BR870" s="6"/>
      <c r="BS870" s="6"/>
      <c r="BT870" s="6"/>
      <c r="BU870" s="6"/>
      <c r="BV870" s="6"/>
      <c r="BW870" s="6"/>
      <c r="BX870" s="6"/>
      <c r="BY870" s="6"/>
      <c r="BZ870" s="6"/>
      <c r="CA870" s="6"/>
      <c r="CB870" s="6"/>
      <c r="CC870" s="6"/>
      <c r="CD870" s="6"/>
      <c r="CE870" s="6"/>
      <c r="CF870" s="6"/>
      <c r="CG870" s="6"/>
      <c r="CH870" s="6"/>
      <c r="CI870" s="6"/>
      <c r="CJ870" s="6"/>
    </row>
    <row r="871" spans="1:88" s="21" customFormat="1" ht="36">
      <c r="A871" s="47">
        <v>720</v>
      </c>
      <c r="B871" s="83" t="s">
        <v>321</v>
      </c>
      <c r="C871" s="46">
        <v>256</v>
      </c>
      <c r="D871" s="46" t="s">
        <v>35</v>
      </c>
      <c r="E871" s="226" t="s">
        <v>35</v>
      </c>
      <c r="F871" s="53" t="s">
        <v>213</v>
      </c>
      <c r="G871" s="53" t="s">
        <v>219</v>
      </c>
      <c r="H871" s="109" t="s">
        <v>297</v>
      </c>
      <c r="I871" s="205" t="s">
        <v>1723</v>
      </c>
      <c r="J871" s="53" t="s">
        <v>744</v>
      </c>
      <c r="K871" s="246" t="s">
        <v>732</v>
      </c>
      <c r="L871" s="70" t="s">
        <v>732</v>
      </c>
      <c r="M871" s="53" t="s">
        <v>326</v>
      </c>
      <c r="N871" s="227" t="s">
        <v>235</v>
      </c>
      <c r="O871" s="53" t="s">
        <v>146</v>
      </c>
      <c r="P871" s="71">
        <v>1</v>
      </c>
      <c r="Q871" s="71">
        <v>36000</v>
      </c>
      <c r="R871" s="67">
        <f t="shared" si="129"/>
        <v>36000</v>
      </c>
      <c r="S871" s="67">
        <f t="shared" si="130"/>
        <v>38520</v>
      </c>
      <c r="T871" s="67">
        <f t="shared" si="130"/>
        <v>41216.400000000001</v>
      </c>
      <c r="U871" s="53" t="s">
        <v>153</v>
      </c>
      <c r="V871" s="53" t="s">
        <v>568</v>
      </c>
      <c r="W871" s="147" t="s">
        <v>101</v>
      </c>
      <c r="X871" s="54">
        <v>0</v>
      </c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  <c r="BD871" s="6"/>
      <c r="BE871" s="6"/>
      <c r="BF871" s="6"/>
      <c r="BG871" s="6"/>
      <c r="BH871" s="6"/>
      <c r="BI871" s="6"/>
      <c r="BJ871" s="6"/>
      <c r="BK871" s="6"/>
      <c r="BL871" s="6"/>
      <c r="BM871" s="6"/>
      <c r="BN871" s="6"/>
      <c r="BO871" s="6"/>
      <c r="BP871" s="6"/>
      <c r="BQ871" s="6"/>
      <c r="BR871" s="6"/>
      <c r="BS871" s="6"/>
      <c r="BT871" s="6"/>
      <c r="BU871" s="6"/>
      <c r="BV871" s="6"/>
      <c r="BW871" s="6"/>
      <c r="BX871" s="6"/>
      <c r="BY871" s="6"/>
      <c r="BZ871" s="6"/>
      <c r="CA871" s="6"/>
      <c r="CB871" s="6"/>
      <c r="CC871" s="6"/>
      <c r="CD871" s="6"/>
      <c r="CE871" s="6"/>
      <c r="CF871" s="6"/>
      <c r="CG871" s="6"/>
      <c r="CH871" s="6"/>
      <c r="CI871" s="6"/>
      <c r="CJ871" s="6"/>
    </row>
    <row r="872" spans="1:88" s="21" customFormat="1" ht="36">
      <c r="A872" s="47">
        <v>721</v>
      </c>
      <c r="B872" s="83" t="s">
        <v>321</v>
      </c>
      <c r="C872" s="46">
        <v>256</v>
      </c>
      <c r="D872" s="46" t="s">
        <v>35</v>
      </c>
      <c r="E872" s="226" t="s">
        <v>35</v>
      </c>
      <c r="F872" s="53" t="s">
        <v>213</v>
      </c>
      <c r="G872" s="53" t="s">
        <v>219</v>
      </c>
      <c r="H872" s="109" t="s">
        <v>299</v>
      </c>
      <c r="I872" s="205" t="s">
        <v>1724</v>
      </c>
      <c r="J872" s="53" t="s">
        <v>745</v>
      </c>
      <c r="K872" s="246" t="s">
        <v>1725</v>
      </c>
      <c r="L872" s="70" t="s">
        <v>733</v>
      </c>
      <c r="M872" s="53" t="s">
        <v>326</v>
      </c>
      <c r="N872" s="227" t="s">
        <v>235</v>
      </c>
      <c r="O872" s="53" t="s">
        <v>146</v>
      </c>
      <c r="P872" s="71">
        <v>2</v>
      </c>
      <c r="Q872" s="71">
        <v>30000</v>
      </c>
      <c r="R872" s="67">
        <f t="shared" si="129"/>
        <v>60000</v>
      </c>
      <c r="S872" s="67">
        <f t="shared" si="130"/>
        <v>64200.000000000007</v>
      </c>
      <c r="T872" s="67">
        <f t="shared" si="130"/>
        <v>68694.000000000015</v>
      </c>
      <c r="U872" s="53" t="s">
        <v>153</v>
      </c>
      <c r="V872" s="53" t="s">
        <v>568</v>
      </c>
      <c r="W872" s="147" t="s">
        <v>101</v>
      </c>
      <c r="X872" s="54">
        <v>0</v>
      </c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  <c r="BD872" s="6"/>
      <c r="BE872" s="6"/>
      <c r="BF872" s="6"/>
      <c r="BG872" s="6"/>
      <c r="BH872" s="6"/>
      <c r="BI872" s="6"/>
      <c r="BJ872" s="6"/>
      <c r="BK872" s="6"/>
      <c r="BL872" s="6"/>
      <c r="BM872" s="6"/>
      <c r="BN872" s="6"/>
      <c r="BO872" s="6"/>
      <c r="BP872" s="6"/>
      <c r="BQ872" s="6"/>
      <c r="BR872" s="6"/>
      <c r="BS872" s="6"/>
      <c r="BT872" s="6"/>
      <c r="BU872" s="6"/>
      <c r="BV872" s="6"/>
      <c r="BW872" s="6"/>
      <c r="BX872" s="6"/>
      <c r="BY872" s="6"/>
      <c r="BZ872" s="6"/>
      <c r="CA872" s="6"/>
      <c r="CB872" s="6"/>
      <c r="CC872" s="6"/>
      <c r="CD872" s="6"/>
      <c r="CE872" s="6"/>
      <c r="CF872" s="6"/>
      <c r="CG872" s="6"/>
      <c r="CH872" s="6"/>
      <c r="CI872" s="6"/>
      <c r="CJ872" s="6"/>
    </row>
    <row r="873" spans="1:88" s="21" customFormat="1" ht="36">
      <c r="A873" s="47">
        <v>722</v>
      </c>
      <c r="B873" s="83" t="s">
        <v>321</v>
      </c>
      <c r="C873" s="46">
        <v>256</v>
      </c>
      <c r="D873" s="46" t="s">
        <v>35</v>
      </c>
      <c r="E873" s="226" t="s">
        <v>35</v>
      </c>
      <c r="F873" s="53" t="s">
        <v>213</v>
      </c>
      <c r="G873" s="53" t="s">
        <v>219</v>
      </c>
      <c r="H873" s="109" t="s">
        <v>362</v>
      </c>
      <c r="I873" s="205" t="s">
        <v>1726</v>
      </c>
      <c r="J873" s="53" t="s">
        <v>746</v>
      </c>
      <c r="K873" s="246" t="s">
        <v>1727</v>
      </c>
      <c r="L873" s="70" t="s">
        <v>734</v>
      </c>
      <c r="M873" s="53" t="s">
        <v>326</v>
      </c>
      <c r="N873" s="227" t="s">
        <v>235</v>
      </c>
      <c r="O873" s="53" t="s">
        <v>146</v>
      </c>
      <c r="P873" s="71">
        <v>1</v>
      </c>
      <c r="Q873" s="71">
        <v>37900</v>
      </c>
      <c r="R873" s="67">
        <f t="shared" si="129"/>
        <v>37900</v>
      </c>
      <c r="S873" s="67">
        <f t="shared" ref="S873:T907" si="131">R873*1.07</f>
        <v>40553</v>
      </c>
      <c r="T873" s="67">
        <f t="shared" si="131"/>
        <v>43391.71</v>
      </c>
      <c r="U873" s="53" t="s">
        <v>153</v>
      </c>
      <c r="V873" s="53" t="s">
        <v>568</v>
      </c>
      <c r="W873" s="147" t="s">
        <v>101</v>
      </c>
      <c r="X873" s="54">
        <v>0</v>
      </c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  <c r="BD873" s="6"/>
      <c r="BE873" s="6"/>
      <c r="BF873" s="6"/>
      <c r="BG873" s="6"/>
      <c r="BH873" s="6"/>
      <c r="BI873" s="6"/>
      <c r="BJ873" s="6"/>
      <c r="BK873" s="6"/>
      <c r="BL873" s="6"/>
      <c r="BM873" s="6"/>
      <c r="BN873" s="6"/>
      <c r="BO873" s="6"/>
      <c r="BP873" s="6"/>
      <c r="BQ873" s="6"/>
      <c r="BR873" s="6"/>
      <c r="BS873" s="6"/>
      <c r="BT873" s="6"/>
      <c r="BU873" s="6"/>
      <c r="BV873" s="6"/>
      <c r="BW873" s="6"/>
      <c r="BX873" s="6"/>
      <c r="BY873" s="6"/>
      <c r="BZ873" s="6"/>
      <c r="CA873" s="6"/>
      <c r="CB873" s="6"/>
      <c r="CC873" s="6"/>
      <c r="CD873" s="6"/>
      <c r="CE873" s="6"/>
      <c r="CF873" s="6"/>
      <c r="CG873" s="6"/>
      <c r="CH873" s="6"/>
      <c r="CI873" s="6"/>
      <c r="CJ873" s="6"/>
    </row>
    <row r="874" spans="1:88" s="21" customFormat="1" ht="36">
      <c r="A874" s="47">
        <v>723</v>
      </c>
      <c r="B874" s="83" t="s">
        <v>321</v>
      </c>
      <c r="C874" s="46">
        <v>256</v>
      </c>
      <c r="D874" s="46" t="s">
        <v>35</v>
      </c>
      <c r="E874" s="226" t="s">
        <v>35</v>
      </c>
      <c r="F874" s="53" t="s">
        <v>213</v>
      </c>
      <c r="G874" s="53" t="s">
        <v>219</v>
      </c>
      <c r="H874" s="109" t="s">
        <v>363</v>
      </c>
      <c r="I874" s="205" t="s">
        <v>1728</v>
      </c>
      <c r="J874" s="53" t="s">
        <v>747</v>
      </c>
      <c r="K874" s="246" t="s">
        <v>1729</v>
      </c>
      <c r="L874" s="70" t="s">
        <v>735</v>
      </c>
      <c r="M874" s="53" t="s">
        <v>326</v>
      </c>
      <c r="N874" s="227" t="s">
        <v>235</v>
      </c>
      <c r="O874" s="53" t="s">
        <v>146</v>
      </c>
      <c r="P874" s="71">
        <v>1</v>
      </c>
      <c r="Q874" s="71">
        <v>60000</v>
      </c>
      <c r="R874" s="67">
        <f t="shared" si="129"/>
        <v>60000</v>
      </c>
      <c r="S874" s="67">
        <f t="shared" si="131"/>
        <v>64200.000000000007</v>
      </c>
      <c r="T874" s="67">
        <f t="shared" si="131"/>
        <v>68694.000000000015</v>
      </c>
      <c r="U874" s="53" t="s">
        <v>153</v>
      </c>
      <c r="V874" s="53" t="s">
        <v>568</v>
      </c>
      <c r="W874" s="147" t="s">
        <v>101</v>
      </c>
      <c r="X874" s="54">
        <v>0</v>
      </c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/>
      <c r="BE874" s="6"/>
      <c r="BF874" s="6"/>
      <c r="BG874" s="6"/>
      <c r="BH874" s="6"/>
      <c r="BI874" s="6"/>
      <c r="BJ874" s="6"/>
      <c r="BK874" s="6"/>
      <c r="BL874" s="6"/>
      <c r="BM874" s="6"/>
      <c r="BN874" s="6"/>
      <c r="BO874" s="6"/>
      <c r="BP874" s="6"/>
      <c r="BQ874" s="6"/>
      <c r="BR874" s="6"/>
      <c r="BS874" s="6"/>
      <c r="BT874" s="6"/>
      <c r="BU874" s="6"/>
      <c r="BV874" s="6"/>
      <c r="BW874" s="6"/>
      <c r="BX874" s="6"/>
      <c r="BY874" s="6"/>
      <c r="BZ874" s="6"/>
      <c r="CA874" s="6"/>
      <c r="CB874" s="6"/>
      <c r="CC874" s="6"/>
      <c r="CD874" s="6"/>
      <c r="CE874" s="6"/>
      <c r="CF874" s="6"/>
      <c r="CG874" s="6"/>
      <c r="CH874" s="6"/>
      <c r="CI874" s="6"/>
      <c r="CJ874" s="6"/>
    </row>
    <row r="875" spans="1:88" s="21" customFormat="1" ht="48">
      <c r="A875" s="47">
        <v>724</v>
      </c>
      <c r="B875" s="83" t="s">
        <v>321</v>
      </c>
      <c r="C875" s="46">
        <v>256</v>
      </c>
      <c r="D875" s="46" t="s">
        <v>35</v>
      </c>
      <c r="E875" s="226" t="s">
        <v>35</v>
      </c>
      <c r="F875" s="53" t="s">
        <v>213</v>
      </c>
      <c r="G875" s="53" t="s">
        <v>219</v>
      </c>
      <c r="H875" s="109" t="s">
        <v>246</v>
      </c>
      <c r="I875" s="205" t="s">
        <v>1730</v>
      </c>
      <c r="J875" s="53" t="s">
        <v>748</v>
      </c>
      <c r="K875" s="246" t="s">
        <v>1731</v>
      </c>
      <c r="L875" s="70" t="s">
        <v>736</v>
      </c>
      <c r="M875" s="53" t="s">
        <v>326</v>
      </c>
      <c r="N875" s="227" t="s">
        <v>235</v>
      </c>
      <c r="O875" s="53" t="s">
        <v>146</v>
      </c>
      <c r="P875" s="71">
        <v>1</v>
      </c>
      <c r="Q875" s="71">
        <v>35000</v>
      </c>
      <c r="R875" s="67">
        <f t="shared" si="129"/>
        <v>35000</v>
      </c>
      <c r="S875" s="67">
        <f t="shared" si="131"/>
        <v>37450</v>
      </c>
      <c r="T875" s="67">
        <f t="shared" si="131"/>
        <v>40071.5</v>
      </c>
      <c r="U875" s="53" t="s">
        <v>153</v>
      </c>
      <c r="V875" s="53" t="s">
        <v>568</v>
      </c>
      <c r="W875" s="147" t="s">
        <v>101</v>
      </c>
      <c r="X875" s="54">
        <v>0</v>
      </c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  <c r="BD875" s="6"/>
      <c r="BE875" s="6"/>
      <c r="BF875" s="6"/>
      <c r="BG875" s="6"/>
      <c r="BH875" s="6"/>
      <c r="BI875" s="6"/>
      <c r="BJ875" s="6"/>
      <c r="BK875" s="6"/>
      <c r="BL875" s="6"/>
      <c r="BM875" s="6"/>
      <c r="BN875" s="6"/>
      <c r="BO875" s="6"/>
      <c r="BP875" s="6"/>
      <c r="BQ875" s="6"/>
      <c r="BR875" s="6"/>
      <c r="BS875" s="6"/>
      <c r="BT875" s="6"/>
      <c r="BU875" s="6"/>
      <c r="BV875" s="6"/>
      <c r="BW875" s="6"/>
      <c r="BX875" s="6"/>
      <c r="BY875" s="6"/>
      <c r="BZ875" s="6"/>
      <c r="CA875" s="6"/>
      <c r="CB875" s="6"/>
      <c r="CC875" s="6"/>
      <c r="CD875" s="6"/>
      <c r="CE875" s="6"/>
      <c r="CF875" s="6"/>
      <c r="CG875" s="6"/>
      <c r="CH875" s="6"/>
      <c r="CI875" s="6"/>
      <c r="CJ875" s="6"/>
    </row>
    <row r="876" spans="1:88" s="21" customFormat="1" ht="48">
      <c r="A876" s="47">
        <v>725</v>
      </c>
      <c r="B876" s="83" t="s">
        <v>321</v>
      </c>
      <c r="C876" s="46">
        <v>256</v>
      </c>
      <c r="D876" s="46" t="s">
        <v>35</v>
      </c>
      <c r="E876" s="226" t="s">
        <v>35</v>
      </c>
      <c r="F876" s="53" t="s">
        <v>213</v>
      </c>
      <c r="G876" s="53" t="s">
        <v>219</v>
      </c>
      <c r="H876" s="109" t="s">
        <v>369</v>
      </c>
      <c r="I876" s="205" t="s">
        <v>1732</v>
      </c>
      <c r="J876" s="53" t="s">
        <v>749</v>
      </c>
      <c r="K876" s="246" t="s">
        <v>1733</v>
      </c>
      <c r="L876" s="70" t="s">
        <v>737</v>
      </c>
      <c r="M876" s="53" t="s">
        <v>326</v>
      </c>
      <c r="N876" s="227" t="s">
        <v>235</v>
      </c>
      <c r="O876" s="53" t="s">
        <v>146</v>
      </c>
      <c r="P876" s="71">
        <v>2</v>
      </c>
      <c r="Q876" s="71">
        <v>30286</v>
      </c>
      <c r="R876" s="67">
        <f t="shared" si="129"/>
        <v>60572</v>
      </c>
      <c r="S876" s="67">
        <f t="shared" si="131"/>
        <v>64812.04</v>
      </c>
      <c r="T876" s="67">
        <f t="shared" si="131"/>
        <v>69348.882800000007</v>
      </c>
      <c r="U876" s="53" t="s">
        <v>153</v>
      </c>
      <c r="V876" s="53" t="s">
        <v>568</v>
      </c>
      <c r="W876" s="147" t="s">
        <v>101</v>
      </c>
      <c r="X876" s="54">
        <v>0</v>
      </c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  <c r="BD876" s="6"/>
      <c r="BE876" s="6"/>
      <c r="BF876" s="6"/>
      <c r="BG876" s="6"/>
      <c r="BH876" s="6"/>
      <c r="BI876" s="6"/>
      <c r="BJ876" s="6"/>
      <c r="BK876" s="6"/>
      <c r="BL876" s="6"/>
      <c r="BM876" s="6"/>
      <c r="BN876" s="6"/>
      <c r="BO876" s="6"/>
      <c r="BP876" s="6"/>
      <c r="BQ876" s="6"/>
      <c r="BR876" s="6"/>
      <c r="BS876" s="6"/>
      <c r="BT876" s="6"/>
      <c r="BU876" s="6"/>
      <c r="BV876" s="6"/>
      <c r="BW876" s="6"/>
      <c r="BX876" s="6"/>
      <c r="BY876" s="6"/>
      <c r="BZ876" s="6"/>
      <c r="CA876" s="6"/>
      <c r="CB876" s="6"/>
      <c r="CC876" s="6"/>
      <c r="CD876" s="6"/>
      <c r="CE876" s="6"/>
      <c r="CF876" s="6"/>
      <c r="CG876" s="6"/>
      <c r="CH876" s="6"/>
      <c r="CI876" s="6"/>
      <c r="CJ876" s="6"/>
    </row>
    <row r="877" spans="1:88" s="28" customFormat="1">
      <c r="A877" s="47">
        <v>726</v>
      </c>
      <c r="B877" s="107"/>
      <c r="C877" s="59"/>
      <c r="D877" s="53"/>
      <c r="E877" s="53"/>
      <c r="F877" s="53"/>
      <c r="G877" s="53"/>
      <c r="H877" s="53"/>
      <c r="I877" s="53"/>
      <c r="J877" s="53"/>
      <c r="K877" s="70"/>
      <c r="L877" s="53"/>
      <c r="M877" s="53"/>
      <c r="N877" s="227" t="s">
        <v>235</v>
      </c>
      <c r="O877" s="53"/>
      <c r="P877" s="71"/>
      <c r="Q877" s="71"/>
      <c r="R877" s="67">
        <f>SUM(R866:R876)</f>
        <v>632940</v>
      </c>
      <c r="S877" s="67"/>
      <c r="T877" s="67"/>
      <c r="U877" s="53"/>
      <c r="V877" s="53"/>
      <c r="W877" s="52"/>
      <c r="X877" s="54"/>
    </row>
    <row r="878" spans="1:88" s="21" customFormat="1" ht="48">
      <c r="A878" s="47">
        <v>727</v>
      </c>
      <c r="B878" s="83" t="s">
        <v>321</v>
      </c>
      <c r="C878" s="46">
        <v>256</v>
      </c>
      <c r="D878" s="46" t="s">
        <v>35</v>
      </c>
      <c r="E878" s="226" t="s">
        <v>35</v>
      </c>
      <c r="F878" s="53" t="s">
        <v>213</v>
      </c>
      <c r="G878" s="53" t="s">
        <v>219</v>
      </c>
      <c r="H878" s="109" t="s">
        <v>263</v>
      </c>
      <c r="I878" s="205" t="s">
        <v>1734</v>
      </c>
      <c r="J878" s="53" t="s">
        <v>750</v>
      </c>
      <c r="K878" s="247" t="s">
        <v>1735</v>
      </c>
      <c r="L878" s="33" t="s">
        <v>1320</v>
      </c>
      <c r="M878" s="53" t="s">
        <v>326</v>
      </c>
      <c r="N878" s="227" t="s">
        <v>235</v>
      </c>
      <c r="O878" s="53" t="s">
        <v>146</v>
      </c>
      <c r="P878" s="34">
        <v>10</v>
      </c>
      <c r="Q878" s="34">
        <v>20000</v>
      </c>
      <c r="R878" s="67">
        <f t="shared" si="129"/>
        <v>200000</v>
      </c>
      <c r="S878" s="67">
        <f t="shared" si="131"/>
        <v>214000</v>
      </c>
      <c r="T878" s="67">
        <f t="shared" si="131"/>
        <v>228980</v>
      </c>
      <c r="U878" s="53" t="s">
        <v>557</v>
      </c>
      <c r="V878" s="53" t="s">
        <v>554</v>
      </c>
      <c r="W878" s="147" t="s">
        <v>101</v>
      </c>
      <c r="X878" s="54">
        <v>0</v>
      </c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  <c r="BD878" s="6"/>
      <c r="BE878" s="6"/>
      <c r="BF878" s="6"/>
      <c r="BG878" s="6"/>
      <c r="BH878" s="6"/>
      <c r="BI878" s="6"/>
      <c r="BJ878" s="6"/>
      <c r="BK878" s="6"/>
      <c r="BL878" s="6"/>
      <c r="BM878" s="6"/>
      <c r="BN878" s="6"/>
      <c r="BO878" s="6"/>
      <c r="BP878" s="6"/>
      <c r="BQ878" s="6"/>
      <c r="BR878" s="6"/>
      <c r="BS878" s="6"/>
      <c r="BT878" s="6"/>
      <c r="BU878" s="6"/>
      <c r="BV878" s="6"/>
      <c r="BW878" s="6"/>
      <c r="BX878" s="6"/>
      <c r="BY878" s="6"/>
      <c r="BZ878" s="6"/>
      <c r="CA878" s="6"/>
      <c r="CB878" s="6"/>
      <c r="CC878" s="6"/>
      <c r="CD878" s="6"/>
      <c r="CE878" s="6"/>
      <c r="CF878" s="6"/>
      <c r="CG878" s="6"/>
      <c r="CH878" s="6"/>
      <c r="CI878" s="6"/>
      <c r="CJ878" s="6"/>
    </row>
    <row r="879" spans="1:88" s="21" customFormat="1" ht="84">
      <c r="A879" s="47">
        <v>728</v>
      </c>
      <c r="B879" s="83" t="s">
        <v>321</v>
      </c>
      <c r="C879" s="46">
        <v>256</v>
      </c>
      <c r="D879" s="46" t="s">
        <v>35</v>
      </c>
      <c r="E879" s="226" t="s">
        <v>35</v>
      </c>
      <c r="F879" s="53" t="s">
        <v>213</v>
      </c>
      <c r="G879" s="53" t="s">
        <v>219</v>
      </c>
      <c r="H879" s="109" t="s">
        <v>264</v>
      </c>
      <c r="I879" s="205" t="s">
        <v>1736</v>
      </c>
      <c r="J879" s="53" t="s">
        <v>751</v>
      </c>
      <c r="K879" s="247" t="s">
        <v>1737</v>
      </c>
      <c r="L879" s="33" t="s">
        <v>1321</v>
      </c>
      <c r="M879" s="53" t="s">
        <v>326</v>
      </c>
      <c r="N879" s="227" t="s">
        <v>235</v>
      </c>
      <c r="O879" s="53" t="s">
        <v>146</v>
      </c>
      <c r="P879" s="34">
        <v>4</v>
      </c>
      <c r="Q879" s="34">
        <v>7000</v>
      </c>
      <c r="R879" s="67">
        <f t="shared" si="129"/>
        <v>28000</v>
      </c>
      <c r="S879" s="67">
        <f t="shared" si="131"/>
        <v>29960</v>
      </c>
      <c r="T879" s="67">
        <f t="shared" si="131"/>
        <v>32057.200000000001</v>
      </c>
      <c r="U879" s="53" t="s">
        <v>557</v>
      </c>
      <c r="V879" s="53" t="s">
        <v>554</v>
      </c>
      <c r="W879" s="147" t="s">
        <v>101</v>
      </c>
      <c r="X879" s="54">
        <v>0</v>
      </c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/>
      <c r="BQ879" s="6"/>
      <c r="BR879" s="6"/>
      <c r="BS879" s="6"/>
      <c r="BT879" s="6"/>
      <c r="BU879" s="6"/>
      <c r="BV879" s="6"/>
      <c r="BW879" s="6"/>
      <c r="BX879" s="6"/>
      <c r="BY879" s="6"/>
      <c r="BZ879" s="6"/>
      <c r="CA879" s="6"/>
      <c r="CB879" s="6"/>
      <c r="CC879" s="6"/>
      <c r="CD879" s="6"/>
      <c r="CE879" s="6"/>
      <c r="CF879" s="6"/>
      <c r="CG879" s="6"/>
      <c r="CH879" s="6"/>
      <c r="CI879" s="6"/>
      <c r="CJ879" s="6"/>
    </row>
    <row r="880" spans="1:88" s="21" customFormat="1" ht="144">
      <c r="A880" s="47">
        <v>729</v>
      </c>
      <c r="B880" s="83" t="s">
        <v>321</v>
      </c>
      <c r="C880" s="46">
        <v>256</v>
      </c>
      <c r="D880" s="46" t="s">
        <v>35</v>
      </c>
      <c r="E880" s="226" t="s">
        <v>35</v>
      </c>
      <c r="F880" s="53" t="s">
        <v>213</v>
      </c>
      <c r="G880" s="53" t="s">
        <v>219</v>
      </c>
      <c r="H880" s="109" t="s">
        <v>264</v>
      </c>
      <c r="I880" s="205" t="s">
        <v>1736</v>
      </c>
      <c r="J880" s="53" t="s">
        <v>751</v>
      </c>
      <c r="K880" s="247" t="s">
        <v>1738</v>
      </c>
      <c r="L880" s="33" t="s">
        <v>1322</v>
      </c>
      <c r="M880" s="53" t="s">
        <v>326</v>
      </c>
      <c r="N880" s="227" t="s">
        <v>235</v>
      </c>
      <c r="O880" s="53" t="s">
        <v>146</v>
      </c>
      <c r="P880" s="34">
        <v>8</v>
      </c>
      <c r="Q880" s="34">
        <v>14000</v>
      </c>
      <c r="R880" s="67">
        <f t="shared" si="129"/>
        <v>112000</v>
      </c>
      <c r="S880" s="67">
        <f t="shared" si="131"/>
        <v>119840</v>
      </c>
      <c r="T880" s="67">
        <f t="shared" si="131"/>
        <v>128228.8</v>
      </c>
      <c r="U880" s="53" t="s">
        <v>557</v>
      </c>
      <c r="V880" s="53" t="s">
        <v>554</v>
      </c>
      <c r="W880" s="147" t="s">
        <v>101</v>
      </c>
      <c r="X880" s="54">
        <v>0</v>
      </c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</row>
    <row r="881" spans="1:88" s="21" customFormat="1" ht="132">
      <c r="A881" s="47">
        <v>730</v>
      </c>
      <c r="B881" s="83" t="s">
        <v>321</v>
      </c>
      <c r="C881" s="46">
        <v>256</v>
      </c>
      <c r="D881" s="46" t="s">
        <v>35</v>
      </c>
      <c r="E881" s="226" t="s">
        <v>35</v>
      </c>
      <c r="F881" s="53" t="s">
        <v>213</v>
      </c>
      <c r="G881" s="53" t="s">
        <v>219</v>
      </c>
      <c r="H881" s="109" t="s">
        <v>264</v>
      </c>
      <c r="I881" s="205" t="s">
        <v>1736</v>
      </c>
      <c r="J881" s="53" t="s">
        <v>751</v>
      </c>
      <c r="K881" s="247" t="s">
        <v>1739</v>
      </c>
      <c r="L881" s="33" t="s">
        <v>1323</v>
      </c>
      <c r="M881" s="53" t="s">
        <v>326</v>
      </c>
      <c r="N881" s="227" t="s">
        <v>235</v>
      </c>
      <c r="O881" s="53" t="s">
        <v>146</v>
      </c>
      <c r="P881" s="34">
        <v>2</v>
      </c>
      <c r="Q881" s="34">
        <v>10000</v>
      </c>
      <c r="R881" s="67">
        <f t="shared" si="129"/>
        <v>20000</v>
      </c>
      <c r="S881" s="67">
        <f t="shared" si="131"/>
        <v>21400</v>
      </c>
      <c r="T881" s="67">
        <f t="shared" si="131"/>
        <v>22898</v>
      </c>
      <c r="U881" s="53" t="s">
        <v>557</v>
      </c>
      <c r="V881" s="53" t="s">
        <v>554</v>
      </c>
      <c r="W881" s="147" t="s">
        <v>101</v>
      </c>
      <c r="X881" s="54">
        <v>0</v>
      </c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  <c r="BS881" s="6"/>
      <c r="BT881" s="6"/>
      <c r="BU881" s="6"/>
      <c r="BV881" s="6"/>
      <c r="BW881" s="6"/>
      <c r="BX881" s="6"/>
      <c r="BY881" s="6"/>
      <c r="BZ881" s="6"/>
      <c r="CA881" s="6"/>
      <c r="CB881" s="6"/>
      <c r="CC881" s="6"/>
      <c r="CD881" s="6"/>
      <c r="CE881" s="6"/>
      <c r="CF881" s="6"/>
      <c r="CG881" s="6"/>
      <c r="CH881" s="6"/>
      <c r="CI881" s="6"/>
      <c r="CJ881" s="6"/>
    </row>
    <row r="882" spans="1:88" s="21" customFormat="1" ht="87" customHeight="1">
      <c r="A882" s="47">
        <v>731</v>
      </c>
      <c r="B882" s="83" t="s">
        <v>321</v>
      </c>
      <c r="C882" s="46">
        <v>256</v>
      </c>
      <c r="D882" s="46" t="s">
        <v>35</v>
      </c>
      <c r="E882" s="226" t="s">
        <v>35</v>
      </c>
      <c r="F882" s="53" t="s">
        <v>213</v>
      </c>
      <c r="G882" s="53" t="s">
        <v>219</v>
      </c>
      <c r="H882" s="109" t="s">
        <v>264</v>
      </c>
      <c r="I882" s="205" t="s">
        <v>1736</v>
      </c>
      <c r="J882" s="53" t="s">
        <v>751</v>
      </c>
      <c r="K882" s="247" t="s">
        <v>1740</v>
      </c>
      <c r="L882" s="33" t="s">
        <v>1324</v>
      </c>
      <c r="M882" s="53" t="s">
        <v>326</v>
      </c>
      <c r="N882" s="227" t="s">
        <v>235</v>
      </c>
      <c r="O882" s="53" t="s">
        <v>146</v>
      </c>
      <c r="P882" s="34">
        <v>1</v>
      </c>
      <c r="Q882" s="34">
        <v>17900</v>
      </c>
      <c r="R882" s="67">
        <f t="shared" si="129"/>
        <v>17900</v>
      </c>
      <c r="S882" s="67">
        <f t="shared" si="131"/>
        <v>19153</v>
      </c>
      <c r="T882" s="67">
        <f t="shared" si="131"/>
        <v>20493.710000000003</v>
      </c>
      <c r="U882" s="53" t="s">
        <v>557</v>
      </c>
      <c r="V882" s="53" t="s">
        <v>554</v>
      </c>
      <c r="W882" s="147" t="s">
        <v>101</v>
      </c>
      <c r="X882" s="54">
        <v>0</v>
      </c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  <c r="BS882" s="6"/>
      <c r="BT882" s="6"/>
      <c r="BU882" s="6"/>
      <c r="BV882" s="6"/>
      <c r="BW882" s="6"/>
      <c r="BX882" s="6"/>
      <c r="BY882" s="6"/>
      <c r="BZ882" s="6"/>
      <c r="CA882" s="6"/>
      <c r="CB882" s="6"/>
      <c r="CC882" s="6"/>
      <c r="CD882" s="6"/>
      <c r="CE882" s="6"/>
      <c r="CF882" s="6"/>
      <c r="CG882" s="6"/>
      <c r="CH882" s="6"/>
      <c r="CI882" s="6"/>
      <c r="CJ882" s="6"/>
    </row>
    <row r="883" spans="1:88" s="21" customFormat="1" ht="102.75" customHeight="1">
      <c r="A883" s="47">
        <v>732</v>
      </c>
      <c r="B883" s="83" t="s">
        <v>321</v>
      </c>
      <c r="C883" s="46">
        <v>256</v>
      </c>
      <c r="D883" s="46" t="s">
        <v>35</v>
      </c>
      <c r="E883" s="226" t="s">
        <v>35</v>
      </c>
      <c r="F883" s="53" t="s">
        <v>213</v>
      </c>
      <c r="G883" s="53" t="s">
        <v>219</v>
      </c>
      <c r="H883" s="114" t="s">
        <v>258</v>
      </c>
      <c r="I883" s="205" t="s">
        <v>1741</v>
      </c>
      <c r="J883" s="53" t="s">
        <v>260</v>
      </c>
      <c r="K883" s="247" t="s">
        <v>1742</v>
      </c>
      <c r="L883" s="33" t="s">
        <v>1325</v>
      </c>
      <c r="M883" s="53" t="s">
        <v>326</v>
      </c>
      <c r="N883" s="227" t="s">
        <v>235</v>
      </c>
      <c r="O883" s="53" t="s">
        <v>146</v>
      </c>
      <c r="P883" s="34">
        <v>17</v>
      </c>
      <c r="Q883" s="34">
        <v>2500</v>
      </c>
      <c r="R883" s="67">
        <f t="shared" si="129"/>
        <v>42500</v>
      </c>
      <c r="S883" s="67">
        <f t="shared" si="131"/>
        <v>45475</v>
      </c>
      <c r="T883" s="67">
        <f t="shared" si="131"/>
        <v>48658.25</v>
      </c>
      <c r="U883" s="53" t="s">
        <v>557</v>
      </c>
      <c r="V883" s="53" t="s">
        <v>554</v>
      </c>
      <c r="W883" s="147" t="s">
        <v>101</v>
      </c>
      <c r="X883" s="54">
        <v>0</v>
      </c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  <c r="BS883" s="6"/>
      <c r="BT883" s="6"/>
      <c r="BU883" s="6"/>
      <c r="BV883" s="6"/>
      <c r="BW883" s="6"/>
      <c r="BX883" s="6"/>
      <c r="BY883" s="6"/>
      <c r="BZ883" s="6"/>
      <c r="CA883" s="6"/>
      <c r="CB883" s="6"/>
      <c r="CC883" s="6"/>
      <c r="CD883" s="6"/>
      <c r="CE883" s="6"/>
      <c r="CF883" s="6"/>
      <c r="CG883" s="6"/>
      <c r="CH883" s="6"/>
      <c r="CI883" s="6"/>
      <c r="CJ883" s="6"/>
    </row>
    <row r="884" spans="1:88" s="21" customFormat="1" ht="96">
      <c r="A884" s="47">
        <v>733</v>
      </c>
      <c r="B884" s="83" t="s">
        <v>321</v>
      </c>
      <c r="C884" s="46">
        <v>256</v>
      </c>
      <c r="D884" s="46" t="s">
        <v>35</v>
      </c>
      <c r="E884" s="226" t="s">
        <v>35</v>
      </c>
      <c r="F884" s="53" t="s">
        <v>213</v>
      </c>
      <c r="G884" s="53" t="s">
        <v>219</v>
      </c>
      <c r="H884" s="109" t="s">
        <v>259</v>
      </c>
      <c r="I884" s="205" t="s">
        <v>1743</v>
      </c>
      <c r="J884" s="53" t="s">
        <v>260</v>
      </c>
      <c r="K884" s="247" t="s">
        <v>1744</v>
      </c>
      <c r="L884" s="33" t="s">
        <v>1326</v>
      </c>
      <c r="M884" s="53" t="s">
        <v>326</v>
      </c>
      <c r="N884" s="227" t="s">
        <v>235</v>
      </c>
      <c r="O884" s="53" t="s">
        <v>146</v>
      </c>
      <c r="P884" s="34">
        <v>8</v>
      </c>
      <c r="Q884" s="34">
        <v>2500</v>
      </c>
      <c r="R884" s="67">
        <f t="shared" ref="R884:R950" si="132">P884*Q884</f>
        <v>20000</v>
      </c>
      <c r="S884" s="67">
        <f t="shared" si="131"/>
        <v>21400</v>
      </c>
      <c r="T884" s="67">
        <f t="shared" si="131"/>
        <v>22898</v>
      </c>
      <c r="U884" s="53" t="s">
        <v>557</v>
      </c>
      <c r="V884" s="53" t="s">
        <v>554</v>
      </c>
      <c r="W884" s="147" t="s">
        <v>101</v>
      </c>
      <c r="X884" s="54">
        <v>0</v>
      </c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  <c r="BS884" s="6"/>
      <c r="BT884" s="6"/>
      <c r="BU884" s="6"/>
      <c r="BV884" s="6"/>
      <c r="BW884" s="6"/>
      <c r="BX884" s="6"/>
      <c r="BY884" s="6"/>
      <c r="BZ884" s="6"/>
      <c r="CA884" s="6"/>
      <c r="CB884" s="6"/>
      <c r="CC884" s="6"/>
      <c r="CD884" s="6"/>
      <c r="CE884" s="6"/>
      <c r="CF884" s="6"/>
      <c r="CG884" s="6"/>
      <c r="CH884" s="6"/>
      <c r="CI884" s="6"/>
      <c r="CJ884" s="6"/>
    </row>
    <row r="885" spans="1:88" s="21" customFormat="1" ht="72">
      <c r="A885" s="47">
        <v>734</v>
      </c>
      <c r="B885" s="83" t="s">
        <v>321</v>
      </c>
      <c r="C885" s="46">
        <v>256</v>
      </c>
      <c r="D885" s="46" t="s">
        <v>35</v>
      </c>
      <c r="E885" s="226" t="s">
        <v>35</v>
      </c>
      <c r="F885" s="53" t="s">
        <v>213</v>
      </c>
      <c r="G885" s="53" t="s">
        <v>219</v>
      </c>
      <c r="H885" s="101" t="s">
        <v>268</v>
      </c>
      <c r="I885" s="205" t="s">
        <v>1745</v>
      </c>
      <c r="J885" s="53" t="s">
        <v>168</v>
      </c>
      <c r="K885" s="247" t="s">
        <v>1746</v>
      </c>
      <c r="L885" s="33" t="s">
        <v>1327</v>
      </c>
      <c r="M885" s="53" t="s">
        <v>326</v>
      </c>
      <c r="N885" s="227" t="s">
        <v>235</v>
      </c>
      <c r="O885" s="53" t="s">
        <v>146</v>
      </c>
      <c r="P885" s="34">
        <v>10</v>
      </c>
      <c r="Q885" s="34">
        <v>2700</v>
      </c>
      <c r="R885" s="67">
        <f t="shared" si="132"/>
        <v>27000</v>
      </c>
      <c r="S885" s="67">
        <f t="shared" si="131"/>
        <v>28890</v>
      </c>
      <c r="T885" s="67">
        <f t="shared" si="131"/>
        <v>30912.300000000003</v>
      </c>
      <c r="U885" s="53" t="s">
        <v>557</v>
      </c>
      <c r="V885" s="53" t="s">
        <v>554</v>
      </c>
      <c r="W885" s="147" t="s">
        <v>101</v>
      </c>
      <c r="X885" s="54">
        <v>0</v>
      </c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  <c r="BD885" s="6"/>
      <c r="BE885" s="6"/>
      <c r="BF885" s="6"/>
      <c r="BG885" s="6"/>
      <c r="BH885" s="6"/>
      <c r="BI885" s="6"/>
      <c r="BJ885" s="6"/>
      <c r="BK885" s="6"/>
      <c r="BL885" s="6"/>
      <c r="BM885" s="6"/>
      <c r="BN885" s="6"/>
      <c r="BO885" s="6"/>
      <c r="BP885" s="6"/>
      <c r="BQ885" s="6"/>
      <c r="BR885" s="6"/>
      <c r="BS885" s="6"/>
      <c r="BT885" s="6"/>
      <c r="BU885" s="6"/>
      <c r="BV885" s="6"/>
      <c r="BW885" s="6"/>
      <c r="BX885" s="6"/>
      <c r="BY885" s="6"/>
      <c r="BZ885" s="6"/>
      <c r="CA885" s="6"/>
      <c r="CB885" s="6"/>
      <c r="CC885" s="6"/>
      <c r="CD885" s="6"/>
      <c r="CE885" s="6"/>
      <c r="CF885" s="6"/>
      <c r="CG885" s="6"/>
      <c r="CH885" s="6"/>
      <c r="CI885" s="6"/>
      <c r="CJ885" s="6"/>
    </row>
    <row r="886" spans="1:88" s="21" customFormat="1" ht="60">
      <c r="A886" s="47">
        <v>735</v>
      </c>
      <c r="B886" s="83" t="s">
        <v>321</v>
      </c>
      <c r="C886" s="46">
        <v>256</v>
      </c>
      <c r="D886" s="46" t="s">
        <v>35</v>
      </c>
      <c r="E886" s="226" t="s">
        <v>35</v>
      </c>
      <c r="F886" s="53" t="s">
        <v>213</v>
      </c>
      <c r="G886" s="53" t="s">
        <v>219</v>
      </c>
      <c r="H886" s="109" t="s">
        <v>264</v>
      </c>
      <c r="I886" s="205" t="s">
        <v>1747</v>
      </c>
      <c r="J886" s="53" t="s">
        <v>751</v>
      </c>
      <c r="K886" s="247" t="s">
        <v>1748</v>
      </c>
      <c r="L886" s="33" t="s">
        <v>1329</v>
      </c>
      <c r="M886" s="53" t="s">
        <v>326</v>
      </c>
      <c r="N886" s="227" t="s">
        <v>235</v>
      </c>
      <c r="O886" s="53" t="s">
        <v>146</v>
      </c>
      <c r="P886" s="34">
        <v>5</v>
      </c>
      <c r="Q886" s="34">
        <v>10000</v>
      </c>
      <c r="R886" s="67">
        <f t="shared" si="132"/>
        <v>50000</v>
      </c>
      <c r="S886" s="67">
        <f t="shared" si="131"/>
        <v>53500</v>
      </c>
      <c r="T886" s="67">
        <f t="shared" si="131"/>
        <v>57245</v>
      </c>
      <c r="U886" s="53" t="s">
        <v>557</v>
      </c>
      <c r="V886" s="53" t="s">
        <v>554</v>
      </c>
      <c r="W886" s="147" t="s">
        <v>101</v>
      </c>
      <c r="X886" s="54">
        <v>0</v>
      </c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  <c r="BD886" s="6"/>
      <c r="BE886" s="6"/>
      <c r="BF886" s="6"/>
      <c r="BG886" s="6"/>
      <c r="BH886" s="6"/>
      <c r="BI886" s="6"/>
      <c r="BJ886" s="6"/>
      <c r="BK886" s="6"/>
      <c r="BL886" s="6"/>
      <c r="BM886" s="6"/>
      <c r="BN886" s="6"/>
      <c r="BO886" s="6"/>
      <c r="BP886" s="6"/>
      <c r="BQ886" s="6"/>
      <c r="BR886" s="6"/>
      <c r="BS886" s="6"/>
      <c r="BT886" s="6"/>
      <c r="BU886" s="6"/>
      <c r="BV886" s="6"/>
      <c r="BW886" s="6"/>
      <c r="BX886" s="6"/>
      <c r="BY886" s="6"/>
      <c r="BZ886" s="6"/>
      <c r="CA886" s="6"/>
      <c r="CB886" s="6"/>
      <c r="CC886" s="6"/>
      <c r="CD886" s="6"/>
      <c r="CE886" s="6"/>
      <c r="CF886" s="6"/>
      <c r="CG886" s="6"/>
      <c r="CH886" s="6"/>
      <c r="CI886" s="6"/>
      <c r="CJ886" s="6"/>
    </row>
    <row r="887" spans="1:88" s="21" customFormat="1" ht="180">
      <c r="A887" s="47">
        <v>736</v>
      </c>
      <c r="B887" s="83" t="s">
        <v>321</v>
      </c>
      <c r="C887" s="46">
        <v>256</v>
      </c>
      <c r="D887" s="46" t="s">
        <v>35</v>
      </c>
      <c r="E887" s="226" t="s">
        <v>35</v>
      </c>
      <c r="F887" s="53" t="s">
        <v>213</v>
      </c>
      <c r="G887" s="53" t="s">
        <v>219</v>
      </c>
      <c r="H887" s="109" t="s">
        <v>264</v>
      </c>
      <c r="I887" s="205" t="s">
        <v>1747</v>
      </c>
      <c r="J887" s="53" t="s">
        <v>751</v>
      </c>
      <c r="K887" s="247" t="s">
        <v>1749</v>
      </c>
      <c r="L887" s="33" t="s">
        <v>1330</v>
      </c>
      <c r="M887" s="53" t="s">
        <v>326</v>
      </c>
      <c r="N887" s="227" t="s">
        <v>235</v>
      </c>
      <c r="O887" s="53" t="s">
        <v>146</v>
      </c>
      <c r="P887" s="34">
        <v>5</v>
      </c>
      <c r="Q887" s="34">
        <v>7000</v>
      </c>
      <c r="R887" s="67">
        <f t="shared" si="132"/>
        <v>35000</v>
      </c>
      <c r="S887" s="67">
        <f t="shared" si="131"/>
        <v>37450</v>
      </c>
      <c r="T887" s="67">
        <f t="shared" si="131"/>
        <v>40071.5</v>
      </c>
      <c r="U887" s="53" t="s">
        <v>557</v>
      </c>
      <c r="V887" s="53" t="s">
        <v>554</v>
      </c>
      <c r="W887" s="147" t="s">
        <v>101</v>
      </c>
      <c r="X887" s="54">
        <v>0</v>
      </c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  <c r="BD887" s="6"/>
      <c r="BE887" s="6"/>
      <c r="BF887" s="6"/>
      <c r="BG887" s="6"/>
      <c r="BH887" s="6"/>
      <c r="BI887" s="6"/>
      <c r="BJ887" s="6"/>
      <c r="BK887" s="6"/>
      <c r="BL887" s="6"/>
      <c r="BM887" s="6"/>
      <c r="BN887" s="6"/>
      <c r="BO887" s="6"/>
      <c r="BP887" s="6"/>
      <c r="BQ887" s="6"/>
      <c r="BR887" s="6"/>
      <c r="BS887" s="6"/>
      <c r="BT887" s="6"/>
      <c r="BU887" s="6"/>
      <c r="BV887" s="6"/>
      <c r="BW887" s="6"/>
      <c r="BX887" s="6"/>
      <c r="BY887" s="6"/>
      <c r="BZ887" s="6"/>
      <c r="CA887" s="6"/>
      <c r="CB887" s="6"/>
      <c r="CC887" s="6"/>
      <c r="CD887" s="6"/>
      <c r="CE887" s="6"/>
      <c r="CF887" s="6"/>
      <c r="CG887" s="6"/>
      <c r="CH887" s="6"/>
      <c r="CI887" s="6"/>
      <c r="CJ887" s="6"/>
    </row>
    <row r="888" spans="1:88" s="21" customFormat="1" ht="192">
      <c r="A888" s="47">
        <v>737</v>
      </c>
      <c r="B888" s="83" t="s">
        <v>321</v>
      </c>
      <c r="C888" s="46">
        <v>256</v>
      </c>
      <c r="D888" s="46" t="s">
        <v>35</v>
      </c>
      <c r="E888" s="226" t="s">
        <v>35</v>
      </c>
      <c r="F888" s="53" t="s">
        <v>213</v>
      </c>
      <c r="G888" s="53" t="s">
        <v>219</v>
      </c>
      <c r="H888" s="109" t="s">
        <v>264</v>
      </c>
      <c r="I888" s="205" t="s">
        <v>1747</v>
      </c>
      <c r="J888" s="53" t="s">
        <v>751</v>
      </c>
      <c r="K888" s="247" t="s">
        <v>1750</v>
      </c>
      <c r="L888" s="33" t="s">
        <v>1331</v>
      </c>
      <c r="M888" s="53" t="s">
        <v>326</v>
      </c>
      <c r="N888" s="227" t="s">
        <v>235</v>
      </c>
      <c r="O888" s="53" t="s">
        <v>146</v>
      </c>
      <c r="P888" s="34">
        <v>1</v>
      </c>
      <c r="Q888" s="34">
        <v>26000</v>
      </c>
      <c r="R888" s="49">
        <f t="shared" si="132"/>
        <v>26000</v>
      </c>
      <c r="S888" s="49">
        <f t="shared" si="131"/>
        <v>27820</v>
      </c>
      <c r="T888" s="49">
        <f t="shared" si="131"/>
        <v>29767.4</v>
      </c>
      <c r="U888" s="53" t="s">
        <v>557</v>
      </c>
      <c r="V888" s="53" t="s">
        <v>554</v>
      </c>
      <c r="W888" s="147" t="s">
        <v>101</v>
      </c>
      <c r="X888" s="54">
        <v>0</v>
      </c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  <c r="BD888" s="6"/>
      <c r="BE888" s="6"/>
      <c r="BF888" s="6"/>
      <c r="BG888" s="6"/>
      <c r="BH888" s="6"/>
      <c r="BI888" s="6"/>
      <c r="BJ888" s="6"/>
      <c r="BK888" s="6"/>
      <c r="BL888" s="6"/>
      <c r="BM888" s="6"/>
      <c r="BN888" s="6"/>
      <c r="BO888" s="6"/>
      <c r="BP888" s="6"/>
      <c r="BQ888" s="6"/>
      <c r="BR888" s="6"/>
      <c r="BS888" s="6"/>
      <c r="BT888" s="6"/>
      <c r="BU888" s="6"/>
      <c r="BV888" s="6"/>
      <c r="BW888" s="6"/>
      <c r="BX888" s="6"/>
      <c r="BY888" s="6"/>
      <c r="BZ888" s="6"/>
      <c r="CA888" s="6"/>
      <c r="CB888" s="6"/>
      <c r="CC888" s="6"/>
      <c r="CD888" s="6"/>
      <c r="CE888" s="6"/>
      <c r="CF888" s="6"/>
      <c r="CG888" s="6"/>
      <c r="CH888" s="6"/>
      <c r="CI888" s="6"/>
      <c r="CJ888" s="6"/>
    </row>
    <row r="889" spans="1:88" s="21" customFormat="1" ht="132">
      <c r="A889" s="47">
        <v>738</v>
      </c>
      <c r="B889" s="83" t="s">
        <v>321</v>
      </c>
      <c r="C889" s="46">
        <v>256</v>
      </c>
      <c r="D889" s="46" t="s">
        <v>35</v>
      </c>
      <c r="E889" s="226" t="s">
        <v>35</v>
      </c>
      <c r="F889" s="53" t="s">
        <v>213</v>
      </c>
      <c r="G889" s="53" t="s">
        <v>219</v>
      </c>
      <c r="H889" s="109" t="s">
        <v>264</v>
      </c>
      <c r="I889" s="205" t="s">
        <v>1747</v>
      </c>
      <c r="J889" s="53" t="s">
        <v>751</v>
      </c>
      <c r="K889" s="247" t="s">
        <v>1751</v>
      </c>
      <c r="L889" s="33" t="s">
        <v>1332</v>
      </c>
      <c r="M889" s="53" t="s">
        <v>326</v>
      </c>
      <c r="N889" s="227" t="s">
        <v>235</v>
      </c>
      <c r="O889" s="53" t="s">
        <v>146</v>
      </c>
      <c r="P889" s="34">
        <v>4</v>
      </c>
      <c r="Q889" s="34">
        <v>20000</v>
      </c>
      <c r="R889" s="49">
        <f t="shared" si="132"/>
        <v>80000</v>
      </c>
      <c r="S889" s="49">
        <f t="shared" si="131"/>
        <v>85600</v>
      </c>
      <c r="T889" s="49">
        <f t="shared" si="131"/>
        <v>91592</v>
      </c>
      <c r="U889" s="53" t="s">
        <v>557</v>
      </c>
      <c r="V889" s="53" t="s">
        <v>554</v>
      </c>
      <c r="W889" s="147" t="s">
        <v>101</v>
      </c>
      <c r="X889" s="54">
        <v>0</v>
      </c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  <c r="BD889" s="6"/>
      <c r="BE889" s="6"/>
      <c r="BF889" s="6"/>
      <c r="BG889" s="6"/>
      <c r="BH889" s="6"/>
      <c r="BI889" s="6"/>
      <c r="BJ889" s="6"/>
      <c r="BK889" s="6"/>
      <c r="BL889" s="6"/>
      <c r="BM889" s="6"/>
      <c r="BN889" s="6"/>
      <c r="BO889" s="6"/>
      <c r="BP889" s="6"/>
      <c r="BQ889" s="6"/>
      <c r="BR889" s="6"/>
      <c r="BS889" s="6"/>
      <c r="BT889" s="6"/>
      <c r="BU889" s="6"/>
      <c r="BV889" s="6"/>
      <c r="BW889" s="6"/>
      <c r="BX889" s="6"/>
      <c r="BY889" s="6"/>
      <c r="BZ889" s="6"/>
      <c r="CA889" s="6"/>
      <c r="CB889" s="6"/>
      <c r="CC889" s="6"/>
      <c r="CD889" s="6"/>
      <c r="CE889" s="6"/>
      <c r="CF889" s="6"/>
      <c r="CG889" s="6"/>
      <c r="CH889" s="6"/>
      <c r="CI889" s="6"/>
      <c r="CJ889" s="6"/>
    </row>
    <row r="890" spans="1:88" s="21" customFormat="1" ht="72">
      <c r="A890" s="47">
        <v>739</v>
      </c>
      <c r="B890" s="83" t="s">
        <v>321</v>
      </c>
      <c r="C890" s="46">
        <v>256</v>
      </c>
      <c r="D890" s="46" t="s">
        <v>35</v>
      </c>
      <c r="E890" s="226" t="s">
        <v>35</v>
      </c>
      <c r="F890" s="53" t="s">
        <v>213</v>
      </c>
      <c r="G890" s="53" t="s">
        <v>219</v>
      </c>
      <c r="H890" s="109" t="s">
        <v>264</v>
      </c>
      <c r="I890" s="205" t="s">
        <v>1747</v>
      </c>
      <c r="J890" s="53" t="s">
        <v>751</v>
      </c>
      <c r="K890" s="247" t="s">
        <v>1752</v>
      </c>
      <c r="L890" s="33" t="s">
        <v>1333</v>
      </c>
      <c r="M890" s="53" t="s">
        <v>326</v>
      </c>
      <c r="N890" s="227" t="s">
        <v>235</v>
      </c>
      <c r="O890" s="53" t="s">
        <v>146</v>
      </c>
      <c r="P890" s="34">
        <v>4</v>
      </c>
      <c r="Q890" s="34">
        <v>24000</v>
      </c>
      <c r="R890" s="49">
        <f t="shared" si="132"/>
        <v>96000</v>
      </c>
      <c r="S890" s="49">
        <f t="shared" si="131"/>
        <v>102720</v>
      </c>
      <c r="T890" s="49">
        <f t="shared" si="131"/>
        <v>109910.40000000001</v>
      </c>
      <c r="U890" s="53" t="s">
        <v>557</v>
      </c>
      <c r="V890" s="53" t="s">
        <v>554</v>
      </c>
      <c r="W890" s="147" t="s">
        <v>101</v>
      </c>
      <c r="X890" s="54">
        <v>0</v>
      </c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  <c r="BS890" s="6"/>
      <c r="BT890" s="6"/>
      <c r="BU890" s="6"/>
      <c r="BV890" s="6"/>
      <c r="BW890" s="6"/>
      <c r="BX890" s="6"/>
      <c r="BY890" s="6"/>
      <c r="BZ890" s="6"/>
      <c r="CA890" s="6"/>
      <c r="CB890" s="6"/>
      <c r="CC890" s="6"/>
      <c r="CD890" s="6"/>
      <c r="CE890" s="6"/>
      <c r="CF890" s="6"/>
      <c r="CG890" s="6"/>
      <c r="CH890" s="6"/>
      <c r="CI890" s="6"/>
      <c r="CJ890" s="6"/>
    </row>
    <row r="891" spans="1:88" s="21" customFormat="1" ht="48">
      <c r="A891" s="47">
        <v>740</v>
      </c>
      <c r="B891" s="83" t="s">
        <v>321</v>
      </c>
      <c r="C891" s="46">
        <v>256</v>
      </c>
      <c r="D891" s="46" t="s">
        <v>35</v>
      </c>
      <c r="E891" s="226" t="s">
        <v>35</v>
      </c>
      <c r="F891" s="53" t="s">
        <v>213</v>
      </c>
      <c r="G891" s="53" t="s">
        <v>219</v>
      </c>
      <c r="H891" s="109" t="s">
        <v>264</v>
      </c>
      <c r="I891" s="205" t="s">
        <v>1747</v>
      </c>
      <c r="J891" s="53" t="s">
        <v>751</v>
      </c>
      <c r="K891" s="247" t="s">
        <v>1753</v>
      </c>
      <c r="L891" s="33" t="s">
        <v>1334</v>
      </c>
      <c r="M891" s="53" t="s">
        <v>326</v>
      </c>
      <c r="N891" s="227" t="s">
        <v>235</v>
      </c>
      <c r="O891" s="53" t="s">
        <v>146</v>
      </c>
      <c r="P891" s="34">
        <v>15</v>
      </c>
      <c r="Q891" s="34">
        <v>17800</v>
      </c>
      <c r="R891" s="49">
        <f t="shared" si="132"/>
        <v>267000</v>
      </c>
      <c r="S891" s="49">
        <f t="shared" si="131"/>
        <v>285690</v>
      </c>
      <c r="T891" s="49">
        <f t="shared" si="131"/>
        <v>305688.30000000005</v>
      </c>
      <c r="U891" s="53" t="s">
        <v>557</v>
      </c>
      <c r="V891" s="53" t="s">
        <v>554</v>
      </c>
      <c r="W891" s="147" t="s">
        <v>101</v>
      </c>
      <c r="X891" s="54">
        <v>0</v>
      </c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/>
      <c r="BQ891" s="6"/>
      <c r="BR891" s="6"/>
      <c r="BS891" s="6"/>
      <c r="BT891" s="6"/>
      <c r="BU891" s="6"/>
      <c r="BV891" s="6"/>
      <c r="BW891" s="6"/>
      <c r="BX891" s="6"/>
      <c r="BY891" s="6"/>
      <c r="BZ891" s="6"/>
      <c r="CA891" s="6"/>
      <c r="CB891" s="6"/>
      <c r="CC891" s="6"/>
      <c r="CD891" s="6"/>
      <c r="CE891" s="6"/>
      <c r="CF891" s="6"/>
      <c r="CG891" s="6"/>
      <c r="CH891" s="6"/>
      <c r="CI891" s="6"/>
      <c r="CJ891" s="6"/>
    </row>
    <row r="892" spans="1:88" s="21" customFormat="1" ht="84">
      <c r="A892" s="47">
        <v>741</v>
      </c>
      <c r="B892" s="83" t="s">
        <v>321</v>
      </c>
      <c r="C892" s="46">
        <v>256</v>
      </c>
      <c r="D892" s="46" t="s">
        <v>35</v>
      </c>
      <c r="E892" s="226" t="s">
        <v>35</v>
      </c>
      <c r="F892" s="53" t="s">
        <v>213</v>
      </c>
      <c r="G892" s="53" t="s">
        <v>219</v>
      </c>
      <c r="H892" s="109" t="s">
        <v>248</v>
      </c>
      <c r="I892" s="205" t="s">
        <v>1754</v>
      </c>
      <c r="J892" s="53" t="s">
        <v>752</v>
      </c>
      <c r="K892" s="247" t="s">
        <v>1755</v>
      </c>
      <c r="L892" s="33" t="s">
        <v>1335</v>
      </c>
      <c r="M892" s="53" t="s">
        <v>326</v>
      </c>
      <c r="N892" s="227" t="s">
        <v>235</v>
      </c>
      <c r="O892" s="53" t="s">
        <v>146</v>
      </c>
      <c r="P892" s="34">
        <v>3</v>
      </c>
      <c r="Q892" s="34">
        <v>18000</v>
      </c>
      <c r="R892" s="49">
        <f t="shared" si="132"/>
        <v>54000</v>
      </c>
      <c r="S892" s="49">
        <f t="shared" si="131"/>
        <v>57780</v>
      </c>
      <c r="T892" s="49">
        <f t="shared" si="131"/>
        <v>61824.600000000006</v>
      </c>
      <c r="U892" s="53" t="s">
        <v>153</v>
      </c>
      <c r="V892" s="53" t="s">
        <v>568</v>
      </c>
      <c r="W892" s="147" t="s">
        <v>101</v>
      </c>
      <c r="X892" s="54">
        <v>0</v>
      </c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  <c r="BS892" s="6"/>
      <c r="BT892" s="6"/>
      <c r="BU892" s="6"/>
      <c r="BV892" s="6"/>
      <c r="BW892" s="6"/>
      <c r="BX892" s="6"/>
      <c r="BY892" s="6"/>
      <c r="BZ892" s="6"/>
      <c r="CA892" s="6"/>
      <c r="CB892" s="6"/>
      <c r="CC892" s="6"/>
      <c r="CD892" s="6"/>
      <c r="CE892" s="6"/>
      <c r="CF892" s="6"/>
      <c r="CG892" s="6"/>
      <c r="CH892" s="6"/>
      <c r="CI892" s="6"/>
      <c r="CJ892" s="6"/>
    </row>
    <row r="893" spans="1:88" s="21" customFormat="1" ht="84">
      <c r="A893" s="47">
        <v>742</v>
      </c>
      <c r="B893" s="83" t="s">
        <v>321</v>
      </c>
      <c r="C893" s="46">
        <v>256</v>
      </c>
      <c r="D893" s="46" t="s">
        <v>35</v>
      </c>
      <c r="E893" s="226" t="s">
        <v>35</v>
      </c>
      <c r="F893" s="53" t="s">
        <v>213</v>
      </c>
      <c r="G893" s="53" t="s">
        <v>219</v>
      </c>
      <c r="H893" s="109" t="s">
        <v>248</v>
      </c>
      <c r="I893" s="205" t="s">
        <v>1754</v>
      </c>
      <c r="J893" s="53" t="s">
        <v>752</v>
      </c>
      <c r="K893" s="247" t="s">
        <v>1756</v>
      </c>
      <c r="L893" s="33" t="s">
        <v>1336</v>
      </c>
      <c r="M893" s="53" t="s">
        <v>326</v>
      </c>
      <c r="N893" s="227" t="s">
        <v>235</v>
      </c>
      <c r="O893" s="53" t="s">
        <v>146</v>
      </c>
      <c r="P893" s="34">
        <v>2</v>
      </c>
      <c r="Q893" s="34">
        <v>34500</v>
      </c>
      <c r="R893" s="49">
        <f t="shared" si="132"/>
        <v>69000</v>
      </c>
      <c r="S893" s="49">
        <f t="shared" si="131"/>
        <v>73830</v>
      </c>
      <c r="T893" s="49">
        <f t="shared" si="131"/>
        <v>78998.100000000006</v>
      </c>
      <c r="U893" s="53" t="s">
        <v>153</v>
      </c>
      <c r="V893" s="53" t="s">
        <v>568</v>
      </c>
      <c r="W893" s="147" t="s">
        <v>101</v>
      </c>
      <c r="X893" s="54">
        <v>0</v>
      </c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  <c r="BS893" s="6"/>
      <c r="BT893" s="6"/>
      <c r="BU893" s="6"/>
      <c r="BV893" s="6"/>
      <c r="BW893" s="6"/>
      <c r="BX893" s="6"/>
      <c r="BY893" s="6"/>
      <c r="BZ893" s="6"/>
      <c r="CA893" s="6"/>
      <c r="CB893" s="6"/>
      <c r="CC893" s="6"/>
      <c r="CD893" s="6"/>
      <c r="CE893" s="6"/>
      <c r="CF893" s="6"/>
      <c r="CG893" s="6"/>
      <c r="CH893" s="6"/>
      <c r="CI893" s="6"/>
      <c r="CJ893" s="6"/>
    </row>
    <row r="894" spans="1:88" s="21" customFormat="1" ht="84">
      <c r="A894" s="47">
        <v>743</v>
      </c>
      <c r="B894" s="83" t="s">
        <v>321</v>
      </c>
      <c r="C894" s="46">
        <v>256</v>
      </c>
      <c r="D894" s="46" t="s">
        <v>35</v>
      </c>
      <c r="E894" s="226" t="s">
        <v>35</v>
      </c>
      <c r="F894" s="53" t="s">
        <v>213</v>
      </c>
      <c r="G894" s="53" t="s">
        <v>219</v>
      </c>
      <c r="H894" s="109" t="s">
        <v>248</v>
      </c>
      <c r="I894" s="205" t="s">
        <v>1754</v>
      </c>
      <c r="J894" s="53" t="s">
        <v>752</v>
      </c>
      <c r="K894" s="247" t="s">
        <v>1757</v>
      </c>
      <c r="L894" s="33" t="s">
        <v>1337</v>
      </c>
      <c r="M894" s="53" t="s">
        <v>326</v>
      </c>
      <c r="N894" s="227" t="s">
        <v>235</v>
      </c>
      <c r="O894" s="53" t="s">
        <v>146</v>
      </c>
      <c r="P894" s="34">
        <v>3</v>
      </c>
      <c r="Q894" s="34">
        <v>30000</v>
      </c>
      <c r="R894" s="49">
        <f t="shared" si="132"/>
        <v>90000</v>
      </c>
      <c r="S894" s="49">
        <f t="shared" si="131"/>
        <v>96300</v>
      </c>
      <c r="T894" s="49">
        <f t="shared" si="131"/>
        <v>103041</v>
      </c>
      <c r="U894" s="53" t="s">
        <v>153</v>
      </c>
      <c r="V894" s="53" t="s">
        <v>568</v>
      </c>
      <c r="W894" s="147" t="s">
        <v>101</v>
      </c>
      <c r="X894" s="54">
        <v>0</v>
      </c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</row>
    <row r="895" spans="1:88" s="21" customFormat="1" ht="96">
      <c r="A895" s="47">
        <v>744</v>
      </c>
      <c r="B895" s="83" t="s">
        <v>321</v>
      </c>
      <c r="C895" s="46">
        <v>256</v>
      </c>
      <c r="D895" s="46" t="s">
        <v>35</v>
      </c>
      <c r="E895" s="226" t="s">
        <v>35</v>
      </c>
      <c r="F895" s="53" t="s">
        <v>213</v>
      </c>
      <c r="G895" s="53" t="s">
        <v>219</v>
      </c>
      <c r="H895" s="109" t="s">
        <v>248</v>
      </c>
      <c r="I895" s="205" t="s">
        <v>1754</v>
      </c>
      <c r="J895" s="53" t="s">
        <v>752</v>
      </c>
      <c r="K895" s="247" t="s">
        <v>1758</v>
      </c>
      <c r="L895" s="33" t="s">
        <v>1338</v>
      </c>
      <c r="M895" s="53" t="s">
        <v>326</v>
      </c>
      <c r="N895" s="227" t="s">
        <v>235</v>
      </c>
      <c r="O895" s="53" t="s">
        <v>146</v>
      </c>
      <c r="P895" s="34">
        <v>19</v>
      </c>
      <c r="Q895" s="34">
        <v>3000</v>
      </c>
      <c r="R895" s="49">
        <f t="shared" si="132"/>
        <v>57000</v>
      </c>
      <c r="S895" s="49">
        <f t="shared" si="131"/>
        <v>60990</v>
      </c>
      <c r="T895" s="49">
        <f t="shared" si="131"/>
        <v>65259.3</v>
      </c>
      <c r="U895" s="53" t="s">
        <v>153</v>
      </c>
      <c r="V895" s="53" t="s">
        <v>568</v>
      </c>
      <c r="W895" s="147" t="s">
        <v>101</v>
      </c>
      <c r="X895" s="54">
        <v>0</v>
      </c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  <c r="BD895" s="6"/>
      <c r="BE895" s="6"/>
      <c r="BF895" s="6"/>
      <c r="BG895" s="6"/>
      <c r="BH895" s="6"/>
      <c r="BI895" s="6"/>
      <c r="BJ895" s="6"/>
      <c r="BK895" s="6"/>
      <c r="BL895" s="6"/>
      <c r="BM895" s="6"/>
      <c r="BN895" s="6"/>
      <c r="BO895" s="6"/>
      <c r="BP895" s="6"/>
      <c r="BQ895" s="6"/>
      <c r="BR895" s="6"/>
      <c r="BS895" s="6"/>
      <c r="BT895" s="6"/>
      <c r="BU895" s="6"/>
      <c r="BV895" s="6"/>
      <c r="BW895" s="6"/>
      <c r="BX895" s="6"/>
      <c r="BY895" s="6"/>
      <c r="BZ895" s="6"/>
      <c r="CA895" s="6"/>
      <c r="CB895" s="6"/>
      <c r="CC895" s="6"/>
      <c r="CD895" s="6"/>
      <c r="CE895" s="6"/>
      <c r="CF895" s="6"/>
      <c r="CG895" s="6"/>
      <c r="CH895" s="6"/>
      <c r="CI895" s="6"/>
      <c r="CJ895" s="6"/>
    </row>
    <row r="896" spans="1:88" s="21" customFormat="1" ht="96">
      <c r="A896" s="47">
        <v>745</v>
      </c>
      <c r="B896" s="83" t="s">
        <v>321</v>
      </c>
      <c r="C896" s="46">
        <v>256</v>
      </c>
      <c r="D896" s="46" t="s">
        <v>35</v>
      </c>
      <c r="E896" s="226" t="s">
        <v>35</v>
      </c>
      <c r="F896" s="53" t="s">
        <v>213</v>
      </c>
      <c r="G896" s="53" t="s">
        <v>219</v>
      </c>
      <c r="H896" s="109" t="s">
        <v>248</v>
      </c>
      <c r="I896" s="205" t="s">
        <v>1754</v>
      </c>
      <c r="J896" s="53" t="s">
        <v>752</v>
      </c>
      <c r="K896" s="247" t="s">
        <v>1759</v>
      </c>
      <c r="L896" s="33" t="s">
        <v>1339</v>
      </c>
      <c r="M896" s="53" t="s">
        <v>326</v>
      </c>
      <c r="N896" s="227" t="s">
        <v>235</v>
      </c>
      <c r="O896" s="53" t="s">
        <v>146</v>
      </c>
      <c r="P896" s="34">
        <v>19</v>
      </c>
      <c r="Q896" s="34">
        <v>3000</v>
      </c>
      <c r="R896" s="49">
        <f t="shared" si="132"/>
        <v>57000</v>
      </c>
      <c r="S896" s="49">
        <f t="shared" si="131"/>
        <v>60990</v>
      </c>
      <c r="T896" s="49">
        <f t="shared" si="131"/>
        <v>65259.3</v>
      </c>
      <c r="U896" s="53" t="s">
        <v>153</v>
      </c>
      <c r="V896" s="53" t="s">
        <v>568</v>
      </c>
      <c r="W896" s="147" t="s">
        <v>101</v>
      </c>
      <c r="X896" s="54">
        <v>0</v>
      </c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  <c r="BD896" s="6"/>
      <c r="BE896" s="6"/>
      <c r="BF896" s="6"/>
      <c r="BG896" s="6"/>
      <c r="BH896" s="6"/>
      <c r="BI896" s="6"/>
      <c r="BJ896" s="6"/>
      <c r="BK896" s="6"/>
      <c r="BL896" s="6"/>
      <c r="BM896" s="6"/>
      <c r="BN896" s="6"/>
      <c r="BO896" s="6"/>
      <c r="BP896" s="6"/>
      <c r="BQ896" s="6"/>
      <c r="BR896" s="6"/>
      <c r="BS896" s="6"/>
      <c r="BT896" s="6"/>
      <c r="BU896" s="6"/>
      <c r="BV896" s="6"/>
      <c r="BW896" s="6"/>
      <c r="BX896" s="6"/>
      <c r="BY896" s="6"/>
      <c r="BZ896" s="6"/>
      <c r="CA896" s="6"/>
      <c r="CB896" s="6"/>
      <c r="CC896" s="6"/>
      <c r="CD896" s="6"/>
      <c r="CE896" s="6"/>
      <c r="CF896" s="6"/>
      <c r="CG896" s="6"/>
      <c r="CH896" s="6"/>
      <c r="CI896" s="6"/>
      <c r="CJ896" s="6"/>
    </row>
    <row r="897" spans="1:88" s="21" customFormat="1" ht="168">
      <c r="A897" s="47">
        <v>746</v>
      </c>
      <c r="B897" s="83" t="s">
        <v>321</v>
      </c>
      <c r="C897" s="46">
        <v>256</v>
      </c>
      <c r="D897" s="46" t="s">
        <v>35</v>
      </c>
      <c r="E897" s="226" t="s">
        <v>35</v>
      </c>
      <c r="F897" s="53" t="s">
        <v>213</v>
      </c>
      <c r="G897" s="53" t="s">
        <v>219</v>
      </c>
      <c r="H897" s="109" t="s">
        <v>259</v>
      </c>
      <c r="I897" s="205" t="s">
        <v>1754</v>
      </c>
      <c r="J897" s="53" t="s">
        <v>260</v>
      </c>
      <c r="K897" s="247" t="s">
        <v>1760</v>
      </c>
      <c r="L897" s="115" t="s">
        <v>1361</v>
      </c>
      <c r="M897" s="53" t="s">
        <v>326</v>
      </c>
      <c r="N897" s="227" t="s">
        <v>235</v>
      </c>
      <c r="O897" s="53" t="s">
        <v>146</v>
      </c>
      <c r="P897" s="34">
        <v>4</v>
      </c>
      <c r="Q897" s="34">
        <v>8000</v>
      </c>
      <c r="R897" s="49">
        <f t="shared" si="132"/>
        <v>32000</v>
      </c>
      <c r="S897" s="49">
        <f t="shared" si="131"/>
        <v>34240</v>
      </c>
      <c r="T897" s="49">
        <f t="shared" si="131"/>
        <v>36636.800000000003</v>
      </c>
      <c r="U897" s="53" t="s">
        <v>153</v>
      </c>
      <c r="V897" s="53" t="s">
        <v>568</v>
      </c>
      <c r="W897" s="147" t="s">
        <v>101</v>
      </c>
      <c r="X897" s="54">
        <v>0</v>
      </c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  <c r="BD897" s="6"/>
      <c r="BE897" s="6"/>
      <c r="BF897" s="6"/>
      <c r="BG897" s="6"/>
      <c r="BH897" s="6"/>
      <c r="BI897" s="6"/>
      <c r="BJ897" s="6"/>
      <c r="BK897" s="6"/>
      <c r="BL897" s="6"/>
      <c r="BM897" s="6"/>
      <c r="BN897" s="6"/>
      <c r="BO897" s="6"/>
      <c r="BP897" s="6"/>
      <c r="BQ897" s="6"/>
      <c r="BR897" s="6"/>
      <c r="BS897" s="6"/>
      <c r="BT897" s="6"/>
      <c r="BU897" s="6"/>
      <c r="BV897" s="6"/>
      <c r="BW897" s="6"/>
      <c r="BX897" s="6"/>
      <c r="BY897" s="6"/>
      <c r="BZ897" s="6"/>
      <c r="CA897" s="6"/>
      <c r="CB897" s="6"/>
      <c r="CC897" s="6"/>
      <c r="CD897" s="6"/>
      <c r="CE897" s="6"/>
      <c r="CF897" s="6"/>
      <c r="CG897" s="6"/>
      <c r="CH897" s="6"/>
      <c r="CI897" s="6"/>
      <c r="CJ897" s="6"/>
    </row>
    <row r="898" spans="1:88" s="21" customFormat="1" ht="72">
      <c r="A898" s="47">
        <v>747</v>
      </c>
      <c r="B898" s="83" t="s">
        <v>321</v>
      </c>
      <c r="C898" s="46">
        <v>256</v>
      </c>
      <c r="D898" s="46" t="s">
        <v>35</v>
      </c>
      <c r="E898" s="226" t="s">
        <v>35</v>
      </c>
      <c r="F898" s="53" t="s">
        <v>213</v>
      </c>
      <c r="G898" s="53" t="s">
        <v>219</v>
      </c>
      <c r="H898" s="116" t="s">
        <v>258</v>
      </c>
      <c r="I898" s="205" t="s">
        <v>1761</v>
      </c>
      <c r="J898" s="53" t="s">
        <v>260</v>
      </c>
      <c r="K898" s="247" t="s">
        <v>1762</v>
      </c>
      <c r="L898" s="33" t="s">
        <v>1340</v>
      </c>
      <c r="M898" s="53" t="s">
        <v>326</v>
      </c>
      <c r="N898" s="227" t="s">
        <v>235</v>
      </c>
      <c r="O898" s="53" t="s">
        <v>146</v>
      </c>
      <c r="P898" s="34">
        <v>30</v>
      </c>
      <c r="Q898" s="34">
        <v>2300</v>
      </c>
      <c r="R898" s="49">
        <f t="shared" si="132"/>
        <v>69000</v>
      </c>
      <c r="S898" s="49">
        <f t="shared" si="131"/>
        <v>73830</v>
      </c>
      <c r="T898" s="49">
        <f t="shared" si="131"/>
        <v>78998.100000000006</v>
      </c>
      <c r="U898" s="53" t="s">
        <v>153</v>
      </c>
      <c r="V898" s="53" t="s">
        <v>568</v>
      </c>
      <c r="W898" s="147" t="s">
        <v>101</v>
      </c>
      <c r="X898" s="54">
        <v>0</v>
      </c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  <c r="BD898" s="6"/>
      <c r="BE898" s="6"/>
      <c r="BF898" s="6"/>
      <c r="BG898" s="6"/>
      <c r="BH898" s="6"/>
      <c r="BI898" s="6"/>
      <c r="BJ898" s="6"/>
      <c r="BK898" s="6"/>
      <c r="BL898" s="6"/>
      <c r="BM898" s="6"/>
      <c r="BN898" s="6"/>
      <c r="BO898" s="6"/>
      <c r="BP898" s="6"/>
      <c r="BQ898" s="6"/>
      <c r="BR898" s="6"/>
      <c r="BS898" s="6"/>
      <c r="BT898" s="6"/>
      <c r="BU898" s="6"/>
      <c r="BV898" s="6"/>
      <c r="BW898" s="6"/>
      <c r="BX898" s="6"/>
      <c r="BY898" s="6"/>
      <c r="BZ898" s="6"/>
      <c r="CA898" s="6"/>
      <c r="CB898" s="6"/>
      <c r="CC898" s="6"/>
      <c r="CD898" s="6"/>
      <c r="CE898" s="6"/>
      <c r="CF898" s="6"/>
      <c r="CG898" s="6"/>
      <c r="CH898" s="6"/>
      <c r="CI898" s="6"/>
      <c r="CJ898" s="6"/>
    </row>
    <row r="899" spans="1:88" s="21" customFormat="1" ht="96">
      <c r="A899" s="47">
        <v>748</v>
      </c>
      <c r="B899" s="83" t="s">
        <v>321</v>
      </c>
      <c r="C899" s="46">
        <v>256</v>
      </c>
      <c r="D899" s="46" t="s">
        <v>35</v>
      </c>
      <c r="E899" s="226" t="s">
        <v>35</v>
      </c>
      <c r="F899" s="53" t="s">
        <v>213</v>
      </c>
      <c r="G899" s="53" t="s">
        <v>219</v>
      </c>
      <c r="H899" s="109" t="s">
        <v>265</v>
      </c>
      <c r="I899" s="205" t="s">
        <v>1763</v>
      </c>
      <c r="J899" s="53" t="s">
        <v>753</v>
      </c>
      <c r="K899" s="247" t="s">
        <v>1764</v>
      </c>
      <c r="L899" s="33" t="s">
        <v>1342</v>
      </c>
      <c r="M899" s="53" t="s">
        <v>326</v>
      </c>
      <c r="N899" s="227" t="s">
        <v>235</v>
      </c>
      <c r="O899" s="53" t="s">
        <v>146</v>
      </c>
      <c r="P899" s="34">
        <v>2</v>
      </c>
      <c r="Q899" s="34">
        <v>30500</v>
      </c>
      <c r="R899" s="49">
        <f t="shared" si="132"/>
        <v>61000</v>
      </c>
      <c r="S899" s="49">
        <f t="shared" si="131"/>
        <v>65270.000000000007</v>
      </c>
      <c r="T899" s="49">
        <f t="shared" si="131"/>
        <v>69838.900000000009</v>
      </c>
      <c r="U899" s="53" t="s">
        <v>153</v>
      </c>
      <c r="V899" s="53" t="s">
        <v>568</v>
      </c>
      <c r="W899" s="147" t="s">
        <v>101</v>
      </c>
      <c r="X899" s="54">
        <v>0</v>
      </c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  <c r="BD899" s="6"/>
      <c r="BE899" s="6"/>
      <c r="BF899" s="6"/>
      <c r="BG899" s="6"/>
      <c r="BH899" s="6"/>
      <c r="BI899" s="6"/>
      <c r="BJ899" s="6"/>
      <c r="BK899" s="6"/>
      <c r="BL899" s="6"/>
      <c r="BM899" s="6"/>
      <c r="BN899" s="6"/>
      <c r="BO899" s="6"/>
      <c r="BP899" s="6"/>
      <c r="BQ899" s="6"/>
      <c r="BR899" s="6"/>
      <c r="BS899" s="6"/>
      <c r="BT899" s="6"/>
      <c r="BU899" s="6"/>
      <c r="BV899" s="6"/>
      <c r="BW899" s="6"/>
      <c r="BX899" s="6"/>
      <c r="BY899" s="6"/>
      <c r="BZ899" s="6"/>
      <c r="CA899" s="6"/>
      <c r="CB899" s="6"/>
      <c r="CC899" s="6"/>
      <c r="CD899" s="6"/>
      <c r="CE899" s="6"/>
      <c r="CF899" s="6"/>
      <c r="CG899" s="6"/>
      <c r="CH899" s="6"/>
      <c r="CI899" s="6"/>
      <c r="CJ899" s="6"/>
    </row>
    <row r="900" spans="1:88" s="21" customFormat="1" ht="180">
      <c r="A900" s="47">
        <v>749</v>
      </c>
      <c r="B900" s="83" t="s">
        <v>321</v>
      </c>
      <c r="C900" s="46">
        <v>256</v>
      </c>
      <c r="D900" s="46" t="s">
        <v>35</v>
      </c>
      <c r="E900" s="226" t="s">
        <v>35</v>
      </c>
      <c r="F900" s="53" t="s">
        <v>213</v>
      </c>
      <c r="G900" s="53" t="s">
        <v>219</v>
      </c>
      <c r="H900" s="109" t="s">
        <v>267</v>
      </c>
      <c r="I900" s="205" t="s">
        <v>1765</v>
      </c>
      <c r="J900" s="53" t="s">
        <v>168</v>
      </c>
      <c r="K900" s="247" t="s">
        <v>1766</v>
      </c>
      <c r="L900" s="33" t="s">
        <v>1348</v>
      </c>
      <c r="M900" s="53" t="s">
        <v>326</v>
      </c>
      <c r="N900" s="227" t="s">
        <v>235</v>
      </c>
      <c r="O900" s="53" t="s">
        <v>146</v>
      </c>
      <c r="P900" s="34">
        <v>4</v>
      </c>
      <c r="Q900" s="34">
        <v>18800</v>
      </c>
      <c r="R900" s="49">
        <f t="shared" si="132"/>
        <v>75200</v>
      </c>
      <c r="S900" s="49">
        <f t="shared" si="131"/>
        <v>80464</v>
      </c>
      <c r="T900" s="49">
        <f t="shared" si="131"/>
        <v>86096.48000000001</v>
      </c>
      <c r="U900" s="53" t="s">
        <v>153</v>
      </c>
      <c r="V900" s="53" t="s">
        <v>568</v>
      </c>
      <c r="W900" s="147" t="s">
        <v>101</v>
      </c>
      <c r="X900" s="54">
        <v>0</v>
      </c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  <c r="BD900" s="6"/>
      <c r="BE900" s="6"/>
      <c r="BF900" s="6"/>
      <c r="BG900" s="6"/>
      <c r="BH900" s="6"/>
      <c r="BI900" s="6"/>
      <c r="BJ900" s="6"/>
      <c r="BK900" s="6"/>
      <c r="BL900" s="6"/>
      <c r="BM900" s="6"/>
      <c r="BN900" s="6"/>
      <c r="BO900" s="6"/>
      <c r="BP900" s="6"/>
      <c r="BQ900" s="6"/>
      <c r="BR900" s="6"/>
      <c r="BS900" s="6"/>
      <c r="BT900" s="6"/>
      <c r="BU900" s="6"/>
      <c r="BV900" s="6"/>
      <c r="BW900" s="6"/>
      <c r="BX900" s="6"/>
      <c r="BY900" s="6"/>
      <c r="BZ900" s="6"/>
      <c r="CA900" s="6"/>
      <c r="CB900" s="6"/>
      <c r="CC900" s="6"/>
      <c r="CD900" s="6"/>
      <c r="CE900" s="6"/>
      <c r="CF900" s="6"/>
      <c r="CG900" s="6"/>
      <c r="CH900" s="6"/>
      <c r="CI900" s="6"/>
      <c r="CJ900" s="6"/>
    </row>
    <row r="901" spans="1:88" s="21" customFormat="1" ht="108">
      <c r="A901" s="47">
        <v>750</v>
      </c>
      <c r="B901" s="83" t="s">
        <v>321</v>
      </c>
      <c r="C901" s="46">
        <v>256</v>
      </c>
      <c r="D901" s="46" t="s">
        <v>35</v>
      </c>
      <c r="E901" s="226" t="s">
        <v>35</v>
      </c>
      <c r="F901" s="53" t="s">
        <v>213</v>
      </c>
      <c r="G901" s="53" t="s">
        <v>219</v>
      </c>
      <c r="H901" s="109" t="s">
        <v>268</v>
      </c>
      <c r="I901" s="205" t="s">
        <v>1765</v>
      </c>
      <c r="J901" s="53" t="s">
        <v>168</v>
      </c>
      <c r="K901" s="247" t="s">
        <v>1767</v>
      </c>
      <c r="L901" s="33" t="s">
        <v>1346</v>
      </c>
      <c r="M901" s="53" t="s">
        <v>326</v>
      </c>
      <c r="N901" s="227" t="s">
        <v>235</v>
      </c>
      <c r="O901" s="53" t="s">
        <v>146</v>
      </c>
      <c r="P901" s="34">
        <v>3</v>
      </c>
      <c r="Q901" s="34">
        <v>49495</v>
      </c>
      <c r="R901" s="49">
        <f t="shared" si="132"/>
        <v>148485</v>
      </c>
      <c r="S901" s="49">
        <f t="shared" si="131"/>
        <v>158878.95000000001</v>
      </c>
      <c r="T901" s="49">
        <f t="shared" si="131"/>
        <v>170000.47650000002</v>
      </c>
      <c r="U901" s="53" t="s">
        <v>153</v>
      </c>
      <c r="V901" s="53" t="s">
        <v>568</v>
      </c>
      <c r="W901" s="147" t="s">
        <v>101</v>
      </c>
      <c r="X901" s="54">
        <v>0</v>
      </c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  <c r="BS901" s="6"/>
      <c r="BT901" s="6"/>
      <c r="BU901" s="6"/>
      <c r="BV901" s="6"/>
      <c r="BW901" s="6"/>
      <c r="BX901" s="6"/>
      <c r="BY901" s="6"/>
      <c r="BZ901" s="6"/>
      <c r="CA901" s="6"/>
      <c r="CB901" s="6"/>
      <c r="CC901" s="6"/>
      <c r="CD901" s="6"/>
      <c r="CE901" s="6"/>
      <c r="CF901" s="6"/>
      <c r="CG901" s="6"/>
      <c r="CH901" s="6"/>
      <c r="CI901" s="6"/>
      <c r="CJ901" s="6"/>
    </row>
    <row r="902" spans="1:88" s="21" customFormat="1" ht="48">
      <c r="A902" s="47">
        <v>751</v>
      </c>
      <c r="B902" s="83" t="s">
        <v>321</v>
      </c>
      <c r="C902" s="46">
        <v>256</v>
      </c>
      <c r="D902" s="46" t="s">
        <v>35</v>
      </c>
      <c r="E902" s="226" t="s">
        <v>35</v>
      </c>
      <c r="F902" s="53" t="s">
        <v>213</v>
      </c>
      <c r="G902" s="53" t="s">
        <v>219</v>
      </c>
      <c r="H902" s="109" t="s">
        <v>269</v>
      </c>
      <c r="I902" s="205" t="s">
        <v>1765</v>
      </c>
      <c r="J902" s="53" t="s">
        <v>168</v>
      </c>
      <c r="K902" s="247" t="s">
        <v>1768</v>
      </c>
      <c r="L902" s="33" t="s">
        <v>1362</v>
      </c>
      <c r="M902" s="53" t="s">
        <v>326</v>
      </c>
      <c r="N902" s="227" t="s">
        <v>235</v>
      </c>
      <c r="O902" s="53" t="s">
        <v>146</v>
      </c>
      <c r="P902" s="34">
        <v>3</v>
      </c>
      <c r="Q902" s="34">
        <v>42590</v>
      </c>
      <c r="R902" s="49">
        <f t="shared" si="132"/>
        <v>127770</v>
      </c>
      <c r="S902" s="49">
        <f t="shared" si="131"/>
        <v>136713.9</v>
      </c>
      <c r="T902" s="49">
        <f t="shared" si="131"/>
        <v>146283.87299999999</v>
      </c>
      <c r="U902" s="53" t="s">
        <v>153</v>
      </c>
      <c r="V902" s="53" t="s">
        <v>568</v>
      </c>
      <c r="W902" s="147" t="s">
        <v>101</v>
      </c>
      <c r="X902" s="54">
        <v>0</v>
      </c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  <c r="BS902" s="6"/>
      <c r="BT902" s="6"/>
      <c r="BU902" s="6"/>
      <c r="BV902" s="6"/>
      <c r="BW902" s="6"/>
      <c r="BX902" s="6"/>
      <c r="BY902" s="6"/>
      <c r="BZ902" s="6"/>
      <c r="CA902" s="6"/>
      <c r="CB902" s="6"/>
      <c r="CC902" s="6"/>
      <c r="CD902" s="6"/>
      <c r="CE902" s="6"/>
      <c r="CF902" s="6"/>
      <c r="CG902" s="6"/>
      <c r="CH902" s="6"/>
      <c r="CI902" s="6"/>
      <c r="CJ902" s="6"/>
    </row>
    <row r="903" spans="1:88" s="21" customFormat="1" ht="84">
      <c r="A903" s="47">
        <v>752</v>
      </c>
      <c r="B903" s="83" t="s">
        <v>321</v>
      </c>
      <c r="C903" s="46">
        <v>256</v>
      </c>
      <c r="D903" s="46" t="s">
        <v>35</v>
      </c>
      <c r="E903" s="226" t="s">
        <v>35</v>
      </c>
      <c r="F903" s="53" t="s">
        <v>213</v>
      </c>
      <c r="G903" s="53" t="s">
        <v>219</v>
      </c>
      <c r="H903" s="109" t="s">
        <v>1343</v>
      </c>
      <c r="I903" s="205" t="s">
        <v>1765</v>
      </c>
      <c r="J903" s="53" t="s">
        <v>168</v>
      </c>
      <c r="K903" s="247" t="s">
        <v>1769</v>
      </c>
      <c r="L903" s="33" t="s">
        <v>1347</v>
      </c>
      <c r="M903" s="53" t="s">
        <v>326</v>
      </c>
      <c r="N903" s="227" t="s">
        <v>235</v>
      </c>
      <c r="O903" s="53" t="s">
        <v>146</v>
      </c>
      <c r="P903" s="34">
        <v>10</v>
      </c>
      <c r="Q903" s="34">
        <v>18125</v>
      </c>
      <c r="R903" s="49">
        <f t="shared" si="132"/>
        <v>181250</v>
      </c>
      <c r="S903" s="49">
        <f t="shared" si="131"/>
        <v>193937.5</v>
      </c>
      <c r="T903" s="49">
        <f t="shared" si="131"/>
        <v>207513.125</v>
      </c>
      <c r="U903" s="53" t="s">
        <v>153</v>
      </c>
      <c r="V903" s="53" t="s">
        <v>568</v>
      </c>
      <c r="W903" s="147" t="s">
        <v>101</v>
      </c>
      <c r="X903" s="54">
        <v>0</v>
      </c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  <c r="BS903" s="6"/>
      <c r="BT903" s="6"/>
      <c r="BU903" s="6"/>
      <c r="BV903" s="6"/>
      <c r="BW903" s="6"/>
      <c r="BX903" s="6"/>
      <c r="BY903" s="6"/>
      <c r="BZ903" s="6"/>
      <c r="CA903" s="6"/>
      <c r="CB903" s="6"/>
      <c r="CC903" s="6"/>
      <c r="CD903" s="6"/>
      <c r="CE903" s="6"/>
      <c r="CF903" s="6"/>
      <c r="CG903" s="6"/>
      <c r="CH903" s="6"/>
      <c r="CI903" s="6"/>
      <c r="CJ903" s="6"/>
    </row>
    <row r="904" spans="1:88" s="21" customFormat="1" ht="108">
      <c r="A904" s="47">
        <v>753</v>
      </c>
      <c r="B904" s="83" t="s">
        <v>321</v>
      </c>
      <c r="C904" s="46">
        <v>256</v>
      </c>
      <c r="D904" s="46" t="s">
        <v>35</v>
      </c>
      <c r="E904" s="226" t="s">
        <v>35</v>
      </c>
      <c r="F904" s="53" t="s">
        <v>213</v>
      </c>
      <c r="G904" s="53" t="s">
        <v>219</v>
      </c>
      <c r="H904" s="109" t="s">
        <v>1344</v>
      </c>
      <c r="I904" s="205" t="s">
        <v>1765</v>
      </c>
      <c r="J904" s="53" t="s">
        <v>168</v>
      </c>
      <c r="K904" s="247" t="s">
        <v>1770</v>
      </c>
      <c r="L904" s="115" t="s">
        <v>1363</v>
      </c>
      <c r="M904" s="53" t="s">
        <v>326</v>
      </c>
      <c r="N904" s="227" t="s">
        <v>235</v>
      </c>
      <c r="O904" s="53" t="s">
        <v>146</v>
      </c>
      <c r="P904" s="34">
        <v>10</v>
      </c>
      <c r="Q904" s="34">
        <v>48880</v>
      </c>
      <c r="R904" s="49">
        <f t="shared" si="132"/>
        <v>488800</v>
      </c>
      <c r="S904" s="77">
        <f t="shared" si="131"/>
        <v>523016.00000000006</v>
      </c>
      <c r="T904" s="78">
        <f t="shared" si="131"/>
        <v>559627.12000000011</v>
      </c>
      <c r="U904" s="53" t="s">
        <v>153</v>
      </c>
      <c r="V904" s="53" t="s">
        <v>568</v>
      </c>
      <c r="W904" s="147" t="s">
        <v>101</v>
      </c>
      <c r="X904" s="54">
        <v>0</v>
      </c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  <c r="BS904" s="6"/>
      <c r="BT904" s="6"/>
      <c r="BU904" s="6"/>
      <c r="BV904" s="6"/>
      <c r="BW904" s="6"/>
      <c r="BX904" s="6"/>
      <c r="BY904" s="6"/>
      <c r="BZ904" s="6"/>
      <c r="CA904" s="6"/>
      <c r="CB904" s="6"/>
      <c r="CC904" s="6"/>
      <c r="CD904" s="6"/>
      <c r="CE904" s="6"/>
      <c r="CF904" s="6"/>
      <c r="CG904" s="6"/>
      <c r="CH904" s="6"/>
      <c r="CI904" s="6"/>
      <c r="CJ904" s="6"/>
    </row>
    <row r="905" spans="1:88" s="21" customFormat="1" ht="132">
      <c r="A905" s="47">
        <v>754</v>
      </c>
      <c r="B905" s="83" t="s">
        <v>321</v>
      </c>
      <c r="C905" s="46">
        <v>256</v>
      </c>
      <c r="D905" s="46" t="s">
        <v>35</v>
      </c>
      <c r="E905" s="226" t="s">
        <v>35</v>
      </c>
      <c r="F905" s="53" t="s">
        <v>213</v>
      </c>
      <c r="G905" s="53" t="s">
        <v>219</v>
      </c>
      <c r="H905" s="109" t="s">
        <v>1345</v>
      </c>
      <c r="I905" s="205" t="s">
        <v>1765</v>
      </c>
      <c r="J905" s="53" t="s">
        <v>168</v>
      </c>
      <c r="K905" s="247" t="s">
        <v>1771</v>
      </c>
      <c r="L905" s="33" t="s">
        <v>1349</v>
      </c>
      <c r="M905" s="53" t="s">
        <v>326</v>
      </c>
      <c r="N905" s="227" t="s">
        <v>235</v>
      </c>
      <c r="O905" s="53" t="s">
        <v>146</v>
      </c>
      <c r="P905" s="34">
        <v>3</v>
      </c>
      <c r="Q905" s="34">
        <v>34900</v>
      </c>
      <c r="R905" s="49">
        <f t="shared" si="132"/>
        <v>104700</v>
      </c>
      <c r="S905" s="67">
        <f t="shared" si="131"/>
        <v>112029</v>
      </c>
      <c r="T905" s="78">
        <f t="shared" si="131"/>
        <v>119871.03000000001</v>
      </c>
      <c r="U905" s="53" t="s">
        <v>153</v>
      </c>
      <c r="V905" s="53" t="s">
        <v>568</v>
      </c>
      <c r="W905" s="147" t="s">
        <v>101</v>
      </c>
      <c r="X905" s="54">
        <v>0</v>
      </c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</row>
    <row r="906" spans="1:88" s="21" customFormat="1" ht="96">
      <c r="A906" s="47">
        <v>755</v>
      </c>
      <c r="B906" s="83" t="s">
        <v>321</v>
      </c>
      <c r="C906" s="46">
        <v>256</v>
      </c>
      <c r="D906" s="46" t="s">
        <v>35</v>
      </c>
      <c r="E906" s="226" t="s">
        <v>35</v>
      </c>
      <c r="F906" s="53" t="s">
        <v>213</v>
      </c>
      <c r="G906" s="53" t="s">
        <v>219</v>
      </c>
      <c r="H906" s="109" t="s">
        <v>262</v>
      </c>
      <c r="I906" s="205" t="s">
        <v>1772</v>
      </c>
      <c r="J906" s="53" t="s">
        <v>754</v>
      </c>
      <c r="K906" s="247" t="s">
        <v>1773</v>
      </c>
      <c r="L906" s="33" t="s">
        <v>1350</v>
      </c>
      <c r="M906" s="53" t="s">
        <v>326</v>
      </c>
      <c r="N906" s="227" t="s">
        <v>235</v>
      </c>
      <c r="O906" s="53" t="s">
        <v>146</v>
      </c>
      <c r="P906" s="34">
        <v>9</v>
      </c>
      <c r="Q906" s="34">
        <v>58157</v>
      </c>
      <c r="R906" s="49">
        <f t="shared" si="132"/>
        <v>523413</v>
      </c>
      <c r="S906" s="67">
        <f t="shared" si="131"/>
        <v>560051.91</v>
      </c>
      <c r="T906" s="78">
        <f t="shared" si="131"/>
        <v>599255.54370000004</v>
      </c>
      <c r="U906" s="53" t="s">
        <v>153</v>
      </c>
      <c r="V906" s="53" t="s">
        <v>568</v>
      </c>
      <c r="W906" s="147" t="s">
        <v>101</v>
      </c>
      <c r="X906" s="54">
        <v>0</v>
      </c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  <c r="BS906" s="6"/>
      <c r="BT906" s="6"/>
      <c r="BU906" s="6"/>
      <c r="BV906" s="6"/>
      <c r="BW906" s="6"/>
      <c r="BX906" s="6"/>
      <c r="BY906" s="6"/>
      <c r="BZ906" s="6"/>
      <c r="CA906" s="6"/>
      <c r="CB906" s="6"/>
      <c r="CC906" s="6"/>
      <c r="CD906" s="6"/>
      <c r="CE906" s="6"/>
      <c r="CF906" s="6"/>
      <c r="CG906" s="6"/>
      <c r="CH906" s="6"/>
      <c r="CI906" s="6"/>
      <c r="CJ906" s="6"/>
    </row>
    <row r="907" spans="1:88" s="21" customFormat="1" ht="84">
      <c r="A907" s="47">
        <v>756</v>
      </c>
      <c r="B907" s="83" t="s">
        <v>321</v>
      </c>
      <c r="C907" s="46">
        <v>256</v>
      </c>
      <c r="D907" s="46" t="s">
        <v>35</v>
      </c>
      <c r="E907" s="226" t="s">
        <v>35</v>
      </c>
      <c r="F907" s="53" t="s">
        <v>213</v>
      </c>
      <c r="G907" s="53" t="s">
        <v>219</v>
      </c>
      <c r="H907" s="125" t="s">
        <v>258</v>
      </c>
      <c r="I907" s="205" t="s">
        <v>1774</v>
      </c>
      <c r="J907" s="53" t="s">
        <v>260</v>
      </c>
      <c r="K907" s="247" t="s">
        <v>1775</v>
      </c>
      <c r="L907" s="33" t="s">
        <v>1325</v>
      </c>
      <c r="M907" s="53" t="s">
        <v>326</v>
      </c>
      <c r="N907" s="227" t="s">
        <v>235</v>
      </c>
      <c r="O907" s="53" t="s">
        <v>146</v>
      </c>
      <c r="P907" s="34">
        <v>40</v>
      </c>
      <c r="Q907" s="34">
        <v>2600</v>
      </c>
      <c r="R907" s="49">
        <f t="shared" si="132"/>
        <v>104000</v>
      </c>
      <c r="S907" s="67">
        <f t="shared" si="131"/>
        <v>111280</v>
      </c>
      <c r="T907" s="78">
        <f t="shared" si="131"/>
        <v>119069.6</v>
      </c>
      <c r="U907" s="53" t="s">
        <v>153</v>
      </c>
      <c r="V907" s="53" t="s">
        <v>568</v>
      </c>
      <c r="W907" s="147" t="s">
        <v>101</v>
      </c>
      <c r="X907" s="54">
        <v>0</v>
      </c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  <c r="BS907" s="6"/>
      <c r="BT907" s="6"/>
      <c r="BU907" s="6"/>
      <c r="BV907" s="6"/>
      <c r="BW907" s="6"/>
      <c r="BX907" s="6"/>
      <c r="BY907" s="6"/>
      <c r="BZ907" s="6"/>
      <c r="CA907" s="6"/>
      <c r="CB907" s="6"/>
      <c r="CC907" s="6"/>
      <c r="CD907" s="6"/>
      <c r="CE907" s="6"/>
      <c r="CF907" s="6"/>
      <c r="CG907" s="6"/>
      <c r="CH907" s="6"/>
      <c r="CI907" s="6"/>
      <c r="CJ907" s="6"/>
    </row>
    <row r="908" spans="1:88" s="21" customFormat="1" ht="60">
      <c r="A908" s="47">
        <v>757</v>
      </c>
      <c r="B908" s="83" t="s">
        <v>321</v>
      </c>
      <c r="C908" s="46">
        <v>256</v>
      </c>
      <c r="D908" s="46" t="s">
        <v>35</v>
      </c>
      <c r="E908" s="226" t="s">
        <v>35</v>
      </c>
      <c r="F908" s="53" t="s">
        <v>213</v>
      </c>
      <c r="G908" s="53" t="s">
        <v>219</v>
      </c>
      <c r="H908" s="109" t="s">
        <v>178</v>
      </c>
      <c r="I908" s="205" t="s">
        <v>1776</v>
      </c>
      <c r="J908" s="53" t="s">
        <v>755</v>
      </c>
      <c r="K908" s="247" t="s">
        <v>1777</v>
      </c>
      <c r="L908" s="33" t="s">
        <v>1351</v>
      </c>
      <c r="M908" s="53" t="s">
        <v>326</v>
      </c>
      <c r="N908" s="227" t="s">
        <v>235</v>
      </c>
      <c r="O908" s="53" t="s">
        <v>146</v>
      </c>
      <c r="P908" s="34">
        <v>9</v>
      </c>
      <c r="Q908" s="34">
        <v>6000</v>
      </c>
      <c r="R908" s="49">
        <f t="shared" si="132"/>
        <v>54000</v>
      </c>
      <c r="S908" s="67">
        <f t="shared" ref="S908:T976" si="133">R908*1.07</f>
        <v>57780</v>
      </c>
      <c r="T908" s="78">
        <f t="shared" si="133"/>
        <v>61824.600000000006</v>
      </c>
      <c r="U908" s="53" t="s">
        <v>153</v>
      </c>
      <c r="V908" s="53" t="s">
        <v>568</v>
      </c>
      <c r="W908" s="147" t="s">
        <v>101</v>
      </c>
      <c r="X908" s="54">
        <v>0</v>
      </c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  <c r="BS908" s="6"/>
      <c r="BT908" s="6"/>
      <c r="BU908" s="6"/>
      <c r="BV908" s="6"/>
      <c r="BW908" s="6"/>
      <c r="BX908" s="6"/>
      <c r="BY908" s="6"/>
      <c r="BZ908" s="6"/>
      <c r="CA908" s="6"/>
      <c r="CB908" s="6"/>
      <c r="CC908" s="6"/>
      <c r="CD908" s="6"/>
      <c r="CE908" s="6"/>
      <c r="CF908" s="6"/>
      <c r="CG908" s="6"/>
      <c r="CH908" s="6"/>
      <c r="CI908" s="6"/>
      <c r="CJ908" s="6"/>
    </row>
    <row r="909" spans="1:88" s="21" customFormat="1" ht="144">
      <c r="A909" s="47">
        <v>758</v>
      </c>
      <c r="B909" s="83" t="s">
        <v>321</v>
      </c>
      <c r="C909" s="46">
        <v>256</v>
      </c>
      <c r="D909" s="46" t="s">
        <v>35</v>
      </c>
      <c r="E909" s="226" t="s">
        <v>35</v>
      </c>
      <c r="F909" s="53" t="s">
        <v>213</v>
      </c>
      <c r="G909" s="53" t="s">
        <v>219</v>
      </c>
      <c r="H909" s="109" t="s">
        <v>262</v>
      </c>
      <c r="I909" s="205" t="s">
        <v>1778</v>
      </c>
      <c r="J909" s="53" t="s">
        <v>168</v>
      </c>
      <c r="K909" s="247" t="s">
        <v>1779</v>
      </c>
      <c r="L909" s="33" t="s">
        <v>1352</v>
      </c>
      <c r="M909" s="53" t="s">
        <v>326</v>
      </c>
      <c r="N909" s="227" t="s">
        <v>235</v>
      </c>
      <c r="O909" s="53" t="s">
        <v>146</v>
      </c>
      <c r="P909" s="34">
        <v>1</v>
      </c>
      <c r="Q909" s="34">
        <v>25900</v>
      </c>
      <c r="R909" s="49">
        <f t="shared" si="132"/>
        <v>25900</v>
      </c>
      <c r="S909" s="67">
        <f t="shared" si="133"/>
        <v>27713</v>
      </c>
      <c r="T909" s="78">
        <f t="shared" si="133"/>
        <v>29652.910000000003</v>
      </c>
      <c r="U909" s="53" t="s">
        <v>153</v>
      </c>
      <c r="V909" s="53" t="s">
        <v>568</v>
      </c>
      <c r="W909" s="147" t="s">
        <v>101</v>
      </c>
      <c r="X909" s="54">
        <v>0</v>
      </c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  <c r="BS909" s="6"/>
      <c r="BT909" s="6"/>
      <c r="BU909" s="6"/>
      <c r="BV909" s="6"/>
      <c r="BW909" s="6"/>
      <c r="BX909" s="6"/>
      <c r="BY909" s="6"/>
      <c r="BZ909" s="6"/>
      <c r="CA909" s="6"/>
      <c r="CB909" s="6"/>
      <c r="CC909" s="6"/>
      <c r="CD909" s="6"/>
      <c r="CE909" s="6"/>
      <c r="CF909" s="6"/>
      <c r="CG909" s="6"/>
      <c r="CH909" s="6"/>
      <c r="CI909" s="6"/>
      <c r="CJ909" s="6"/>
    </row>
    <row r="910" spans="1:88" s="21" customFormat="1" ht="91.5" customHeight="1">
      <c r="A910" s="47">
        <v>759</v>
      </c>
      <c r="B910" s="83" t="s">
        <v>321</v>
      </c>
      <c r="C910" s="46">
        <v>256</v>
      </c>
      <c r="D910" s="46" t="s">
        <v>35</v>
      </c>
      <c r="E910" s="226" t="s">
        <v>35</v>
      </c>
      <c r="F910" s="53" t="s">
        <v>213</v>
      </c>
      <c r="G910" s="53" t="s">
        <v>219</v>
      </c>
      <c r="H910" s="109" t="s">
        <v>178</v>
      </c>
      <c r="I910" s="205" t="s">
        <v>1780</v>
      </c>
      <c r="J910" s="53" t="s">
        <v>755</v>
      </c>
      <c r="K910" s="247" t="s">
        <v>1781</v>
      </c>
      <c r="L910" s="33" t="s">
        <v>1353</v>
      </c>
      <c r="M910" s="53" t="s">
        <v>326</v>
      </c>
      <c r="N910" s="227" t="s">
        <v>235</v>
      </c>
      <c r="O910" s="53" t="s">
        <v>146</v>
      </c>
      <c r="P910" s="34">
        <v>1</v>
      </c>
      <c r="Q910" s="34">
        <v>45000</v>
      </c>
      <c r="R910" s="49">
        <f t="shared" si="132"/>
        <v>45000</v>
      </c>
      <c r="S910" s="67">
        <f t="shared" si="133"/>
        <v>48150</v>
      </c>
      <c r="T910" s="78">
        <f t="shared" si="133"/>
        <v>51520.5</v>
      </c>
      <c r="U910" s="53" t="s">
        <v>153</v>
      </c>
      <c r="V910" s="53" t="s">
        <v>568</v>
      </c>
      <c r="W910" s="147" t="s">
        <v>101</v>
      </c>
      <c r="X910" s="54">
        <v>0</v>
      </c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  <c r="BS910" s="6"/>
      <c r="BT910" s="6"/>
      <c r="BU910" s="6"/>
      <c r="BV910" s="6"/>
      <c r="BW910" s="6"/>
      <c r="BX910" s="6"/>
      <c r="BY910" s="6"/>
      <c r="BZ910" s="6"/>
      <c r="CA910" s="6"/>
      <c r="CB910" s="6"/>
      <c r="CC910" s="6"/>
      <c r="CD910" s="6"/>
      <c r="CE910" s="6"/>
      <c r="CF910" s="6"/>
      <c r="CG910" s="6"/>
      <c r="CH910" s="6"/>
      <c r="CI910" s="6"/>
      <c r="CJ910" s="6"/>
    </row>
    <row r="911" spans="1:88" s="21" customFormat="1" ht="155.25" customHeight="1">
      <c r="A911" s="47">
        <v>760</v>
      </c>
      <c r="B911" s="83" t="s">
        <v>321</v>
      </c>
      <c r="C911" s="46">
        <v>256</v>
      </c>
      <c r="D911" s="46" t="s">
        <v>35</v>
      </c>
      <c r="E911" s="226" t="s">
        <v>35</v>
      </c>
      <c r="F911" s="53" t="s">
        <v>213</v>
      </c>
      <c r="G911" s="53" t="s">
        <v>219</v>
      </c>
      <c r="H911" s="101" t="s">
        <v>178</v>
      </c>
      <c r="I911" s="205" t="s">
        <v>1780</v>
      </c>
      <c r="J911" s="53" t="s">
        <v>755</v>
      </c>
      <c r="K911" s="248" t="s">
        <v>1782</v>
      </c>
      <c r="L911" s="33" t="s">
        <v>1354</v>
      </c>
      <c r="M911" s="53" t="s">
        <v>326</v>
      </c>
      <c r="N911" s="227" t="s">
        <v>235</v>
      </c>
      <c r="O911" s="53" t="s">
        <v>146</v>
      </c>
      <c r="P911" s="34">
        <v>2</v>
      </c>
      <c r="Q911" s="34">
        <v>29135</v>
      </c>
      <c r="R911" s="49">
        <f t="shared" si="132"/>
        <v>58270</v>
      </c>
      <c r="S911" s="67">
        <f t="shared" si="133"/>
        <v>62348.9</v>
      </c>
      <c r="T911" s="78">
        <f t="shared" si="133"/>
        <v>66713.323000000004</v>
      </c>
      <c r="U911" s="53" t="s">
        <v>153</v>
      </c>
      <c r="V911" s="53" t="s">
        <v>568</v>
      </c>
      <c r="W911" s="147" t="s">
        <v>101</v>
      </c>
      <c r="X911" s="54">
        <v>0</v>
      </c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  <c r="BS911" s="6"/>
      <c r="BT911" s="6"/>
      <c r="BU911" s="6"/>
      <c r="BV911" s="6"/>
      <c r="BW911" s="6"/>
      <c r="BX911" s="6"/>
      <c r="BY911" s="6"/>
      <c r="BZ911" s="6"/>
      <c r="CA911" s="6"/>
      <c r="CB911" s="6"/>
      <c r="CC911" s="6"/>
      <c r="CD911" s="6"/>
      <c r="CE911" s="6"/>
      <c r="CF911" s="6"/>
      <c r="CG911" s="6"/>
      <c r="CH911" s="6"/>
      <c r="CI911" s="6"/>
      <c r="CJ911" s="6"/>
    </row>
    <row r="912" spans="1:88" s="21" customFormat="1" ht="84">
      <c r="A912" s="47">
        <v>761</v>
      </c>
      <c r="B912" s="83" t="s">
        <v>321</v>
      </c>
      <c r="C912" s="46">
        <v>256</v>
      </c>
      <c r="D912" s="46" t="s">
        <v>35</v>
      </c>
      <c r="E912" s="226" t="s">
        <v>35</v>
      </c>
      <c r="F912" s="53" t="s">
        <v>213</v>
      </c>
      <c r="G912" s="53" t="s">
        <v>219</v>
      </c>
      <c r="H912" s="109" t="s">
        <v>259</v>
      </c>
      <c r="I912" s="205" t="s">
        <v>1783</v>
      </c>
      <c r="J912" s="53" t="s">
        <v>771</v>
      </c>
      <c r="K912" s="249" t="s">
        <v>1784</v>
      </c>
      <c r="L912" s="79" t="s">
        <v>1355</v>
      </c>
      <c r="M912" s="53" t="s">
        <v>326</v>
      </c>
      <c r="N912" s="227" t="s">
        <v>235</v>
      </c>
      <c r="O912" s="53" t="s">
        <v>146</v>
      </c>
      <c r="P912" s="71">
        <v>5</v>
      </c>
      <c r="Q912" s="71">
        <v>60000</v>
      </c>
      <c r="R912" s="49">
        <f t="shared" si="132"/>
        <v>300000</v>
      </c>
      <c r="S912" s="67">
        <f t="shared" si="133"/>
        <v>321000</v>
      </c>
      <c r="T912" s="78">
        <f t="shared" si="133"/>
        <v>343470</v>
      </c>
      <c r="U912" s="53" t="s">
        <v>153</v>
      </c>
      <c r="V912" s="53" t="s">
        <v>568</v>
      </c>
      <c r="W912" s="147" t="s">
        <v>101</v>
      </c>
      <c r="X912" s="54">
        <v>0</v>
      </c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  <c r="BS912" s="6"/>
      <c r="BT912" s="6"/>
      <c r="BU912" s="6"/>
      <c r="BV912" s="6"/>
      <c r="BW912" s="6"/>
      <c r="BX912" s="6"/>
      <c r="BY912" s="6"/>
      <c r="BZ912" s="6"/>
      <c r="CA912" s="6"/>
      <c r="CB912" s="6"/>
      <c r="CC912" s="6"/>
      <c r="CD912" s="6"/>
      <c r="CE912" s="6"/>
      <c r="CF912" s="6"/>
      <c r="CG912" s="6"/>
      <c r="CH912" s="6"/>
      <c r="CI912" s="6"/>
      <c r="CJ912" s="6"/>
    </row>
    <row r="913" spans="1:88" s="28" customFormat="1">
      <c r="A913" s="47">
        <v>762</v>
      </c>
      <c r="B913" s="83"/>
      <c r="C913" s="53"/>
      <c r="D913" s="53"/>
      <c r="E913" s="30"/>
      <c r="F913" s="53"/>
      <c r="G913" s="53"/>
      <c r="H913" s="53"/>
      <c r="I913" s="53"/>
      <c r="J913" s="84"/>
      <c r="K913" s="33"/>
      <c r="L913" s="83"/>
      <c r="M913" s="53"/>
      <c r="N913" s="53"/>
      <c r="O913" s="53"/>
      <c r="P913" s="117"/>
      <c r="Q913" s="117"/>
      <c r="R913" s="67">
        <f>SUM(R878:R912)</f>
        <v>3747188</v>
      </c>
      <c r="S913" s="67"/>
      <c r="T913" s="78"/>
      <c r="U913" s="53"/>
      <c r="V913" s="53"/>
      <c r="W913" s="52"/>
      <c r="X913" s="54"/>
    </row>
    <row r="914" spans="1:88" s="21" customFormat="1" ht="36">
      <c r="A914" s="47">
        <v>763</v>
      </c>
      <c r="B914" s="83" t="s">
        <v>321</v>
      </c>
      <c r="C914" s="46">
        <v>256</v>
      </c>
      <c r="D914" s="46" t="s">
        <v>35</v>
      </c>
      <c r="E914" s="226" t="s">
        <v>35</v>
      </c>
      <c r="F914" s="53" t="s">
        <v>213</v>
      </c>
      <c r="G914" s="53" t="s">
        <v>219</v>
      </c>
      <c r="H914" s="101" t="s">
        <v>270</v>
      </c>
      <c r="I914" s="205" t="s">
        <v>756</v>
      </c>
      <c r="J914" s="205" t="s">
        <v>756</v>
      </c>
      <c r="K914" s="205" t="s">
        <v>756</v>
      </c>
      <c r="L914" s="53" t="s">
        <v>756</v>
      </c>
      <c r="M914" s="53" t="s">
        <v>326</v>
      </c>
      <c r="N914" s="227" t="s">
        <v>235</v>
      </c>
      <c r="O914" s="53" t="s">
        <v>146</v>
      </c>
      <c r="P914" s="82">
        <v>10</v>
      </c>
      <c r="Q914" s="82">
        <v>5000</v>
      </c>
      <c r="R914" s="49">
        <f t="shared" si="132"/>
        <v>50000</v>
      </c>
      <c r="S914" s="67">
        <f t="shared" si="133"/>
        <v>53500</v>
      </c>
      <c r="T914" s="78">
        <f t="shared" si="133"/>
        <v>57245</v>
      </c>
      <c r="U914" s="53" t="s">
        <v>557</v>
      </c>
      <c r="V914" s="53" t="s">
        <v>554</v>
      </c>
      <c r="W914" s="147" t="s">
        <v>101</v>
      </c>
      <c r="X914" s="54">
        <v>0</v>
      </c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  <c r="BS914" s="6"/>
      <c r="BT914" s="6"/>
      <c r="BU914" s="6"/>
      <c r="BV914" s="6"/>
      <c r="BW914" s="6"/>
      <c r="BX914" s="6"/>
      <c r="BY914" s="6"/>
      <c r="BZ914" s="6"/>
      <c r="CA914" s="6"/>
      <c r="CB914" s="6"/>
      <c r="CC914" s="6"/>
      <c r="CD914" s="6"/>
      <c r="CE914" s="6"/>
      <c r="CF914" s="6"/>
      <c r="CG914" s="6"/>
      <c r="CH914" s="6"/>
      <c r="CI914" s="6"/>
      <c r="CJ914" s="6"/>
    </row>
    <row r="915" spans="1:88" s="21" customFormat="1" ht="36">
      <c r="A915" s="47">
        <v>764</v>
      </c>
      <c r="B915" s="83" t="str">
        <f t="shared" ref="B915:B922" si="134">B843</f>
        <v>01 Закупки, не превышающие финансовый год</v>
      </c>
      <c r="C915" s="46">
        <v>256</v>
      </c>
      <c r="D915" s="46" t="s">
        <v>35</v>
      </c>
      <c r="E915" s="226" t="s">
        <v>35</v>
      </c>
      <c r="F915" s="53" t="s">
        <v>213</v>
      </c>
      <c r="G915" s="53" t="s">
        <v>219</v>
      </c>
      <c r="H915" s="101" t="s">
        <v>135</v>
      </c>
      <c r="I915" s="201" t="s">
        <v>1785</v>
      </c>
      <c r="J915" s="201" t="s">
        <v>772</v>
      </c>
      <c r="K915" s="201" t="s">
        <v>1786</v>
      </c>
      <c r="L915" s="59" t="s">
        <v>773</v>
      </c>
      <c r="M915" s="53" t="s">
        <v>326</v>
      </c>
      <c r="N915" s="227" t="s">
        <v>235</v>
      </c>
      <c r="O915" s="53" t="s">
        <v>146</v>
      </c>
      <c r="P915" s="82">
        <v>10</v>
      </c>
      <c r="Q915" s="118">
        <v>2500</v>
      </c>
      <c r="R915" s="49">
        <f t="shared" si="132"/>
        <v>25000</v>
      </c>
      <c r="S915" s="67">
        <f t="shared" si="133"/>
        <v>26750</v>
      </c>
      <c r="T915" s="78">
        <f t="shared" si="133"/>
        <v>28622.5</v>
      </c>
      <c r="U915" s="53" t="s">
        <v>557</v>
      </c>
      <c r="V915" s="53" t="s">
        <v>554</v>
      </c>
      <c r="W915" s="147" t="s">
        <v>101</v>
      </c>
      <c r="X915" s="54">
        <v>0</v>
      </c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</row>
    <row r="916" spans="1:88" s="21" customFormat="1" ht="36">
      <c r="A916" s="47">
        <v>765</v>
      </c>
      <c r="B916" s="83" t="str">
        <f t="shared" si="134"/>
        <v>01 Закупки, не превышающие финансовый год</v>
      </c>
      <c r="C916" s="46">
        <v>256</v>
      </c>
      <c r="D916" s="46" t="s">
        <v>35</v>
      </c>
      <c r="E916" s="226" t="s">
        <v>35</v>
      </c>
      <c r="F916" s="53" t="s">
        <v>213</v>
      </c>
      <c r="G916" s="53" t="s">
        <v>219</v>
      </c>
      <c r="H916" s="109" t="s">
        <v>133</v>
      </c>
      <c r="I916" s="205" t="s">
        <v>1787</v>
      </c>
      <c r="J916" s="53" t="s">
        <v>774</v>
      </c>
      <c r="K916" s="201" t="s">
        <v>1788</v>
      </c>
      <c r="L916" s="59" t="s">
        <v>757</v>
      </c>
      <c r="M916" s="53" t="s">
        <v>326</v>
      </c>
      <c r="N916" s="227" t="s">
        <v>235</v>
      </c>
      <c r="O916" s="53" t="s">
        <v>146</v>
      </c>
      <c r="P916" s="82">
        <v>90</v>
      </c>
      <c r="Q916" s="118">
        <v>1200</v>
      </c>
      <c r="R916" s="49">
        <f t="shared" si="132"/>
        <v>108000</v>
      </c>
      <c r="S916" s="67">
        <f t="shared" si="133"/>
        <v>115560</v>
      </c>
      <c r="T916" s="78">
        <f t="shared" si="133"/>
        <v>123649.20000000001</v>
      </c>
      <c r="U916" s="53" t="s">
        <v>557</v>
      </c>
      <c r="V916" s="53" t="s">
        <v>554</v>
      </c>
      <c r="W916" s="147" t="s">
        <v>101</v>
      </c>
      <c r="X916" s="54">
        <v>0</v>
      </c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</row>
    <row r="917" spans="1:88" s="21" customFormat="1" ht="36">
      <c r="A917" s="47">
        <v>766</v>
      </c>
      <c r="B917" s="83" t="str">
        <f t="shared" si="134"/>
        <v>01 Закупки, не превышающие финансовый год</v>
      </c>
      <c r="C917" s="46">
        <v>256</v>
      </c>
      <c r="D917" s="46" t="s">
        <v>35</v>
      </c>
      <c r="E917" s="226" t="s">
        <v>35</v>
      </c>
      <c r="F917" s="53" t="s">
        <v>213</v>
      </c>
      <c r="G917" s="53" t="s">
        <v>219</v>
      </c>
      <c r="H917" s="109" t="s">
        <v>133</v>
      </c>
      <c r="I917" s="205" t="s">
        <v>1787</v>
      </c>
      <c r="J917" s="53" t="s">
        <v>774</v>
      </c>
      <c r="K917" s="201" t="s">
        <v>1789</v>
      </c>
      <c r="L917" s="59" t="s">
        <v>758</v>
      </c>
      <c r="M917" s="53" t="s">
        <v>326</v>
      </c>
      <c r="N917" s="227" t="s">
        <v>235</v>
      </c>
      <c r="O917" s="53" t="s">
        <v>146</v>
      </c>
      <c r="P917" s="82">
        <v>90</v>
      </c>
      <c r="Q917" s="118">
        <v>1800</v>
      </c>
      <c r="R917" s="49">
        <f t="shared" si="132"/>
        <v>162000</v>
      </c>
      <c r="S917" s="67">
        <f t="shared" si="133"/>
        <v>173340</v>
      </c>
      <c r="T917" s="78">
        <f t="shared" si="133"/>
        <v>185473.80000000002</v>
      </c>
      <c r="U917" s="53" t="s">
        <v>557</v>
      </c>
      <c r="V917" s="53" t="s">
        <v>554</v>
      </c>
      <c r="W917" s="147" t="s">
        <v>101</v>
      </c>
      <c r="X917" s="54">
        <v>0</v>
      </c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</row>
    <row r="918" spans="1:88" s="21" customFormat="1" ht="36">
      <c r="A918" s="47">
        <v>767</v>
      </c>
      <c r="B918" s="83" t="str">
        <f t="shared" si="134"/>
        <v>01 Закупки, не превышающие финансовый год</v>
      </c>
      <c r="C918" s="46">
        <v>256</v>
      </c>
      <c r="D918" s="46" t="s">
        <v>35</v>
      </c>
      <c r="E918" s="226" t="s">
        <v>35</v>
      </c>
      <c r="F918" s="53" t="s">
        <v>213</v>
      </c>
      <c r="G918" s="53" t="s">
        <v>219</v>
      </c>
      <c r="H918" s="109" t="s">
        <v>133</v>
      </c>
      <c r="I918" s="205" t="s">
        <v>1787</v>
      </c>
      <c r="J918" s="53" t="s">
        <v>774</v>
      </c>
      <c r="K918" s="201" t="s">
        <v>1790</v>
      </c>
      <c r="L918" s="59" t="s">
        <v>759</v>
      </c>
      <c r="M918" s="53" t="s">
        <v>326</v>
      </c>
      <c r="N918" s="227" t="s">
        <v>235</v>
      </c>
      <c r="O918" s="53" t="s">
        <v>146</v>
      </c>
      <c r="P918" s="82">
        <v>120</v>
      </c>
      <c r="Q918" s="118">
        <v>500</v>
      </c>
      <c r="R918" s="49">
        <f t="shared" si="132"/>
        <v>60000</v>
      </c>
      <c r="S918" s="67">
        <f t="shared" si="133"/>
        <v>64200.000000000007</v>
      </c>
      <c r="T918" s="78">
        <f t="shared" si="133"/>
        <v>68694.000000000015</v>
      </c>
      <c r="U918" s="53" t="s">
        <v>557</v>
      </c>
      <c r="V918" s="53" t="s">
        <v>554</v>
      </c>
      <c r="W918" s="147" t="s">
        <v>101</v>
      </c>
      <c r="X918" s="54">
        <v>0</v>
      </c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</row>
    <row r="919" spans="1:88" s="21" customFormat="1" ht="36">
      <c r="A919" s="47">
        <v>768</v>
      </c>
      <c r="B919" s="83" t="str">
        <f t="shared" si="134"/>
        <v>01 Закупки, не превышающие финансовый год</v>
      </c>
      <c r="C919" s="46">
        <v>256</v>
      </c>
      <c r="D919" s="46" t="s">
        <v>35</v>
      </c>
      <c r="E919" s="226" t="s">
        <v>35</v>
      </c>
      <c r="F919" s="53" t="s">
        <v>213</v>
      </c>
      <c r="G919" s="53" t="s">
        <v>219</v>
      </c>
      <c r="H919" s="109" t="s">
        <v>132</v>
      </c>
      <c r="I919" s="201" t="s">
        <v>1791</v>
      </c>
      <c r="J919" s="201" t="s">
        <v>760</v>
      </c>
      <c r="K919" s="201" t="s">
        <v>1791</v>
      </c>
      <c r="L919" s="59" t="s">
        <v>760</v>
      </c>
      <c r="M919" s="53" t="s">
        <v>326</v>
      </c>
      <c r="N919" s="227" t="s">
        <v>235</v>
      </c>
      <c r="O919" s="53" t="s">
        <v>146</v>
      </c>
      <c r="P919" s="82">
        <v>10</v>
      </c>
      <c r="Q919" s="118">
        <v>4500</v>
      </c>
      <c r="R919" s="49">
        <f t="shared" si="132"/>
        <v>45000</v>
      </c>
      <c r="S919" s="67">
        <f t="shared" si="133"/>
        <v>48150</v>
      </c>
      <c r="T919" s="78">
        <f t="shared" si="133"/>
        <v>51520.5</v>
      </c>
      <c r="U919" s="53" t="s">
        <v>557</v>
      </c>
      <c r="V919" s="53" t="s">
        <v>554</v>
      </c>
      <c r="W919" s="147" t="s">
        <v>101</v>
      </c>
      <c r="X919" s="54">
        <v>0</v>
      </c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</row>
    <row r="920" spans="1:88" s="21" customFormat="1" ht="36">
      <c r="A920" s="47">
        <v>769</v>
      </c>
      <c r="B920" s="83" t="str">
        <f t="shared" si="134"/>
        <v>01 Закупки, не превышающие финансовый год</v>
      </c>
      <c r="C920" s="46">
        <v>256</v>
      </c>
      <c r="D920" s="46" t="s">
        <v>35</v>
      </c>
      <c r="E920" s="226" t="s">
        <v>35</v>
      </c>
      <c r="F920" s="53" t="s">
        <v>213</v>
      </c>
      <c r="G920" s="53" t="s">
        <v>219</v>
      </c>
      <c r="H920" s="109" t="s">
        <v>132</v>
      </c>
      <c r="I920" s="201" t="s">
        <v>761</v>
      </c>
      <c r="J920" s="201" t="s">
        <v>761</v>
      </c>
      <c r="K920" s="201" t="s">
        <v>761</v>
      </c>
      <c r="L920" s="59" t="s">
        <v>761</v>
      </c>
      <c r="M920" s="53" t="s">
        <v>326</v>
      </c>
      <c r="N920" s="227" t="s">
        <v>235</v>
      </c>
      <c r="O920" s="53" t="s">
        <v>146</v>
      </c>
      <c r="P920" s="82">
        <v>10</v>
      </c>
      <c r="Q920" s="118">
        <v>4000</v>
      </c>
      <c r="R920" s="49">
        <f t="shared" si="132"/>
        <v>40000</v>
      </c>
      <c r="S920" s="67">
        <f t="shared" si="133"/>
        <v>42800</v>
      </c>
      <c r="T920" s="78">
        <f t="shared" si="133"/>
        <v>45796</v>
      </c>
      <c r="U920" s="53" t="s">
        <v>557</v>
      </c>
      <c r="V920" s="53" t="s">
        <v>554</v>
      </c>
      <c r="W920" s="147" t="s">
        <v>101</v>
      </c>
      <c r="X920" s="54">
        <v>0</v>
      </c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/>
      <c r="BQ920" s="6"/>
      <c r="BR920" s="6"/>
      <c r="BS920" s="6"/>
      <c r="BT920" s="6"/>
      <c r="BU920" s="6"/>
      <c r="BV920" s="6"/>
      <c r="BW920" s="6"/>
      <c r="BX920" s="6"/>
      <c r="BY920" s="6"/>
      <c r="BZ920" s="6"/>
      <c r="CA920" s="6"/>
      <c r="CB920" s="6"/>
      <c r="CC920" s="6"/>
      <c r="CD920" s="6"/>
      <c r="CE920" s="6"/>
      <c r="CF920" s="6"/>
      <c r="CG920" s="6"/>
      <c r="CH920" s="6"/>
      <c r="CI920" s="6"/>
      <c r="CJ920" s="6"/>
    </row>
    <row r="921" spans="1:88" s="21" customFormat="1" ht="36">
      <c r="A921" s="47">
        <v>770</v>
      </c>
      <c r="B921" s="83" t="str">
        <f t="shared" si="134"/>
        <v>01 Закупки, не превышающие финансовый год</v>
      </c>
      <c r="C921" s="46">
        <v>256</v>
      </c>
      <c r="D921" s="46" t="s">
        <v>35</v>
      </c>
      <c r="E921" s="226" t="s">
        <v>35</v>
      </c>
      <c r="F921" s="53" t="s">
        <v>213</v>
      </c>
      <c r="G921" s="53" t="s">
        <v>219</v>
      </c>
      <c r="H921" s="109" t="s">
        <v>251</v>
      </c>
      <c r="I921" s="201" t="s">
        <v>1792</v>
      </c>
      <c r="J921" s="201" t="s">
        <v>762</v>
      </c>
      <c r="K921" s="201" t="s">
        <v>1792</v>
      </c>
      <c r="L921" s="59" t="s">
        <v>762</v>
      </c>
      <c r="M921" s="53" t="s">
        <v>326</v>
      </c>
      <c r="N921" s="227" t="s">
        <v>235</v>
      </c>
      <c r="O921" s="53" t="s">
        <v>146</v>
      </c>
      <c r="P921" s="82">
        <v>60</v>
      </c>
      <c r="Q921" s="118">
        <v>500</v>
      </c>
      <c r="R921" s="49">
        <f t="shared" si="132"/>
        <v>30000</v>
      </c>
      <c r="S921" s="67">
        <f t="shared" si="133"/>
        <v>32100.000000000004</v>
      </c>
      <c r="T921" s="78">
        <f t="shared" si="133"/>
        <v>34347.000000000007</v>
      </c>
      <c r="U921" s="53" t="s">
        <v>557</v>
      </c>
      <c r="V921" s="53" t="s">
        <v>554</v>
      </c>
      <c r="W921" s="147" t="s">
        <v>101</v>
      </c>
      <c r="X921" s="54">
        <v>0</v>
      </c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/>
      <c r="BQ921" s="6"/>
      <c r="BR921" s="6"/>
      <c r="BS921" s="6"/>
      <c r="BT921" s="6"/>
      <c r="BU921" s="6"/>
      <c r="BV921" s="6"/>
      <c r="BW921" s="6"/>
      <c r="BX921" s="6"/>
      <c r="BY921" s="6"/>
      <c r="BZ921" s="6"/>
      <c r="CA921" s="6"/>
      <c r="CB921" s="6"/>
      <c r="CC921" s="6"/>
      <c r="CD921" s="6"/>
      <c r="CE921" s="6"/>
      <c r="CF921" s="6"/>
      <c r="CG921" s="6"/>
      <c r="CH921" s="6"/>
      <c r="CI921" s="6"/>
      <c r="CJ921" s="6"/>
    </row>
    <row r="922" spans="1:88" s="21" customFormat="1" ht="36">
      <c r="A922" s="47">
        <v>771</v>
      </c>
      <c r="B922" s="83" t="str">
        <f t="shared" si="134"/>
        <v>01 Закупки, не превышающие финансовый год</v>
      </c>
      <c r="C922" s="46">
        <v>256</v>
      </c>
      <c r="D922" s="46" t="s">
        <v>35</v>
      </c>
      <c r="E922" s="226" t="s">
        <v>35</v>
      </c>
      <c r="F922" s="53" t="s">
        <v>213</v>
      </c>
      <c r="G922" s="53" t="s">
        <v>219</v>
      </c>
      <c r="H922" s="109" t="s">
        <v>251</v>
      </c>
      <c r="I922" s="205" t="s">
        <v>1793</v>
      </c>
      <c r="J922" s="205" t="s">
        <v>763</v>
      </c>
      <c r="K922" s="205" t="s">
        <v>763</v>
      </c>
      <c r="L922" s="53" t="s">
        <v>763</v>
      </c>
      <c r="M922" s="53" t="s">
        <v>326</v>
      </c>
      <c r="N922" s="227" t="s">
        <v>235</v>
      </c>
      <c r="O922" s="53" t="s">
        <v>146</v>
      </c>
      <c r="P922" s="82">
        <v>120</v>
      </c>
      <c r="Q922" s="82">
        <v>250</v>
      </c>
      <c r="R922" s="49">
        <f t="shared" si="132"/>
        <v>30000</v>
      </c>
      <c r="S922" s="67">
        <f t="shared" si="133"/>
        <v>32100.000000000004</v>
      </c>
      <c r="T922" s="78">
        <f t="shared" si="133"/>
        <v>34347.000000000007</v>
      </c>
      <c r="U922" s="53" t="s">
        <v>557</v>
      </c>
      <c r="V922" s="53" t="s">
        <v>554</v>
      </c>
      <c r="W922" s="147" t="s">
        <v>101</v>
      </c>
      <c r="X922" s="54">
        <v>0</v>
      </c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</row>
    <row r="923" spans="1:88" s="28" customFormat="1">
      <c r="A923" s="47">
        <v>772</v>
      </c>
      <c r="B923" s="83"/>
      <c r="C923" s="53"/>
      <c r="D923" s="53"/>
      <c r="E923" s="30"/>
      <c r="F923" s="53"/>
      <c r="G923" s="53"/>
      <c r="H923" s="53"/>
      <c r="I923" s="53"/>
      <c r="J923" s="84"/>
      <c r="K923" s="53"/>
      <c r="L923" s="83"/>
      <c r="M923" s="53"/>
      <c r="N923" s="53"/>
      <c r="O923" s="53"/>
      <c r="P923" s="82"/>
      <c r="Q923" s="82"/>
      <c r="R923" s="49">
        <f>SUM(R914:R922)</f>
        <v>550000</v>
      </c>
      <c r="S923" s="67"/>
      <c r="T923" s="78"/>
      <c r="U923" s="53"/>
      <c r="V923" s="53"/>
      <c r="W923" s="52"/>
      <c r="X923" s="54"/>
    </row>
    <row r="924" spans="1:88" s="21" customFormat="1" ht="48">
      <c r="A924" s="47">
        <v>773</v>
      </c>
      <c r="B924" s="83" t="str">
        <f>B851</f>
        <v>01 Закупки, не превышающие финансовый год</v>
      </c>
      <c r="C924" s="46">
        <v>256</v>
      </c>
      <c r="D924" s="46" t="s">
        <v>35</v>
      </c>
      <c r="E924" s="226" t="s">
        <v>35</v>
      </c>
      <c r="F924" s="53" t="s">
        <v>213</v>
      </c>
      <c r="G924" s="53" t="s">
        <v>219</v>
      </c>
      <c r="H924" s="109" t="s">
        <v>379</v>
      </c>
      <c r="I924" s="205" t="s">
        <v>1794</v>
      </c>
      <c r="J924" s="53" t="s">
        <v>775</v>
      </c>
      <c r="K924" s="201" t="s">
        <v>1795</v>
      </c>
      <c r="L924" s="59" t="s">
        <v>764</v>
      </c>
      <c r="M924" s="53" t="s">
        <v>326</v>
      </c>
      <c r="N924" s="227" t="s">
        <v>235</v>
      </c>
      <c r="O924" s="53" t="s">
        <v>146</v>
      </c>
      <c r="P924" s="82">
        <v>20</v>
      </c>
      <c r="Q924" s="118">
        <v>3500</v>
      </c>
      <c r="R924" s="49">
        <f t="shared" si="132"/>
        <v>70000</v>
      </c>
      <c r="S924" s="67">
        <f t="shared" si="133"/>
        <v>74900</v>
      </c>
      <c r="T924" s="78">
        <f t="shared" si="133"/>
        <v>80143</v>
      </c>
      <c r="U924" s="53" t="s">
        <v>153</v>
      </c>
      <c r="V924" s="53" t="s">
        <v>568</v>
      </c>
      <c r="W924" s="147" t="s">
        <v>101</v>
      </c>
      <c r="X924" s="54">
        <v>0</v>
      </c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</row>
    <row r="925" spans="1:88" s="21" customFormat="1" ht="36">
      <c r="A925" s="47">
        <v>774</v>
      </c>
      <c r="B925" s="83" t="str">
        <f t="shared" ref="B925:B930" si="135">B853</f>
        <v>01 Закупки, не превышающие финансовый год</v>
      </c>
      <c r="C925" s="46">
        <v>256</v>
      </c>
      <c r="D925" s="46" t="s">
        <v>35</v>
      </c>
      <c r="E925" s="226" t="s">
        <v>35</v>
      </c>
      <c r="F925" s="53" t="s">
        <v>213</v>
      </c>
      <c r="G925" s="53" t="s">
        <v>219</v>
      </c>
      <c r="H925" s="109" t="s">
        <v>379</v>
      </c>
      <c r="I925" s="201" t="s">
        <v>1796</v>
      </c>
      <c r="J925" s="201" t="s">
        <v>765</v>
      </c>
      <c r="K925" s="201" t="s">
        <v>1796</v>
      </c>
      <c r="L925" s="59" t="s">
        <v>765</v>
      </c>
      <c r="M925" s="53" t="s">
        <v>326</v>
      </c>
      <c r="N925" s="227" t="s">
        <v>235</v>
      </c>
      <c r="O925" s="53" t="s">
        <v>146</v>
      </c>
      <c r="P925" s="82">
        <v>30</v>
      </c>
      <c r="Q925" s="118">
        <v>1500</v>
      </c>
      <c r="R925" s="49">
        <f t="shared" si="132"/>
        <v>45000</v>
      </c>
      <c r="S925" s="67">
        <f t="shared" si="133"/>
        <v>48150</v>
      </c>
      <c r="T925" s="78">
        <f t="shared" si="133"/>
        <v>51520.5</v>
      </c>
      <c r="U925" s="53" t="s">
        <v>153</v>
      </c>
      <c r="V925" s="53" t="s">
        <v>568</v>
      </c>
      <c r="W925" s="147" t="s">
        <v>101</v>
      </c>
      <c r="X925" s="54">
        <v>0</v>
      </c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</row>
    <row r="926" spans="1:88" s="21" customFormat="1" ht="36">
      <c r="A926" s="47">
        <v>775</v>
      </c>
      <c r="B926" s="83" t="str">
        <f t="shared" si="135"/>
        <v>01 Закупки, не превышающие финансовый год</v>
      </c>
      <c r="C926" s="46">
        <v>256</v>
      </c>
      <c r="D926" s="46" t="s">
        <v>35</v>
      </c>
      <c r="E926" s="226" t="s">
        <v>35</v>
      </c>
      <c r="F926" s="53" t="s">
        <v>213</v>
      </c>
      <c r="G926" s="53" t="s">
        <v>219</v>
      </c>
      <c r="H926" s="109" t="s">
        <v>371</v>
      </c>
      <c r="I926" s="205" t="s">
        <v>1797</v>
      </c>
      <c r="J926" s="53" t="s">
        <v>776</v>
      </c>
      <c r="K926" s="201" t="s">
        <v>1798</v>
      </c>
      <c r="L926" s="59" t="s">
        <v>766</v>
      </c>
      <c r="M926" s="53" t="s">
        <v>326</v>
      </c>
      <c r="N926" s="227" t="s">
        <v>235</v>
      </c>
      <c r="O926" s="53" t="s">
        <v>146</v>
      </c>
      <c r="P926" s="82">
        <v>8</v>
      </c>
      <c r="Q926" s="118">
        <v>700</v>
      </c>
      <c r="R926" s="49">
        <f t="shared" si="132"/>
        <v>5600</v>
      </c>
      <c r="S926" s="67">
        <f t="shared" si="133"/>
        <v>5992</v>
      </c>
      <c r="T926" s="78">
        <f t="shared" si="133"/>
        <v>6411.4400000000005</v>
      </c>
      <c r="U926" s="53" t="s">
        <v>153</v>
      </c>
      <c r="V926" s="53" t="s">
        <v>568</v>
      </c>
      <c r="W926" s="147" t="s">
        <v>101</v>
      </c>
      <c r="X926" s="54">
        <v>0</v>
      </c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  <c r="BS926" s="6"/>
      <c r="BT926" s="6"/>
      <c r="BU926" s="6"/>
      <c r="BV926" s="6"/>
      <c r="BW926" s="6"/>
      <c r="BX926" s="6"/>
      <c r="BY926" s="6"/>
      <c r="BZ926" s="6"/>
      <c r="CA926" s="6"/>
      <c r="CB926" s="6"/>
      <c r="CC926" s="6"/>
      <c r="CD926" s="6"/>
      <c r="CE926" s="6"/>
      <c r="CF926" s="6"/>
      <c r="CG926" s="6"/>
      <c r="CH926" s="6"/>
      <c r="CI926" s="6"/>
      <c r="CJ926" s="6"/>
    </row>
    <row r="927" spans="1:88" s="21" customFormat="1" ht="36">
      <c r="A927" s="47">
        <v>776</v>
      </c>
      <c r="B927" s="83" t="str">
        <f t="shared" si="135"/>
        <v>01 Закупки, не превышающие финансовый год</v>
      </c>
      <c r="C927" s="46">
        <v>256</v>
      </c>
      <c r="D927" s="46" t="s">
        <v>35</v>
      </c>
      <c r="E927" s="226" t="s">
        <v>35</v>
      </c>
      <c r="F927" s="53" t="s">
        <v>213</v>
      </c>
      <c r="G927" s="53" t="s">
        <v>219</v>
      </c>
      <c r="H927" s="109" t="s">
        <v>379</v>
      </c>
      <c r="I927" s="205" t="s">
        <v>1794</v>
      </c>
      <c r="J927" s="53" t="s">
        <v>775</v>
      </c>
      <c r="K927" s="201" t="s">
        <v>1799</v>
      </c>
      <c r="L927" s="59" t="s">
        <v>767</v>
      </c>
      <c r="M927" s="53" t="s">
        <v>326</v>
      </c>
      <c r="N927" s="227" t="s">
        <v>235</v>
      </c>
      <c r="O927" s="53" t="s">
        <v>146</v>
      </c>
      <c r="P927" s="82">
        <v>20</v>
      </c>
      <c r="Q927" s="118">
        <v>700</v>
      </c>
      <c r="R927" s="49">
        <f t="shared" si="132"/>
        <v>14000</v>
      </c>
      <c r="S927" s="67">
        <f t="shared" si="133"/>
        <v>14980</v>
      </c>
      <c r="T927" s="78">
        <f t="shared" si="133"/>
        <v>16028.6</v>
      </c>
      <c r="U927" s="53" t="s">
        <v>153</v>
      </c>
      <c r="V927" s="53" t="s">
        <v>568</v>
      </c>
      <c r="W927" s="147" t="s">
        <v>101</v>
      </c>
      <c r="X927" s="54">
        <v>0</v>
      </c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  <c r="BD927" s="6"/>
      <c r="BE927" s="6"/>
      <c r="BF927" s="6"/>
      <c r="BG927" s="6"/>
      <c r="BH927" s="6"/>
      <c r="BI927" s="6"/>
      <c r="BJ927" s="6"/>
      <c r="BK927" s="6"/>
      <c r="BL927" s="6"/>
      <c r="BM927" s="6"/>
      <c r="BN927" s="6"/>
      <c r="BO927" s="6"/>
      <c r="BP927" s="6"/>
      <c r="BQ927" s="6"/>
      <c r="BR927" s="6"/>
      <c r="BS927" s="6"/>
      <c r="BT927" s="6"/>
      <c r="BU927" s="6"/>
      <c r="BV927" s="6"/>
      <c r="BW927" s="6"/>
      <c r="BX927" s="6"/>
      <c r="BY927" s="6"/>
      <c r="BZ927" s="6"/>
      <c r="CA927" s="6"/>
      <c r="CB927" s="6"/>
      <c r="CC927" s="6"/>
      <c r="CD927" s="6"/>
      <c r="CE927" s="6"/>
      <c r="CF927" s="6"/>
      <c r="CG927" s="6"/>
      <c r="CH927" s="6"/>
      <c r="CI927" s="6"/>
      <c r="CJ927" s="6"/>
    </row>
    <row r="928" spans="1:88" s="21" customFormat="1" ht="36">
      <c r="A928" s="47">
        <v>777</v>
      </c>
      <c r="B928" s="83" t="str">
        <f t="shared" si="135"/>
        <v>01 Закупки, не превышающие финансовый год</v>
      </c>
      <c r="C928" s="46">
        <v>256</v>
      </c>
      <c r="D928" s="46" t="s">
        <v>35</v>
      </c>
      <c r="E928" s="226" t="s">
        <v>35</v>
      </c>
      <c r="F928" s="53" t="s">
        <v>213</v>
      </c>
      <c r="G928" s="53" t="s">
        <v>219</v>
      </c>
      <c r="H928" s="109" t="s">
        <v>204</v>
      </c>
      <c r="I928" s="201" t="s">
        <v>1800</v>
      </c>
      <c r="J928" s="201" t="s">
        <v>768</v>
      </c>
      <c r="K928" s="201" t="s">
        <v>1800</v>
      </c>
      <c r="L928" s="59" t="s">
        <v>768</v>
      </c>
      <c r="M928" s="53" t="s">
        <v>326</v>
      </c>
      <c r="N928" s="227" t="s">
        <v>235</v>
      </c>
      <c r="O928" s="53" t="s">
        <v>146</v>
      </c>
      <c r="P928" s="82">
        <v>80</v>
      </c>
      <c r="Q928" s="118">
        <v>3000</v>
      </c>
      <c r="R928" s="49">
        <f t="shared" si="132"/>
        <v>240000</v>
      </c>
      <c r="S928" s="67">
        <f t="shared" si="133"/>
        <v>256800.00000000003</v>
      </c>
      <c r="T928" s="78">
        <f t="shared" si="133"/>
        <v>274776.00000000006</v>
      </c>
      <c r="U928" s="53" t="s">
        <v>153</v>
      </c>
      <c r="V928" s="53" t="s">
        <v>568</v>
      </c>
      <c r="W928" s="147" t="s">
        <v>101</v>
      </c>
      <c r="X928" s="54">
        <v>0</v>
      </c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  <c r="BD928" s="6"/>
      <c r="BE928" s="6"/>
      <c r="BF928" s="6"/>
      <c r="BG928" s="6"/>
      <c r="BH928" s="6"/>
      <c r="BI928" s="6"/>
      <c r="BJ928" s="6"/>
      <c r="BK928" s="6"/>
      <c r="BL928" s="6"/>
      <c r="BM928" s="6"/>
      <c r="BN928" s="6"/>
      <c r="BO928" s="6"/>
      <c r="BP928" s="6"/>
      <c r="BQ928" s="6"/>
      <c r="BR928" s="6"/>
      <c r="BS928" s="6"/>
      <c r="BT928" s="6"/>
      <c r="BU928" s="6"/>
      <c r="BV928" s="6"/>
      <c r="BW928" s="6"/>
      <c r="BX928" s="6"/>
      <c r="BY928" s="6"/>
      <c r="BZ928" s="6"/>
      <c r="CA928" s="6"/>
      <c r="CB928" s="6"/>
      <c r="CC928" s="6"/>
      <c r="CD928" s="6"/>
      <c r="CE928" s="6"/>
      <c r="CF928" s="6"/>
      <c r="CG928" s="6"/>
      <c r="CH928" s="6"/>
      <c r="CI928" s="6"/>
      <c r="CJ928" s="6"/>
    </row>
    <row r="929" spans="1:88" s="21" customFormat="1" ht="36">
      <c r="A929" s="47">
        <v>778</v>
      </c>
      <c r="B929" s="83" t="str">
        <f t="shared" si="135"/>
        <v>01 Закупки, не превышающие финансовый год</v>
      </c>
      <c r="C929" s="46">
        <v>256</v>
      </c>
      <c r="D929" s="46" t="s">
        <v>35</v>
      </c>
      <c r="E929" s="226" t="s">
        <v>35</v>
      </c>
      <c r="F929" s="53" t="s">
        <v>213</v>
      </c>
      <c r="G929" s="53" t="s">
        <v>219</v>
      </c>
      <c r="H929" s="109" t="s">
        <v>204</v>
      </c>
      <c r="I929" s="201" t="s">
        <v>769</v>
      </c>
      <c r="J929" s="201" t="s">
        <v>769</v>
      </c>
      <c r="K929" s="201" t="s">
        <v>769</v>
      </c>
      <c r="L929" s="59" t="s">
        <v>769</v>
      </c>
      <c r="M929" s="53" t="s">
        <v>326</v>
      </c>
      <c r="N929" s="227" t="s">
        <v>235</v>
      </c>
      <c r="O929" s="53" t="s">
        <v>146</v>
      </c>
      <c r="P929" s="82">
        <v>400</v>
      </c>
      <c r="Q929" s="118">
        <v>600</v>
      </c>
      <c r="R929" s="49">
        <f t="shared" si="132"/>
        <v>240000</v>
      </c>
      <c r="S929" s="67">
        <f t="shared" si="133"/>
        <v>256800.00000000003</v>
      </c>
      <c r="T929" s="78">
        <f t="shared" si="133"/>
        <v>274776.00000000006</v>
      </c>
      <c r="U929" s="53" t="s">
        <v>153</v>
      </c>
      <c r="V929" s="53" t="s">
        <v>568</v>
      </c>
      <c r="W929" s="147" t="s">
        <v>101</v>
      </c>
      <c r="X929" s="54">
        <v>0</v>
      </c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  <c r="BS929" s="6"/>
      <c r="BT929" s="6"/>
      <c r="BU929" s="6"/>
      <c r="BV929" s="6"/>
      <c r="BW929" s="6"/>
      <c r="BX929" s="6"/>
      <c r="BY929" s="6"/>
      <c r="BZ929" s="6"/>
      <c r="CA929" s="6"/>
      <c r="CB929" s="6"/>
      <c r="CC929" s="6"/>
      <c r="CD929" s="6"/>
      <c r="CE929" s="6"/>
      <c r="CF929" s="6"/>
      <c r="CG929" s="6"/>
      <c r="CH929" s="6"/>
      <c r="CI929" s="6"/>
      <c r="CJ929" s="6"/>
    </row>
    <row r="930" spans="1:88" s="21" customFormat="1" ht="36">
      <c r="A930" s="47">
        <v>779</v>
      </c>
      <c r="B930" s="83" t="str">
        <f t="shared" si="135"/>
        <v>01 Закупки, не превышающие финансовый год</v>
      </c>
      <c r="C930" s="46">
        <v>256</v>
      </c>
      <c r="D930" s="46" t="s">
        <v>35</v>
      </c>
      <c r="E930" s="226" t="s">
        <v>35</v>
      </c>
      <c r="F930" s="53" t="s">
        <v>213</v>
      </c>
      <c r="G930" s="53" t="s">
        <v>219</v>
      </c>
      <c r="H930" s="109" t="s">
        <v>134</v>
      </c>
      <c r="I930" s="205" t="s">
        <v>1801</v>
      </c>
      <c r="J930" s="205" t="s">
        <v>770</v>
      </c>
      <c r="K930" s="205" t="s">
        <v>1801</v>
      </c>
      <c r="L930" s="53" t="s">
        <v>770</v>
      </c>
      <c r="M930" s="53" t="s">
        <v>326</v>
      </c>
      <c r="N930" s="227" t="s">
        <v>235</v>
      </c>
      <c r="O930" s="53" t="s">
        <v>146</v>
      </c>
      <c r="P930" s="82">
        <v>10</v>
      </c>
      <c r="Q930" s="82">
        <v>3500</v>
      </c>
      <c r="R930" s="49">
        <f t="shared" si="132"/>
        <v>35000</v>
      </c>
      <c r="S930" s="67">
        <f t="shared" si="133"/>
        <v>37450</v>
      </c>
      <c r="T930" s="78">
        <f t="shared" si="133"/>
        <v>40071.5</v>
      </c>
      <c r="U930" s="53" t="s">
        <v>153</v>
      </c>
      <c r="V930" s="53" t="s">
        <v>568</v>
      </c>
      <c r="W930" s="147" t="s">
        <v>101</v>
      </c>
      <c r="X930" s="54">
        <v>0</v>
      </c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  <c r="BD930" s="6"/>
      <c r="BE930" s="6"/>
      <c r="BF930" s="6"/>
      <c r="BG930" s="6"/>
      <c r="BH930" s="6"/>
      <c r="BI930" s="6"/>
      <c r="BJ930" s="6"/>
      <c r="BK930" s="6"/>
      <c r="BL930" s="6"/>
      <c r="BM930" s="6"/>
      <c r="BN930" s="6"/>
      <c r="BO930" s="6"/>
      <c r="BP930" s="6"/>
      <c r="BQ930" s="6"/>
      <c r="BR930" s="6"/>
      <c r="BS930" s="6"/>
      <c r="BT930" s="6"/>
      <c r="BU930" s="6"/>
      <c r="BV930" s="6"/>
      <c r="BW930" s="6"/>
      <c r="BX930" s="6"/>
      <c r="BY930" s="6"/>
      <c r="BZ930" s="6"/>
      <c r="CA930" s="6"/>
      <c r="CB930" s="6"/>
      <c r="CC930" s="6"/>
      <c r="CD930" s="6"/>
      <c r="CE930" s="6"/>
      <c r="CF930" s="6"/>
      <c r="CG930" s="6"/>
      <c r="CH930" s="6"/>
      <c r="CI930" s="6"/>
      <c r="CJ930" s="6"/>
    </row>
    <row r="931" spans="1:88" s="28" customFormat="1">
      <c r="A931" s="47">
        <v>780</v>
      </c>
      <c r="B931" s="83"/>
      <c r="C931" s="53"/>
      <c r="D931" s="53"/>
      <c r="E931" s="30"/>
      <c r="F931" s="53"/>
      <c r="G931" s="53"/>
      <c r="H931" s="53"/>
      <c r="I931" s="53"/>
      <c r="J931" s="84"/>
      <c r="K931" s="53"/>
      <c r="L931" s="83"/>
      <c r="M931" s="53"/>
      <c r="N931" s="53"/>
      <c r="O931" s="53"/>
      <c r="P931" s="82"/>
      <c r="Q931" s="82"/>
      <c r="R931" s="49">
        <f>SUM(R924:R930)</f>
        <v>649600</v>
      </c>
      <c r="S931" s="67"/>
      <c r="T931" s="78"/>
      <c r="U931" s="53"/>
      <c r="V931" s="53"/>
      <c r="W931" s="52"/>
      <c r="X931" s="54"/>
    </row>
    <row r="932" spans="1:88" s="21" customFormat="1" ht="36">
      <c r="A932" s="47">
        <v>781</v>
      </c>
      <c r="B932" s="83" t="str">
        <f>B859</f>
        <v>01 Закупки, не превышающие финансовый год</v>
      </c>
      <c r="C932" s="46">
        <v>256</v>
      </c>
      <c r="D932" s="46" t="s">
        <v>35</v>
      </c>
      <c r="E932" s="226" t="s">
        <v>35</v>
      </c>
      <c r="F932" s="53" t="s">
        <v>213</v>
      </c>
      <c r="G932" s="53" t="s">
        <v>219</v>
      </c>
      <c r="H932" s="109" t="s">
        <v>176</v>
      </c>
      <c r="I932" s="241" t="s">
        <v>1802</v>
      </c>
      <c r="J932" s="250" t="s">
        <v>780</v>
      </c>
      <c r="K932" s="241" t="s">
        <v>1803</v>
      </c>
      <c r="L932" s="85" t="s">
        <v>781</v>
      </c>
      <c r="M932" s="53" t="s">
        <v>326</v>
      </c>
      <c r="N932" s="227" t="s">
        <v>235</v>
      </c>
      <c r="O932" s="53" t="s">
        <v>146</v>
      </c>
      <c r="P932" s="66">
        <v>12</v>
      </c>
      <c r="Q932" s="66">
        <v>660</v>
      </c>
      <c r="R932" s="49">
        <f t="shared" si="132"/>
        <v>7920</v>
      </c>
      <c r="S932" s="67">
        <f t="shared" si="133"/>
        <v>8474.4</v>
      </c>
      <c r="T932" s="78">
        <f t="shared" si="133"/>
        <v>9067.6080000000002</v>
      </c>
      <c r="U932" s="53" t="s">
        <v>153</v>
      </c>
      <c r="V932" s="53" t="s">
        <v>568</v>
      </c>
      <c r="W932" s="147" t="s">
        <v>101</v>
      </c>
      <c r="X932" s="54">
        <v>0</v>
      </c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  <c r="BD932" s="6"/>
      <c r="BE932" s="6"/>
      <c r="BF932" s="6"/>
      <c r="BG932" s="6"/>
      <c r="BH932" s="6"/>
      <c r="BI932" s="6"/>
      <c r="BJ932" s="6"/>
      <c r="BK932" s="6"/>
      <c r="BL932" s="6"/>
      <c r="BM932" s="6"/>
      <c r="BN932" s="6"/>
      <c r="BO932" s="6"/>
      <c r="BP932" s="6"/>
      <c r="BQ932" s="6"/>
      <c r="BR932" s="6"/>
      <c r="BS932" s="6"/>
      <c r="BT932" s="6"/>
      <c r="BU932" s="6"/>
      <c r="BV932" s="6"/>
      <c r="BW932" s="6"/>
      <c r="BX932" s="6"/>
      <c r="BY932" s="6"/>
      <c r="BZ932" s="6"/>
      <c r="CA932" s="6"/>
      <c r="CB932" s="6"/>
      <c r="CC932" s="6"/>
      <c r="CD932" s="6"/>
      <c r="CE932" s="6"/>
      <c r="CF932" s="6"/>
      <c r="CG932" s="6"/>
      <c r="CH932" s="6"/>
      <c r="CI932" s="6"/>
      <c r="CJ932" s="6"/>
    </row>
    <row r="933" spans="1:88" s="21" customFormat="1" ht="36">
      <c r="A933" s="47">
        <v>782</v>
      </c>
      <c r="B933" s="83" t="str">
        <f>B860</f>
        <v>01 Закупки, не превышающие финансовый год</v>
      </c>
      <c r="C933" s="46">
        <v>256</v>
      </c>
      <c r="D933" s="46" t="s">
        <v>35</v>
      </c>
      <c r="E933" s="226" t="s">
        <v>35</v>
      </c>
      <c r="F933" s="53" t="s">
        <v>213</v>
      </c>
      <c r="G933" s="53" t="s">
        <v>219</v>
      </c>
      <c r="H933" s="101" t="s">
        <v>177</v>
      </c>
      <c r="I933" s="241" t="s">
        <v>1804</v>
      </c>
      <c r="J933" s="250" t="s">
        <v>782</v>
      </c>
      <c r="K933" s="241" t="s">
        <v>1805</v>
      </c>
      <c r="L933" s="85" t="s">
        <v>778</v>
      </c>
      <c r="M933" s="53" t="s">
        <v>326</v>
      </c>
      <c r="N933" s="227" t="s">
        <v>235</v>
      </c>
      <c r="O933" s="53" t="s">
        <v>146</v>
      </c>
      <c r="P933" s="66">
        <v>50</v>
      </c>
      <c r="Q933" s="66">
        <v>280</v>
      </c>
      <c r="R933" s="49">
        <f t="shared" si="132"/>
        <v>14000</v>
      </c>
      <c r="S933" s="67">
        <f t="shared" si="133"/>
        <v>14980</v>
      </c>
      <c r="T933" s="78">
        <f t="shared" si="133"/>
        <v>16028.6</v>
      </c>
      <c r="U933" s="53" t="s">
        <v>153</v>
      </c>
      <c r="V933" s="53" t="s">
        <v>581</v>
      </c>
      <c r="W933" s="147" t="s">
        <v>101</v>
      </c>
      <c r="X933" s="54">
        <v>0</v>
      </c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  <c r="BD933" s="6"/>
      <c r="BE933" s="6"/>
      <c r="BF933" s="6"/>
      <c r="BG933" s="6"/>
      <c r="BH933" s="6"/>
      <c r="BI933" s="6"/>
      <c r="BJ933" s="6"/>
      <c r="BK933" s="6"/>
      <c r="BL933" s="6"/>
      <c r="BM933" s="6"/>
      <c r="BN933" s="6"/>
      <c r="BO933" s="6"/>
      <c r="BP933" s="6"/>
      <c r="BQ933" s="6"/>
      <c r="BR933" s="6"/>
      <c r="BS933" s="6"/>
      <c r="BT933" s="6"/>
      <c r="BU933" s="6"/>
      <c r="BV933" s="6"/>
      <c r="BW933" s="6"/>
      <c r="BX933" s="6"/>
      <c r="BY933" s="6"/>
      <c r="BZ933" s="6"/>
      <c r="CA933" s="6"/>
      <c r="CB933" s="6"/>
      <c r="CC933" s="6"/>
      <c r="CD933" s="6"/>
      <c r="CE933" s="6"/>
      <c r="CF933" s="6"/>
      <c r="CG933" s="6"/>
      <c r="CH933" s="6"/>
      <c r="CI933" s="6"/>
      <c r="CJ933" s="6"/>
    </row>
    <row r="934" spans="1:88" s="28" customFormat="1">
      <c r="A934" s="47">
        <v>783</v>
      </c>
      <c r="B934" s="83"/>
      <c r="C934" s="53"/>
      <c r="D934" s="53"/>
      <c r="E934" s="53"/>
      <c r="F934" s="53"/>
      <c r="G934" s="53"/>
      <c r="H934" s="53"/>
      <c r="I934" s="53"/>
      <c r="J934" s="84"/>
      <c r="K934" s="85"/>
      <c r="L934" s="119"/>
      <c r="M934" s="53"/>
      <c r="N934" s="53"/>
      <c r="O934" s="53"/>
      <c r="P934" s="66"/>
      <c r="Q934" s="66"/>
      <c r="R934" s="49">
        <f>SUM(R932:R933)</f>
        <v>21920</v>
      </c>
      <c r="S934" s="67"/>
      <c r="T934" s="78"/>
      <c r="U934" s="53"/>
      <c r="V934" s="53"/>
      <c r="W934" s="52"/>
      <c r="X934" s="54"/>
    </row>
    <row r="935" spans="1:88" s="21" customFormat="1" ht="39.75" customHeight="1">
      <c r="A935" s="47">
        <v>784</v>
      </c>
      <c r="B935" s="83" t="str">
        <f>B861</f>
        <v>01 Закупки, не превышающие финансовый год</v>
      </c>
      <c r="C935" s="46">
        <v>256</v>
      </c>
      <c r="D935" s="46" t="s">
        <v>35</v>
      </c>
      <c r="E935" s="226" t="s">
        <v>35</v>
      </c>
      <c r="F935" s="53" t="s">
        <v>213</v>
      </c>
      <c r="G935" s="53" t="s">
        <v>219</v>
      </c>
      <c r="H935" s="101" t="s">
        <v>387</v>
      </c>
      <c r="I935" s="205" t="s">
        <v>1806</v>
      </c>
      <c r="J935" s="53" t="s">
        <v>785</v>
      </c>
      <c r="K935" s="241" t="s">
        <v>1807</v>
      </c>
      <c r="L935" s="85" t="s">
        <v>783</v>
      </c>
      <c r="M935" s="53" t="s">
        <v>326</v>
      </c>
      <c r="N935" s="227" t="s">
        <v>235</v>
      </c>
      <c r="O935" s="53" t="s">
        <v>146</v>
      </c>
      <c r="P935" s="66">
        <v>600</v>
      </c>
      <c r="Q935" s="66">
        <v>220</v>
      </c>
      <c r="R935" s="49">
        <f t="shared" si="132"/>
        <v>132000</v>
      </c>
      <c r="S935" s="67">
        <f t="shared" si="133"/>
        <v>141240</v>
      </c>
      <c r="T935" s="78">
        <f t="shared" si="133"/>
        <v>151126.80000000002</v>
      </c>
      <c r="U935" s="53" t="s">
        <v>557</v>
      </c>
      <c r="V935" s="53" t="s">
        <v>554</v>
      </c>
      <c r="W935" s="147" t="s">
        <v>101</v>
      </c>
      <c r="X935" s="54">
        <v>0</v>
      </c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  <c r="BD935" s="6"/>
      <c r="BE935" s="6"/>
      <c r="BF935" s="6"/>
      <c r="BG935" s="6"/>
      <c r="BH935" s="6"/>
      <c r="BI935" s="6"/>
      <c r="BJ935" s="6"/>
      <c r="BK935" s="6"/>
      <c r="BL935" s="6"/>
      <c r="BM935" s="6"/>
      <c r="BN935" s="6"/>
      <c r="BO935" s="6"/>
      <c r="BP935" s="6"/>
      <c r="BQ935" s="6"/>
      <c r="BR935" s="6"/>
      <c r="BS935" s="6"/>
      <c r="BT935" s="6"/>
      <c r="BU935" s="6"/>
      <c r="BV935" s="6"/>
      <c r="BW935" s="6"/>
      <c r="BX935" s="6"/>
      <c r="BY935" s="6"/>
      <c r="BZ935" s="6"/>
      <c r="CA935" s="6"/>
      <c r="CB935" s="6"/>
      <c r="CC935" s="6"/>
      <c r="CD935" s="6"/>
      <c r="CE935" s="6"/>
      <c r="CF935" s="6"/>
      <c r="CG935" s="6"/>
      <c r="CH935" s="6"/>
      <c r="CI935" s="6"/>
      <c r="CJ935" s="6"/>
    </row>
    <row r="936" spans="1:88" s="21" customFormat="1" ht="37.5" customHeight="1">
      <c r="A936" s="47">
        <v>785</v>
      </c>
      <c r="B936" s="83" t="str">
        <f>B862</f>
        <v>01 Закупки, не превышающие финансовый год</v>
      </c>
      <c r="C936" s="46">
        <v>256</v>
      </c>
      <c r="D936" s="46" t="s">
        <v>35</v>
      </c>
      <c r="E936" s="226" t="s">
        <v>35</v>
      </c>
      <c r="F936" s="53" t="s">
        <v>213</v>
      </c>
      <c r="G936" s="53" t="s">
        <v>219</v>
      </c>
      <c r="H936" s="101" t="s">
        <v>387</v>
      </c>
      <c r="I936" s="205" t="s">
        <v>1806</v>
      </c>
      <c r="J936" s="53" t="s">
        <v>785</v>
      </c>
      <c r="K936" s="241" t="s">
        <v>1808</v>
      </c>
      <c r="L936" s="85" t="s">
        <v>784</v>
      </c>
      <c r="M936" s="53" t="s">
        <v>326</v>
      </c>
      <c r="N936" s="227" t="s">
        <v>235</v>
      </c>
      <c r="O936" s="53" t="s">
        <v>146</v>
      </c>
      <c r="P936" s="66">
        <v>450</v>
      </c>
      <c r="Q936" s="66">
        <v>160</v>
      </c>
      <c r="R936" s="49">
        <f t="shared" si="132"/>
        <v>72000</v>
      </c>
      <c r="S936" s="67">
        <f t="shared" si="133"/>
        <v>77040</v>
      </c>
      <c r="T936" s="78">
        <f t="shared" si="133"/>
        <v>82432.800000000003</v>
      </c>
      <c r="U936" s="53" t="s">
        <v>557</v>
      </c>
      <c r="V936" s="53" t="s">
        <v>554</v>
      </c>
      <c r="W936" s="147" t="s">
        <v>101</v>
      </c>
      <c r="X936" s="54">
        <v>0</v>
      </c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  <c r="BD936" s="6"/>
      <c r="BE936" s="6"/>
      <c r="BF936" s="6"/>
      <c r="BG936" s="6"/>
      <c r="BH936" s="6"/>
      <c r="BI936" s="6"/>
      <c r="BJ936" s="6"/>
      <c r="BK936" s="6"/>
      <c r="BL936" s="6"/>
      <c r="BM936" s="6"/>
      <c r="BN936" s="6"/>
      <c r="BO936" s="6"/>
      <c r="BP936" s="6"/>
      <c r="BQ936" s="6"/>
      <c r="BR936" s="6"/>
      <c r="BS936" s="6"/>
      <c r="BT936" s="6"/>
      <c r="BU936" s="6"/>
      <c r="BV936" s="6"/>
      <c r="BW936" s="6"/>
      <c r="BX936" s="6"/>
      <c r="BY936" s="6"/>
      <c r="BZ936" s="6"/>
      <c r="CA936" s="6"/>
      <c r="CB936" s="6"/>
      <c r="CC936" s="6"/>
      <c r="CD936" s="6"/>
      <c r="CE936" s="6"/>
      <c r="CF936" s="6"/>
      <c r="CG936" s="6"/>
      <c r="CH936" s="6"/>
      <c r="CI936" s="6"/>
      <c r="CJ936" s="6"/>
    </row>
    <row r="937" spans="1:88" s="28" customFormat="1" ht="12.75" customHeight="1">
      <c r="A937" s="47">
        <v>786</v>
      </c>
      <c r="B937" s="83"/>
      <c r="C937" s="53"/>
      <c r="D937" s="53"/>
      <c r="E937" s="53"/>
      <c r="F937" s="53"/>
      <c r="G937" s="53"/>
      <c r="H937" s="53"/>
      <c r="I937" s="53"/>
      <c r="J937" s="84"/>
      <c r="K937" s="85"/>
      <c r="L937" s="119"/>
      <c r="M937" s="53"/>
      <c r="N937" s="53"/>
      <c r="O937" s="53"/>
      <c r="P937" s="66"/>
      <c r="Q937" s="66"/>
      <c r="R937" s="49">
        <f>SUM(R935:R936)</f>
        <v>204000</v>
      </c>
      <c r="S937" s="67"/>
      <c r="T937" s="78"/>
      <c r="U937" s="53"/>
      <c r="V937" s="53"/>
      <c r="W937" s="52"/>
      <c r="X937" s="54"/>
    </row>
    <row r="938" spans="1:88" s="21" customFormat="1" ht="36">
      <c r="A938" s="47">
        <v>787</v>
      </c>
      <c r="B938" s="83" t="s">
        <v>321</v>
      </c>
      <c r="C938" s="46">
        <v>256</v>
      </c>
      <c r="D938" s="46" t="s">
        <v>35</v>
      </c>
      <c r="E938" s="226" t="s">
        <v>35</v>
      </c>
      <c r="F938" s="53" t="s">
        <v>213</v>
      </c>
      <c r="G938" s="53" t="s">
        <v>219</v>
      </c>
      <c r="H938" s="51" t="s">
        <v>232</v>
      </c>
      <c r="I938" s="251" t="s">
        <v>1809</v>
      </c>
      <c r="J938" s="251" t="s">
        <v>786</v>
      </c>
      <c r="K938" s="251" t="s">
        <v>1809</v>
      </c>
      <c r="L938" s="120" t="s">
        <v>786</v>
      </c>
      <c r="M938" s="53" t="s">
        <v>326</v>
      </c>
      <c r="N938" s="227" t="s">
        <v>235</v>
      </c>
      <c r="O938" s="53" t="s">
        <v>146</v>
      </c>
      <c r="P938" s="121">
        <v>3</v>
      </c>
      <c r="Q938" s="121">
        <v>10000</v>
      </c>
      <c r="R938" s="49">
        <f t="shared" si="132"/>
        <v>30000</v>
      </c>
      <c r="S938" s="67">
        <f t="shared" si="133"/>
        <v>32100.000000000004</v>
      </c>
      <c r="T938" s="78">
        <f t="shared" si="133"/>
        <v>34347.000000000007</v>
      </c>
      <c r="U938" s="53" t="s">
        <v>153</v>
      </c>
      <c r="V938" s="53" t="s">
        <v>568</v>
      </c>
      <c r="W938" s="147" t="s">
        <v>101</v>
      </c>
      <c r="X938" s="54">
        <v>0</v>
      </c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  <c r="BD938" s="6"/>
      <c r="BE938" s="6"/>
      <c r="BF938" s="6"/>
      <c r="BG938" s="6"/>
      <c r="BH938" s="6"/>
      <c r="BI938" s="6"/>
      <c r="BJ938" s="6"/>
      <c r="BK938" s="6"/>
      <c r="BL938" s="6"/>
      <c r="BM938" s="6"/>
      <c r="BN938" s="6"/>
      <c r="BO938" s="6"/>
      <c r="BP938" s="6"/>
      <c r="BQ938" s="6"/>
      <c r="BR938" s="6"/>
      <c r="BS938" s="6"/>
      <c r="BT938" s="6"/>
      <c r="BU938" s="6"/>
      <c r="BV938" s="6"/>
      <c r="BW938" s="6"/>
      <c r="BX938" s="6"/>
      <c r="BY938" s="6"/>
      <c r="BZ938" s="6"/>
      <c r="CA938" s="6"/>
      <c r="CB938" s="6"/>
      <c r="CC938" s="6"/>
      <c r="CD938" s="6"/>
      <c r="CE938" s="6"/>
      <c r="CF938" s="6"/>
      <c r="CG938" s="6"/>
      <c r="CH938" s="6"/>
      <c r="CI938" s="6"/>
      <c r="CJ938" s="6"/>
    </row>
    <row r="939" spans="1:88" s="21" customFormat="1" ht="36">
      <c r="A939" s="47">
        <v>788</v>
      </c>
      <c r="B939" s="83" t="str">
        <f t="shared" ref="B939:B964" si="136">B864</f>
        <v>01 Закупки, не превышающие финансовый год</v>
      </c>
      <c r="C939" s="46">
        <v>256</v>
      </c>
      <c r="D939" s="46" t="s">
        <v>35</v>
      </c>
      <c r="E939" s="226" t="s">
        <v>35</v>
      </c>
      <c r="F939" s="53" t="s">
        <v>213</v>
      </c>
      <c r="G939" s="53" t="s">
        <v>219</v>
      </c>
      <c r="H939" s="51" t="s">
        <v>232</v>
      </c>
      <c r="I939" s="251" t="s">
        <v>1810</v>
      </c>
      <c r="J939" s="251" t="s">
        <v>787</v>
      </c>
      <c r="K939" s="251" t="s">
        <v>1810</v>
      </c>
      <c r="L939" s="120" t="s">
        <v>787</v>
      </c>
      <c r="M939" s="53" t="s">
        <v>326</v>
      </c>
      <c r="N939" s="227" t="s">
        <v>235</v>
      </c>
      <c r="O939" s="53" t="s">
        <v>146</v>
      </c>
      <c r="P939" s="121">
        <v>2</v>
      </c>
      <c r="Q939" s="121">
        <v>11000</v>
      </c>
      <c r="R939" s="49">
        <f t="shared" si="132"/>
        <v>22000</v>
      </c>
      <c r="S939" s="67">
        <f t="shared" si="133"/>
        <v>23540</v>
      </c>
      <c r="T939" s="78">
        <f t="shared" si="133"/>
        <v>25187.800000000003</v>
      </c>
      <c r="U939" s="53" t="s">
        <v>153</v>
      </c>
      <c r="V939" s="53" t="s">
        <v>568</v>
      </c>
      <c r="W939" s="147" t="s">
        <v>101</v>
      </c>
      <c r="X939" s="54">
        <v>0</v>
      </c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</row>
    <row r="940" spans="1:88" s="21" customFormat="1" ht="36">
      <c r="A940" s="47">
        <v>789</v>
      </c>
      <c r="B940" s="83" t="s">
        <v>321</v>
      </c>
      <c r="C940" s="46">
        <v>256</v>
      </c>
      <c r="D940" s="46" t="s">
        <v>35</v>
      </c>
      <c r="E940" s="226" t="s">
        <v>35</v>
      </c>
      <c r="F940" s="53" t="s">
        <v>213</v>
      </c>
      <c r="G940" s="53" t="s">
        <v>219</v>
      </c>
      <c r="H940" s="51" t="s">
        <v>232</v>
      </c>
      <c r="I940" s="251" t="s">
        <v>1811</v>
      </c>
      <c r="J940" s="251" t="s">
        <v>788</v>
      </c>
      <c r="K940" s="251" t="s">
        <v>1811</v>
      </c>
      <c r="L940" s="120" t="s">
        <v>788</v>
      </c>
      <c r="M940" s="53" t="s">
        <v>326</v>
      </c>
      <c r="N940" s="227" t="s">
        <v>235</v>
      </c>
      <c r="O940" s="53" t="s">
        <v>146</v>
      </c>
      <c r="P940" s="121">
        <v>3</v>
      </c>
      <c r="Q940" s="121">
        <v>12100</v>
      </c>
      <c r="R940" s="49">
        <f t="shared" si="132"/>
        <v>36300</v>
      </c>
      <c r="S940" s="67">
        <f t="shared" si="133"/>
        <v>38841</v>
      </c>
      <c r="T940" s="78">
        <f t="shared" si="133"/>
        <v>41559.870000000003</v>
      </c>
      <c r="U940" s="53" t="s">
        <v>153</v>
      </c>
      <c r="V940" s="53" t="s">
        <v>568</v>
      </c>
      <c r="W940" s="147" t="s">
        <v>101</v>
      </c>
      <c r="X940" s="54">
        <v>0</v>
      </c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</row>
    <row r="941" spans="1:88" s="21" customFormat="1" ht="36">
      <c r="A941" s="47">
        <v>790</v>
      </c>
      <c r="B941" s="83" t="str">
        <f t="shared" si="136"/>
        <v>01 Закупки, не превышающие финансовый год</v>
      </c>
      <c r="C941" s="46">
        <v>256</v>
      </c>
      <c r="D941" s="46" t="s">
        <v>35</v>
      </c>
      <c r="E941" s="226" t="s">
        <v>35</v>
      </c>
      <c r="F941" s="53" t="s">
        <v>213</v>
      </c>
      <c r="G941" s="53" t="s">
        <v>219</v>
      </c>
      <c r="H941" s="114" t="s">
        <v>223</v>
      </c>
      <c r="I941" s="251" t="s">
        <v>1812</v>
      </c>
      <c r="J941" s="251" t="s">
        <v>789</v>
      </c>
      <c r="K941" s="251" t="s">
        <v>1812</v>
      </c>
      <c r="L941" s="120" t="s">
        <v>789</v>
      </c>
      <c r="M941" s="53" t="s">
        <v>326</v>
      </c>
      <c r="N941" s="227" t="s">
        <v>235</v>
      </c>
      <c r="O941" s="53" t="s">
        <v>146</v>
      </c>
      <c r="P941" s="121">
        <v>220</v>
      </c>
      <c r="Q941" s="121">
        <v>200</v>
      </c>
      <c r="R941" s="49">
        <f t="shared" si="132"/>
        <v>44000</v>
      </c>
      <c r="S941" s="67">
        <f t="shared" si="133"/>
        <v>47080</v>
      </c>
      <c r="T941" s="78">
        <f t="shared" si="133"/>
        <v>50375.600000000006</v>
      </c>
      <c r="U941" s="53" t="s">
        <v>153</v>
      </c>
      <c r="V941" s="53" t="s">
        <v>568</v>
      </c>
      <c r="W941" s="147" t="s">
        <v>101</v>
      </c>
      <c r="X941" s="54">
        <v>0</v>
      </c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</row>
    <row r="942" spans="1:88" s="21" customFormat="1" ht="36">
      <c r="A942" s="47">
        <v>791</v>
      </c>
      <c r="B942" s="83" t="str">
        <f t="shared" si="136"/>
        <v>01 Закупки, не превышающие финансовый год</v>
      </c>
      <c r="C942" s="46">
        <v>256</v>
      </c>
      <c r="D942" s="46" t="s">
        <v>35</v>
      </c>
      <c r="E942" s="226" t="s">
        <v>35</v>
      </c>
      <c r="F942" s="53" t="s">
        <v>213</v>
      </c>
      <c r="G942" s="53" t="s">
        <v>219</v>
      </c>
      <c r="H942" s="101" t="s">
        <v>165</v>
      </c>
      <c r="I942" s="252" t="s">
        <v>1813</v>
      </c>
      <c r="J942" s="252" t="s">
        <v>790</v>
      </c>
      <c r="K942" s="252" t="s">
        <v>1813</v>
      </c>
      <c r="L942" s="122" t="s">
        <v>790</v>
      </c>
      <c r="M942" s="53" t="s">
        <v>326</v>
      </c>
      <c r="N942" s="227" t="s">
        <v>235</v>
      </c>
      <c r="O942" s="53" t="s">
        <v>146</v>
      </c>
      <c r="P942" s="123">
        <v>10</v>
      </c>
      <c r="Q942" s="123">
        <v>600</v>
      </c>
      <c r="R942" s="49">
        <f t="shared" si="132"/>
        <v>6000</v>
      </c>
      <c r="S942" s="67">
        <f t="shared" si="133"/>
        <v>6420</v>
      </c>
      <c r="T942" s="78">
        <f t="shared" si="133"/>
        <v>6869.4000000000005</v>
      </c>
      <c r="U942" s="53" t="s">
        <v>153</v>
      </c>
      <c r="V942" s="53" t="s">
        <v>568</v>
      </c>
      <c r="W942" s="147" t="s">
        <v>101</v>
      </c>
      <c r="X942" s="54">
        <v>0</v>
      </c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</row>
    <row r="943" spans="1:88" s="21" customFormat="1" ht="36">
      <c r="A943" s="47">
        <v>792</v>
      </c>
      <c r="B943" s="83" t="str">
        <f t="shared" si="136"/>
        <v>01 Закупки, не превышающие финансовый год</v>
      </c>
      <c r="C943" s="46">
        <v>256</v>
      </c>
      <c r="D943" s="46" t="s">
        <v>35</v>
      </c>
      <c r="E943" s="226" t="s">
        <v>35</v>
      </c>
      <c r="F943" s="53" t="s">
        <v>213</v>
      </c>
      <c r="G943" s="53" t="s">
        <v>219</v>
      </c>
      <c r="H943" s="51" t="s">
        <v>232</v>
      </c>
      <c r="I943" s="253" t="s">
        <v>1814</v>
      </c>
      <c r="J943" s="253" t="s">
        <v>791</v>
      </c>
      <c r="K943" s="253" t="s">
        <v>1814</v>
      </c>
      <c r="L943" s="124" t="s">
        <v>791</v>
      </c>
      <c r="M943" s="53" t="s">
        <v>326</v>
      </c>
      <c r="N943" s="227" t="s">
        <v>235</v>
      </c>
      <c r="O943" s="53" t="s">
        <v>146</v>
      </c>
      <c r="P943" s="80">
        <v>10</v>
      </c>
      <c r="Q943" s="80">
        <v>3200</v>
      </c>
      <c r="R943" s="49">
        <f t="shared" si="132"/>
        <v>32000</v>
      </c>
      <c r="S943" s="67">
        <f t="shared" si="133"/>
        <v>34240</v>
      </c>
      <c r="T943" s="78">
        <f t="shared" si="133"/>
        <v>36636.800000000003</v>
      </c>
      <c r="U943" s="53" t="s">
        <v>153</v>
      </c>
      <c r="V943" s="53" t="s">
        <v>568</v>
      </c>
      <c r="W943" s="147" t="s">
        <v>101</v>
      </c>
      <c r="X943" s="54">
        <v>0</v>
      </c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</row>
    <row r="944" spans="1:88" s="21" customFormat="1" ht="36">
      <c r="A944" s="47">
        <v>793</v>
      </c>
      <c r="B944" s="83" t="str">
        <f t="shared" si="136"/>
        <v>01 Закупки, не превышающие финансовый год</v>
      </c>
      <c r="C944" s="46">
        <v>256</v>
      </c>
      <c r="D944" s="46" t="s">
        <v>35</v>
      </c>
      <c r="E944" s="226" t="s">
        <v>35</v>
      </c>
      <c r="F944" s="53" t="s">
        <v>213</v>
      </c>
      <c r="G944" s="53" t="s">
        <v>219</v>
      </c>
      <c r="H944" s="125" t="s">
        <v>372</v>
      </c>
      <c r="I944" s="253" t="s">
        <v>1815</v>
      </c>
      <c r="J944" s="253" t="s">
        <v>792</v>
      </c>
      <c r="K944" s="253" t="s">
        <v>1815</v>
      </c>
      <c r="L944" s="124" t="s">
        <v>792</v>
      </c>
      <c r="M944" s="53" t="s">
        <v>326</v>
      </c>
      <c r="N944" s="227" t="s">
        <v>235</v>
      </c>
      <c r="O944" s="53" t="s">
        <v>146</v>
      </c>
      <c r="P944" s="80">
        <v>5</v>
      </c>
      <c r="Q944" s="80">
        <v>1200</v>
      </c>
      <c r="R944" s="49">
        <f t="shared" si="132"/>
        <v>6000</v>
      </c>
      <c r="S944" s="67">
        <f t="shared" si="133"/>
        <v>6420</v>
      </c>
      <c r="T944" s="78">
        <f t="shared" si="133"/>
        <v>6869.4000000000005</v>
      </c>
      <c r="U944" s="53" t="s">
        <v>153</v>
      </c>
      <c r="V944" s="53" t="s">
        <v>568</v>
      </c>
      <c r="W944" s="147" t="s">
        <v>101</v>
      </c>
      <c r="X944" s="54">
        <v>0</v>
      </c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  <c r="BS944" s="6"/>
      <c r="BT944" s="6"/>
      <c r="BU944" s="6"/>
      <c r="BV944" s="6"/>
      <c r="BW944" s="6"/>
      <c r="BX944" s="6"/>
      <c r="BY944" s="6"/>
      <c r="BZ944" s="6"/>
      <c r="CA944" s="6"/>
      <c r="CB944" s="6"/>
      <c r="CC944" s="6"/>
      <c r="CD944" s="6"/>
      <c r="CE944" s="6"/>
      <c r="CF944" s="6"/>
      <c r="CG944" s="6"/>
      <c r="CH944" s="6"/>
      <c r="CI944" s="6"/>
      <c r="CJ944" s="6"/>
    </row>
    <row r="945" spans="1:88" s="21" customFormat="1" ht="36">
      <c r="A945" s="47">
        <v>794</v>
      </c>
      <c r="B945" s="83" t="str">
        <f t="shared" si="136"/>
        <v>01 Закупки, не превышающие финансовый год</v>
      </c>
      <c r="C945" s="46">
        <v>256</v>
      </c>
      <c r="D945" s="46" t="s">
        <v>35</v>
      </c>
      <c r="E945" s="226" t="s">
        <v>35</v>
      </c>
      <c r="F945" s="53" t="s">
        <v>213</v>
      </c>
      <c r="G945" s="53" t="s">
        <v>219</v>
      </c>
      <c r="H945" s="125" t="s">
        <v>372</v>
      </c>
      <c r="I945" s="252" t="s">
        <v>1816</v>
      </c>
      <c r="J945" s="252" t="s">
        <v>793</v>
      </c>
      <c r="K945" s="252" t="s">
        <v>1816</v>
      </c>
      <c r="L945" s="122" t="s">
        <v>793</v>
      </c>
      <c r="M945" s="53" t="s">
        <v>326</v>
      </c>
      <c r="N945" s="227" t="s">
        <v>235</v>
      </c>
      <c r="O945" s="53" t="s">
        <v>146</v>
      </c>
      <c r="P945" s="80">
        <v>10</v>
      </c>
      <c r="Q945" s="80">
        <v>3200</v>
      </c>
      <c r="R945" s="49">
        <f t="shared" si="132"/>
        <v>32000</v>
      </c>
      <c r="S945" s="67">
        <f t="shared" si="133"/>
        <v>34240</v>
      </c>
      <c r="T945" s="78">
        <f t="shared" si="133"/>
        <v>36636.800000000003</v>
      </c>
      <c r="U945" s="53" t="s">
        <v>153</v>
      </c>
      <c r="V945" s="53" t="s">
        <v>568</v>
      </c>
      <c r="W945" s="147" t="s">
        <v>101</v>
      </c>
      <c r="X945" s="54">
        <v>0</v>
      </c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  <c r="BS945" s="6"/>
      <c r="BT945" s="6"/>
      <c r="BU945" s="6"/>
      <c r="BV945" s="6"/>
      <c r="BW945" s="6"/>
      <c r="BX945" s="6"/>
      <c r="BY945" s="6"/>
      <c r="BZ945" s="6"/>
      <c r="CA945" s="6"/>
      <c r="CB945" s="6"/>
      <c r="CC945" s="6"/>
      <c r="CD945" s="6"/>
      <c r="CE945" s="6"/>
      <c r="CF945" s="6"/>
      <c r="CG945" s="6"/>
      <c r="CH945" s="6"/>
      <c r="CI945" s="6"/>
      <c r="CJ945" s="6"/>
    </row>
    <row r="946" spans="1:88" s="21" customFormat="1" ht="36">
      <c r="A946" s="47">
        <v>795</v>
      </c>
      <c r="B946" s="83" t="str">
        <f t="shared" si="136"/>
        <v>01 Закупки, не превышающие финансовый год</v>
      </c>
      <c r="C946" s="46">
        <v>256</v>
      </c>
      <c r="D946" s="46" t="s">
        <v>35</v>
      </c>
      <c r="E946" s="226" t="s">
        <v>35</v>
      </c>
      <c r="F946" s="53" t="s">
        <v>213</v>
      </c>
      <c r="G946" s="53" t="s">
        <v>219</v>
      </c>
      <c r="H946" s="51" t="s">
        <v>232</v>
      </c>
      <c r="I946" s="253" t="s">
        <v>1817</v>
      </c>
      <c r="J946" s="253" t="s">
        <v>794</v>
      </c>
      <c r="K946" s="253" t="s">
        <v>1817</v>
      </c>
      <c r="L946" s="124" t="s">
        <v>794</v>
      </c>
      <c r="M946" s="53" t="s">
        <v>326</v>
      </c>
      <c r="N946" s="227" t="s">
        <v>235</v>
      </c>
      <c r="O946" s="53" t="s">
        <v>146</v>
      </c>
      <c r="P946" s="80">
        <v>5</v>
      </c>
      <c r="Q946" s="80">
        <v>3300</v>
      </c>
      <c r="R946" s="49">
        <f t="shared" si="132"/>
        <v>16500</v>
      </c>
      <c r="S946" s="67">
        <f t="shared" si="133"/>
        <v>17655</v>
      </c>
      <c r="T946" s="78">
        <f t="shared" si="133"/>
        <v>18890.850000000002</v>
      </c>
      <c r="U946" s="53" t="s">
        <v>153</v>
      </c>
      <c r="V946" s="53" t="s">
        <v>568</v>
      </c>
      <c r="W946" s="147" t="s">
        <v>101</v>
      </c>
      <c r="X946" s="54">
        <v>0</v>
      </c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  <c r="BD946" s="6"/>
      <c r="BE946" s="6"/>
      <c r="BF946" s="6"/>
      <c r="BG946" s="6"/>
      <c r="BH946" s="6"/>
      <c r="BI946" s="6"/>
      <c r="BJ946" s="6"/>
      <c r="BK946" s="6"/>
      <c r="BL946" s="6"/>
      <c r="BM946" s="6"/>
      <c r="BN946" s="6"/>
      <c r="BO946" s="6"/>
      <c r="BP946" s="6"/>
      <c r="BQ946" s="6"/>
      <c r="BR946" s="6"/>
      <c r="BS946" s="6"/>
      <c r="BT946" s="6"/>
      <c r="BU946" s="6"/>
      <c r="BV946" s="6"/>
      <c r="BW946" s="6"/>
      <c r="BX946" s="6"/>
      <c r="BY946" s="6"/>
      <c r="BZ946" s="6"/>
      <c r="CA946" s="6"/>
      <c r="CB946" s="6"/>
      <c r="CC946" s="6"/>
      <c r="CD946" s="6"/>
      <c r="CE946" s="6"/>
      <c r="CF946" s="6"/>
      <c r="CG946" s="6"/>
      <c r="CH946" s="6"/>
      <c r="CI946" s="6"/>
      <c r="CJ946" s="6"/>
    </row>
    <row r="947" spans="1:88" s="21" customFormat="1" ht="36">
      <c r="A947" s="47">
        <v>796</v>
      </c>
      <c r="B947" s="83" t="str">
        <f t="shared" si="136"/>
        <v>01 Закупки, не превышающие финансовый год</v>
      </c>
      <c r="C947" s="46">
        <v>256</v>
      </c>
      <c r="D947" s="46" t="s">
        <v>35</v>
      </c>
      <c r="E947" s="226" t="s">
        <v>35</v>
      </c>
      <c r="F947" s="53" t="s">
        <v>213</v>
      </c>
      <c r="G947" s="53" t="s">
        <v>219</v>
      </c>
      <c r="H947" s="51" t="s">
        <v>232</v>
      </c>
      <c r="I947" s="253" t="s">
        <v>1818</v>
      </c>
      <c r="J947" s="253" t="s">
        <v>795</v>
      </c>
      <c r="K947" s="253" t="s">
        <v>1818</v>
      </c>
      <c r="L947" s="124" t="s">
        <v>795</v>
      </c>
      <c r="M947" s="53" t="s">
        <v>326</v>
      </c>
      <c r="N947" s="227" t="s">
        <v>235</v>
      </c>
      <c r="O947" s="53" t="s">
        <v>146</v>
      </c>
      <c r="P947" s="80">
        <v>5</v>
      </c>
      <c r="Q947" s="80">
        <v>2900</v>
      </c>
      <c r="R947" s="49">
        <f t="shared" si="132"/>
        <v>14500</v>
      </c>
      <c r="S947" s="67">
        <f t="shared" si="133"/>
        <v>15515</v>
      </c>
      <c r="T947" s="78">
        <f t="shared" si="133"/>
        <v>16601.05</v>
      </c>
      <c r="U947" s="53" t="s">
        <v>153</v>
      </c>
      <c r="V947" s="53" t="s">
        <v>568</v>
      </c>
      <c r="W947" s="147" t="s">
        <v>101</v>
      </c>
      <c r="X947" s="54">
        <v>0</v>
      </c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  <c r="BD947" s="6"/>
      <c r="BE947" s="6"/>
      <c r="BF947" s="6"/>
      <c r="BG947" s="6"/>
      <c r="BH947" s="6"/>
      <c r="BI947" s="6"/>
      <c r="BJ947" s="6"/>
      <c r="BK947" s="6"/>
      <c r="BL947" s="6"/>
      <c r="BM947" s="6"/>
      <c r="BN947" s="6"/>
      <c r="BO947" s="6"/>
      <c r="BP947" s="6"/>
      <c r="BQ947" s="6"/>
      <c r="BR947" s="6"/>
      <c r="BS947" s="6"/>
      <c r="BT947" s="6"/>
      <c r="BU947" s="6"/>
      <c r="BV947" s="6"/>
      <c r="BW947" s="6"/>
      <c r="BX947" s="6"/>
      <c r="BY947" s="6"/>
      <c r="BZ947" s="6"/>
      <c r="CA947" s="6"/>
      <c r="CB947" s="6"/>
      <c r="CC947" s="6"/>
      <c r="CD947" s="6"/>
      <c r="CE947" s="6"/>
      <c r="CF947" s="6"/>
      <c r="CG947" s="6"/>
      <c r="CH947" s="6"/>
      <c r="CI947" s="6"/>
      <c r="CJ947" s="6"/>
    </row>
    <row r="948" spans="1:88" s="21" customFormat="1" ht="36">
      <c r="A948" s="47">
        <v>797</v>
      </c>
      <c r="B948" s="83" t="str">
        <f t="shared" si="136"/>
        <v>01 Закупки, не превышающие финансовый год</v>
      </c>
      <c r="C948" s="46">
        <v>256</v>
      </c>
      <c r="D948" s="46" t="s">
        <v>35</v>
      </c>
      <c r="E948" s="226" t="s">
        <v>35</v>
      </c>
      <c r="F948" s="53" t="s">
        <v>213</v>
      </c>
      <c r="G948" s="53" t="s">
        <v>219</v>
      </c>
      <c r="H948" s="51" t="s">
        <v>232</v>
      </c>
      <c r="I948" s="253" t="s">
        <v>1819</v>
      </c>
      <c r="J948" s="253" t="s">
        <v>796</v>
      </c>
      <c r="K948" s="253" t="s">
        <v>1819</v>
      </c>
      <c r="L948" s="124" t="s">
        <v>796</v>
      </c>
      <c r="M948" s="53" t="s">
        <v>326</v>
      </c>
      <c r="N948" s="227" t="s">
        <v>235</v>
      </c>
      <c r="O948" s="53" t="s">
        <v>146</v>
      </c>
      <c r="P948" s="80">
        <v>4</v>
      </c>
      <c r="Q948" s="80">
        <v>1800</v>
      </c>
      <c r="R948" s="49">
        <f t="shared" si="132"/>
        <v>7200</v>
      </c>
      <c r="S948" s="67">
        <f t="shared" si="133"/>
        <v>7704</v>
      </c>
      <c r="T948" s="78">
        <f t="shared" si="133"/>
        <v>8243.2800000000007</v>
      </c>
      <c r="U948" s="53" t="s">
        <v>153</v>
      </c>
      <c r="V948" s="53" t="s">
        <v>568</v>
      </c>
      <c r="W948" s="147" t="s">
        <v>101</v>
      </c>
      <c r="X948" s="54">
        <v>0</v>
      </c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  <c r="BD948" s="6"/>
      <c r="BE948" s="6"/>
      <c r="BF948" s="6"/>
      <c r="BG948" s="6"/>
      <c r="BH948" s="6"/>
      <c r="BI948" s="6"/>
      <c r="BJ948" s="6"/>
      <c r="BK948" s="6"/>
      <c r="BL948" s="6"/>
      <c r="BM948" s="6"/>
      <c r="BN948" s="6"/>
      <c r="BO948" s="6"/>
      <c r="BP948" s="6"/>
      <c r="BQ948" s="6"/>
      <c r="BR948" s="6"/>
      <c r="BS948" s="6"/>
      <c r="BT948" s="6"/>
      <c r="BU948" s="6"/>
      <c r="BV948" s="6"/>
      <c r="BW948" s="6"/>
      <c r="BX948" s="6"/>
      <c r="BY948" s="6"/>
      <c r="BZ948" s="6"/>
      <c r="CA948" s="6"/>
      <c r="CB948" s="6"/>
      <c r="CC948" s="6"/>
      <c r="CD948" s="6"/>
      <c r="CE948" s="6"/>
      <c r="CF948" s="6"/>
      <c r="CG948" s="6"/>
      <c r="CH948" s="6"/>
      <c r="CI948" s="6"/>
      <c r="CJ948" s="6"/>
    </row>
    <row r="949" spans="1:88" s="21" customFormat="1" ht="36">
      <c r="A949" s="47">
        <v>798</v>
      </c>
      <c r="B949" s="83" t="str">
        <f t="shared" si="136"/>
        <v>01 Закупки, не превышающие финансовый год</v>
      </c>
      <c r="C949" s="46">
        <v>256</v>
      </c>
      <c r="D949" s="46" t="s">
        <v>35</v>
      </c>
      <c r="E949" s="226" t="s">
        <v>35</v>
      </c>
      <c r="F949" s="53" t="s">
        <v>213</v>
      </c>
      <c r="G949" s="53" t="s">
        <v>219</v>
      </c>
      <c r="H949" s="51" t="s">
        <v>232</v>
      </c>
      <c r="I949" s="253" t="s">
        <v>1819</v>
      </c>
      <c r="J949" s="253" t="s">
        <v>797</v>
      </c>
      <c r="K949" s="253" t="s">
        <v>1819</v>
      </c>
      <c r="L949" s="124" t="s">
        <v>797</v>
      </c>
      <c r="M949" s="53" t="s">
        <v>326</v>
      </c>
      <c r="N949" s="227" t="s">
        <v>235</v>
      </c>
      <c r="O949" s="53" t="s">
        <v>146</v>
      </c>
      <c r="P949" s="80">
        <v>10</v>
      </c>
      <c r="Q949" s="80">
        <v>2500</v>
      </c>
      <c r="R949" s="49">
        <f t="shared" si="132"/>
        <v>25000</v>
      </c>
      <c r="S949" s="67">
        <f t="shared" si="133"/>
        <v>26750</v>
      </c>
      <c r="T949" s="78">
        <f t="shared" si="133"/>
        <v>28622.5</v>
      </c>
      <c r="U949" s="53" t="s">
        <v>153</v>
      </c>
      <c r="V949" s="53" t="s">
        <v>568</v>
      </c>
      <c r="W949" s="147" t="s">
        <v>101</v>
      </c>
      <c r="X949" s="54">
        <v>0</v>
      </c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  <c r="BD949" s="6"/>
      <c r="BE949" s="6"/>
      <c r="BF949" s="6"/>
      <c r="BG949" s="6"/>
      <c r="BH949" s="6"/>
      <c r="BI949" s="6"/>
      <c r="BJ949" s="6"/>
      <c r="BK949" s="6"/>
      <c r="BL949" s="6"/>
      <c r="BM949" s="6"/>
      <c r="BN949" s="6"/>
      <c r="BO949" s="6"/>
      <c r="BP949" s="6"/>
      <c r="BQ949" s="6"/>
      <c r="BR949" s="6"/>
      <c r="BS949" s="6"/>
      <c r="BT949" s="6"/>
      <c r="BU949" s="6"/>
      <c r="BV949" s="6"/>
      <c r="BW949" s="6"/>
      <c r="BX949" s="6"/>
      <c r="BY949" s="6"/>
      <c r="BZ949" s="6"/>
      <c r="CA949" s="6"/>
      <c r="CB949" s="6"/>
      <c r="CC949" s="6"/>
      <c r="CD949" s="6"/>
      <c r="CE949" s="6"/>
      <c r="CF949" s="6"/>
      <c r="CG949" s="6"/>
      <c r="CH949" s="6"/>
      <c r="CI949" s="6"/>
      <c r="CJ949" s="6"/>
    </row>
    <row r="950" spans="1:88" s="21" customFormat="1" ht="36">
      <c r="A950" s="47">
        <v>799</v>
      </c>
      <c r="B950" s="83" t="str">
        <f t="shared" si="136"/>
        <v>01 Закупки, не превышающие финансовый год</v>
      </c>
      <c r="C950" s="46">
        <v>256</v>
      </c>
      <c r="D950" s="46" t="s">
        <v>35</v>
      </c>
      <c r="E950" s="226" t="s">
        <v>35</v>
      </c>
      <c r="F950" s="53" t="s">
        <v>213</v>
      </c>
      <c r="G950" s="53" t="s">
        <v>219</v>
      </c>
      <c r="H950" s="51" t="s">
        <v>232</v>
      </c>
      <c r="I950" s="253" t="s">
        <v>1820</v>
      </c>
      <c r="J950" s="253" t="s">
        <v>798</v>
      </c>
      <c r="K950" s="253" t="s">
        <v>1820</v>
      </c>
      <c r="L950" s="124" t="s">
        <v>798</v>
      </c>
      <c r="M950" s="53" t="s">
        <v>326</v>
      </c>
      <c r="N950" s="227" t="s">
        <v>235</v>
      </c>
      <c r="O950" s="53" t="s">
        <v>146</v>
      </c>
      <c r="P950" s="80">
        <v>110</v>
      </c>
      <c r="Q950" s="80">
        <v>200</v>
      </c>
      <c r="R950" s="49">
        <f t="shared" si="132"/>
        <v>22000</v>
      </c>
      <c r="S950" s="67">
        <f t="shared" si="133"/>
        <v>23540</v>
      </c>
      <c r="T950" s="78">
        <f t="shared" si="133"/>
        <v>25187.800000000003</v>
      </c>
      <c r="U950" s="53" t="s">
        <v>153</v>
      </c>
      <c r="V950" s="53" t="s">
        <v>568</v>
      </c>
      <c r="W950" s="147" t="s">
        <v>101</v>
      </c>
      <c r="X950" s="54">
        <v>0</v>
      </c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</row>
    <row r="951" spans="1:88" s="21" customFormat="1" ht="36">
      <c r="A951" s="47">
        <v>800</v>
      </c>
      <c r="B951" s="83" t="str">
        <f t="shared" si="136"/>
        <v>01 Закупки, не превышающие финансовый год</v>
      </c>
      <c r="C951" s="46">
        <v>256</v>
      </c>
      <c r="D951" s="46" t="s">
        <v>35</v>
      </c>
      <c r="E951" s="226" t="s">
        <v>35</v>
      </c>
      <c r="F951" s="53" t="s">
        <v>213</v>
      </c>
      <c r="G951" s="53" t="s">
        <v>219</v>
      </c>
      <c r="H951" s="51" t="s">
        <v>232</v>
      </c>
      <c r="I951" s="254" t="s">
        <v>799</v>
      </c>
      <c r="J951" s="254" t="s">
        <v>799</v>
      </c>
      <c r="K951" s="254" t="s">
        <v>799</v>
      </c>
      <c r="L951" s="126" t="s">
        <v>799</v>
      </c>
      <c r="M951" s="53" t="s">
        <v>326</v>
      </c>
      <c r="N951" s="227" t="s">
        <v>235</v>
      </c>
      <c r="O951" s="53" t="s">
        <v>146</v>
      </c>
      <c r="P951" s="81">
        <v>5</v>
      </c>
      <c r="Q951" s="81">
        <v>3500</v>
      </c>
      <c r="R951" s="49">
        <f t="shared" ref="R951:R1014" si="137">P951*Q951</f>
        <v>17500</v>
      </c>
      <c r="S951" s="67">
        <f t="shared" si="133"/>
        <v>18725</v>
      </c>
      <c r="T951" s="78">
        <f t="shared" si="133"/>
        <v>20035.75</v>
      </c>
      <c r="U951" s="53" t="s">
        <v>153</v>
      </c>
      <c r="V951" s="53" t="s">
        <v>568</v>
      </c>
      <c r="W951" s="147" t="s">
        <v>101</v>
      </c>
      <c r="X951" s="54">
        <v>0</v>
      </c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  <c r="BD951" s="6"/>
      <c r="BE951" s="6"/>
      <c r="BF951" s="6"/>
      <c r="BG951" s="6"/>
      <c r="BH951" s="6"/>
      <c r="BI951" s="6"/>
      <c r="BJ951" s="6"/>
      <c r="BK951" s="6"/>
      <c r="BL951" s="6"/>
      <c r="BM951" s="6"/>
      <c r="BN951" s="6"/>
      <c r="BO951" s="6"/>
      <c r="BP951" s="6"/>
      <c r="BQ951" s="6"/>
      <c r="BR951" s="6"/>
      <c r="BS951" s="6"/>
      <c r="BT951" s="6"/>
      <c r="BU951" s="6"/>
      <c r="BV951" s="6"/>
      <c r="BW951" s="6"/>
      <c r="BX951" s="6"/>
      <c r="BY951" s="6"/>
      <c r="BZ951" s="6"/>
      <c r="CA951" s="6"/>
      <c r="CB951" s="6"/>
      <c r="CC951" s="6"/>
      <c r="CD951" s="6"/>
      <c r="CE951" s="6"/>
      <c r="CF951" s="6"/>
      <c r="CG951" s="6"/>
      <c r="CH951" s="6"/>
      <c r="CI951" s="6"/>
      <c r="CJ951" s="6"/>
    </row>
    <row r="952" spans="1:88" s="21" customFormat="1" ht="36">
      <c r="A952" s="47">
        <v>801</v>
      </c>
      <c r="B952" s="83" t="s">
        <v>321</v>
      </c>
      <c r="C952" s="46">
        <v>256</v>
      </c>
      <c r="D952" s="46" t="s">
        <v>35</v>
      </c>
      <c r="E952" s="226" t="s">
        <v>35</v>
      </c>
      <c r="F952" s="53" t="s">
        <v>213</v>
      </c>
      <c r="G952" s="53" t="s">
        <v>219</v>
      </c>
      <c r="H952" s="125" t="s">
        <v>295</v>
      </c>
      <c r="I952" s="254" t="s">
        <v>1821</v>
      </c>
      <c r="J952" s="254" t="s">
        <v>800</v>
      </c>
      <c r="K952" s="254" t="s">
        <v>1821</v>
      </c>
      <c r="L952" s="126" t="s">
        <v>1503</v>
      </c>
      <c r="M952" s="53" t="s">
        <v>326</v>
      </c>
      <c r="N952" s="227" t="s">
        <v>235</v>
      </c>
      <c r="O952" s="53" t="s">
        <v>146</v>
      </c>
      <c r="P952" s="81">
        <v>4</v>
      </c>
      <c r="Q952" s="81">
        <v>6000</v>
      </c>
      <c r="R952" s="49">
        <f t="shared" si="137"/>
        <v>24000</v>
      </c>
      <c r="S952" s="67">
        <f t="shared" si="133"/>
        <v>25680</v>
      </c>
      <c r="T952" s="78">
        <f t="shared" si="133"/>
        <v>27477.600000000002</v>
      </c>
      <c r="U952" s="53" t="s">
        <v>153</v>
      </c>
      <c r="V952" s="53" t="s">
        <v>568</v>
      </c>
      <c r="W952" s="147" t="s">
        <v>101</v>
      </c>
      <c r="X952" s="54">
        <v>0</v>
      </c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  <c r="BD952" s="6"/>
      <c r="BE952" s="6"/>
      <c r="BF952" s="6"/>
      <c r="BG952" s="6"/>
      <c r="BH952" s="6"/>
      <c r="BI952" s="6"/>
      <c r="BJ952" s="6"/>
      <c r="BK952" s="6"/>
      <c r="BL952" s="6"/>
      <c r="BM952" s="6"/>
      <c r="BN952" s="6"/>
      <c r="BO952" s="6"/>
      <c r="BP952" s="6"/>
      <c r="BQ952" s="6"/>
      <c r="BR952" s="6"/>
      <c r="BS952" s="6"/>
      <c r="BT952" s="6"/>
      <c r="BU952" s="6"/>
      <c r="BV952" s="6"/>
      <c r="BW952" s="6"/>
      <c r="BX952" s="6"/>
      <c r="BY952" s="6"/>
      <c r="BZ952" s="6"/>
      <c r="CA952" s="6"/>
      <c r="CB952" s="6"/>
      <c r="CC952" s="6"/>
      <c r="CD952" s="6"/>
      <c r="CE952" s="6"/>
      <c r="CF952" s="6"/>
      <c r="CG952" s="6"/>
      <c r="CH952" s="6"/>
      <c r="CI952" s="6"/>
      <c r="CJ952" s="6"/>
    </row>
    <row r="953" spans="1:88" s="21" customFormat="1" ht="48">
      <c r="A953" s="47">
        <v>802</v>
      </c>
      <c r="B953" s="83" t="str">
        <f t="shared" si="136"/>
        <v>01 Закупки, не превышающие финансовый год</v>
      </c>
      <c r="C953" s="46">
        <v>256</v>
      </c>
      <c r="D953" s="46" t="s">
        <v>35</v>
      </c>
      <c r="E953" s="226" t="s">
        <v>35</v>
      </c>
      <c r="F953" s="53" t="s">
        <v>213</v>
      </c>
      <c r="G953" s="53" t="s">
        <v>219</v>
      </c>
      <c r="H953" s="125" t="s">
        <v>295</v>
      </c>
      <c r="I953" s="254" t="s">
        <v>1822</v>
      </c>
      <c r="J953" s="254" t="s">
        <v>801</v>
      </c>
      <c r="K953" s="254" t="s">
        <v>1822</v>
      </c>
      <c r="L953" s="126" t="s">
        <v>1502</v>
      </c>
      <c r="M953" s="53" t="s">
        <v>326</v>
      </c>
      <c r="N953" s="227" t="s">
        <v>235</v>
      </c>
      <c r="O953" s="53" t="s">
        <v>146</v>
      </c>
      <c r="P953" s="81">
        <v>5</v>
      </c>
      <c r="Q953" s="81">
        <v>1200</v>
      </c>
      <c r="R953" s="49">
        <f t="shared" si="137"/>
        <v>6000</v>
      </c>
      <c r="S953" s="67">
        <f t="shared" si="133"/>
        <v>6420</v>
      </c>
      <c r="T953" s="78">
        <f t="shared" si="133"/>
        <v>6869.4000000000005</v>
      </c>
      <c r="U953" s="53" t="s">
        <v>153</v>
      </c>
      <c r="V953" s="53" t="s">
        <v>568</v>
      </c>
      <c r="W953" s="147" t="s">
        <v>101</v>
      </c>
      <c r="X953" s="54">
        <v>0</v>
      </c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  <c r="BD953" s="6"/>
      <c r="BE953" s="6"/>
      <c r="BF953" s="6"/>
      <c r="BG953" s="6"/>
      <c r="BH953" s="6"/>
      <c r="BI953" s="6"/>
      <c r="BJ953" s="6"/>
      <c r="BK953" s="6"/>
      <c r="BL953" s="6"/>
      <c r="BM953" s="6"/>
      <c r="BN953" s="6"/>
      <c r="BO953" s="6"/>
      <c r="BP953" s="6"/>
      <c r="BQ953" s="6"/>
      <c r="BR953" s="6"/>
      <c r="BS953" s="6"/>
      <c r="BT953" s="6"/>
      <c r="BU953" s="6"/>
      <c r="BV953" s="6"/>
      <c r="BW953" s="6"/>
      <c r="BX953" s="6"/>
      <c r="BY953" s="6"/>
      <c r="BZ953" s="6"/>
      <c r="CA953" s="6"/>
      <c r="CB953" s="6"/>
      <c r="CC953" s="6"/>
      <c r="CD953" s="6"/>
      <c r="CE953" s="6"/>
      <c r="CF953" s="6"/>
      <c r="CG953" s="6"/>
      <c r="CH953" s="6"/>
      <c r="CI953" s="6"/>
      <c r="CJ953" s="6"/>
    </row>
    <row r="954" spans="1:88" s="21" customFormat="1" ht="36">
      <c r="A954" s="47">
        <v>803</v>
      </c>
      <c r="B954" s="83" t="str">
        <f t="shared" si="136"/>
        <v>01 Закупки, не превышающие финансовый год</v>
      </c>
      <c r="C954" s="46">
        <v>256</v>
      </c>
      <c r="D954" s="46" t="s">
        <v>35</v>
      </c>
      <c r="E954" s="226" t="s">
        <v>35</v>
      </c>
      <c r="F954" s="53" t="s">
        <v>213</v>
      </c>
      <c r="G954" s="53" t="s">
        <v>219</v>
      </c>
      <c r="H954" s="109" t="s">
        <v>165</v>
      </c>
      <c r="I954" s="254" t="s">
        <v>1823</v>
      </c>
      <c r="J954" s="254" t="s">
        <v>1823</v>
      </c>
      <c r="K954" s="254" t="s">
        <v>1823</v>
      </c>
      <c r="L954" s="126" t="s">
        <v>1504</v>
      </c>
      <c r="M954" s="53" t="s">
        <v>326</v>
      </c>
      <c r="N954" s="227" t="s">
        <v>235</v>
      </c>
      <c r="O954" s="53" t="s">
        <v>146</v>
      </c>
      <c r="P954" s="81">
        <v>10</v>
      </c>
      <c r="Q954" s="81">
        <v>600</v>
      </c>
      <c r="R954" s="49">
        <f t="shared" si="137"/>
        <v>6000</v>
      </c>
      <c r="S954" s="67">
        <f t="shared" si="133"/>
        <v>6420</v>
      </c>
      <c r="T954" s="78">
        <f t="shared" si="133"/>
        <v>6869.4000000000005</v>
      </c>
      <c r="U954" s="53" t="s">
        <v>153</v>
      </c>
      <c r="V954" s="53" t="s">
        <v>568</v>
      </c>
      <c r="W954" s="147" t="s">
        <v>101</v>
      </c>
      <c r="X954" s="54">
        <v>0</v>
      </c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  <c r="BD954" s="6"/>
      <c r="BE954" s="6"/>
      <c r="BF954" s="6"/>
      <c r="BG954" s="6"/>
      <c r="BH954" s="6"/>
      <c r="BI954" s="6"/>
      <c r="BJ954" s="6"/>
      <c r="BK954" s="6"/>
      <c r="BL954" s="6"/>
      <c r="BM954" s="6"/>
      <c r="BN954" s="6"/>
      <c r="BO954" s="6"/>
      <c r="BP954" s="6"/>
      <c r="BQ954" s="6"/>
      <c r="BR954" s="6"/>
      <c r="BS954" s="6"/>
      <c r="BT954" s="6"/>
      <c r="BU954" s="6"/>
      <c r="BV954" s="6"/>
      <c r="BW954" s="6"/>
      <c r="BX954" s="6"/>
      <c r="BY954" s="6"/>
      <c r="BZ954" s="6"/>
      <c r="CA954" s="6"/>
      <c r="CB954" s="6"/>
      <c r="CC954" s="6"/>
      <c r="CD954" s="6"/>
      <c r="CE954" s="6"/>
      <c r="CF954" s="6"/>
      <c r="CG954" s="6"/>
      <c r="CH954" s="6"/>
      <c r="CI954" s="6"/>
      <c r="CJ954" s="6"/>
    </row>
    <row r="955" spans="1:88" s="21" customFormat="1" ht="36">
      <c r="A955" s="47">
        <v>804</v>
      </c>
      <c r="B955" s="83" t="str">
        <f t="shared" si="136"/>
        <v>01 Закупки, не превышающие финансовый год</v>
      </c>
      <c r="C955" s="46">
        <v>256</v>
      </c>
      <c r="D955" s="46" t="s">
        <v>35</v>
      </c>
      <c r="E955" s="226" t="s">
        <v>35</v>
      </c>
      <c r="F955" s="53" t="s">
        <v>213</v>
      </c>
      <c r="G955" s="53" t="s">
        <v>219</v>
      </c>
      <c r="H955" s="109" t="s">
        <v>165</v>
      </c>
      <c r="I955" s="254" t="s">
        <v>1824</v>
      </c>
      <c r="J955" s="254" t="s">
        <v>802</v>
      </c>
      <c r="K955" s="254" t="s">
        <v>1824</v>
      </c>
      <c r="L955" s="126" t="s">
        <v>802</v>
      </c>
      <c r="M955" s="53" t="s">
        <v>326</v>
      </c>
      <c r="N955" s="227" t="s">
        <v>235</v>
      </c>
      <c r="O955" s="53" t="s">
        <v>146</v>
      </c>
      <c r="P955" s="81">
        <v>10</v>
      </c>
      <c r="Q955" s="81">
        <v>600</v>
      </c>
      <c r="R955" s="49">
        <f t="shared" si="137"/>
        <v>6000</v>
      </c>
      <c r="S955" s="67">
        <f t="shared" si="133"/>
        <v>6420</v>
      </c>
      <c r="T955" s="78">
        <f t="shared" si="133"/>
        <v>6869.4000000000005</v>
      </c>
      <c r="U955" s="53" t="s">
        <v>153</v>
      </c>
      <c r="V955" s="53" t="s">
        <v>568</v>
      </c>
      <c r="W955" s="147" t="s">
        <v>101</v>
      </c>
      <c r="X955" s="54">
        <v>0</v>
      </c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  <c r="BD955" s="6"/>
      <c r="BE955" s="6"/>
      <c r="BF955" s="6"/>
      <c r="BG955" s="6"/>
      <c r="BH955" s="6"/>
      <c r="BI955" s="6"/>
      <c r="BJ955" s="6"/>
      <c r="BK955" s="6"/>
      <c r="BL955" s="6"/>
      <c r="BM955" s="6"/>
      <c r="BN955" s="6"/>
      <c r="BO955" s="6"/>
      <c r="BP955" s="6"/>
      <c r="BQ955" s="6"/>
      <c r="BR955" s="6"/>
      <c r="BS955" s="6"/>
      <c r="BT955" s="6"/>
      <c r="BU955" s="6"/>
      <c r="BV955" s="6"/>
      <c r="BW955" s="6"/>
      <c r="BX955" s="6"/>
      <c r="BY955" s="6"/>
      <c r="BZ955" s="6"/>
      <c r="CA955" s="6"/>
      <c r="CB955" s="6"/>
      <c r="CC955" s="6"/>
      <c r="CD955" s="6"/>
      <c r="CE955" s="6"/>
      <c r="CF955" s="6"/>
      <c r="CG955" s="6"/>
      <c r="CH955" s="6"/>
      <c r="CI955" s="6"/>
      <c r="CJ955" s="6"/>
    </row>
    <row r="956" spans="1:88" s="21" customFormat="1" ht="36">
      <c r="A956" s="47">
        <v>805</v>
      </c>
      <c r="B956" s="83" t="str">
        <f t="shared" si="136"/>
        <v>01 Закупки, не превышающие финансовый год</v>
      </c>
      <c r="C956" s="46">
        <v>256</v>
      </c>
      <c r="D956" s="46" t="s">
        <v>35</v>
      </c>
      <c r="E956" s="226" t="s">
        <v>35</v>
      </c>
      <c r="F956" s="53" t="s">
        <v>213</v>
      </c>
      <c r="G956" s="53" t="s">
        <v>219</v>
      </c>
      <c r="H956" s="51" t="s">
        <v>232</v>
      </c>
      <c r="I956" s="254" t="s">
        <v>1825</v>
      </c>
      <c r="J956" s="254" t="s">
        <v>803</v>
      </c>
      <c r="K956" s="254" t="s">
        <v>1825</v>
      </c>
      <c r="L956" s="126" t="s">
        <v>803</v>
      </c>
      <c r="M956" s="53" t="s">
        <v>326</v>
      </c>
      <c r="N956" s="227" t="s">
        <v>235</v>
      </c>
      <c r="O956" s="53" t="s">
        <v>146</v>
      </c>
      <c r="P956" s="81">
        <v>10</v>
      </c>
      <c r="Q956" s="81">
        <v>2500</v>
      </c>
      <c r="R956" s="49">
        <f t="shared" si="137"/>
        <v>25000</v>
      </c>
      <c r="S956" s="67">
        <f t="shared" si="133"/>
        <v>26750</v>
      </c>
      <c r="T956" s="78">
        <f t="shared" si="133"/>
        <v>28622.5</v>
      </c>
      <c r="U956" s="53" t="s">
        <v>153</v>
      </c>
      <c r="V956" s="53" t="s">
        <v>568</v>
      </c>
      <c r="W956" s="147" t="s">
        <v>101</v>
      </c>
      <c r="X956" s="54">
        <v>0</v>
      </c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  <c r="BS956" s="6"/>
      <c r="BT956" s="6"/>
      <c r="BU956" s="6"/>
      <c r="BV956" s="6"/>
      <c r="BW956" s="6"/>
      <c r="BX956" s="6"/>
      <c r="BY956" s="6"/>
      <c r="BZ956" s="6"/>
      <c r="CA956" s="6"/>
      <c r="CB956" s="6"/>
      <c r="CC956" s="6"/>
      <c r="CD956" s="6"/>
      <c r="CE956" s="6"/>
      <c r="CF956" s="6"/>
      <c r="CG956" s="6"/>
      <c r="CH956" s="6"/>
      <c r="CI956" s="6"/>
      <c r="CJ956" s="6"/>
    </row>
    <row r="957" spans="1:88" s="21" customFormat="1" ht="36">
      <c r="A957" s="47">
        <v>806</v>
      </c>
      <c r="B957" s="83" t="str">
        <f t="shared" si="136"/>
        <v>01 Закупки, не превышающие финансовый год</v>
      </c>
      <c r="C957" s="46">
        <v>256</v>
      </c>
      <c r="D957" s="46" t="s">
        <v>35</v>
      </c>
      <c r="E957" s="226" t="s">
        <v>35</v>
      </c>
      <c r="F957" s="53" t="s">
        <v>213</v>
      </c>
      <c r="G957" s="53" t="s">
        <v>219</v>
      </c>
      <c r="H957" s="125" t="s">
        <v>372</v>
      </c>
      <c r="I957" s="254" t="s">
        <v>1826</v>
      </c>
      <c r="J957" s="254" t="s">
        <v>804</v>
      </c>
      <c r="K957" s="254" t="s">
        <v>1826</v>
      </c>
      <c r="L957" s="126" t="s">
        <v>804</v>
      </c>
      <c r="M957" s="53" t="s">
        <v>326</v>
      </c>
      <c r="N957" s="227" t="s">
        <v>235</v>
      </c>
      <c r="O957" s="53" t="s">
        <v>146</v>
      </c>
      <c r="P957" s="81">
        <v>4</v>
      </c>
      <c r="Q957" s="81">
        <v>650</v>
      </c>
      <c r="R957" s="49">
        <f t="shared" si="137"/>
        <v>2600</v>
      </c>
      <c r="S957" s="67">
        <f t="shared" si="133"/>
        <v>2782</v>
      </c>
      <c r="T957" s="78">
        <f t="shared" si="133"/>
        <v>2976.7400000000002</v>
      </c>
      <c r="U957" s="53" t="s">
        <v>153</v>
      </c>
      <c r="V957" s="53" t="s">
        <v>568</v>
      </c>
      <c r="W957" s="147" t="s">
        <v>101</v>
      </c>
      <c r="X957" s="54">
        <v>0</v>
      </c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/>
      <c r="BQ957" s="6"/>
      <c r="BR957" s="6"/>
      <c r="BS957" s="6"/>
      <c r="BT957" s="6"/>
      <c r="BU957" s="6"/>
      <c r="BV957" s="6"/>
      <c r="BW957" s="6"/>
      <c r="BX957" s="6"/>
      <c r="BY957" s="6"/>
      <c r="BZ957" s="6"/>
      <c r="CA957" s="6"/>
      <c r="CB957" s="6"/>
      <c r="CC957" s="6"/>
      <c r="CD957" s="6"/>
      <c r="CE957" s="6"/>
      <c r="CF957" s="6"/>
      <c r="CG957" s="6"/>
      <c r="CH957" s="6"/>
      <c r="CI957" s="6"/>
      <c r="CJ957" s="6"/>
    </row>
    <row r="958" spans="1:88" s="21" customFormat="1" ht="36">
      <c r="A958" s="47">
        <v>807</v>
      </c>
      <c r="B958" s="83" t="str">
        <f t="shared" si="136"/>
        <v>01 Закупки, не превышающие финансовый год</v>
      </c>
      <c r="C958" s="46">
        <v>256</v>
      </c>
      <c r="D958" s="46" t="s">
        <v>35</v>
      </c>
      <c r="E958" s="226" t="s">
        <v>35</v>
      </c>
      <c r="F958" s="53" t="s">
        <v>213</v>
      </c>
      <c r="G958" s="53" t="s">
        <v>219</v>
      </c>
      <c r="H958" s="51" t="s">
        <v>232</v>
      </c>
      <c r="I958" s="253" t="s">
        <v>1827</v>
      </c>
      <c r="J958" s="253" t="s">
        <v>805</v>
      </c>
      <c r="K958" s="253" t="s">
        <v>1827</v>
      </c>
      <c r="L958" s="124" t="s">
        <v>805</v>
      </c>
      <c r="M958" s="53" t="s">
        <v>326</v>
      </c>
      <c r="N958" s="227" t="s">
        <v>235</v>
      </c>
      <c r="O958" s="53" t="s">
        <v>146</v>
      </c>
      <c r="P958" s="80">
        <v>3</v>
      </c>
      <c r="Q958" s="80">
        <v>2900</v>
      </c>
      <c r="R958" s="49">
        <f t="shared" si="137"/>
        <v>8700</v>
      </c>
      <c r="S958" s="67">
        <f t="shared" si="133"/>
        <v>9309</v>
      </c>
      <c r="T958" s="78">
        <f t="shared" si="133"/>
        <v>9960.630000000001</v>
      </c>
      <c r="U958" s="53" t="s">
        <v>153</v>
      </c>
      <c r="V958" s="53" t="s">
        <v>568</v>
      </c>
      <c r="W958" s="147" t="s">
        <v>101</v>
      </c>
      <c r="X958" s="54">
        <v>0</v>
      </c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  <c r="BS958" s="6"/>
      <c r="BT958" s="6"/>
      <c r="BU958" s="6"/>
      <c r="BV958" s="6"/>
      <c r="BW958" s="6"/>
      <c r="BX958" s="6"/>
      <c r="BY958" s="6"/>
      <c r="BZ958" s="6"/>
      <c r="CA958" s="6"/>
      <c r="CB958" s="6"/>
      <c r="CC958" s="6"/>
      <c r="CD958" s="6"/>
      <c r="CE958" s="6"/>
      <c r="CF958" s="6"/>
      <c r="CG958" s="6"/>
      <c r="CH958" s="6"/>
      <c r="CI958" s="6"/>
      <c r="CJ958" s="6"/>
    </row>
    <row r="959" spans="1:88" s="21" customFormat="1" ht="36">
      <c r="A959" s="47">
        <v>808</v>
      </c>
      <c r="B959" s="83" t="str">
        <f t="shared" si="136"/>
        <v>01 Закупки, не превышающие финансовый год</v>
      </c>
      <c r="C959" s="46">
        <v>256</v>
      </c>
      <c r="D959" s="46" t="s">
        <v>35</v>
      </c>
      <c r="E959" s="226" t="s">
        <v>35</v>
      </c>
      <c r="F959" s="53" t="s">
        <v>213</v>
      </c>
      <c r="G959" s="53" t="s">
        <v>219</v>
      </c>
      <c r="H959" s="51" t="s">
        <v>232</v>
      </c>
      <c r="I959" s="253" t="s">
        <v>1828</v>
      </c>
      <c r="J959" s="253" t="s">
        <v>806</v>
      </c>
      <c r="K959" s="253" t="s">
        <v>1828</v>
      </c>
      <c r="L959" s="124" t="s">
        <v>806</v>
      </c>
      <c r="M959" s="53" t="s">
        <v>326</v>
      </c>
      <c r="N959" s="227" t="s">
        <v>235</v>
      </c>
      <c r="O959" s="53" t="s">
        <v>146</v>
      </c>
      <c r="P959" s="80">
        <v>3</v>
      </c>
      <c r="Q959" s="80">
        <v>3300</v>
      </c>
      <c r="R959" s="49">
        <f t="shared" si="137"/>
        <v>9900</v>
      </c>
      <c r="S959" s="67">
        <f t="shared" si="133"/>
        <v>10593</v>
      </c>
      <c r="T959" s="78">
        <f t="shared" si="133"/>
        <v>11334.51</v>
      </c>
      <c r="U959" s="53" t="s">
        <v>153</v>
      </c>
      <c r="V959" s="53" t="s">
        <v>568</v>
      </c>
      <c r="W959" s="147" t="s">
        <v>101</v>
      </c>
      <c r="X959" s="54">
        <v>0</v>
      </c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  <c r="BS959" s="6"/>
      <c r="BT959" s="6"/>
      <c r="BU959" s="6"/>
      <c r="BV959" s="6"/>
      <c r="BW959" s="6"/>
      <c r="BX959" s="6"/>
      <c r="BY959" s="6"/>
      <c r="BZ959" s="6"/>
      <c r="CA959" s="6"/>
      <c r="CB959" s="6"/>
      <c r="CC959" s="6"/>
      <c r="CD959" s="6"/>
      <c r="CE959" s="6"/>
      <c r="CF959" s="6"/>
      <c r="CG959" s="6"/>
      <c r="CH959" s="6"/>
      <c r="CI959" s="6"/>
      <c r="CJ959" s="6"/>
    </row>
    <row r="960" spans="1:88" s="21" customFormat="1" ht="36">
      <c r="A960" s="47">
        <v>809</v>
      </c>
      <c r="B960" s="83" t="str">
        <f t="shared" si="136"/>
        <v>01 Закупки, не превышающие финансовый год</v>
      </c>
      <c r="C960" s="46">
        <v>256</v>
      </c>
      <c r="D960" s="46" t="s">
        <v>35</v>
      </c>
      <c r="E960" s="226" t="s">
        <v>35</v>
      </c>
      <c r="F960" s="53" t="s">
        <v>213</v>
      </c>
      <c r="G960" s="53" t="s">
        <v>219</v>
      </c>
      <c r="H960" s="101" t="s">
        <v>165</v>
      </c>
      <c r="I960" s="253" t="s">
        <v>1829</v>
      </c>
      <c r="J960" s="253" t="s">
        <v>811</v>
      </c>
      <c r="K960" s="253" t="s">
        <v>1829</v>
      </c>
      <c r="L960" s="124" t="s">
        <v>811</v>
      </c>
      <c r="M960" s="53" t="s">
        <v>326</v>
      </c>
      <c r="N960" s="227" t="s">
        <v>235</v>
      </c>
      <c r="O960" s="53" t="s">
        <v>146</v>
      </c>
      <c r="P960" s="80">
        <v>10</v>
      </c>
      <c r="Q960" s="80">
        <v>3100</v>
      </c>
      <c r="R960" s="49">
        <f t="shared" si="137"/>
        <v>31000</v>
      </c>
      <c r="S960" s="67">
        <f t="shared" si="133"/>
        <v>33170</v>
      </c>
      <c r="T960" s="78">
        <f t="shared" si="133"/>
        <v>35491.9</v>
      </c>
      <c r="U960" s="53" t="s">
        <v>153</v>
      </c>
      <c r="V960" s="53" t="s">
        <v>568</v>
      </c>
      <c r="W960" s="147" t="s">
        <v>101</v>
      </c>
      <c r="X960" s="54">
        <v>0</v>
      </c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  <c r="BS960" s="6"/>
      <c r="BT960" s="6"/>
      <c r="BU960" s="6"/>
      <c r="BV960" s="6"/>
      <c r="BW960" s="6"/>
      <c r="BX960" s="6"/>
      <c r="BY960" s="6"/>
      <c r="BZ960" s="6"/>
      <c r="CA960" s="6"/>
      <c r="CB960" s="6"/>
      <c r="CC960" s="6"/>
      <c r="CD960" s="6"/>
      <c r="CE960" s="6"/>
      <c r="CF960" s="6"/>
      <c r="CG960" s="6"/>
      <c r="CH960" s="6"/>
      <c r="CI960" s="6"/>
      <c r="CJ960" s="6"/>
    </row>
    <row r="961" spans="1:88" s="21" customFormat="1" ht="36">
      <c r="A961" s="47">
        <v>810</v>
      </c>
      <c r="B961" s="83" t="str">
        <f t="shared" si="136"/>
        <v>01 Закупки, не превышающие финансовый год</v>
      </c>
      <c r="C961" s="46">
        <v>256</v>
      </c>
      <c r="D961" s="46" t="s">
        <v>35</v>
      </c>
      <c r="E961" s="226" t="s">
        <v>35</v>
      </c>
      <c r="F961" s="53" t="s">
        <v>213</v>
      </c>
      <c r="G961" s="53" t="s">
        <v>219</v>
      </c>
      <c r="H961" s="114" t="s">
        <v>223</v>
      </c>
      <c r="I961" s="253" t="s">
        <v>1830</v>
      </c>
      <c r="J961" s="253" t="s">
        <v>807</v>
      </c>
      <c r="K961" s="253" t="s">
        <v>1830</v>
      </c>
      <c r="L961" s="124" t="s">
        <v>807</v>
      </c>
      <c r="M961" s="53" t="s">
        <v>326</v>
      </c>
      <c r="N961" s="227" t="s">
        <v>235</v>
      </c>
      <c r="O961" s="53" t="s">
        <v>146</v>
      </c>
      <c r="P961" s="80">
        <v>160</v>
      </c>
      <c r="Q961" s="80">
        <v>250</v>
      </c>
      <c r="R961" s="49">
        <f t="shared" si="137"/>
        <v>40000</v>
      </c>
      <c r="S961" s="67">
        <f t="shared" si="133"/>
        <v>42800</v>
      </c>
      <c r="T961" s="78">
        <f t="shared" si="133"/>
        <v>45796</v>
      </c>
      <c r="U961" s="53" t="s">
        <v>153</v>
      </c>
      <c r="V961" s="53" t="s">
        <v>568</v>
      </c>
      <c r="W961" s="147" t="s">
        <v>101</v>
      </c>
      <c r="X961" s="54">
        <v>0</v>
      </c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  <c r="BD961" s="6"/>
      <c r="BE961" s="6"/>
      <c r="BF961" s="6"/>
      <c r="BG961" s="6"/>
      <c r="BH961" s="6"/>
      <c r="BI961" s="6"/>
      <c r="BJ961" s="6"/>
      <c r="BK961" s="6"/>
      <c r="BL961" s="6"/>
      <c r="BM961" s="6"/>
      <c r="BN961" s="6"/>
      <c r="BO961" s="6"/>
      <c r="BP961" s="6"/>
      <c r="BQ961" s="6"/>
      <c r="BR961" s="6"/>
      <c r="BS961" s="6"/>
      <c r="BT961" s="6"/>
      <c r="BU961" s="6"/>
      <c r="BV961" s="6"/>
      <c r="BW961" s="6"/>
      <c r="BX961" s="6"/>
      <c r="BY961" s="6"/>
      <c r="BZ961" s="6"/>
      <c r="CA961" s="6"/>
      <c r="CB961" s="6"/>
      <c r="CC961" s="6"/>
      <c r="CD961" s="6"/>
      <c r="CE961" s="6"/>
      <c r="CF961" s="6"/>
      <c r="CG961" s="6"/>
      <c r="CH961" s="6"/>
      <c r="CI961" s="6"/>
      <c r="CJ961" s="6"/>
    </row>
    <row r="962" spans="1:88" s="21" customFormat="1" ht="36">
      <c r="A962" s="47">
        <v>811</v>
      </c>
      <c r="B962" s="83" t="str">
        <f t="shared" si="136"/>
        <v>01 Закупки, не превышающие финансовый год</v>
      </c>
      <c r="C962" s="46">
        <v>256</v>
      </c>
      <c r="D962" s="46" t="s">
        <v>35</v>
      </c>
      <c r="E962" s="226" t="s">
        <v>35</v>
      </c>
      <c r="F962" s="53" t="s">
        <v>213</v>
      </c>
      <c r="G962" s="53" t="s">
        <v>219</v>
      </c>
      <c r="H962" s="114" t="s">
        <v>223</v>
      </c>
      <c r="I962" s="253" t="s">
        <v>1831</v>
      </c>
      <c r="J962" s="253" t="s">
        <v>808</v>
      </c>
      <c r="K962" s="253" t="s">
        <v>1831</v>
      </c>
      <c r="L962" s="124" t="s">
        <v>808</v>
      </c>
      <c r="M962" s="53" t="s">
        <v>326</v>
      </c>
      <c r="N962" s="227" t="s">
        <v>235</v>
      </c>
      <c r="O962" s="53" t="s">
        <v>146</v>
      </c>
      <c r="P962" s="80">
        <v>220</v>
      </c>
      <c r="Q962" s="80">
        <v>210</v>
      </c>
      <c r="R962" s="62">
        <f t="shared" si="137"/>
        <v>46200</v>
      </c>
      <c r="S962" s="67">
        <f t="shared" si="133"/>
        <v>49434</v>
      </c>
      <c r="T962" s="78">
        <f t="shared" si="133"/>
        <v>52894.380000000005</v>
      </c>
      <c r="U962" s="53" t="s">
        <v>153</v>
      </c>
      <c r="V962" s="53" t="s">
        <v>568</v>
      </c>
      <c r="W962" s="147" t="s">
        <v>101</v>
      </c>
      <c r="X962" s="54">
        <v>0</v>
      </c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/>
      <c r="BE962" s="6"/>
      <c r="BF962" s="6"/>
      <c r="BG962" s="6"/>
      <c r="BH962" s="6"/>
      <c r="BI962" s="6"/>
      <c r="BJ962" s="6"/>
      <c r="BK962" s="6"/>
      <c r="BL962" s="6"/>
      <c r="BM962" s="6"/>
      <c r="BN962" s="6"/>
      <c r="BO962" s="6"/>
      <c r="BP962" s="6"/>
      <c r="BQ962" s="6"/>
      <c r="BR962" s="6"/>
      <c r="BS962" s="6"/>
      <c r="BT962" s="6"/>
      <c r="BU962" s="6"/>
      <c r="BV962" s="6"/>
      <c r="BW962" s="6"/>
      <c r="BX962" s="6"/>
      <c r="BY962" s="6"/>
      <c r="BZ962" s="6"/>
      <c r="CA962" s="6"/>
      <c r="CB962" s="6"/>
      <c r="CC962" s="6"/>
      <c r="CD962" s="6"/>
      <c r="CE962" s="6"/>
      <c r="CF962" s="6"/>
      <c r="CG962" s="6"/>
      <c r="CH962" s="6"/>
      <c r="CI962" s="6"/>
      <c r="CJ962" s="6"/>
    </row>
    <row r="963" spans="1:88" s="21" customFormat="1" ht="36">
      <c r="A963" s="47">
        <v>812</v>
      </c>
      <c r="B963" s="107" t="str">
        <f t="shared" si="136"/>
        <v>01 Закупки, не превышающие финансовый год</v>
      </c>
      <c r="C963" s="46">
        <v>256</v>
      </c>
      <c r="D963" s="46" t="s">
        <v>35</v>
      </c>
      <c r="E963" s="226" t="s">
        <v>35</v>
      </c>
      <c r="F963" s="59" t="s">
        <v>213</v>
      </c>
      <c r="G963" s="59" t="s">
        <v>219</v>
      </c>
      <c r="H963" s="101" t="s">
        <v>165</v>
      </c>
      <c r="I963" s="254" t="s">
        <v>1832</v>
      </c>
      <c r="J963" s="254" t="s">
        <v>809</v>
      </c>
      <c r="K963" s="254" t="s">
        <v>1832</v>
      </c>
      <c r="L963" s="126" t="s">
        <v>809</v>
      </c>
      <c r="M963" s="53" t="s">
        <v>326</v>
      </c>
      <c r="N963" s="227" t="s">
        <v>235</v>
      </c>
      <c r="O963" s="53" t="s">
        <v>146</v>
      </c>
      <c r="P963" s="80">
        <v>20</v>
      </c>
      <c r="Q963" s="80">
        <v>500</v>
      </c>
      <c r="R963" s="67">
        <f t="shared" si="137"/>
        <v>10000</v>
      </c>
      <c r="S963" s="67">
        <f t="shared" si="133"/>
        <v>10700</v>
      </c>
      <c r="T963" s="78">
        <f t="shared" si="133"/>
        <v>11449</v>
      </c>
      <c r="U963" s="53" t="s">
        <v>153</v>
      </c>
      <c r="V963" s="53" t="s">
        <v>568</v>
      </c>
      <c r="W963" s="147" t="s">
        <v>101</v>
      </c>
      <c r="X963" s="54">
        <v>0</v>
      </c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  <c r="BS963" s="6"/>
      <c r="BT963" s="6"/>
      <c r="BU963" s="6"/>
      <c r="BV963" s="6"/>
      <c r="BW963" s="6"/>
      <c r="BX963" s="6"/>
      <c r="BY963" s="6"/>
      <c r="BZ963" s="6"/>
      <c r="CA963" s="6"/>
      <c r="CB963" s="6"/>
      <c r="CC963" s="6"/>
      <c r="CD963" s="6"/>
      <c r="CE963" s="6"/>
      <c r="CF963" s="6"/>
      <c r="CG963" s="6"/>
      <c r="CH963" s="6"/>
      <c r="CI963" s="6"/>
      <c r="CJ963" s="6"/>
    </row>
    <row r="964" spans="1:88" s="21" customFormat="1" ht="36">
      <c r="A964" s="47">
        <v>813</v>
      </c>
      <c r="B964" s="83" t="str">
        <f t="shared" si="136"/>
        <v>01 Закупки, не превышающие финансовый год</v>
      </c>
      <c r="C964" s="46">
        <v>256</v>
      </c>
      <c r="D964" s="46" t="s">
        <v>35</v>
      </c>
      <c r="E964" s="226" t="s">
        <v>35</v>
      </c>
      <c r="F964" s="53" t="s">
        <v>213</v>
      </c>
      <c r="G964" s="53" t="s">
        <v>219</v>
      </c>
      <c r="H964" s="51" t="s">
        <v>232</v>
      </c>
      <c r="I964" s="253" t="s">
        <v>1833</v>
      </c>
      <c r="J964" s="253" t="s">
        <v>810</v>
      </c>
      <c r="K964" s="253" t="s">
        <v>1833</v>
      </c>
      <c r="L964" s="124" t="s">
        <v>810</v>
      </c>
      <c r="M964" s="53" t="s">
        <v>326</v>
      </c>
      <c r="N964" s="227" t="s">
        <v>235</v>
      </c>
      <c r="O964" s="53" t="s">
        <v>146</v>
      </c>
      <c r="P964" s="80">
        <v>10</v>
      </c>
      <c r="Q964" s="80">
        <v>2600</v>
      </c>
      <c r="R964" s="49">
        <f t="shared" si="137"/>
        <v>26000</v>
      </c>
      <c r="S964" s="49">
        <f t="shared" si="133"/>
        <v>27820</v>
      </c>
      <c r="T964" s="78">
        <f t="shared" si="133"/>
        <v>29767.4</v>
      </c>
      <c r="U964" s="53" t="s">
        <v>153</v>
      </c>
      <c r="V964" s="53" t="s">
        <v>568</v>
      </c>
      <c r="W964" s="147" t="s">
        <v>101</v>
      </c>
      <c r="X964" s="54">
        <v>0</v>
      </c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  <c r="BD964" s="6"/>
      <c r="BE964" s="6"/>
      <c r="BF964" s="6"/>
      <c r="BG964" s="6"/>
      <c r="BH964" s="6"/>
      <c r="BI964" s="6"/>
      <c r="BJ964" s="6"/>
      <c r="BK964" s="6"/>
      <c r="BL964" s="6"/>
      <c r="BM964" s="6"/>
      <c r="BN964" s="6"/>
      <c r="BO964" s="6"/>
      <c r="BP964" s="6"/>
      <c r="BQ964" s="6"/>
      <c r="BR964" s="6"/>
      <c r="BS964" s="6"/>
      <c r="BT964" s="6"/>
      <c r="BU964" s="6"/>
      <c r="BV964" s="6"/>
      <c r="BW964" s="6"/>
      <c r="BX964" s="6"/>
      <c r="BY964" s="6"/>
      <c r="BZ964" s="6"/>
      <c r="CA964" s="6"/>
      <c r="CB964" s="6"/>
      <c r="CC964" s="6"/>
      <c r="CD964" s="6"/>
      <c r="CE964" s="6"/>
      <c r="CF964" s="6"/>
      <c r="CG964" s="6"/>
      <c r="CH964" s="6"/>
      <c r="CI964" s="6"/>
      <c r="CJ964" s="6"/>
    </row>
    <row r="965" spans="1:88" s="28" customFormat="1">
      <c r="A965" s="47">
        <v>814</v>
      </c>
      <c r="B965" s="83"/>
      <c r="C965" s="53"/>
      <c r="D965" s="53"/>
      <c r="E965" s="53"/>
      <c r="F965" s="53"/>
      <c r="G965" s="53"/>
      <c r="H965" s="53"/>
      <c r="I965" s="124"/>
      <c r="J965" s="124"/>
      <c r="K965" s="124"/>
      <c r="L965" s="124"/>
      <c r="M965" s="53"/>
      <c r="N965" s="53"/>
      <c r="O965" s="53"/>
      <c r="P965" s="80"/>
      <c r="Q965" s="80"/>
      <c r="R965" s="49">
        <f>SUM(R938:R964)</f>
        <v>552400</v>
      </c>
      <c r="S965" s="49"/>
      <c r="T965" s="78"/>
      <c r="U965" s="53"/>
      <c r="V965" s="53"/>
      <c r="W965" s="52"/>
      <c r="X965" s="54"/>
    </row>
    <row r="966" spans="1:88" s="21" customFormat="1" ht="36">
      <c r="A966" s="47">
        <v>815</v>
      </c>
      <c r="B966" s="83" t="str">
        <f t="shared" ref="B966:B998" si="138">B890</f>
        <v>01 Закупки, не превышающие финансовый год</v>
      </c>
      <c r="C966" s="46">
        <v>256</v>
      </c>
      <c r="D966" s="46" t="s">
        <v>35</v>
      </c>
      <c r="E966" s="226" t="s">
        <v>35</v>
      </c>
      <c r="F966" s="53" t="s">
        <v>213</v>
      </c>
      <c r="G966" s="53" t="s">
        <v>219</v>
      </c>
      <c r="H966" s="51" t="s">
        <v>232</v>
      </c>
      <c r="I966" s="243" t="s">
        <v>1834</v>
      </c>
      <c r="J966" s="243" t="s">
        <v>812</v>
      </c>
      <c r="K966" s="243" t="s">
        <v>1834</v>
      </c>
      <c r="L966" s="73" t="s">
        <v>812</v>
      </c>
      <c r="M966" s="53" t="s">
        <v>326</v>
      </c>
      <c r="N966" s="227" t="s">
        <v>235</v>
      </c>
      <c r="O966" s="53" t="s">
        <v>146</v>
      </c>
      <c r="P966" s="75">
        <v>8</v>
      </c>
      <c r="Q966" s="75">
        <v>7600</v>
      </c>
      <c r="R966" s="49">
        <f t="shared" si="137"/>
        <v>60800</v>
      </c>
      <c r="S966" s="49">
        <f t="shared" si="133"/>
        <v>65056.000000000007</v>
      </c>
      <c r="T966" s="49">
        <f>S966*1.07</f>
        <v>69609.920000000013</v>
      </c>
      <c r="U966" s="53" t="s">
        <v>153</v>
      </c>
      <c r="V966" s="53" t="s">
        <v>568</v>
      </c>
      <c r="W966" s="147" t="s">
        <v>101</v>
      </c>
      <c r="X966" s="54">
        <v>0</v>
      </c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</row>
    <row r="967" spans="1:88" s="21" customFormat="1" ht="48">
      <c r="A967" s="47">
        <v>816</v>
      </c>
      <c r="B967" s="83" t="str">
        <f t="shared" si="138"/>
        <v>01 Закупки, не превышающие финансовый год</v>
      </c>
      <c r="C967" s="46">
        <v>256</v>
      </c>
      <c r="D967" s="46" t="s">
        <v>35</v>
      </c>
      <c r="E967" s="226" t="s">
        <v>35</v>
      </c>
      <c r="F967" s="53" t="s">
        <v>213</v>
      </c>
      <c r="G967" s="53" t="s">
        <v>219</v>
      </c>
      <c r="H967" s="114" t="s">
        <v>184</v>
      </c>
      <c r="I967" s="243" t="s">
        <v>1835</v>
      </c>
      <c r="J967" s="243" t="s">
        <v>813</v>
      </c>
      <c r="K967" s="243" t="s">
        <v>1835</v>
      </c>
      <c r="L967" s="73" t="s">
        <v>1501</v>
      </c>
      <c r="M967" s="53" t="s">
        <v>326</v>
      </c>
      <c r="N967" s="227" t="s">
        <v>235</v>
      </c>
      <c r="O967" s="53" t="s">
        <v>146</v>
      </c>
      <c r="P967" s="75">
        <v>5</v>
      </c>
      <c r="Q967" s="75">
        <v>1500</v>
      </c>
      <c r="R967" s="49">
        <f t="shared" si="137"/>
        <v>7500</v>
      </c>
      <c r="S967" s="49">
        <f t="shared" si="133"/>
        <v>8025.0000000000009</v>
      </c>
      <c r="T967" s="49">
        <f t="shared" si="133"/>
        <v>8586.7500000000018</v>
      </c>
      <c r="U967" s="53" t="s">
        <v>153</v>
      </c>
      <c r="V967" s="53" t="s">
        <v>568</v>
      </c>
      <c r="W967" s="147" t="s">
        <v>101</v>
      </c>
      <c r="X967" s="54">
        <v>0</v>
      </c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  <c r="BS967" s="6"/>
      <c r="BT967" s="6"/>
      <c r="BU967" s="6"/>
      <c r="BV967" s="6"/>
      <c r="BW967" s="6"/>
      <c r="BX967" s="6"/>
      <c r="BY967" s="6"/>
      <c r="BZ967" s="6"/>
      <c r="CA967" s="6"/>
      <c r="CB967" s="6"/>
      <c r="CC967" s="6"/>
      <c r="CD967" s="6"/>
      <c r="CE967" s="6"/>
      <c r="CF967" s="6"/>
      <c r="CG967" s="6"/>
      <c r="CH967" s="6"/>
      <c r="CI967" s="6"/>
      <c r="CJ967" s="6"/>
    </row>
    <row r="968" spans="1:88" s="21" customFormat="1" ht="36">
      <c r="A968" s="47">
        <v>817</v>
      </c>
      <c r="B968" s="83" t="str">
        <f t="shared" si="138"/>
        <v>01 Закупки, не превышающие финансовый год</v>
      </c>
      <c r="C968" s="46">
        <v>256</v>
      </c>
      <c r="D968" s="46" t="s">
        <v>35</v>
      </c>
      <c r="E968" s="226" t="s">
        <v>35</v>
      </c>
      <c r="F968" s="53" t="s">
        <v>213</v>
      </c>
      <c r="G968" s="53" t="s">
        <v>219</v>
      </c>
      <c r="H968" s="51" t="s">
        <v>232</v>
      </c>
      <c r="I968" s="243" t="s">
        <v>1836</v>
      </c>
      <c r="J968" s="243" t="s">
        <v>814</v>
      </c>
      <c r="K968" s="243" t="s">
        <v>1836</v>
      </c>
      <c r="L968" s="73" t="s">
        <v>814</v>
      </c>
      <c r="M968" s="53" t="s">
        <v>326</v>
      </c>
      <c r="N968" s="227" t="s">
        <v>235</v>
      </c>
      <c r="O968" s="53" t="s">
        <v>146</v>
      </c>
      <c r="P968" s="75">
        <v>40</v>
      </c>
      <c r="Q968" s="75">
        <v>650</v>
      </c>
      <c r="R968" s="49">
        <f t="shared" si="137"/>
        <v>26000</v>
      </c>
      <c r="S968" s="49">
        <f t="shared" si="133"/>
        <v>27820</v>
      </c>
      <c r="T968" s="49">
        <f t="shared" si="133"/>
        <v>29767.4</v>
      </c>
      <c r="U968" s="53" t="s">
        <v>153</v>
      </c>
      <c r="V968" s="53" t="s">
        <v>568</v>
      </c>
      <c r="W968" s="147" t="s">
        <v>101</v>
      </c>
      <c r="X968" s="54">
        <v>0</v>
      </c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  <c r="BS968" s="6"/>
      <c r="BT968" s="6"/>
      <c r="BU968" s="6"/>
      <c r="BV968" s="6"/>
      <c r="BW968" s="6"/>
      <c r="BX968" s="6"/>
      <c r="BY968" s="6"/>
      <c r="BZ968" s="6"/>
      <c r="CA968" s="6"/>
      <c r="CB968" s="6"/>
      <c r="CC968" s="6"/>
      <c r="CD968" s="6"/>
      <c r="CE968" s="6"/>
      <c r="CF968" s="6"/>
      <c r="CG968" s="6"/>
      <c r="CH968" s="6"/>
      <c r="CI968" s="6"/>
      <c r="CJ968" s="6"/>
    </row>
    <row r="969" spans="1:88" s="21" customFormat="1" ht="36">
      <c r="A969" s="47">
        <v>818</v>
      </c>
      <c r="B969" s="83" t="str">
        <f t="shared" si="138"/>
        <v>01 Закупки, не превышающие финансовый год</v>
      </c>
      <c r="C969" s="46">
        <v>256</v>
      </c>
      <c r="D969" s="46" t="s">
        <v>35</v>
      </c>
      <c r="E969" s="226" t="s">
        <v>35</v>
      </c>
      <c r="F969" s="53" t="s">
        <v>213</v>
      </c>
      <c r="G969" s="53" t="s">
        <v>219</v>
      </c>
      <c r="H969" s="101" t="s">
        <v>165</v>
      </c>
      <c r="I969" s="243" t="s">
        <v>1837</v>
      </c>
      <c r="J969" s="243" t="s">
        <v>815</v>
      </c>
      <c r="K969" s="243" t="s">
        <v>1837</v>
      </c>
      <c r="L969" s="73" t="s">
        <v>815</v>
      </c>
      <c r="M969" s="53" t="s">
        <v>326</v>
      </c>
      <c r="N969" s="227" t="s">
        <v>235</v>
      </c>
      <c r="O969" s="53" t="s">
        <v>146</v>
      </c>
      <c r="P969" s="75">
        <v>30</v>
      </c>
      <c r="Q969" s="75">
        <v>700</v>
      </c>
      <c r="R969" s="49">
        <f t="shared" si="137"/>
        <v>21000</v>
      </c>
      <c r="S969" s="49">
        <f t="shared" si="133"/>
        <v>22470</v>
      </c>
      <c r="T969" s="49">
        <f t="shared" si="133"/>
        <v>24042.9</v>
      </c>
      <c r="U969" s="53" t="s">
        <v>153</v>
      </c>
      <c r="V969" s="53" t="s">
        <v>568</v>
      </c>
      <c r="W969" s="147" t="s">
        <v>101</v>
      </c>
      <c r="X969" s="54">
        <v>0</v>
      </c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/>
      <c r="BQ969" s="6"/>
      <c r="BR969" s="6"/>
      <c r="BS969" s="6"/>
      <c r="BT969" s="6"/>
      <c r="BU969" s="6"/>
      <c r="BV969" s="6"/>
      <c r="BW969" s="6"/>
      <c r="BX969" s="6"/>
      <c r="BY969" s="6"/>
      <c r="BZ969" s="6"/>
      <c r="CA969" s="6"/>
      <c r="CB969" s="6"/>
      <c r="CC969" s="6"/>
      <c r="CD969" s="6"/>
      <c r="CE969" s="6"/>
      <c r="CF969" s="6"/>
      <c r="CG969" s="6"/>
      <c r="CH969" s="6"/>
      <c r="CI969" s="6"/>
      <c r="CJ969" s="6"/>
    </row>
    <row r="970" spans="1:88" s="21" customFormat="1" ht="36">
      <c r="A970" s="47">
        <v>819</v>
      </c>
      <c r="B970" s="83" t="str">
        <f t="shared" si="138"/>
        <v>01 Закупки, не превышающие финансовый год</v>
      </c>
      <c r="C970" s="46">
        <v>256</v>
      </c>
      <c r="D970" s="46" t="s">
        <v>35</v>
      </c>
      <c r="E970" s="226" t="s">
        <v>35</v>
      </c>
      <c r="F970" s="53" t="s">
        <v>213</v>
      </c>
      <c r="G970" s="53" t="s">
        <v>219</v>
      </c>
      <c r="H970" s="51" t="s">
        <v>232</v>
      </c>
      <c r="I970" s="243" t="s">
        <v>1838</v>
      </c>
      <c r="J970" s="243" t="s">
        <v>791</v>
      </c>
      <c r="K970" s="243" t="s">
        <v>1838</v>
      </c>
      <c r="L970" s="73" t="s">
        <v>791</v>
      </c>
      <c r="M970" s="53" t="s">
        <v>326</v>
      </c>
      <c r="N970" s="227" t="s">
        <v>235</v>
      </c>
      <c r="O970" s="53" t="s">
        <v>146</v>
      </c>
      <c r="P970" s="75">
        <v>10</v>
      </c>
      <c r="Q970" s="75">
        <v>3200</v>
      </c>
      <c r="R970" s="49">
        <f t="shared" si="137"/>
        <v>32000</v>
      </c>
      <c r="S970" s="49">
        <f t="shared" si="133"/>
        <v>34240</v>
      </c>
      <c r="T970" s="49">
        <f t="shared" si="133"/>
        <v>36636.800000000003</v>
      </c>
      <c r="U970" s="53" t="s">
        <v>153</v>
      </c>
      <c r="V970" s="53" t="s">
        <v>568</v>
      </c>
      <c r="W970" s="147" t="s">
        <v>101</v>
      </c>
      <c r="X970" s="54">
        <v>0</v>
      </c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  <c r="BS970" s="6"/>
      <c r="BT970" s="6"/>
      <c r="BU970" s="6"/>
      <c r="BV970" s="6"/>
      <c r="BW970" s="6"/>
      <c r="BX970" s="6"/>
      <c r="BY970" s="6"/>
      <c r="BZ970" s="6"/>
      <c r="CA970" s="6"/>
      <c r="CB970" s="6"/>
      <c r="CC970" s="6"/>
      <c r="CD970" s="6"/>
      <c r="CE970" s="6"/>
      <c r="CF970" s="6"/>
      <c r="CG970" s="6"/>
      <c r="CH970" s="6"/>
      <c r="CI970" s="6"/>
      <c r="CJ970" s="6"/>
    </row>
    <row r="971" spans="1:88" s="21" customFormat="1" ht="36">
      <c r="A971" s="47">
        <v>820</v>
      </c>
      <c r="B971" s="83" t="str">
        <f t="shared" si="138"/>
        <v>01 Закупки, не превышающие финансовый год</v>
      </c>
      <c r="C971" s="46">
        <v>256</v>
      </c>
      <c r="D971" s="46" t="s">
        <v>35</v>
      </c>
      <c r="E971" s="226" t="s">
        <v>35</v>
      </c>
      <c r="F971" s="53" t="s">
        <v>213</v>
      </c>
      <c r="G971" s="53" t="s">
        <v>219</v>
      </c>
      <c r="H971" s="114" t="s">
        <v>180</v>
      </c>
      <c r="I971" s="243" t="s">
        <v>1839</v>
      </c>
      <c r="J971" s="243" t="s">
        <v>816</v>
      </c>
      <c r="K971" s="243" t="s">
        <v>1839</v>
      </c>
      <c r="L971" s="73" t="s">
        <v>816</v>
      </c>
      <c r="M971" s="53" t="s">
        <v>326</v>
      </c>
      <c r="N971" s="227" t="s">
        <v>235</v>
      </c>
      <c r="O971" s="53" t="s">
        <v>146</v>
      </c>
      <c r="P971" s="75">
        <v>50</v>
      </c>
      <c r="Q971" s="75">
        <v>300</v>
      </c>
      <c r="R971" s="49">
        <f t="shared" si="137"/>
        <v>15000</v>
      </c>
      <c r="S971" s="49">
        <f t="shared" si="133"/>
        <v>16050.000000000002</v>
      </c>
      <c r="T971" s="49">
        <f t="shared" si="133"/>
        <v>17173.500000000004</v>
      </c>
      <c r="U971" s="53" t="s">
        <v>153</v>
      </c>
      <c r="V971" s="53" t="s">
        <v>568</v>
      </c>
      <c r="W971" s="147" t="s">
        <v>101</v>
      </c>
      <c r="X971" s="54">
        <v>0</v>
      </c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  <c r="CI971" s="6"/>
      <c r="CJ971" s="6"/>
    </row>
    <row r="972" spans="1:88" s="21" customFormat="1" ht="60">
      <c r="A972" s="47">
        <v>821</v>
      </c>
      <c r="B972" s="83" t="str">
        <f t="shared" si="138"/>
        <v>01 Закупки, не превышающие финансовый год</v>
      </c>
      <c r="C972" s="46">
        <v>256</v>
      </c>
      <c r="D972" s="46" t="s">
        <v>35</v>
      </c>
      <c r="E972" s="226" t="s">
        <v>35</v>
      </c>
      <c r="F972" s="53" t="s">
        <v>213</v>
      </c>
      <c r="G972" s="53" t="s">
        <v>219</v>
      </c>
      <c r="H972" s="51" t="s">
        <v>282</v>
      </c>
      <c r="I972" s="243" t="s">
        <v>1840</v>
      </c>
      <c r="J972" s="243" t="s">
        <v>817</v>
      </c>
      <c r="K972" s="243" t="s">
        <v>1840</v>
      </c>
      <c r="L972" s="73" t="s">
        <v>817</v>
      </c>
      <c r="M972" s="53" t="s">
        <v>326</v>
      </c>
      <c r="N972" s="227" t="s">
        <v>235</v>
      </c>
      <c r="O972" s="53" t="s">
        <v>146</v>
      </c>
      <c r="P972" s="75">
        <v>32</v>
      </c>
      <c r="Q972" s="75">
        <v>287</v>
      </c>
      <c r="R972" s="49">
        <f t="shared" si="137"/>
        <v>9184</v>
      </c>
      <c r="S972" s="49">
        <f t="shared" si="133"/>
        <v>9826.880000000001</v>
      </c>
      <c r="T972" s="49">
        <f t="shared" si="133"/>
        <v>10514.761600000002</v>
      </c>
      <c r="U972" s="53" t="s">
        <v>153</v>
      </c>
      <c r="V972" s="53" t="s">
        <v>568</v>
      </c>
      <c r="W972" s="147" t="s">
        <v>101</v>
      </c>
      <c r="X972" s="54">
        <v>0</v>
      </c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  <c r="BS972" s="6"/>
      <c r="BT972" s="6"/>
      <c r="BU972" s="6"/>
      <c r="BV972" s="6"/>
      <c r="BW972" s="6"/>
      <c r="BX972" s="6"/>
      <c r="BY972" s="6"/>
      <c r="BZ972" s="6"/>
      <c r="CA972" s="6"/>
      <c r="CB972" s="6"/>
      <c r="CC972" s="6"/>
      <c r="CD972" s="6"/>
      <c r="CE972" s="6"/>
      <c r="CF972" s="6"/>
      <c r="CG972" s="6"/>
      <c r="CH972" s="6"/>
      <c r="CI972" s="6"/>
      <c r="CJ972" s="6"/>
    </row>
    <row r="973" spans="1:88" s="21" customFormat="1" ht="36">
      <c r="A973" s="47">
        <v>822</v>
      </c>
      <c r="B973" s="83" t="str">
        <f t="shared" si="138"/>
        <v>01 Закупки, не превышающие финансовый год</v>
      </c>
      <c r="C973" s="46">
        <v>256</v>
      </c>
      <c r="D973" s="46" t="s">
        <v>35</v>
      </c>
      <c r="E973" s="226" t="s">
        <v>35</v>
      </c>
      <c r="F973" s="53" t="s">
        <v>213</v>
      </c>
      <c r="G973" s="53" t="s">
        <v>219</v>
      </c>
      <c r="H973" s="125" t="s">
        <v>184</v>
      </c>
      <c r="I973" s="243" t="s">
        <v>1841</v>
      </c>
      <c r="J973" s="243" t="s">
        <v>818</v>
      </c>
      <c r="K973" s="243" t="s">
        <v>1841</v>
      </c>
      <c r="L973" s="73" t="s">
        <v>818</v>
      </c>
      <c r="M973" s="53" t="s">
        <v>326</v>
      </c>
      <c r="N973" s="227" t="s">
        <v>235</v>
      </c>
      <c r="O973" s="53" t="s">
        <v>146</v>
      </c>
      <c r="P973" s="75">
        <v>15</v>
      </c>
      <c r="Q973" s="75">
        <v>850</v>
      </c>
      <c r="R973" s="49">
        <f t="shared" si="137"/>
        <v>12750</v>
      </c>
      <c r="S973" s="49">
        <f t="shared" si="133"/>
        <v>13642.5</v>
      </c>
      <c r="T973" s="49">
        <f t="shared" si="133"/>
        <v>14597.475</v>
      </c>
      <c r="U973" s="53" t="s">
        <v>153</v>
      </c>
      <c r="V973" s="53" t="s">
        <v>568</v>
      </c>
      <c r="W973" s="147" t="s">
        <v>101</v>
      </c>
      <c r="X973" s="54">
        <v>0</v>
      </c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</row>
    <row r="974" spans="1:88" s="21" customFormat="1" ht="36">
      <c r="A974" s="47">
        <v>823</v>
      </c>
      <c r="B974" s="83" t="str">
        <f t="shared" si="138"/>
        <v>01 Закупки, не превышающие финансовый год</v>
      </c>
      <c r="C974" s="46">
        <v>256</v>
      </c>
      <c r="D974" s="46" t="s">
        <v>35</v>
      </c>
      <c r="E974" s="226" t="s">
        <v>35</v>
      </c>
      <c r="F974" s="53" t="s">
        <v>213</v>
      </c>
      <c r="G974" s="53" t="s">
        <v>219</v>
      </c>
      <c r="H974" s="125" t="s">
        <v>184</v>
      </c>
      <c r="I974" s="243" t="s">
        <v>1842</v>
      </c>
      <c r="J974" s="243" t="s">
        <v>819</v>
      </c>
      <c r="K974" s="243" t="s">
        <v>1842</v>
      </c>
      <c r="L974" s="73" t="s">
        <v>819</v>
      </c>
      <c r="M974" s="53" t="s">
        <v>326</v>
      </c>
      <c r="N974" s="227" t="s">
        <v>235</v>
      </c>
      <c r="O974" s="53" t="s">
        <v>146</v>
      </c>
      <c r="P974" s="75">
        <v>20</v>
      </c>
      <c r="Q974" s="75">
        <v>800</v>
      </c>
      <c r="R974" s="49">
        <f t="shared" si="137"/>
        <v>16000</v>
      </c>
      <c r="S974" s="49">
        <f t="shared" si="133"/>
        <v>17120</v>
      </c>
      <c r="T974" s="49">
        <f t="shared" si="133"/>
        <v>18318.400000000001</v>
      </c>
      <c r="U974" s="53" t="s">
        <v>153</v>
      </c>
      <c r="V974" s="53" t="s">
        <v>568</v>
      </c>
      <c r="W974" s="147" t="s">
        <v>101</v>
      </c>
      <c r="X974" s="54">
        <v>0</v>
      </c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</row>
    <row r="975" spans="1:88" s="21" customFormat="1" ht="36">
      <c r="A975" s="47">
        <v>824</v>
      </c>
      <c r="B975" s="83" t="str">
        <f t="shared" si="138"/>
        <v>01 Закупки, не превышающие финансовый год</v>
      </c>
      <c r="C975" s="46">
        <v>256</v>
      </c>
      <c r="D975" s="46" t="s">
        <v>35</v>
      </c>
      <c r="E975" s="226" t="s">
        <v>35</v>
      </c>
      <c r="F975" s="53" t="s">
        <v>213</v>
      </c>
      <c r="G975" s="53" t="s">
        <v>219</v>
      </c>
      <c r="H975" s="125" t="s">
        <v>184</v>
      </c>
      <c r="I975" s="243" t="s">
        <v>1843</v>
      </c>
      <c r="J975" s="243" t="s">
        <v>820</v>
      </c>
      <c r="K975" s="243" t="s">
        <v>1843</v>
      </c>
      <c r="L975" s="73" t="s">
        <v>820</v>
      </c>
      <c r="M975" s="53" t="s">
        <v>326</v>
      </c>
      <c r="N975" s="227" t="s">
        <v>235</v>
      </c>
      <c r="O975" s="53" t="s">
        <v>146</v>
      </c>
      <c r="P975" s="75">
        <v>20</v>
      </c>
      <c r="Q975" s="75">
        <v>800</v>
      </c>
      <c r="R975" s="49">
        <f t="shared" si="137"/>
        <v>16000</v>
      </c>
      <c r="S975" s="49">
        <f t="shared" si="133"/>
        <v>17120</v>
      </c>
      <c r="T975" s="49">
        <f t="shared" si="133"/>
        <v>18318.400000000001</v>
      </c>
      <c r="U975" s="53" t="s">
        <v>153</v>
      </c>
      <c r="V975" s="53" t="s">
        <v>568</v>
      </c>
      <c r="W975" s="147" t="s">
        <v>101</v>
      </c>
      <c r="X975" s="54">
        <v>0</v>
      </c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</row>
    <row r="976" spans="1:88" s="21" customFormat="1" ht="36">
      <c r="A976" s="47">
        <v>825</v>
      </c>
      <c r="B976" s="83" t="str">
        <f t="shared" si="138"/>
        <v>01 Закупки, не превышающие финансовый год</v>
      </c>
      <c r="C976" s="46">
        <v>256</v>
      </c>
      <c r="D976" s="46" t="s">
        <v>35</v>
      </c>
      <c r="E976" s="226" t="s">
        <v>35</v>
      </c>
      <c r="F976" s="53" t="s">
        <v>213</v>
      </c>
      <c r="G976" s="53" t="s">
        <v>219</v>
      </c>
      <c r="H976" s="125" t="s">
        <v>184</v>
      </c>
      <c r="I976" s="243" t="s">
        <v>1844</v>
      </c>
      <c r="J976" s="243" t="s">
        <v>821</v>
      </c>
      <c r="K976" s="243" t="s">
        <v>1844</v>
      </c>
      <c r="L976" s="73" t="s">
        <v>821</v>
      </c>
      <c r="M976" s="53" t="s">
        <v>326</v>
      </c>
      <c r="N976" s="227" t="s">
        <v>235</v>
      </c>
      <c r="O976" s="53" t="s">
        <v>146</v>
      </c>
      <c r="P976" s="75">
        <v>10</v>
      </c>
      <c r="Q976" s="75">
        <v>5000</v>
      </c>
      <c r="R976" s="49">
        <f t="shared" si="137"/>
        <v>50000</v>
      </c>
      <c r="S976" s="49">
        <f t="shared" si="133"/>
        <v>53500</v>
      </c>
      <c r="T976" s="49">
        <f t="shared" si="133"/>
        <v>57245</v>
      </c>
      <c r="U976" s="53" t="s">
        <v>153</v>
      </c>
      <c r="V976" s="53" t="s">
        <v>568</v>
      </c>
      <c r="W976" s="147" t="s">
        <v>101</v>
      </c>
      <c r="X976" s="54">
        <v>0</v>
      </c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/>
      <c r="BQ976" s="6"/>
      <c r="BR976" s="6"/>
      <c r="BS976" s="6"/>
      <c r="BT976" s="6"/>
      <c r="BU976" s="6"/>
      <c r="BV976" s="6"/>
      <c r="BW976" s="6"/>
      <c r="BX976" s="6"/>
      <c r="BY976" s="6"/>
      <c r="BZ976" s="6"/>
      <c r="CA976" s="6"/>
      <c r="CB976" s="6"/>
      <c r="CC976" s="6"/>
      <c r="CD976" s="6"/>
      <c r="CE976" s="6"/>
      <c r="CF976" s="6"/>
      <c r="CG976" s="6"/>
      <c r="CH976" s="6"/>
      <c r="CI976" s="6"/>
      <c r="CJ976" s="6"/>
    </row>
    <row r="977" spans="1:88" s="21" customFormat="1" ht="36">
      <c r="A977" s="47">
        <v>826</v>
      </c>
      <c r="B977" s="83" t="str">
        <f t="shared" si="138"/>
        <v>01 Закупки, не превышающие финансовый год</v>
      </c>
      <c r="C977" s="46">
        <v>256</v>
      </c>
      <c r="D977" s="46" t="s">
        <v>35</v>
      </c>
      <c r="E977" s="226" t="s">
        <v>35</v>
      </c>
      <c r="F977" s="53" t="s">
        <v>213</v>
      </c>
      <c r="G977" s="53" t="s">
        <v>219</v>
      </c>
      <c r="H977" s="125" t="s">
        <v>184</v>
      </c>
      <c r="I977" s="243" t="s">
        <v>1845</v>
      </c>
      <c r="J977" s="243" t="s">
        <v>822</v>
      </c>
      <c r="K977" s="243" t="s">
        <v>1845</v>
      </c>
      <c r="L977" s="73" t="s">
        <v>822</v>
      </c>
      <c r="M977" s="53" t="s">
        <v>326</v>
      </c>
      <c r="N977" s="227" t="s">
        <v>235</v>
      </c>
      <c r="O977" s="53" t="s">
        <v>146</v>
      </c>
      <c r="P977" s="75">
        <v>10</v>
      </c>
      <c r="Q977" s="75">
        <v>5500</v>
      </c>
      <c r="R977" s="49">
        <f t="shared" si="137"/>
        <v>55000</v>
      </c>
      <c r="S977" s="49">
        <f t="shared" ref="S977:T1040" si="139">R977*1.07</f>
        <v>58850</v>
      </c>
      <c r="T977" s="49">
        <f t="shared" si="139"/>
        <v>62969.500000000007</v>
      </c>
      <c r="U977" s="53" t="s">
        <v>153</v>
      </c>
      <c r="V977" s="53" t="s">
        <v>568</v>
      </c>
      <c r="W977" s="147" t="s">
        <v>101</v>
      </c>
      <c r="X977" s="54">
        <v>0</v>
      </c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/>
      <c r="BQ977" s="6"/>
      <c r="BR977" s="6"/>
      <c r="BS977" s="6"/>
      <c r="BT977" s="6"/>
      <c r="BU977" s="6"/>
      <c r="BV977" s="6"/>
      <c r="BW977" s="6"/>
      <c r="BX977" s="6"/>
      <c r="BY977" s="6"/>
      <c r="BZ977" s="6"/>
      <c r="CA977" s="6"/>
      <c r="CB977" s="6"/>
      <c r="CC977" s="6"/>
      <c r="CD977" s="6"/>
      <c r="CE977" s="6"/>
      <c r="CF977" s="6"/>
      <c r="CG977" s="6"/>
      <c r="CH977" s="6"/>
      <c r="CI977" s="6"/>
      <c r="CJ977" s="6"/>
    </row>
    <row r="978" spans="1:88" s="21" customFormat="1" ht="36">
      <c r="A978" s="47">
        <v>827</v>
      </c>
      <c r="B978" s="83" t="str">
        <f t="shared" si="138"/>
        <v>01 Закупки, не превышающие финансовый год</v>
      </c>
      <c r="C978" s="46">
        <v>256</v>
      </c>
      <c r="D978" s="46" t="s">
        <v>35</v>
      </c>
      <c r="E978" s="226" t="s">
        <v>35</v>
      </c>
      <c r="F978" s="53" t="s">
        <v>213</v>
      </c>
      <c r="G978" s="53" t="s">
        <v>219</v>
      </c>
      <c r="H978" s="125" t="s">
        <v>184</v>
      </c>
      <c r="I978" s="243" t="s">
        <v>1846</v>
      </c>
      <c r="J978" s="243" t="s">
        <v>823</v>
      </c>
      <c r="K978" s="243" t="s">
        <v>1846</v>
      </c>
      <c r="L978" s="73" t="s">
        <v>823</v>
      </c>
      <c r="M978" s="53" t="s">
        <v>326</v>
      </c>
      <c r="N978" s="227" t="s">
        <v>235</v>
      </c>
      <c r="O978" s="53" t="s">
        <v>146</v>
      </c>
      <c r="P978" s="75">
        <v>10</v>
      </c>
      <c r="Q978" s="75">
        <v>500</v>
      </c>
      <c r="R978" s="49">
        <f t="shared" si="137"/>
        <v>5000</v>
      </c>
      <c r="S978" s="49">
        <f t="shared" si="139"/>
        <v>5350</v>
      </c>
      <c r="T978" s="49">
        <f t="shared" si="139"/>
        <v>5724.5</v>
      </c>
      <c r="U978" s="53" t="s">
        <v>153</v>
      </c>
      <c r="V978" s="53" t="s">
        <v>568</v>
      </c>
      <c r="W978" s="147" t="s">
        <v>101</v>
      </c>
      <c r="X978" s="54">
        <v>0</v>
      </c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</row>
    <row r="979" spans="1:88" s="21" customFormat="1" ht="36">
      <c r="A979" s="47">
        <v>828</v>
      </c>
      <c r="B979" s="83" t="str">
        <f t="shared" si="138"/>
        <v>01 Закупки, не превышающие финансовый год</v>
      </c>
      <c r="C979" s="46">
        <v>256</v>
      </c>
      <c r="D979" s="46" t="s">
        <v>35</v>
      </c>
      <c r="E979" s="226" t="s">
        <v>35</v>
      </c>
      <c r="F979" s="53" t="s">
        <v>213</v>
      </c>
      <c r="G979" s="53" t="s">
        <v>219</v>
      </c>
      <c r="H979" s="125" t="s">
        <v>184</v>
      </c>
      <c r="I979" s="243" t="s">
        <v>1847</v>
      </c>
      <c r="J979" s="243" t="s">
        <v>824</v>
      </c>
      <c r="K979" s="243" t="s">
        <v>1847</v>
      </c>
      <c r="L979" s="73" t="s">
        <v>824</v>
      </c>
      <c r="M979" s="53" t="s">
        <v>326</v>
      </c>
      <c r="N979" s="227" t="s">
        <v>235</v>
      </c>
      <c r="O979" s="53" t="s">
        <v>146</v>
      </c>
      <c r="P979" s="75">
        <v>25</v>
      </c>
      <c r="Q979" s="75">
        <v>600</v>
      </c>
      <c r="R979" s="49">
        <f t="shared" si="137"/>
        <v>15000</v>
      </c>
      <c r="S979" s="49">
        <f t="shared" si="139"/>
        <v>16050.000000000002</v>
      </c>
      <c r="T979" s="49">
        <f t="shared" si="139"/>
        <v>17173.500000000004</v>
      </c>
      <c r="U979" s="53" t="s">
        <v>153</v>
      </c>
      <c r="V979" s="53" t="s">
        <v>568</v>
      </c>
      <c r="W979" s="147" t="s">
        <v>101</v>
      </c>
      <c r="X979" s="54">
        <v>0</v>
      </c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  <c r="BD979" s="6"/>
      <c r="BE979" s="6"/>
      <c r="BF979" s="6"/>
      <c r="BG979" s="6"/>
      <c r="BH979" s="6"/>
      <c r="BI979" s="6"/>
      <c r="BJ979" s="6"/>
      <c r="BK979" s="6"/>
      <c r="BL979" s="6"/>
      <c r="BM979" s="6"/>
      <c r="BN979" s="6"/>
      <c r="BO979" s="6"/>
      <c r="BP979" s="6"/>
      <c r="BQ979" s="6"/>
      <c r="BR979" s="6"/>
      <c r="BS979" s="6"/>
      <c r="BT979" s="6"/>
      <c r="BU979" s="6"/>
      <c r="BV979" s="6"/>
      <c r="BW979" s="6"/>
      <c r="BX979" s="6"/>
      <c r="BY979" s="6"/>
      <c r="BZ979" s="6"/>
      <c r="CA979" s="6"/>
      <c r="CB979" s="6"/>
      <c r="CC979" s="6"/>
      <c r="CD979" s="6"/>
      <c r="CE979" s="6"/>
      <c r="CF979" s="6"/>
      <c r="CG979" s="6"/>
      <c r="CH979" s="6"/>
      <c r="CI979" s="6"/>
      <c r="CJ979" s="6"/>
    </row>
    <row r="980" spans="1:88" s="21" customFormat="1" ht="36">
      <c r="A980" s="47">
        <v>829</v>
      </c>
      <c r="B980" s="83" t="str">
        <f t="shared" si="138"/>
        <v>01 Закупки, не превышающие финансовый год</v>
      </c>
      <c r="C980" s="46">
        <v>256</v>
      </c>
      <c r="D980" s="46" t="s">
        <v>35</v>
      </c>
      <c r="E980" s="226" t="s">
        <v>35</v>
      </c>
      <c r="F980" s="53" t="s">
        <v>213</v>
      </c>
      <c r="G980" s="53" t="s">
        <v>219</v>
      </c>
      <c r="H980" s="125" t="s">
        <v>184</v>
      </c>
      <c r="I980" s="243" t="s">
        <v>1848</v>
      </c>
      <c r="J980" s="243" t="s">
        <v>1849</v>
      </c>
      <c r="K980" s="243" t="s">
        <v>1848</v>
      </c>
      <c r="L980" s="73" t="s">
        <v>1357</v>
      </c>
      <c r="M980" s="53" t="s">
        <v>326</v>
      </c>
      <c r="N980" s="227" t="s">
        <v>235</v>
      </c>
      <c r="O980" s="53" t="s">
        <v>146</v>
      </c>
      <c r="P980" s="75">
        <v>2000</v>
      </c>
      <c r="Q980" s="75">
        <v>5</v>
      </c>
      <c r="R980" s="49">
        <f t="shared" si="137"/>
        <v>10000</v>
      </c>
      <c r="S980" s="49">
        <f t="shared" si="139"/>
        <v>10700</v>
      </c>
      <c r="T980" s="49">
        <f t="shared" si="139"/>
        <v>11449</v>
      </c>
      <c r="U980" s="53" t="s">
        <v>153</v>
      </c>
      <c r="V980" s="53" t="s">
        <v>568</v>
      </c>
      <c r="W980" s="147" t="s">
        <v>101</v>
      </c>
      <c r="X980" s="54">
        <v>0</v>
      </c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  <c r="BD980" s="6"/>
      <c r="BE980" s="6"/>
      <c r="BF980" s="6"/>
      <c r="BG980" s="6"/>
      <c r="BH980" s="6"/>
      <c r="BI980" s="6"/>
      <c r="BJ980" s="6"/>
      <c r="BK980" s="6"/>
      <c r="BL980" s="6"/>
      <c r="BM980" s="6"/>
      <c r="BN980" s="6"/>
      <c r="BO980" s="6"/>
      <c r="BP980" s="6"/>
      <c r="BQ980" s="6"/>
      <c r="BR980" s="6"/>
      <c r="BS980" s="6"/>
      <c r="BT980" s="6"/>
      <c r="BU980" s="6"/>
      <c r="BV980" s="6"/>
      <c r="BW980" s="6"/>
      <c r="BX980" s="6"/>
      <c r="BY980" s="6"/>
      <c r="BZ980" s="6"/>
      <c r="CA980" s="6"/>
      <c r="CB980" s="6"/>
      <c r="CC980" s="6"/>
      <c r="CD980" s="6"/>
      <c r="CE980" s="6"/>
      <c r="CF980" s="6"/>
      <c r="CG980" s="6"/>
      <c r="CH980" s="6"/>
      <c r="CI980" s="6"/>
      <c r="CJ980" s="6"/>
    </row>
    <row r="981" spans="1:88" s="21" customFormat="1" ht="36">
      <c r="A981" s="47">
        <v>830</v>
      </c>
      <c r="B981" s="83" t="str">
        <f t="shared" si="138"/>
        <v>01 Закупки, не превышающие финансовый год</v>
      </c>
      <c r="C981" s="46">
        <v>256</v>
      </c>
      <c r="D981" s="46" t="s">
        <v>35</v>
      </c>
      <c r="E981" s="226" t="s">
        <v>35</v>
      </c>
      <c r="F981" s="53" t="s">
        <v>213</v>
      </c>
      <c r="G981" s="53" t="s">
        <v>219</v>
      </c>
      <c r="H981" s="125" t="s">
        <v>184</v>
      </c>
      <c r="I981" s="243" t="s">
        <v>1850</v>
      </c>
      <c r="J981" s="243" t="s">
        <v>825</v>
      </c>
      <c r="K981" s="243" t="s">
        <v>1850</v>
      </c>
      <c r="L981" s="73" t="s">
        <v>825</v>
      </c>
      <c r="M981" s="53" t="s">
        <v>326</v>
      </c>
      <c r="N981" s="227" t="s">
        <v>235</v>
      </c>
      <c r="O981" s="53" t="s">
        <v>146</v>
      </c>
      <c r="P981" s="75">
        <v>2</v>
      </c>
      <c r="Q981" s="75">
        <v>1000</v>
      </c>
      <c r="R981" s="49">
        <f t="shared" si="137"/>
        <v>2000</v>
      </c>
      <c r="S981" s="49">
        <f t="shared" si="139"/>
        <v>2140</v>
      </c>
      <c r="T981" s="49">
        <f t="shared" si="139"/>
        <v>2289.8000000000002</v>
      </c>
      <c r="U981" s="53" t="s">
        <v>153</v>
      </c>
      <c r="V981" s="53" t="s">
        <v>568</v>
      </c>
      <c r="W981" s="147" t="s">
        <v>101</v>
      </c>
      <c r="X981" s="54">
        <v>0</v>
      </c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  <c r="BD981" s="6"/>
      <c r="BE981" s="6"/>
      <c r="BF981" s="6"/>
      <c r="BG981" s="6"/>
      <c r="BH981" s="6"/>
      <c r="BI981" s="6"/>
      <c r="BJ981" s="6"/>
      <c r="BK981" s="6"/>
      <c r="BL981" s="6"/>
      <c r="BM981" s="6"/>
      <c r="BN981" s="6"/>
      <c r="BO981" s="6"/>
      <c r="BP981" s="6"/>
      <c r="BQ981" s="6"/>
      <c r="BR981" s="6"/>
      <c r="BS981" s="6"/>
      <c r="BT981" s="6"/>
      <c r="BU981" s="6"/>
      <c r="BV981" s="6"/>
      <c r="BW981" s="6"/>
      <c r="BX981" s="6"/>
      <c r="BY981" s="6"/>
      <c r="BZ981" s="6"/>
      <c r="CA981" s="6"/>
      <c r="CB981" s="6"/>
      <c r="CC981" s="6"/>
      <c r="CD981" s="6"/>
      <c r="CE981" s="6"/>
      <c r="CF981" s="6"/>
      <c r="CG981" s="6"/>
      <c r="CH981" s="6"/>
      <c r="CI981" s="6"/>
      <c r="CJ981" s="6"/>
    </row>
    <row r="982" spans="1:88" s="21" customFormat="1" ht="48">
      <c r="A982" s="47">
        <v>831</v>
      </c>
      <c r="B982" s="83" t="str">
        <f t="shared" si="138"/>
        <v>01 Закупки, не превышающие финансовый год</v>
      </c>
      <c r="C982" s="46">
        <v>256</v>
      </c>
      <c r="D982" s="46" t="s">
        <v>35</v>
      </c>
      <c r="E982" s="226" t="s">
        <v>35</v>
      </c>
      <c r="F982" s="53" t="s">
        <v>213</v>
      </c>
      <c r="G982" s="53" t="s">
        <v>219</v>
      </c>
      <c r="H982" s="125" t="s">
        <v>184</v>
      </c>
      <c r="I982" s="243" t="s">
        <v>1851</v>
      </c>
      <c r="J982" s="243" t="s">
        <v>826</v>
      </c>
      <c r="K982" s="243" t="s">
        <v>1851</v>
      </c>
      <c r="L982" s="73" t="s">
        <v>1499</v>
      </c>
      <c r="M982" s="53" t="s">
        <v>326</v>
      </c>
      <c r="N982" s="227" t="s">
        <v>235</v>
      </c>
      <c r="O982" s="53" t="s">
        <v>146</v>
      </c>
      <c r="P982" s="75">
        <v>3</v>
      </c>
      <c r="Q982" s="75">
        <v>2000</v>
      </c>
      <c r="R982" s="49">
        <f t="shared" si="137"/>
        <v>6000</v>
      </c>
      <c r="S982" s="49">
        <f t="shared" si="139"/>
        <v>6420</v>
      </c>
      <c r="T982" s="49">
        <f t="shared" si="139"/>
        <v>6869.4000000000005</v>
      </c>
      <c r="U982" s="53" t="s">
        <v>153</v>
      </c>
      <c r="V982" s="53" t="s">
        <v>568</v>
      </c>
      <c r="W982" s="147" t="s">
        <v>101</v>
      </c>
      <c r="X982" s="54">
        <v>0</v>
      </c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  <c r="BD982" s="6"/>
      <c r="BE982" s="6"/>
      <c r="BF982" s="6"/>
      <c r="BG982" s="6"/>
      <c r="BH982" s="6"/>
      <c r="BI982" s="6"/>
      <c r="BJ982" s="6"/>
      <c r="BK982" s="6"/>
      <c r="BL982" s="6"/>
      <c r="BM982" s="6"/>
      <c r="BN982" s="6"/>
      <c r="BO982" s="6"/>
      <c r="BP982" s="6"/>
      <c r="BQ982" s="6"/>
      <c r="BR982" s="6"/>
      <c r="BS982" s="6"/>
      <c r="BT982" s="6"/>
      <c r="BU982" s="6"/>
      <c r="BV982" s="6"/>
      <c r="BW982" s="6"/>
      <c r="BX982" s="6"/>
      <c r="BY982" s="6"/>
      <c r="BZ982" s="6"/>
      <c r="CA982" s="6"/>
      <c r="CB982" s="6"/>
      <c r="CC982" s="6"/>
      <c r="CD982" s="6"/>
      <c r="CE982" s="6"/>
      <c r="CF982" s="6"/>
      <c r="CG982" s="6"/>
      <c r="CH982" s="6"/>
      <c r="CI982" s="6"/>
      <c r="CJ982" s="6"/>
    </row>
    <row r="983" spans="1:88" s="21" customFormat="1" ht="36">
      <c r="A983" s="47">
        <v>832</v>
      </c>
      <c r="B983" s="83" t="str">
        <f t="shared" si="138"/>
        <v>01 Закупки, не превышающие финансовый год</v>
      </c>
      <c r="C983" s="46">
        <v>256</v>
      </c>
      <c r="D983" s="46" t="s">
        <v>35</v>
      </c>
      <c r="E983" s="226" t="s">
        <v>35</v>
      </c>
      <c r="F983" s="53" t="s">
        <v>213</v>
      </c>
      <c r="G983" s="53" t="s">
        <v>219</v>
      </c>
      <c r="H983" s="125" t="s">
        <v>184</v>
      </c>
      <c r="I983" s="243" t="s">
        <v>1852</v>
      </c>
      <c r="J983" s="243" t="s">
        <v>827</v>
      </c>
      <c r="K983" s="243" t="s">
        <v>1852</v>
      </c>
      <c r="L983" s="73" t="s">
        <v>827</v>
      </c>
      <c r="M983" s="53" t="s">
        <v>326</v>
      </c>
      <c r="N983" s="227" t="s">
        <v>235</v>
      </c>
      <c r="O983" s="53" t="s">
        <v>146</v>
      </c>
      <c r="P983" s="75">
        <v>100</v>
      </c>
      <c r="Q983" s="75">
        <v>200</v>
      </c>
      <c r="R983" s="49">
        <f t="shared" si="137"/>
        <v>20000</v>
      </c>
      <c r="S983" s="49">
        <f t="shared" si="139"/>
        <v>21400</v>
      </c>
      <c r="T983" s="49">
        <f t="shared" si="139"/>
        <v>22898</v>
      </c>
      <c r="U983" s="53" t="s">
        <v>153</v>
      </c>
      <c r="V983" s="53" t="s">
        <v>568</v>
      </c>
      <c r="W983" s="147" t="s">
        <v>101</v>
      </c>
      <c r="X983" s="54">
        <v>0</v>
      </c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  <c r="BD983" s="6"/>
      <c r="BE983" s="6"/>
      <c r="BF983" s="6"/>
      <c r="BG983" s="6"/>
      <c r="BH983" s="6"/>
      <c r="BI983" s="6"/>
      <c r="BJ983" s="6"/>
      <c r="BK983" s="6"/>
      <c r="BL983" s="6"/>
      <c r="BM983" s="6"/>
      <c r="BN983" s="6"/>
      <c r="BO983" s="6"/>
      <c r="BP983" s="6"/>
      <c r="BQ983" s="6"/>
      <c r="BR983" s="6"/>
      <c r="BS983" s="6"/>
      <c r="BT983" s="6"/>
      <c r="BU983" s="6"/>
      <c r="BV983" s="6"/>
      <c r="BW983" s="6"/>
      <c r="BX983" s="6"/>
      <c r="BY983" s="6"/>
      <c r="BZ983" s="6"/>
      <c r="CA983" s="6"/>
      <c r="CB983" s="6"/>
      <c r="CC983" s="6"/>
      <c r="CD983" s="6"/>
      <c r="CE983" s="6"/>
      <c r="CF983" s="6"/>
      <c r="CG983" s="6"/>
      <c r="CH983" s="6"/>
      <c r="CI983" s="6"/>
      <c r="CJ983" s="6"/>
    </row>
    <row r="984" spans="1:88" s="21" customFormat="1" ht="36">
      <c r="A984" s="47">
        <v>833</v>
      </c>
      <c r="B984" s="83" t="str">
        <f t="shared" si="138"/>
        <v>01 Закупки, не превышающие финансовый год</v>
      </c>
      <c r="C984" s="46">
        <v>256</v>
      </c>
      <c r="D984" s="46" t="s">
        <v>35</v>
      </c>
      <c r="E984" s="226" t="s">
        <v>35</v>
      </c>
      <c r="F984" s="53" t="s">
        <v>213</v>
      </c>
      <c r="G984" s="53" t="s">
        <v>219</v>
      </c>
      <c r="H984" s="125" t="s">
        <v>184</v>
      </c>
      <c r="I984" s="243" t="s">
        <v>1853</v>
      </c>
      <c r="J984" s="243" t="s">
        <v>828</v>
      </c>
      <c r="K984" s="243" t="s">
        <v>1853</v>
      </c>
      <c r="L984" s="73" t="s">
        <v>828</v>
      </c>
      <c r="M984" s="53" t="s">
        <v>326</v>
      </c>
      <c r="N984" s="227" t="s">
        <v>235</v>
      </c>
      <c r="O984" s="53" t="s">
        <v>146</v>
      </c>
      <c r="P984" s="75">
        <v>30</v>
      </c>
      <c r="Q984" s="75">
        <v>1000</v>
      </c>
      <c r="R984" s="49">
        <f t="shared" si="137"/>
        <v>30000</v>
      </c>
      <c r="S984" s="49">
        <f t="shared" si="139"/>
        <v>32100.000000000004</v>
      </c>
      <c r="T984" s="49">
        <f t="shared" si="139"/>
        <v>34347.000000000007</v>
      </c>
      <c r="U984" s="53" t="s">
        <v>153</v>
      </c>
      <c r="V984" s="53" t="s">
        <v>568</v>
      </c>
      <c r="W984" s="147" t="s">
        <v>101</v>
      </c>
      <c r="X984" s="54">
        <v>0</v>
      </c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  <c r="BD984" s="6"/>
      <c r="BE984" s="6"/>
      <c r="BF984" s="6"/>
      <c r="BG984" s="6"/>
      <c r="BH984" s="6"/>
      <c r="BI984" s="6"/>
      <c r="BJ984" s="6"/>
      <c r="BK984" s="6"/>
      <c r="BL984" s="6"/>
      <c r="BM984" s="6"/>
      <c r="BN984" s="6"/>
      <c r="BO984" s="6"/>
      <c r="BP984" s="6"/>
      <c r="BQ984" s="6"/>
      <c r="BR984" s="6"/>
      <c r="BS984" s="6"/>
      <c r="BT984" s="6"/>
      <c r="BU984" s="6"/>
      <c r="BV984" s="6"/>
      <c r="BW984" s="6"/>
      <c r="BX984" s="6"/>
      <c r="BY984" s="6"/>
      <c r="BZ984" s="6"/>
      <c r="CA984" s="6"/>
      <c r="CB984" s="6"/>
      <c r="CC984" s="6"/>
      <c r="CD984" s="6"/>
      <c r="CE984" s="6"/>
      <c r="CF984" s="6"/>
      <c r="CG984" s="6"/>
      <c r="CH984" s="6"/>
      <c r="CI984" s="6"/>
      <c r="CJ984" s="6"/>
    </row>
    <row r="985" spans="1:88" s="21" customFormat="1" ht="36">
      <c r="A985" s="47">
        <v>834</v>
      </c>
      <c r="B985" s="83" t="str">
        <f t="shared" si="138"/>
        <v>01 Закупки, не превышающие финансовый год</v>
      </c>
      <c r="C985" s="46">
        <v>256</v>
      </c>
      <c r="D985" s="46" t="s">
        <v>35</v>
      </c>
      <c r="E985" s="226" t="s">
        <v>35</v>
      </c>
      <c r="F985" s="53" t="s">
        <v>213</v>
      </c>
      <c r="G985" s="53" t="s">
        <v>219</v>
      </c>
      <c r="H985" s="125" t="s">
        <v>281</v>
      </c>
      <c r="I985" s="243" t="s">
        <v>1854</v>
      </c>
      <c r="J985" s="243" t="s">
        <v>829</v>
      </c>
      <c r="K985" s="243" t="s">
        <v>1854</v>
      </c>
      <c r="L985" s="73" t="s">
        <v>829</v>
      </c>
      <c r="M985" s="53" t="s">
        <v>326</v>
      </c>
      <c r="N985" s="227" t="s">
        <v>235</v>
      </c>
      <c r="O985" s="53" t="s">
        <v>146</v>
      </c>
      <c r="P985" s="75">
        <v>32</v>
      </c>
      <c r="Q985" s="75">
        <v>259</v>
      </c>
      <c r="R985" s="49">
        <f t="shared" si="137"/>
        <v>8288</v>
      </c>
      <c r="S985" s="49">
        <f t="shared" si="139"/>
        <v>8868.16</v>
      </c>
      <c r="T985" s="49">
        <f t="shared" si="139"/>
        <v>9488.9312000000009</v>
      </c>
      <c r="U985" s="53" t="s">
        <v>153</v>
      </c>
      <c r="V985" s="53" t="s">
        <v>568</v>
      </c>
      <c r="W985" s="147" t="s">
        <v>101</v>
      </c>
      <c r="X985" s="54">
        <v>0</v>
      </c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  <c r="BD985" s="6"/>
      <c r="BE985" s="6"/>
      <c r="BF985" s="6"/>
      <c r="BG985" s="6"/>
      <c r="BH985" s="6"/>
      <c r="BI985" s="6"/>
      <c r="BJ985" s="6"/>
      <c r="BK985" s="6"/>
      <c r="BL985" s="6"/>
      <c r="BM985" s="6"/>
      <c r="BN985" s="6"/>
      <c r="BO985" s="6"/>
      <c r="BP985" s="6"/>
      <c r="BQ985" s="6"/>
      <c r="BR985" s="6"/>
      <c r="BS985" s="6"/>
      <c r="BT985" s="6"/>
      <c r="BU985" s="6"/>
      <c r="BV985" s="6"/>
      <c r="BW985" s="6"/>
      <c r="BX985" s="6"/>
      <c r="BY985" s="6"/>
      <c r="BZ985" s="6"/>
      <c r="CA985" s="6"/>
      <c r="CB985" s="6"/>
      <c r="CC985" s="6"/>
      <c r="CD985" s="6"/>
      <c r="CE985" s="6"/>
      <c r="CF985" s="6"/>
      <c r="CG985" s="6"/>
      <c r="CH985" s="6"/>
      <c r="CI985" s="6"/>
      <c r="CJ985" s="6"/>
    </row>
    <row r="986" spans="1:88" s="21" customFormat="1" ht="36">
      <c r="A986" s="47">
        <v>835</v>
      </c>
      <c r="B986" s="83" t="str">
        <f t="shared" si="138"/>
        <v>01 Закупки, не превышающие финансовый год</v>
      </c>
      <c r="C986" s="46">
        <v>256</v>
      </c>
      <c r="D986" s="46" t="s">
        <v>35</v>
      </c>
      <c r="E986" s="226" t="s">
        <v>35</v>
      </c>
      <c r="F986" s="53" t="s">
        <v>213</v>
      </c>
      <c r="G986" s="53" t="s">
        <v>219</v>
      </c>
      <c r="H986" s="125" t="s">
        <v>184</v>
      </c>
      <c r="I986" s="243" t="s">
        <v>1855</v>
      </c>
      <c r="J986" s="243" t="s">
        <v>830</v>
      </c>
      <c r="K986" s="243" t="s">
        <v>1855</v>
      </c>
      <c r="L986" s="73" t="s">
        <v>830</v>
      </c>
      <c r="M986" s="53" t="s">
        <v>326</v>
      </c>
      <c r="N986" s="227" t="s">
        <v>235</v>
      </c>
      <c r="O986" s="53" t="s">
        <v>146</v>
      </c>
      <c r="P986" s="75">
        <v>300</v>
      </c>
      <c r="Q986" s="75">
        <v>120</v>
      </c>
      <c r="R986" s="49">
        <f t="shared" si="137"/>
        <v>36000</v>
      </c>
      <c r="S986" s="49">
        <f t="shared" si="139"/>
        <v>38520</v>
      </c>
      <c r="T986" s="49">
        <f t="shared" si="139"/>
        <v>41216.400000000001</v>
      </c>
      <c r="U986" s="53" t="s">
        <v>153</v>
      </c>
      <c r="V986" s="53" t="s">
        <v>568</v>
      </c>
      <c r="W986" s="147" t="s">
        <v>101</v>
      </c>
      <c r="X986" s="54">
        <v>0</v>
      </c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  <c r="BD986" s="6"/>
      <c r="BE986" s="6"/>
      <c r="BF986" s="6"/>
      <c r="BG986" s="6"/>
      <c r="BH986" s="6"/>
      <c r="BI986" s="6"/>
      <c r="BJ986" s="6"/>
      <c r="BK986" s="6"/>
      <c r="BL986" s="6"/>
      <c r="BM986" s="6"/>
      <c r="BN986" s="6"/>
      <c r="BO986" s="6"/>
      <c r="BP986" s="6"/>
      <c r="BQ986" s="6"/>
      <c r="BR986" s="6"/>
      <c r="BS986" s="6"/>
      <c r="BT986" s="6"/>
      <c r="BU986" s="6"/>
      <c r="BV986" s="6"/>
      <c r="BW986" s="6"/>
      <c r="BX986" s="6"/>
      <c r="BY986" s="6"/>
      <c r="BZ986" s="6"/>
      <c r="CA986" s="6"/>
      <c r="CB986" s="6"/>
      <c r="CC986" s="6"/>
      <c r="CD986" s="6"/>
      <c r="CE986" s="6"/>
      <c r="CF986" s="6"/>
      <c r="CG986" s="6"/>
      <c r="CH986" s="6"/>
      <c r="CI986" s="6"/>
      <c r="CJ986" s="6"/>
    </row>
    <row r="987" spans="1:88" s="21" customFormat="1" ht="36">
      <c r="A987" s="47">
        <v>836</v>
      </c>
      <c r="B987" s="83" t="str">
        <f t="shared" si="138"/>
        <v>01 Закупки, не превышающие финансовый год</v>
      </c>
      <c r="C987" s="46">
        <v>256</v>
      </c>
      <c r="D987" s="46" t="s">
        <v>35</v>
      </c>
      <c r="E987" s="226" t="s">
        <v>35</v>
      </c>
      <c r="F987" s="53" t="s">
        <v>213</v>
      </c>
      <c r="G987" s="53" t="s">
        <v>219</v>
      </c>
      <c r="H987" s="125" t="s">
        <v>184</v>
      </c>
      <c r="I987" s="243" t="s">
        <v>1856</v>
      </c>
      <c r="J987" s="243" t="s">
        <v>831</v>
      </c>
      <c r="K987" s="243" t="s">
        <v>1856</v>
      </c>
      <c r="L987" s="73" t="s">
        <v>831</v>
      </c>
      <c r="M987" s="53" t="s">
        <v>326</v>
      </c>
      <c r="N987" s="227" t="s">
        <v>235</v>
      </c>
      <c r="O987" s="53" t="s">
        <v>146</v>
      </c>
      <c r="P987" s="75">
        <v>200</v>
      </c>
      <c r="Q987" s="75">
        <v>60</v>
      </c>
      <c r="R987" s="49">
        <f t="shared" si="137"/>
        <v>12000</v>
      </c>
      <c r="S987" s="49">
        <f t="shared" si="139"/>
        <v>12840</v>
      </c>
      <c r="T987" s="49">
        <f t="shared" si="139"/>
        <v>13738.800000000001</v>
      </c>
      <c r="U987" s="53" t="s">
        <v>153</v>
      </c>
      <c r="V987" s="53" t="s">
        <v>568</v>
      </c>
      <c r="W987" s="147" t="s">
        <v>101</v>
      </c>
      <c r="X987" s="54">
        <v>0</v>
      </c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  <c r="BD987" s="6"/>
      <c r="BE987" s="6"/>
      <c r="BF987" s="6"/>
      <c r="BG987" s="6"/>
      <c r="BH987" s="6"/>
      <c r="BI987" s="6"/>
      <c r="BJ987" s="6"/>
      <c r="BK987" s="6"/>
      <c r="BL987" s="6"/>
      <c r="BM987" s="6"/>
      <c r="BN987" s="6"/>
      <c r="BO987" s="6"/>
      <c r="BP987" s="6"/>
      <c r="BQ987" s="6"/>
      <c r="BR987" s="6"/>
      <c r="BS987" s="6"/>
      <c r="BT987" s="6"/>
      <c r="BU987" s="6"/>
      <c r="BV987" s="6"/>
      <c r="BW987" s="6"/>
      <c r="BX987" s="6"/>
      <c r="BY987" s="6"/>
      <c r="BZ987" s="6"/>
      <c r="CA987" s="6"/>
      <c r="CB987" s="6"/>
      <c r="CC987" s="6"/>
      <c r="CD987" s="6"/>
      <c r="CE987" s="6"/>
      <c r="CF987" s="6"/>
      <c r="CG987" s="6"/>
      <c r="CH987" s="6"/>
      <c r="CI987" s="6"/>
      <c r="CJ987" s="6"/>
    </row>
    <row r="988" spans="1:88" s="21" customFormat="1" ht="48">
      <c r="A988" s="47">
        <v>837</v>
      </c>
      <c r="B988" s="83" t="str">
        <f t="shared" si="138"/>
        <v>01 Закупки, не превышающие финансовый год</v>
      </c>
      <c r="C988" s="46">
        <v>256</v>
      </c>
      <c r="D988" s="46" t="s">
        <v>35</v>
      </c>
      <c r="E988" s="226" t="s">
        <v>35</v>
      </c>
      <c r="F988" s="53" t="s">
        <v>213</v>
      </c>
      <c r="G988" s="53" t="s">
        <v>219</v>
      </c>
      <c r="H988" s="125" t="s">
        <v>184</v>
      </c>
      <c r="I988" s="243" t="s">
        <v>1857</v>
      </c>
      <c r="J988" s="243" t="s">
        <v>832</v>
      </c>
      <c r="K988" s="243" t="s">
        <v>1857</v>
      </c>
      <c r="L988" s="73" t="s">
        <v>1500</v>
      </c>
      <c r="M988" s="53" t="s">
        <v>326</v>
      </c>
      <c r="N988" s="227" t="s">
        <v>235</v>
      </c>
      <c r="O988" s="53" t="s">
        <v>146</v>
      </c>
      <c r="P988" s="75">
        <v>100</v>
      </c>
      <c r="Q988" s="75">
        <v>200</v>
      </c>
      <c r="R988" s="49">
        <f t="shared" si="137"/>
        <v>20000</v>
      </c>
      <c r="S988" s="49">
        <f t="shared" si="139"/>
        <v>21400</v>
      </c>
      <c r="T988" s="49">
        <f t="shared" si="139"/>
        <v>22898</v>
      </c>
      <c r="U988" s="53" t="s">
        <v>153</v>
      </c>
      <c r="V988" s="53" t="s">
        <v>568</v>
      </c>
      <c r="W988" s="147" t="s">
        <v>101</v>
      </c>
      <c r="X988" s="54">
        <v>0</v>
      </c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  <c r="BD988" s="6"/>
      <c r="BE988" s="6"/>
      <c r="BF988" s="6"/>
      <c r="BG988" s="6"/>
      <c r="BH988" s="6"/>
      <c r="BI988" s="6"/>
      <c r="BJ988" s="6"/>
      <c r="BK988" s="6"/>
      <c r="BL988" s="6"/>
      <c r="BM988" s="6"/>
      <c r="BN988" s="6"/>
      <c r="BO988" s="6"/>
      <c r="BP988" s="6"/>
      <c r="BQ988" s="6"/>
      <c r="BR988" s="6"/>
      <c r="BS988" s="6"/>
      <c r="BT988" s="6"/>
      <c r="BU988" s="6"/>
      <c r="BV988" s="6"/>
      <c r="BW988" s="6"/>
      <c r="BX988" s="6"/>
      <c r="BY988" s="6"/>
      <c r="BZ988" s="6"/>
      <c r="CA988" s="6"/>
      <c r="CB988" s="6"/>
      <c r="CC988" s="6"/>
      <c r="CD988" s="6"/>
      <c r="CE988" s="6"/>
      <c r="CF988" s="6"/>
      <c r="CG988" s="6"/>
      <c r="CH988" s="6"/>
      <c r="CI988" s="6"/>
      <c r="CJ988" s="6"/>
    </row>
    <row r="989" spans="1:88" s="21" customFormat="1" ht="36">
      <c r="A989" s="47">
        <v>838</v>
      </c>
      <c r="B989" s="83" t="s">
        <v>321</v>
      </c>
      <c r="C989" s="46">
        <v>256</v>
      </c>
      <c r="D989" s="46" t="s">
        <v>35</v>
      </c>
      <c r="E989" s="226" t="s">
        <v>35</v>
      </c>
      <c r="F989" s="53" t="s">
        <v>213</v>
      </c>
      <c r="G989" s="53" t="s">
        <v>219</v>
      </c>
      <c r="H989" s="125" t="s">
        <v>184</v>
      </c>
      <c r="I989" s="243" t="s">
        <v>1858</v>
      </c>
      <c r="J989" s="243" t="s">
        <v>833</v>
      </c>
      <c r="K989" s="243" t="s">
        <v>1858</v>
      </c>
      <c r="L989" s="73" t="s">
        <v>833</v>
      </c>
      <c r="M989" s="53" t="s">
        <v>326</v>
      </c>
      <c r="N989" s="227" t="s">
        <v>235</v>
      </c>
      <c r="O989" s="53" t="s">
        <v>146</v>
      </c>
      <c r="P989" s="75">
        <v>130</v>
      </c>
      <c r="Q989" s="75">
        <v>250</v>
      </c>
      <c r="R989" s="49">
        <f t="shared" si="137"/>
        <v>32500</v>
      </c>
      <c r="S989" s="49">
        <f t="shared" si="139"/>
        <v>34775</v>
      </c>
      <c r="T989" s="49">
        <f t="shared" si="139"/>
        <v>37209.25</v>
      </c>
      <c r="U989" s="53" t="s">
        <v>153</v>
      </c>
      <c r="V989" s="53" t="s">
        <v>568</v>
      </c>
      <c r="W989" s="147" t="s">
        <v>101</v>
      </c>
      <c r="X989" s="54">
        <v>0</v>
      </c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  <c r="BD989" s="6"/>
      <c r="BE989" s="6"/>
      <c r="BF989" s="6"/>
      <c r="BG989" s="6"/>
      <c r="BH989" s="6"/>
      <c r="BI989" s="6"/>
      <c r="BJ989" s="6"/>
      <c r="BK989" s="6"/>
      <c r="BL989" s="6"/>
      <c r="BM989" s="6"/>
      <c r="BN989" s="6"/>
      <c r="BO989" s="6"/>
      <c r="BP989" s="6"/>
      <c r="BQ989" s="6"/>
      <c r="BR989" s="6"/>
      <c r="BS989" s="6"/>
      <c r="BT989" s="6"/>
      <c r="BU989" s="6"/>
      <c r="BV989" s="6"/>
      <c r="BW989" s="6"/>
      <c r="BX989" s="6"/>
      <c r="BY989" s="6"/>
      <c r="BZ989" s="6"/>
      <c r="CA989" s="6"/>
      <c r="CB989" s="6"/>
      <c r="CC989" s="6"/>
      <c r="CD989" s="6"/>
      <c r="CE989" s="6"/>
      <c r="CF989" s="6"/>
      <c r="CG989" s="6"/>
      <c r="CH989" s="6"/>
      <c r="CI989" s="6"/>
      <c r="CJ989" s="6"/>
    </row>
    <row r="990" spans="1:88" s="21" customFormat="1" ht="36">
      <c r="A990" s="47">
        <v>839</v>
      </c>
      <c r="B990" s="83" t="str">
        <f t="shared" si="138"/>
        <v>01 Закупки, не превышающие финансовый год</v>
      </c>
      <c r="C990" s="46">
        <v>256</v>
      </c>
      <c r="D990" s="46" t="s">
        <v>35</v>
      </c>
      <c r="E990" s="226" t="s">
        <v>35</v>
      </c>
      <c r="F990" s="53" t="s">
        <v>213</v>
      </c>
      <c r="G990" s="53" t="s">
        <v>219</v>
      </c>
      <c r="H990" s="125" t="s">
        <v>184</v>
      </c>
      <c r="I990" s="243" t="s">
        <v>1859</v>
      </c>
      <c r="J990" s="243" t="s">
        <v>834</v>
      </c>
      <c r="K990" s="243" t="s">
        <v>1859</v>
      </c>
      <c r="L990" s="73" t="s">
        <v>834</v>
      </c>
      <c r="M990" s="53" t="s">
        <v>326</v>
      </c>
      <c r="N990" s="227" t="s">
        <v>235</v>
      </c>
      <c r="O990" s="53" t="s">
        <v>146</v>
      </c>
      <c r="P990" s="75">
        <v>10</v>
      </c>
      <c r="Q990" s="75">
        <v>700</v>
      </c>
      <c r="R990" s="49">
        <f t="shared" si="137"/>
        <v>7000</v>
      </c>
      <c r="S990" s="49">
        <f t="shared" si="139"/>
        <v>7490</v>
      </c>
      <c r="T990" s="49">
        <f t="shared" si="139"/>
        <v>8014.3</v>
      </c>
      <c r="U990" s="53" t="s">
        <v>153</v>
      </c>
      <c r="V990" s="53" t="s">
        <v>568</v>
      </c>
      <c r="W990" s="147" t="s">
        <v>101</v>
      </c>
      <c r="X990" s="54">
        <v>0</v>
      </c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  <c r="BD990" s="6"/>
      <c r="BE990" s="6"/>
      <c r="BF990" s="6"/>
      <c r="BG990" s="6"/>
      <c r="BH990" s="6"/>
      <c r="BI990" s="6"/>
      <c r="BJ990" s="6"/>
      <c r="BK990" s="6"/>
      <c r="BL990" s="6"/>
      <c r="BM990" s="6"/>
      <c r="BN990" s="6"/>
      <c r="BO990" s="6"/>
      <c r="BP990" s="6"/>
      <c r="BQ990" s="6"/>
      <c r="BR990" s="6"/>
      <c r="BS990" s="6"/>
      <c r="BT990" s="6"/>
      <c r="BU990" s="6"/>
      <c r="BV990" s="6"/>
      <c r="BW990" s="6"/>
      <c r="BX990" s="6"/>
      <c r="BY990" s="6"/>
      <c r="BZ990" s="6"/>
      <c r="CA990" s="6"/>
      <c r="CB990" s="6"/>
      <c r="CC990" s="6"/>
      <c r="CD990" s="6"/>
      <c r="CE990" s="6"/>
      <c r="CF990" s="6"/>
      <c r="CG990" s="6"/>
      <c r="CH990" s="6"/>
      <c r="CI990" s="6"/>
      <c r="CJ990" s="6"/>
    </row>
    <row r="991" spans="1:88" s="21" customFormat="1" ht="36">
      <c r="A991" s="47">
        <v>840</v>
      </c>
      <c r="B991" s="83" t="str">
        <f t="shared" si="138"/>
        <v>01 Закупки, не превышающие финансовый год</v>
      </c>
      <c r="C991" s="46">
        <v>256</v>
      </c>
      <c r="D991" s="46" t="s">
        <v>35</v>
      </c>
      <c r="E991" s="226" t="s">
        <v>35</v>
      </c>
      <c r="F991" s="53" t="s">
        <v>213</v>
      </c>
      <c r="G991" s="53" t="s">
        <v>219</v>
      </c>
      <c r="H991" s="125" t="s">
        <v>184</v>
      </c>
      <c r="I991" s="243" t="s">
        <v>1860</v>
      </c>
      <c r="J991" s="243" t="s">
        <v>835</v>
      </c>
      <c r="K991" s="243" t="s">
        <v>1860</v>
      </c>
      <c r="L991" s="73" t="s">
        <v>835</v>
      </c>
      <c r="M991" s="53" t="s">
        <v>326</v>
      </c>
      <c r="N991" s="227" t="s">
        <v>235</v>
      </c>
      <c r="O991" s="53" t="s">
        <v>146</v>
      </c>
      <c r="P991" s="75">
        <v>20</v>
      </c>
      <c r="Q991" s="75">
        <v>300</v>
      </c>
      <c r="R991" s="49">
        <f t="shared" si="137"/>
        <v>6000</v>
      </c>
      <c r="S991" s="49">
        <f t="shared" si="139"/>
        <v>6420</v>
      </c>
      <c r="T991" s="49">
        <f t="shared" si="139"/>
        <v>6869.4000000000005</v>
      </c>
      <c r="U991" s="53" t="s">
        <v>153</v>
      </c>
      <c r="V991" s="53" t="s">
        <v>568</v>
      </c>
      <c r="W991" s="147" t="s">
        <v>101</v>
      </c>
      <c r="X991" s="54">
        <v>0</v>
      </c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  <c r="BS991" s="6"/>
      <c r="BT991" s="6"/>
      <c r="BU991" s="6"/>
      <c r="BV991" s="6"/>
      <c r="BW991" s="6"/>
      <c r="BX991" s="6"/>
      <c r="BY991" s="6"/>
      <c r="BZ991" s="6"/>
      <c r="CA991" s="6"/>
      <c r="CB991" s="6"/>
      <c r="CC991" s="6"/>
      <c r="CD991" s="6"/>
      <c r="CE991" s="6"/>
      <c r="CF991" s="6"/>
      <c r="CG991" s="6"/>
      <c r="CH991" s="6"/>
      <c r="CI991" s="6"/>
      <c r="CJ991" s="6"/>
    </row>
    <row r="992" spans="1:88" s="21" customFormat="1" ht="48">
      <c r="A992" s="47">
        <v>841</v>
      </c>
      <c r="B992" s="83" t="str">
        <f t="shared" si="138"/>
        <v>01 Закупки, не превышающие финансовый год</v>
      </c>
      <c r="C992" s="46">
        <v>256</v>
      </c>
      <c r="D992" s="46" t="s">
        <v>35</v>
      </c>
      <c r="E992" s="226" t="s">
        <v>35</v>
      </c>
      <c r="F992" s="53" t="s">
        <v>213</v>
      </c>
      <c r="G992" s="53" t="s">
        <v>219</v>
      </c>
      <c r="H992" s="51" t="s">
        <v>282</v>
      </c>
      <c r="I992" s="243" t="s">
        <v>1861</v>
      </c>
      <c r="J992" s="243" t="s">
        <v>836</v>
      </c>
      <c r="K992" s="243" t="s">
        <v>1861</v>
      </c>
      <c r="L992" s="73" t="s">
        <v>836</v>
      </c>
      <c r="M992" s="53" t="s">
        <v>326</v>
      </c>
      <c r="N992" s="227" t="s">
        <v>235</v>
      </c>
      <c r="O992" s="53" t="s">
        <v>146</v>
      </c>
      <c r="P992" s="75">
        <v>60</v>
      </c>
      <c r="Q992" s="75">
        <v>381</v>
      </c>
      <c r="R992" s="49">
        <f t="shared" si="137"/>
        <v>22860</v>
      </c>
      <c r="S992" s="49">
        <f t="shared" si="139"/>
        <v>24460.2</v>
      </c>
      <c r="T992" s="49">
        <f t="shared" si="139"/>
        <v>26172.414000000001</v>
      </c>
      <c r="U992" s="53" t="s">
        <v>153</v>
      </c>
      <c r="V992" s="53" t="s">
        <v>568</v>
      </c>
      <c r="W992" s="147" t="s">
        <v>101</v>
      </c>
      <c r="X992" s="54">
        <v>0</v>
      </c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  <c r="BD992" s="6"/>
      <c r="BE992" s="6"/>
      <c r="BF992" s="6"/>
      <c r="BG992" s="6"/>
      <c r="BH992" s="6"/>
      <c r="BI992" s="6"/>
      <c r="BJ992" s="6"/>
      <c r="BK992" s="6"/>
      <c r="BL992" s="6"/>
      <c r="BM992" s="6"/>
      <c r="BN992" s="6"/>
      <c r="BO992" s="6"/>
      <c r="BP992" s="6"/>
      <c r="BQ992" s="6"/>
      <c r="BR992" s="6"/>
      <c r="BS992" s="6"/>
      <c r="BT992" s="6"/>
      <c r="BU992" s="6"/>
      <c r="BV992" s="6"/>
      <c r="BW992" s="6"/>
      <c r="BX992" s="6"/>
      <c r="BY992" s="6"/>
      <c r="BZ992" s="6"/>
      <c r="CA992" s="6"/>
      <c r="CB992" s="6"/>
      <c r="CC992" s="6"/>
      <c r="CD992" s="6"/>
      <c r="CE992" s="6"/>
      <c r="CF992" s="6"/>
      <c r="CG992" s="6"/>
      <c r="CH992" s="6"/>
      <c r="CI992" s="6"/>
      <c r="CJ992" s="6"/>
    </row>
    <row r="993" spans="1:88" s="21" customFormat="1" ht="36">
      <c r="A993" s="47">
        <v>842</v>
      </c>
      <c r="B993" s="83" t="str">
        <f t="shared" si="138"/>
        <v>01 Закупки, не превышающие финансовый год</v>
      </c>
      <c r="C993" s="46">
        <v>256</v>
      </c>
      <c r="D993" s="46" t="s">
        <v>35</v>
      </c>
      <c r="E993" s="226" t="s">
        <v>35</v>
      </c>
      <c r="F993" s="53" t="s">
        <v>213</v>
      </c>
      <c r="G993" s="53" t="s">
        <v>219</v>
      </c>
      <c r="H993" s="51" t="s">
        <v>282</v>
      </c>
      <c r="I993" s="243" t="s">
        <v>1862</v>
      </c>
      <c r="J993" s="243" t="s">
        <v>837</v>
      </c>
      <c r="K993" s="243" t="s">
        <v>1862</v>
      </c>
      <c r="L993" s="73" t="s">
        <v>837</v>
      </c>
      <c r="M993" s="53" t="s">
        <v>326</v>
      </c>
      <c r="N993" s="227" t="s">
        <v>235</v>
      </c>
      <c r="O993" s="53" t="s">
        <v>146</v>
      </c>
      <c r="P993" s="75">
        <v>30</v>
      </c>
      <c r="Q993" s="75">
        <v>315</v>
      </c>
      <c r="R993" s="49">
        <f t="shared" si="137"/>
        <v>9450</v>
      </c>
      <c r="S993" s="49">
        <f t="shared" si="139"/>
        <v>10111.5</v>
      </c>
      <c r="T993" s="49">
        <f t="shared" si="139"/>
        <v>10819.305</v>
      </c>
      <c r="U993" s="53" t="s">
        <v>153</v>
      </c>
      <c r="V993" s="53" t="s">
        <v>568</v>
      </c>
      <c r="W993" s="147" t="s">
        <v>101</v>
      </c>
      <c r="X993" s="54">
        <v>0</v>
      </c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  <c r="BD993" s="6"/>
      <c r="BE993" s="6"/>
      <c r="BF993" s="6"/>
      <c r="BG993" s="6"/>
      <c r="BH993" s="6"/>
      <c r="BI993" s="6"/>
      <c r="BJ993" s="6"/>
      <c r="BK993" s="6"/>
      <c r="BL993" s="6"/>
      <c r="BM993" s="6"/>
      <c r="BN993" s="6"/>
      <c r="BO993" s="6"/>
      <c r="BP993" s="6"/>
      <c r="BQ993" s="6"/>
      <c r="BR993" s="6"/>
      <c r="BS993" s="6"/>
      <c r="BT993" s="6"/>
      <c r="BU993" s="6"/>
      <c r="BV993" s="6"/>
      <c r="BW993" s="6"/>
      <c r="BX993" s="6"/>
      <c r="BY993" s="6"/>
      <c r="BZ993" s="6"/>
      <c r="CA993" s="6"/>
      <c r="CB993" s="6"/>
      <c r="CC993" s="6"/>
      <c r="CD993" s="6"/>
      <c r="CE993" s="6"/>
      <c r="CF993" s="6"/>
      <c r="CG993" s="6"/>
      <c r="CH993" s="6"/>
      <c r="CI993" s="6"/>
      <c r="CJ993" s="6"/>
    </row>
    <row r="994" spans="1:88" s="21" customFormat="1" ht="36">
      <c r="A994" s="47">
        <v>843</v>
      </c>
      <c r="B994" s="83" t="str">
        <f t="shared" si="138"/>
        <v>01 Закупки, не превышающие финансовый год</v>
      </c>
      <c r="C994" s="46">
        <v>256</v>
      </c>
      <c r="D994" s="46" t="s">
        <v>35</v>
      </c>
      <c r="E994" s="226" t="s">
        <v>35</v>
      </c>
      <c r="F994" s="53" t="s">
        <v>213</v>
      </c>
      <c r="G994" s="53" t="s">
        <v>219</v>
      </c>
      <c r="H994" s="51" t="s">
        <v>232</v>
      </c>
      <c r="I994" s="243" t="s">
        <v>1863</v>
      </c>
      <c r="J994" s="243" t="s">
        <v>838</v>
      </c>
      <c r="K994" s="243" t="s">
        <v>1863</v>
      </c>
      <c r="L994" s="73" t="s">
        <v>838</v>
      </c>
      <c r="M994" s="53" t="s">
        <v>326</v>
      </c>
      <c r="N994" s="227" t="s">
        <v>235</v>
      </c>
      <c r="O994" s="53" t="s">
        <v>146</v>
      </c>
      <c r="P994" s="75">
        <v>5</v>
      </c>
      <c r="Q994" s="75">
        <v>800</v>
      </c>
      <c r="R994" s="49">
        <f t="shared" si="137"/>
        <v>4000</v>
      </c>
      <c r="S994" s="49">
        <f t="shared" si="139"/>
        <v>4280</v>
      </c>
      <c r="T994" s="49">
        <f t="shared" si="139"/>
        <v>4579.6000000000004</v>
      </c>
      <c r="U994" s="53" t="s">
        <v>153</v>
      </c>
      <c r="V994" s="53" t="s">
        <v>568</v>
      </c>
      <c r="W994" s="147" t="s">
        <v>101</v>
      </c>
      <c r="X994" s="54">
        <v>0</v>
      </c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</row>
    <row r="995" spans="1:88" s="21" customFormat="1" ht="36">
      <c r="A995" s="47">
        <v>844</v>
      </c>
      <c r="B995" s="83" t="str">
        <f t="shared" si="138"/>
        <v>01 Закупки, не превышающие финансовый год</v>
      </c>
      <c r="C995" s="46">
        <v>256</v>
      </c>
      <c r="D995" s="46" t="s">
        <v>35</v>
      </c>
      <c r="E995" s="226" t="s">
        <v>35</v>
      </c>
      <c r="F995" s="53" t="s">
        <v>213</v>
      </c>
      <c r="G995" s="53" t="s">
        <v>219</v>
      </c>
      <c r="H995" s="109" t="s">
        <v>165</v>
      </c>
      <c r="I995" s="243" t="s">
        <v>1864</v>
      </c>
      <c r="J995" s="243" t="s">
        <v>839</v>
      </c>
      <c r="K995" s="243" t="s">
        <v>1864</v>
      </c>
      <c r="L995" s="73" t="s">
        <v>839</v>
      </c>
      <c r="M995" s="53" t="s">
        <v>326</v>
      </c>
      <c r="N995" s="227" t="s">
        <v>235</v>
      </c>
      <c r="O995" s="53" t="s">
        <v>146</v>
      </c>
      <c r="P995" s="75">
        <v>20</v>
      </c>
      <c r="Q995" s="75">
        <v>700</v>
      </c>
      <c r="R995" s="49">
        <f t="shared" si="137"/>
        <v>14000</v>
      </c>
      <c r="S995" s="49">
        <f t="shared" si="139"/>
        <v>14980</v>
      </c>
      <c r="T995" s="49">
        <f t="shared" si="139"/>
        <v>16028.6</v>
      </c>
      <c r="U995" s="53" t="s">
        <v>153</v>
      </c>
      <c r="V995" s="53" t="s">
        <v>568</v>
      </c>
      <c r="W995" s="147" t="s">
        <v>101</v>
      </c>
      <c r="X995" s="54">
        <v>0</v>
      </c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/>
      <c r="BI995" s="6"/>
      <c r="BJ995" s="6"/>
      <c r="BK995" s="6"/>
      <c r="BL995" s="6"/>
      <c r="BM995" s="6"/>
      <c r="BN995" s="6"/>
      <c r="BO995" s="6"/>
      <c r="BP995" s="6"/>
      <c r="BQ995" s="6"/>
      <c r="BR995" s="6"/>
      <c r="BS995" s="6"/>
      <c r="BT995" s="6"/>
      <c r="BU995" s="6"/>
      <c r="BV995" s="6"/>
      <c r="BW995" s="6"/>
      <c r="BX995" s="6"/>
      <c r="BY995" s="6"/>
      <c r="BZ995" s="6"/>
      <c r="CA995" s="6"/>
      <c r="CB995" s="6"/>
      <c r="CC995" s="6"/>
      <c r="CD995" s="6"/>
      <c r="CE995" s="6"/>
      <c r="CF995" s="6"/>
      <c r="CG995" s="6"/>
      <c r="CH995" s="6"/>
      <c r="CI995" s="6"/>
      <c r="CJ995" s="6"/>
    </row>
    <row r="996" spans="1:88" s="21" customFormat="1" ht="36">
      <c r="A996" s="47">
        <v>845</v>
      </c>
      <c r="B996" s="83" t="str">
        <f t="shared" si="138"/>
        <v>01 Закупки, не превышающие финансовый год</v>
      </c>
      <c r="C996" s="46">
        <v>256</v>
      </c>
      <c r="D996" s="46" t="s">
        <v>35</v>
      </c>
      <c r="E996" s="226" t="s">
        <v>35</v>
      </c>
      <c r="F996" s="53" t="s">
        <v>213</v>
      </c>
      <c r="G996" s="53" t="s">
        <v>219</v>
      </c>
      <c r="H996" s="109" t="s">
        <v>369</v>
      </c>
      <c r="I996" s="243" t="s">
        <v>1865</v>
      </c>
      <c r="J996" s="243" t="s">
        <v>840</v>
      </c>
      <c r="K996" s="243" t="s">
        <v>1865</v>
      </c>
      <c r="L996" s="73" t="s">
        <v>840</v>
      </c>
      <c r="M996" s="53" t="s">
        <v>326</v>
      </c>
      <c r="N996" s="227" t="s">
        <v>235</v>
      </c>
      <c r="O996" s="53" t="s">
        <v>146</v>
      </c>
      <c r="P996" s="75">
        <v>10</v>
      </c>
      <c r="Q996" s="75">
        <v>500</v>
      </c>
      <c r="R996" s="49">
        <f t="shared" si="137"/>
        <v>5000</v>
      </c>
      <c r="S996" s="49">
        <f t="shared" si="139"/>
        <v>5350</v>
      </c>
      <c r="T996" s="49">
        <f t="shared" si="139"/>
        <v>5724.5</v>
      </c>
      <c r="U996" s="53" t="s">
        <v>153</v>
      </c>
      <c r="V996" s="53" t="s">
        <v>568</v>
      </c>
      <c r="W996" s="147" t="s">
        <v>101</v>
      </c>
      <c r="X996" s="54">
        <v>0</v>
      </c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  <c r="BS996" s="6"/>
      <c r="BT996" s="6"/>
      <c r="BU996" s="6"/>
      <c r="BV996" s="6"/>
      <c r="BW996" s="6"/>
      <c r="BX996" s="6"/>
      <c r="BY996" s="6"/>
      <c r="BZ996" s="6"/>
      <c r="CA996" s="6"/>
      <c r="CB996" s="6"/>
      <c r="CC996" s="6"/>
      <c r="CD996" s="6"/>
      <c r="CE996" s="6"/>
      <c r="CF996" s="6"/>
      <c r="CG996" s="6"/>
      <c r="CH996" s="6"/>
      <c r="CI996" s="6"/>
      <c r="CJ996" s="6"/>
    </row>
    <row r="997" spans="1:88" s="21" customFormat="1" ht="36">
      <c r="A997" s="47">
        <v>846</v>
      </c>
      <c r="B997" s="83" t="str">
        <f t="shared" si="138"/>
        <v>01 Закупки, не превышающие финансовый год</v>
      </c>
      <c r="C997" s="46">
        <v>256</v>
      </c>
      <c r="D997" s="46" t="s">
        <v>35</v>
      </c>
      <c r="E997" s="226" t="s">
        <v>35</v>
      </c>
      <c r="F997" s="53" t="s">
        <v>213</v>
      </c>
      <c r="G997" s="53" t="s">
        <v>219</v>
      </c>
      <c r="H997" s="114" t="s">
        <v>180</v>
      </c>
      <c r="I997" s="243" t="s">
        <v>841</v>
      </c>
      <c r="J997" s="243" t="s">
        <v>841</v>
      </c>
      <c r="K997" s="243" t="s">
        <v>841</v>
      </c>
      <c r="L997" s="73" t="s">
        <v>841</v>
      </c>
      <c r="M997" s="53" t="s">
        <v>326</v>
      </c>
      <c r="N997" s="227" t="s">
        <v>235</v>
      </c>
      <c r="O997" s="53" t="s">
        <v>146</v>
      </c>
      <c r="P997" s="75">
        <v>80</v>
      </c>
      <c r="Q997" s="75">
        <v>1200</v>
      </c>
      <c r="R997" s="49">
        <f t="shared" si="137"/>
        <v>96000</v>
      </c>
      <c r="S997" s="49">
        <f t="shared" si="139"/>
        <v>102720</v>
      </c>
      <c r="T997" s="49">
        <f t="shared" si="139"/>
        <v>109910.40000000001</v>
      </c>
      <c r="U997" s="53" t="s">
        <v>153</v>
      </c>
      <c r="V997" s="53" t="s">
        <v>568</v>
      </c>
      <c r="W997" s="147" t="s">
        <v>101</v>
      </c>
      <c r="X997" s="54">
        <v>0</v>
      </c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</row>
    <row r="998" spans="1:88" s="21" customFormat="1" ht="36">
      <c r="A998" s="47">
        <v>847</v>
      </c>
      <c r="B998" s="83" t="str">
        <f t="shared" si="138"/>
        <v>01 Закупки, не превышающие финансовый год</v>
      </c>
      <c r="C998" s="46">
        <v>256</v>
      </c>
      <c r="D998" s="46" t="s">
        <v>35</v>
      </c>
      <c r="E998" s="226" t="s">
        <v>35</v>
      </c>
      <c r="F998" s="53" t="s">
        <v>213</v>
      </c>
      <c r="G998" s="53" t="s">
        <v>219</v>
      </c>
      <c r="H998" s="114" t="s">
        <v>180</v>
      </c>
      <c r="I998" s="243" t="s">
        <v>1866</v>
      </c>
      <c r="J998" s="243" t="s">
        <v>842</v>
      </c>
      <c r="K998" s="243" t="s">
        <v>1866</v>
      </c>
      <c r="L998" s="73" t="s">
        <v>842</v>
      </c>
      <c r="M998" s="53" t="s">
        <v>326</v>
      </c>
      <c r="N998" s="227" t="s">
        <v>235</v>
      </c>
      <c r="O998" s="53" t="s">
        <v>146</v>
      </c>
      <c r="P998" s="75">
        <v>25</v>
      </c>
      <c r="Q998" s="75">
        <v>600</v>
      </c>
      <c r="R998" s="49">
        <f t="shared" si="137"/>
        <v>15000</v>
      </c>
      <c r="S998" s="49">
        <f t="shared" si="139"/>
        <v>16050.000000000002</v>
      </c>
      <c r="T998" s="49">
        <f t="shared" si="139"/>
        <v>17173.500000000004</v>
      </c>
      <c r="U998" s="53" t="s">
        <v>153</v>
      </c>
      <c r="V998" s="53" t="s">
        <v>568</v>
      </c>
      <c r="W998" s="147" t="s">
        <v>101</v>
      </c>
      <c r="X998" s="54">
        <v>0</v>
      </c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</row>
    <row r="999" spans="1:88" s="21" customFormat="1" ht="36">
      <c r="A999" s="47">
        <v>848</v>
      </c>
      <c r="B999" s="83" t="s">
        <v>321</v>
      </c>
      <c r="C999" s="46">
        <v>256</v>
      </c>
      <c r="D999" s="46" t="s">
        <v>35</v>
      </c>
      <c r="E999" s="226" t="s">
        <v>35</v>
      </c>
      <c r="F999" s="53" t="s">
        <v>213</v>
      </c>
      <c r="G999" s="53" t="s">
        <v>219</v>
      </c>
      <c r="H999" s="114" t="s">
        <v>180</v>
      </c>
      <c r="I999" s="243" t="s">
        <v>1867</v>
      </c>
      <c r="J999" s="243" t="s">
        <v>843</v>
      </c>
      <c r="K999" s="243" t="s">
        <v>1867</v>
      </c>
      <c r="L999" s="73" t="s">
        <v>843</v>
      </c>
      <c r="M999" s="53" t="s">
        <v>326</v>
      </c>
      <c r="N999" s="227" t="s">
        <v>235</v>
      </c>
      <c r="O999" s="53" t="s">
        <v>146</v>
      </c>
      <c r="P999" s="75">
        <v>20</v>
      </c>
      <c r="Q999" s="75">
        <v>500</v>
      </c>
      <c r="R999" s="49">
        <f t="shared" si="137"/>
        <v>10000</v>
      </c>
      <c r="S999" s="49">
        <f t="shared" si="139"/>
        <v>10700</v>
      </c>
      <c r="T999" s="49">
        <f t="shared" si="139"/>
        <v>11449</v>
      </c>
      <c r="U999" s="53" t="s">
        <v>153</v>
      </c>
      <c r="V999" s="53" t="s">
        <v>568</v>
      </c>
      <c r="W999" s="147" t="s">
        <v>101</v>
      </c>
      <c r="X999" s="54">
        <v>0</v>
      </c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  <c r="BS999" s="6"/>
      <c r="BT999" s="6"/>
      <c r="BU999" s="6"/>
      <c r="BV999" s="6"/>
      <c r="BW999" s="6"/>
      <c r="BX999" s="6"/>
      <c r="BY999" s="6"/>
      <c r="BZ999" s="6"/>
      <c r="CA999" s="6"/>
      <c r="CB999" s="6"/>
      <c r="CC999" s="6"/>
      <c r="CD999" s="6"/>
      <c r="CE999" s="6"/>
      <c r="CF999" s="6"/>
      <c r="CG999" s="6"/>
      <c r="CH999" s="6"/>
      <c r="CI999" s="6"/>
      <c r="CJ999" s="6"/>
    </row>
    <row r="1000" spans="1:88" s="28" customFormat="1">
      <c r="A1000" s="47">
        <v>849</v>
      </c>
      <c r="B1000" s="83"/>
      <c r="C1000" s="53"/>
      <c r="D1000" s="53"/>
      <c r="E1000" s="53"/>
      <c r="F1000" s="53"/>
      <c r="G1000" s="53"/>
      <c r="H1000" s="53"/>
      <c r="I1000" s="73"/>
      <c r="J1000" s="73"/>
      <c r="K1000" s="73"/>
      <c r="L1000" s="73"/>
      <c r="M1000" s="53"/>
      <c r="N1000" s="53"/>
      <c r="O1000" s="53"/>
      <c r="P1000" s="75"/>
      <c r="Q1000" s="75"/>
      <c r="R1000" s="49">
        <f>SUM(R966:R999)</f>
        <v>707332</v>
      </c>
      <c r="S1000" s="49"/>
      <c r="T1000" s="49"/>
      <c r="U1000" s="53"/>
      <c r="V1000" s="53"/>
      <c r="W1000" s="52"/>
      <c r="X1000" s="54"/>
    </row>
    <row r="1001" spans="1:88" s="21" customFormat="1" ht="36">
      <c r="A1001" s="47">
        <v>850</v>
      </c>
      <c r="B1001" s="83" t="str">
        <f>B924</f>
        <v>01 Закупки, не превышающие финансовый год</v>
      </c>
      <c r="C1001" s="46">
        <v>256</v>
      </c>
      <c r="D1001" s="46" t="s">
        <v>35</v>
      </c>
      <c r="E1001" s="226" t="s">
        <v>35</v>
      </c>
      <c r="F1001" s="53" t="s">
        <v>213</v>
      </c>
      <c r="G1001" s="53" t="s">
        <v>219</v>
      </c>
      <c r="H1001" s="51" t="s">
        <v>282</v>
      </c>
      <c r="I1001" s="205" t="s">
        <v>1868</v>
      </c>
      <c r="J1001" s="205" t="s">
        <v>844</v>
      </c>
      <c r="K1001" s="205" t="s">
        <v>1868</v>
      </c>
      <c r="L1001" s="53" t="s">
        <v>844</v>
      </c>
      <c r="M1001" s="53" t="s">
        <v>326</v>
      </c>
      <c r="N1001" s="227" t="s">
        <v>235</v>
      </c>
      <c r="O1001" s="53" t="s">
        <v>317</v>
      </c>
      <c r="P1001" s="49">
        <v>30.6</v>
      </c>
      <c r="Q1001" s="49">
        <v>500</v>
      </c>
      <c r="R1001" s="49">
        <f t="shared" si="137"/>
        <v>15300</v>
      </c>
      <c r="S1001" s="49">
        <f t="shared" si="139"/>
        <v>16371.000000000002</v>
      </c>
      <c r="T1001" s="49">
        <f>S1001*1.07</f>
        <v>17516.97</v>
      </c>
      <c r="U1001" s="53" t="s">
        <v>557</v>
      </c>
      <c r="V1001" s="53" t="s">
        <v>554</v>
      </c>
      <c r="W1001" s="147" t="s">
        <v>101</v>
      </c>
      <c r="X1001" s="54">
        <v>0</v>
      </c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</row>
    <row r="1002" spans="1:88" s="28" customFormat="1">
      <c r="A1002" s="47">
        <v>851</v>
      </c>
      <c r="B1002" s="83"/>
      <c r="C1002" s="53"/>
      <c r="D1002" s="53"/>
      <c r="E1002" s="53"/>
      <c r="F1002" s="53"/>
      <c r="G1002" s="53"/>
      <c r="H1002" s="53"/>
      <c r="I1002" s="54"/>
      <c r="J1002" s="54"/>
      <c r="K1002" s="54"/>
      <c r="L1002" s="54"/>
      <c r="M1002" s="53"/>
      <c r="N1002" s="53"/>
      <c r="O1002" s="53"/>
      <c r="P1002" s="49"/>
      <c r="Q1002" s="49"/>
      <c r="R1002" s="49">
        <f>R1001</f>
        <v>15300</v>
      </c>
      <c r="S1002" s="49"/>
      <c r="T1002" s="49"/>
      <c r="U1002" s="53"/>
      <c r="V1002" s="53"/>
      <c r="W1002" s="52"/>
      <c r="X1002" s="54"/>
    </row>
    <row r="1003" spans="1:88" s="21" customFormat="1" ht="36">
      <c r="A1003" s="47">
        <v>852</v>
      </c>
      <c r="B1003" s="83" t="str">
        <f t="shared" ref="B1003:B1042" si="140">B925</f>
        <v>01 Закупки, не превышающие финансовый год</v>
      </c>
      <c r="C1003" s="46">
        <v>256</v>
      </c>
      <c r="D1003" s="46" t="s">
        <v>35</v>
      </c>
      <c r="E1003" s="226" t="s">
        <v>35</v>
      </c>
      <c r="F1003" s="53" t="s">
        <v>213</v>
      </c>
      <c r="G1003" s="53" t="s">
        <v>219</v>
      </c>
      <c r="H1003" s="125" t="s">
        <v>184</v>
      </c>
      <c r="I1003" s="238" t="s">
        <v>1869</v>
      </c>
      <c r="J1003" s="238" t="s">
        <v>845</v>
      </c>
      <c r="K1003" s="238" t="s">
        <v>1869</v>
      </c>
      <c r="L1003" s="55" t="s">
        <v>845</v>
      </c>
      <c r="M1003" s="53" t="s">
        <v>326</v>
      </c>
      <c r="N1003" s="227" t="s">
        <v>235</v>
      </c>
      <c r="O1003" s="53" t="s">
        <v>146</v>
      </c>
      <c r="P1003" s="127">
        <v>7</v>
      </c>
      <c r="Q1003" s="127">
        <v>900</v>
      </c>
      <c r="R1003" s="49">
        <f t="shared" si="137"/>
        <v>6300</v>
      </c>
      <c r="S1003" s="49">
        <f t="shared" si="139"/>
        <v>6741</v>
      </c>
      <c r="T1003" s="49">
        <f>S1003*1.07</f>
        <v>7212.8700000000008</v>
      </c>
      <c r="U1003" s="53" t="s">
        <v>153</v>
      </c>
      <c r="V1003" s="53" t="s">
        <v>568</v>
      </c>
      <c r="W1003" s="147" t="s">
        <v>101</v>
      </c>
      <c r="X1003" s="54">
        <v>0</v>
      </c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/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  <c r="BS1003" s="6"/>
      <c r="BT1003" s="6"/>
      <c r="BU1003" s="6"/>
      <c r="BV1003" s="6"/>
      <c r="BW1003" s="6"/>
      <c r="BX1003" s="6"/>
      <c r="BY1003" s="6"/>
      <c r="BZ1003" s="6"/>
      <c r="CA1003" s="6"/>
      <c r="CB1003" s="6"/>
      <c r="CC1003" s="6"/>
      <c r="CD1003" s="6"/>
      <c r="CE1003" s="6"/>
      <c r="CF1003" s="6"/>
      <c r="CG1003" s="6"/>
      <c r="CH1003" s="6"/>
      <c r="CI1003" s="6"/>
      <c r="CJ1003" s="6"/>
    </row>
    <row r="1004" spans="1:88" s="21" customFormat="1" ht="36">
      <c r="A1004" s="47">
        <v>853</v>
      </c>
      <c r="B1004" s="83" t="str">
        <f t="shared" si="140"/>
        <v>01 Закупки, не превышающие финансовый год</v>
      </c>
      <c r="C1004" s="46">
        <v>256</v>
      </c>
      <c r="D1004" s="46" t="s">
        <v>35</v>
      </c>
      <c r="E1004" s="226" t="s">
        <v>35</v>
      </c>
      <c r="F1004" s="53" t="s">
        <v>213</v>
      </c>
      <c r="G1004" s="53" t="s">
        <v>219</v>
      </c>
      <c r="H1004" s="125" t="s">
        <v>184</v>
      </c>
      <c r="I1004" s="55" t="s">
        <v>846</v>
      </c>
      <c r="J1004" s="55" t="s">
        <v>846</v>
      </c>
      <c r="K1004" s="55" t="s">
        <v>846</v>
      </c>
      <c r="L1004" s="55" t="s">
        <v>846</v>
      </c>
      <c r="M1004" s="53" t="s">
        <v>326</v>
      </c>
      <c r="N1004" s="227" t="s">
        <v>235</v>
      </c>
      <c r="O1004" s="53" t="s">
        <v>146</v>
      </c>
      <c r="P1004" s="127">
        <v>10</v>
      </c>
      <c r="Q1004" s="127">
        <v>350</v>
      </c>
      <c r="R1004" s="49">
        <f t="shared" si="137"/>
        <v>3500</v>
      </c>
      <c r="S1004" s="49">
        <f t="shared" si="139"/>
        <v>3745</v>
      </c>
      <c r="T1004" s="49">
        <f t="shared" si="139"/>
        <v>4007.15</v>
      </c>
      <c r="U1004" s="53" t="s">
        <v>153</v>
      </c>
      <c r="V1004" s="53" t="s">
        <v>568</v>
      </c>
      <c r="W1004" s="147" t="s">
        <v>101</v>
      </c>
      <c r="X1004" s="54">
        <v>0</v>
      </c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  <c r="BD1004" s="6"/>
      <c r="BE1004" s="6"/>
      <c r="BF1004" s="6"/>
      <c r="BG1004" s="6"/>
      <c r="BH1004" s="6"/>
      <c r="BI1004" s="6"/>
      <c r="BJ1004" s="6"/>
      <c r="BK1004" s="6"/>
      <c r="BL1004" s="6"/>
      <c r="BM1004" s="6"/>
      <c r="BN1004" s="6"/>
      <c r="BO1004" s="6"/>
      <c r="BP1004" s="6"/>
      <c r="BQ1004" s="6"/>
      <c r="BR1004" s="6"/>
      <c r="BS1004" s="6"/>
      <c r="BT1004" s="6"/>
      <c r="BU1004" s="6"/>
      <c r="BV1004" s="6"/>
      <c r="BW1004" s="6"/>
      <c r="BX1004" s="6"/>
      <c r="BY1004" s="6"/>
      <c r="BZ1004" s="6"/>
      <c r="CA1004" s="6"/>
      <c r="CB1004" s="6"/>
      <c r="CC1004" s="6"/>
      <c r="CD1004" s="6"/>
      <c r="CE1004" s="6"/>
      <c r="CF1004" s="6"/>
      <c r="CG1004" s="6"/>
      <c r="CH1004" s="6"/>
      <c r="CI1004" s="6"/>
      <c r="CJ1004" s="6"/>
    </row>
    <row r="1005" spans="1:88" s="21" customFormat="1" ht="36">
      <c r="A1005" s="47">
        <v>854</v>
      </c>
      <c r="B1005" s="83" t="str">
        <f t="shared" si="140"/>
        <v>01 Закупки, не превышающие финансовый год</v>
      </c>
      <c r="C1005" s="46">
        <v>256</v>
      </c>
      <c r="D1005" s="46" t="s">
        <v>35</v>
      </c>
      <c r="E1005" s="226" t="s">
        <v>35</v>
      </c>
      <c r="F1005" s="53" t="s">
        <v>213</v>
      </c>
      <c r="G1005" s="53" t="s">
        <v>219</v>
      </c>
      <c r="H1005" s="125" t="s">
        <v>184</v>
      </c>
      <c r="I1005" s="55" t="s">
        <v>847</v>
      </c>
      <c r="J1005" s="55" t="s">
        <v>847</v>
      </c>
      <c r="K1005" s="55" t="s">
        <v>847</v>
      </c>
      <c r="L1005" s="55" t="s">
        <v>847</v>
      </c>
      <c r="M1005" s="53" t="s">
        <v>326</v>
      </c>
      <c r="N1005" s="227" t="s">
        <v>235</v>
      </c>
      <c r="O1005" s="53" t="s">
        <v>146</v>
      </c>
      <c r="P1005" s="127">
        <v>10</v>
      </c>
      <c r="Q1005" s="127">
        <v>300</v>
      </c>
      <c r="R1005" s="49">
        <f t="shared" si="137"/>
        <v>3000</v>
      </c>
      <c r="S1005" s="49">
        <f t="shared" si="139"/>
        <v>3210</v>
      </c>
      <c r="T1005" s="49">
        <f t="shared" si="139"/>
        <v>3434.7000000000003</v>
      </c>
      <c r="U1005" s="53" t="s">
        <v>153</v>
      </c>
      <c r="V1005" s="53" t="s">
        <v>568</v>
      </c>
      <c r="W1005" s="147" t="s">
        <v>101</v>
      </c>
      <c r="X1005" s="54">
        <v>0</v>
      </c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  <c r="BD1005" s="6"/>
      <c r="BE1005" s="6"/>
      <c r="BF1005" s="6"/>
      <c r="BG1005" s="6"/>
      <c r="BH1005" s="6"/>
      <c r="BI1005" s="6"/>
      <c r="BJ1005" s="6"/>
      <c r="BK1005" s="6"/>
      <c r="BL1005" s="6"/>
      <c r="BM1005" s="6"/>
      <c r="BN1005" s="6"/>
      <c r="BO1005" s="6"/>
      <c r="BP1005" s="6"/>
      <c r="BQ1005" s="6"/>
      <c r="BR1005" s="6"/>
      <c r="BS1005" s="6"/>
      <c r="BT1005" s="6"/>
      <c r="BU1005" s="6"/>
      <c r="BV1005" s="6"/>
      <c r="BW1005" s="6"/>
      <c r="BX1005" s="6"/>
      <c r="BY1005" s="6"/>
      <c r="BZ1005" s="6"/>
      <c r="CA1005" s="6"/>
      <c r="CB1005" s="6"/>
      <c r="CC1005" s="6"/>
      <c r="CD1005" s="6"/>
      <c r="CE1005" s="6"/>
      <c r="CF1005" s="6"/>
      <c r="CG1005" s="6"/>
      <c r="CH1005" s="6"/>
      <c r="CI1005" s="6"/>
      <c r="CJ1005" s="6"/>
    </row>
    <row r="1006" spans="1:88" s="21" customFormat="1" ht="36">
      <c r="A1006" s="47">
        <v>855</v>
      </c>
      <c r="B1006" s="83" t="str">
        <f t="shared" si="140"/>
        <v>01 Закупки, не превышающие финансовый год</v>
      </c>
      <c r="C1006" s="46">
        <v>256</v>
      </c>
      <c r="D1006" s="46" t="s">
        <v>35</v>
      </c>
      <c r="E1006" s="226" t="s">
        <v>35</v>
      </c>
      <c r="F1006" s="53" t="s">
        <v>213</v>
      </c>
      <c r="G1006" s="53" t="s">
        <v>219</v>
      </c>
      <c r="H1006" s="125" t="s">
        <v>184</v>
      </c>
      <c r="I1006" s="55" t="s">
        <v>848</v>
      </c>
      <c r="J1006" s="55" t="s">
        <v>848</v>
      </c>
      <c r="K1006" s="55" t="s">
        <v>848</v>
      </c>
      <c r="L1006" s="55" t="s">
        <v>848</v>
      </c>
      <c r="M1006" s="53" t="s">
        <v>326</v>
      </c>
      <c r="N1006" s="227" t="s">
        <v>235</v>
      </c>
      <c r="O1006" s="53" t="s">
        <v>146</v>
      </c>
      <c r="P1006" s="127">
        <v>10</v>
      </c>
      <c r="Q1006" s="127">
        <v>310</v>
      </c>
      <c r="R1006" s="49">
        <f t="shared" si="137"/>
        <v>3100</v>
      </c>
      <c r="S1006" s="49">
        <f t="shared" si="139"/>
        <v>3317</v>
      </c>
      <c r="T1006" s="49">
        <f t="shared" si="139"/>
        <v>3549.19</v>
      </c>
      <c r="U1006" s="53" t="s">
        <v>153</v>
      </c>
      <c r="V1006" s="53" t="s">
        <v>568</v>
      </c>
      <c r="W1006" s="147" t="s">
        <v>101</v>
      </c>
      <c r="X1006" s="54">
        <v>0</v>
      </c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  <c r="BD1006" s="6"/>
      <c r="BE1006" s="6"/>
      <c r="BF1006" s="6"/>
      <c r="BG1006" s="6"/>
      <c r="BH1006" s="6"/>
      <c r="BI1006" s="6"/>
      <c r="BJ1006" s="6"/>
      <c r="BK1006" s="6"/>
      <c r="BL1006" s="6"/>
      <c r="BM1006" s="6"/>
      <c r="BN1006" s="6"/>
      <c r="BO1006" s="6"/>
      <c r="BP1006" s="6"/>
      <c r="BQ1006" s="6"/>
      <c r="BR1006" s="6"/>
      <c r="BS1006" s="6"/>
      <c r="BT1006" s="6"/>
      <c r="BU1006" s="6"/>
      <c r="BV1006" s="6"/>
      <c r="BW1006" s="6"/>
      <c r="BX1006" s="6"/>
      <c r="BY1006" s="6"/>
      <c r="BZ1006" s="6"/>
      <c r="CA1006" s="6"/>
      <c r="CB1006" s="6"/>
      <c r="CC1006" s="6"/>
      <c r="CD1006" s="6"/>
      <c r="CE1006" s="6"/>
      <c r="CF1006" s="6"/>
      <c r="CG1006" s="6"/>
      <c r="CH1006" s="6"/>
      <c r="CI1006" s="6"/>
      <c r="CJ1006" s="6"/>
    </row>
    <row r="1007" spans="1:88" s="21" customFormat="1" ht="36">
      <c r="A1007" s="47">
        <v>856</v>
      </c>
      <c r="B1007" s="83" t="str">
        <f t="shared" si="140"/>
        <v>01 Закупки, не превышающие финансовый год</v>
      </c>
      <c r="C1007" s="46">
        <v>256</v>
      </c>
      <c r="D1007" s="46" t="s">
        <v>35</v>
      </c>
      <c r="E1007" s="226" t="s">
        <v>35</v>
      </c>
      <c r="F1007" s="53" t="s">
        <v>213</v>
      </c>
      <c r="G1007" s="53" t="s">
        <v>219</v>
      </c>
      <c r="H1007" s="125" t="s">
        <v>184</v>
      </c>
      <c r="I1007" s="55" t="s">
        <v>849</v>
      </c>
      <c r="J1007" s="55" t="s">
        <v>849</v>
      </c>
      <c r="K1007" s="55" t="s">
        <v>849</v>
      </c>
      <c r="L1007" s="55" t="s">
        <v>849</v>
      </c>
      <c r="M1007" s="53" t="s">
        <v>326</v>
      </c>
      <c r="N1007" s="227" t="s">
        <v>235</v>
      </c>
      <c r="O1007" s="53" t="s">
        <v>146</v>
      </c>
      <c r="P1007" s="127">
        <v>6</v>
      </c>
      <c r="Q1007" s="127">
        <v>600</v>
      </c>
      <c r="R1007" s="49">
        <f t="shared" si="137"/>
        <v>3600</v>
      </c>
      <c r="S1007" s="49">
        <f t="shared" si="139"/>
        <v>3852</v>
      </c>
      <c r="T1007" s="49">
        <f t="shared" si="139"/>
        <v>4121.6400000000003</v>
      </c>
      <c r="U1007" s="53" t="s">
        <v>153</v>
      </c>
      <c r="V1007" s="53" t="s">
        <v>568</v>
      </c>
      <c r="W1007" s="147" t="s">
        <v>101</v>
      </c>
      <c r="X1007" s="54">
        <v>0</v>
      </c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  <c r="BD1007" s="6"/>
      <c r="BE1007" s="6"/>
      <c r="BF1007" s="6"/>
      <c r="BG1007" s="6"/>
      <c r="BH1007" s="6"/>
      <c r="BI1007" s="6"/>
      <c r="BJ1007" s="6"/>
      <c r="BK1007" s="6"/>
      <c r="BL1007" s="6"/>
      <c r="BM1007" s="6"/>
      <c r="BN1007" s="6"/>
      <c r="BO1007" s="6"/>
      <c r="BP1007" s="6"/>
      <c r="BQ1007" s="6"/>
      <c r="BR1007" s="6"/>
      <c r="BS1007" s="6"/>
      <c r="BT1007" s="6"/>
      <c r="BU1007" s="6"/>
      <c r="BV1007" s="6"/>
      <c r="BW1007" s="6"/>
      <c r="BX1007" s="6"/>
      <c r="BY1007" s="6"/>
      <c r="BZ1007" s="6"/>
      <c r="CA1007" s="6"/>
      <c r="CB1007" s="6"/>
      <c r="CC1007" s="6"/>
      <c r="CD1007" s="6"/>
      <c r="CE1007" s="6"/>
      <c r="CF1007" s="6"/>
      <c r="CG1007" s="6"/>
      <c r="CH1007" s="6"/>
      <c r="CI1007" s="6"/>
      <c r="CJ1007" s="6"/>
    </row>
    <row r="1008" spans="1:88" s="21" customFormat="1" ht="36">
      <c r="A1008" s="47">
        <v>857</v>
      </c>
      <c r="B1008" s="83" t="str">
        <f t="shared" si="140"/>
        <v>01 Закупки, не превышающие финансовый год</v>
      </c>
      <c r="C1008" s="46">
        <v>256</v>
      </c>
      <c r="D1008" s="46" t="s">
        <v>35</v>
      </c>
      <c r="E1008" s="226" t="s">
        <v>35</v>
      </c>
      <c r="F1008" s="53" t="s">
        <v>213</v>
      </c>
      <c r="G1008" s="53" t="s">
        <v>219</v>
      </c>
      <c r="H1008" s="125" t="s">
        <v>184</v>
      </c>
      <c r="I1008" s="55" t="s">
        <v>850</v>
      </c>
      <c r="J1008" s="55" t="s">
        <v>850</v>
      </c>
      <c r="K1008" s="55" t="s">
        <v>850</v>
      </c>
      <c r="L1008" s="55" t="s">
        <v>850</v>
      </c>
      <c r="M1008" s="53" t="s">
        <v>326</v>
      </c>
      <c r="N1008" s="227" t="s">
        <v>235</v>
      </c>
      <c r="O1008" s="53" t="s">
        <v>146</v>
      </c>
      <c r="P1008" s="127">
        <v>6</v>
      </c>
      <c r="Q1008" s="127">
        <v>370</v>
      </c>
      <c r="R1008" s="49">
        <f t="shared" si="137"/>
        <v>2220</v>
      </c>
      <c r="S1008" s="49">
        <f t="shared" si="139"/>
        <v>2375.4</v>
      </c>
      <c r="T1008" s="49">
        <f t="shared" si="139"/>
        <v>2541.6780000000003</v>
      </c>
      <c r="U1008" s="53" t="s">
        <v>153</v>
      </c>
      <c r="V1008" s="53" t="s">
        <v>568</v>
      </c>
      <c r="W1008" s="147" t="s">
        <v>101</v>
      </c>
      <c r="X1008" s="54">
        <v>0</v>
      </c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  <c r="BD1008" s="6"/>
      <c r="BE1008" s="6"/>
      <c r="BF1008" s="6"/>
      <c r="BG1008" s="6"/>
      <c r="BH1008" s="6"/>
      <c r="BI1008" s="6"/>
      <c r="BJ1008" s="6"/>
      <c r="BK1008" s="6"/>
      <c r="BL1008" s="6"/>
      <c r="BM1008" s="6"/>
      <c r="BN1008" s="6"/>
      <c r="BO1008" s="6"/>
      <c r="BP1008" s="6"/>
      <c r="BQ1008" s="6"/>
      <c r="BR1008" s="6"/>
      <c r="BS1008" s="6"/>
      <c r="BT1008" s="6"/>
      <c r="BU1008" s="6"/>
      <c r="BV1008" s="6"/>
      <c r="BW1008" s="6"/>
      <c r="BX1008" s="6"/>
      <c r="BY1008" s="6"/>
      <c r="BZ1008" s="6"/>
      <c r="CA1008" s="6"/>
      <c r="CB1008" s="6"/>
      <c r="CC1008" s="6"/>
      <c r="CD1008" s="6"/>
      <c r="CE1008" s="6"/>
      <c r="CF1008" s="6"/>
      <c r="CG1008" s="6"/>
      <c r="CH1008" s="6"/>
      <c r="CI1008" s="6"/>
      <c r="CJ1008" s="6"/>
    </row>
    <row r="1009" spans="1:88" s="21" customFormat="1" ht="36">
      <c r="A1009" s="47">
        <v>858</v>
      </c>
      <c r="B1009" s="83" t="s">
        <v>321</v>
      </c>
      <c r="C1009" s="46">
        <v>256</v>
      </c>
      <c r="D1009" s="46" t="s">
        <v>35</v>
      </c>
      <c r="E1009" s="226" t="s">
        <v>35</v>
      </c>
      <c r="F1009" s="53" t="s">
        <v>213</v>
      </c>
      <c r="G1009" s="53" t="s">
        <v>219</v>
      </c>
      <c r="H1009" s="125" t="s">
        <v>184</v>
      </c>
      <c r="I1009" s="55" t="s">
        <v>851</v>
      </c>
      <c r="J1009" s="55" t="s">
        <v>851</v>
      </c>
      <c r="K1009" s="55" t="s">
        <v>851</v>
      </c>
      <c r="L1009" s="55" t="s">
        <v>851</v>
      </c>
      <c r="M1009" s="53" t="s">
        <v>326</v>
      </c>
      <c r="N1009" s="227" t="s">
        <v>235</v>
      </c>
      <c r="O1009" s="53" t="s">
        <v>146</v>
      </c>
      <c r="P1009" s="127">
        <v>4</v>
      </c>
      <c r="Q1009" s="127">
        <v>190</v>
      </c>
      <c r="R1009" s="49">
        <f t="shared" si="137"/>
        <v>760</v>
      </c>
      <c r="S1009" s="49">
        <f t="shared" si="139"/>
        <v>813.2</v>
      </c>
      <c r="T1009" s="49">
        <f t="shared" si="139"/>
        <v>870.12400000000014</v>
      </c>
      <c r="U1009" s="53" t="s">
        <v>153</v>
      </c>
      <c r="V1009" s="53" t="s">
        <v>568</v>
      </c>
      <c r="W1009" s="147" t="s">
        <v>101</v>
      </c>
      <c r="X1009" s="54">
        <v>0</v>
      </c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  <c r="BD1009" s="6"/>
      <c r="BE1009" s="6"/>
      <c r="BF1009" s="6"/>
      <c r="BG1009" s="6"/>
      <c r="BH1009" s="6"/>
      <c r="BI1009" s="6"/>
      <c r="BJ1009" s="6"/>
      <c r="BK1009" s="6"/>
      <c r="BL1009" s="6"/>
      <c r="BM1009" s="6"/>
      <c r="BN1009" s="6"/>
      <c r="BO1009" s="6"/>
      <c r="BP1009" s="6"/>
      <c r="BQ1009" s="6"/>
      <c r="BR1009" s="6"/>
      <c r="BS1009" s="6"/>
      <c r="BT1009" s="6"/>
      <c r="BU1009" s="6"/>
      <c r="BV1009" s="6"/>
      <c r="BW1009" s="6"/>
      <c r="BX1009" s="6"/>
      <c r="BY1009" s="6"/>
      <c r="BZ1009" s="6"/>
      <c r="CA1009" s="6"/>
      <c r="CB1009" s="6"/>
      <c r="CC1009" s="6"/>
      <c r="CD1009" s="6"/>
      <c r="CE1009" s="6"/>
      <c r="CF1009" s="6"/>
      <c r="CG1009" s="6"/>
      <c r="CH1009" s="6"/>
      <c r="CI1009" s="6"/>
      <c r="CJ1009" s="6"/>
    </row>
    <row r="1010" spans="1:88" s="21" customFormat="1" ht="36">
      <c r="A1010" s="47">
        <v>859</v>
      </c>
      <c r="B1010" s="83" t="str">
        <f t="shared" si="140"/>
        <v>01 Закупки, не превышающие финансовый год</v>
      </c>
      <c r="C1010" s="46">
        <v>256</v>
      </c>
      <c r="D1010" s="46" t="s">
        <v>35</v>
      </c>
      <c r="E1010" s="226" t="s">
        <v>35</v>
      </c>
      <c r="F1010" s="53" t="s">
        <v>213</v>
      </c>
      <c r="G1010" s="53" t="s">
        <v>219</v>
      </c>
      <c r="H1010" s="125" t="s">
        <v>184</v>
      </c>
      <c r="I1010" s="55" t="s">
        <v>852</v>
      </c>
      <c r="J1010" s="55" t="s">
        <v>852</v>
      </c>
      <c r="K1010" s="55" t="s">
        <v>852</v>
      </c>
      <c r="L1010" s="55" t="s">
        <v>852</v>
      </c>
      <c r="M1010" s="53" t="s">
        <v>326</v>
      </c>
      <c r="N1010" s="227" t="s">
        <v>235</v>
      </c>
      <c r="O1010" s="53" t="s">
        <v>146</v>
      </c>
      <c r="P1010" s="127">
        <v>10</v>
      </c>
      <c r="Q1010" s="127">
        <v>400</v>
      </c>
      <c r="R1010" s="49">
        <f t="shared" si="137"/>
        <v>4000</v>
      </c>
      <c r="S1010" s="49">
        <f t="shared" si="139"/>
        <v>4280</v>
      </c>
      <c r="T1010" s="49">
        <f t="shared" si="139"/>
        <v>4579.6000000000004</v>
      </c>
      <c r="U1010" s="53" t="s">
        <v>153</v>
      </c>
      <c r="V1010" s="53" t="s">
        <v>568</v>
      </c>
      <c r="W1010" s="147" t="s">
        <v>101</v>
      </c>
      <c r="X1010" s="54">
        <v>0</v>
      </c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  <c r="BD1010" s="6"/>
      <c r="BE1010" s="6"/>
      <c r="BF1010" s="6"/>
      <c r="BG1010" s="6"/>
      <c r="BH1010" s="6"/>
      <c r="BI1010" s="6"/>
      <c r="BJ1010" s="6"/>
      <c r="BK1010" s="6"/>
      <c r="BL1010" s="6"/>
      <c r="BM1010" s="6"/>
      <c r="BN1010" s="6"/>
      <c r="BO1010" s="6"/>
      <c r="BP1010" s="6"/>
      <c r="BQ1010" s="6"/>
      <c r="BR1010" s="6"/>
      <c r="BS1010" s="6"/>
      <c r="BT1010" s="6"/>
      <c r="BU1010" s="6"/>
      <c r="BV1010" s="6"/>
      <c r="BW1010" s="6"/>
      <c r="BX1010" s="6"/>
      <c r="BY1010" s="6"/>
      <c r="BZ1010" s="6"/>
      <c r="CA1010" s="6"/>
      <c r="CB1010" s="6"/>
      <c r="CC1010" s="6"/>
      <c r="CD1010" s="6"/>
      <c r="CE1010" s="6"/>
      <c r="CF1010" s="6"/>
      <c r="CG1010" s="6"/>
      <c r="CH1010" s="6"/>
      <c r="CI1010" s="6"/>
      <c r="CJ1010" s="6"/>
    </row>
    <row r="1011" spans="1:88" s="21" customFormat="1" ht="36">
      <c r="A1011" s="47">
        <v>860</v>
      </c>
      <c r="B1011" s="83" t="str">
        <f t="shared" si="140"/>
        <v>01 Закупки, не превышающие финансовый год</v>
      </c>
      <c r="C1011" s="46">
        <v>256</v>
      </c>
      <c r="D1011" s="46" t="s">
        <v>35</v>
      </c>
      <c r="E1011" s="226" t="s">
        <v>35</v>
      </c>
      <c r="F1011" s="53" t="s">
        <v>213</v>
      </c>
      <c r="G1011" s="53" t="s">
        <v>219</v>
      </c>
      <c r="H1011" s="125" t="s">
        <v>184</v>
      </c>
      <c r="I1011" s="55" t="s">
        <v>853</v>
      </c>
      <c r="J1011" s="55" t="s">
        <v>853</v>
      </c>
      <c r="K1011" s="55" t="s">
        <v>853</v>
      </c>
      <c r="L1011" s="55" t="s">
        <v>853</v>
      </c>
      <c r="M1011" s="53" t="s">
        <v>326</v>
      </c>
      <c r="N1011" s="227" t="s">
        <v>235</v>
      </c>
      <c r="O1011" s="53" t="s">
        <v>146</v>
      </c>
      <c r="P1011" s="127">
        <v>16</v>
      </c>
      <c r="Q1011" s="127">
        <v>75</v>
      </c>
      <c r="R1011" s="49">
        <f t="shared" si="137"/>
        <v>1200</v>
      </c>
      <c r="S1011" s="49">
        <f t="shared" si="139"/>
        <v>1284</v>
      </c>
      <c r="T1011" s="49">
        <f t="shared" si="139"/>
        <v>1373.88</v>
      </c>
      <c r="U1011" s="53" t="s">
        <v>153</v>
      </c>
      <c r="V1011" s="53" t="s">
        <v>568</v>
      </c>
      <c r="W1011" s="147" t="s">
        <v>101</v>
      </c>
      <c r="X1011" s="54">
        <v>0</v>
      </c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  <c r="BD1011" s="6"/>
      <c r="BE1011" s="6"/>
      <c r="BF1011" s="6"/>
      <c r="BG1011" s="6"/>
      <c r="BH1011" s="6"/>
      <c r="BI1011" s="6"/>
      <c r="BJ1011" s="6"/>
      <c r="BK1011" s="6"/>
      <c r="BL1011" s="6"/>
      <c r="BM1011" s="6"/>
      <c r="BN1011" s="6"/>
      <c r="BO1011" s="6"/>
      <c r="BP1011" s="6"/>
      <c r="BQ1011" s="6"/>
      <c r="BR1011" s="6"/>
      <c r="BS1011" s="6"/>
      <c r="BT1011" s="6"/>
      <c r="BU1011" s="6"/>
      <c r="BV1011" s="6"/>
      <c r="BW1011" s="6"/>
      <c r="BX1011" s="6"/>
      <c r="BY1011" s="6"/>
      <c r="BZ1011" s="6"/>
      <c r="CA1011" s="6"/>
      <c r="CB1011" s="6"/>
      <c r="CC1011" s="6"/>
      <c r="CD1011" s="6"/>
      <c r="CE1011" s="6"/>
      <c r="CF1011" s="6"/>
      <c r="CG1011" s="6"/>
      <c r="CH1011" s="6"/>
      <c r="CI1011" s="6"/>
      <c r="CJ1011" s="6"/>
    </row>
    <row r="1012" spans="1:88" s="21" customFormat="1" ht="36">
      <c r="A1012" s="47">
        <v>861</v>
      </c>
      <c r="B1012" s="83" t="s">
        <v>321</v>
      </c>
      <c r="C1012" s="46">
        <v>256</v>
      </c>
      <c r="D1012" s="46" t="s">
        <v>35</v>
      </c>
      <c r="E1012" s="226" t="s">
        <v>35</v>
      </c>
      <c r="F1012" s="53" t="s">
        <v>213</v>
      </c>
      <c r="G1012" s="53" t="s">
        <v>219</v>
      </c>
      <c r="H1012" s="125" t="s">
        <v>184</v>
      </c>
      <c r="I1012" s="55" t="s">
        <v>854</v>
      </c>
      <c r="J1012" s="55" t="s">
        <v>854</v>
      </c>
      <c r="K1012" s="55" t="s">
        <v>854</v>
      </c>
      <c r="L1012" s="55" t="s">
        <v>854</v>
      </c>
      <c r="M1012" s="53" t="s">
        <v>326</v>
      </c>
      <c r="N1012" s="227" t="s">
        <v>235</v>
      </c>
      <c r="O1012" s="53" t="s">
        <v>146</v>
      </c>
      <c r="P1012" s="127">
        <v>16</v>
      </c>
      <c r="Q1012" s="127">
        <v>75</v>
      </c>
      <c r="R1012" s="49">
        <f t="shared" si="137"/>
        <v>1200</v>
      </c>
      <c r="S1012" s="49">
        <f t="shared" si="139"/>
        <v>1284</v>
      </c>
      <c r="T1012" s="49">
        <f t="shared" si="139"/>
        <v>1373.88</v>
      </c>
      <c r="U1012" s="53" t="s">
        <v>153</v>
      </c>
      <c r="V1012" s="53" t="s">
        <v>568</v>
      </c>
      <c r="W1012" s="147" t="s">
        <v>101</v>
      </c>
      <c r="X1012" s="54">
        <v>0</v>
      </c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  <c r="BD1012" s="6"/>
      <c r="BE1012" s="6"/>
      <c r="BF1012" s="6"/>
      <c r="BG1012" s="6"/>
      <c r="BH1012" s="6"/>
      <c r="BI1012" s="6"/>
      <c r="BJ1012" s="6"/>
      <c r="BK1012" s="6"/>
      <c r="BL1012" s="6"/>
      <c r="BM1012" s="6"/>
      <c r="BN1012" s="6"/>
      <c r="BO1012" s="6"/>
      <c r="BP1012" s="6"/>
      <c r="BQ1012" s="6"/>
      <c r="BR1012" s="6"/>
      <c r="BS1012" s="6"/>
      <c r="BT1012" s="6"/>
      <c r="BU1012" s="6"/>
      <c r="BV1012" s="6"/>
      <c r="BW1012" s="6"/>
      <c r="BX1012" s="6"/>
      <c r="BY1012" s="6"/>
      <c r="BZ1012" s="6"/>
      <c r="CA1012" s="6"/>
      <c r="CB1012" s="6"/>
      <c r="CC1012" s="6"/>
      <c r="CD1012" s="6"/>
      <c r="CE1012" s="6"/>
      <c r="CF1012" s="6"/>
      <c r="CG1012" s="6"/>
      <c r="CH1012" s="6"/>
      <c r="CI1012" s="6"/>
      <c r="CJ1012" s="6"/>
    </row>
    <row r="1013" spans="1:88" s="21" customFormat="1" ht="36">
      <c r="A1013" s="47">
        <v>862</v>
      </c>
      <c r="B1013" s="83" t="str">
        <f t="shared" si="140"/>
        <v>01 Закупки, не превышающие финансовый год</v>
      </c>
      <c r="C1013" s="46">
        <v>256</v>
      </c>
      <c r="D1013" s="46" t="s">
        <v>35</v>
      </c>
      <c r="E1013" s="226" t="s">
        <v>35</v>
      </c>
      <c r="F1013" s="53" t="s">
        <v>213</v>
      </c>
      <c r="G1013" s="53" t="s">
        <v>219</v>
      </c>
      <c r="H1013" s="125" t="s">
        <v>184</v>
      </c>
      <c r="I1013" s="55" t="s">
        <v>855</v>
      </c>
      <c r="J1013" s="55" t="s">
        <v>855</v>
      </c>
      <c r="K1013" s="55" t="s">
        <v>855</v>
      </c>
      <c r="L1013" s="55" t="s">
        <v>855</v>
      </c>
      <c r="M1013" s="53" t="s">
        <v>326</v>
      </c>
      <c r="N1013" s="227" t="s">
        <v>235</v>
      </c>
      <c r="O1013" s="53" t="s">
        <v>146</v>
      </c>
      <c r="P1013" s="127">
        <v>12</v>
      </c>
      <c r="Q1013" s="127">
        <v>85</v>
      </c>
      <c r="R1013" s="49">
        <f t="shared" si="137"/>
        <v>1020</v>
      </c>
      <c r="S1013" s="49">
        <f t="shared" si="139"/>
        <v>1091.4000000000001</v>
      </c>
      <c r="T1013" s="49">
        <f t="shared" si="139"/>
        <v>1167.7980000000002</v>
      </c>
      <c r="U1013" s="53" t="s">
        <v>153</v>
      </c>
      <c r="V1013" s="53" t="s">
        <v>568</v>
      </c>
      <c r="W1013" s="147" t="s">
        <v>101</v>
      </c>
      <c r="X1013" s="54">
        <v>0</v>
      </c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  <c r="BD1013" s="6"/>
      <c r="BE1013" s="6"/>
      <c r="BF1013" s="6"/>
      <c r="BG1013" s="6"/>
      <c r="BH1013" s="6"/>
      <c r="BI1013" s="6"/>
      <c r="BJ1013" s="6"/>
      <c r="BK1013" s="6"/>
      <c r="BL1013" s="6"/>
      <c r="BM1013" s="6"/>
      <c r="BN1013" s="6"/>
      <c r="BO1013" s="6"/>
      <c r="BP1013" s="6"/>
      <c r="BQ1013" s="6"/>
      <c r="BR1013" s="6"/>
      <c r="BS1013" s="6"/>
      <c r="BT1013" s="6"/>
      <c r="BU1013" s="6"/>
      <c r="BV1013" s="6"/>
      <c r="BW1013" s="6"/>
      <c r="BX1013" s="6"/>
      <c r="BY1013" s="6"/>
      <c r="BZ1013" s="6"/>
      <c r="CA1013" s="6"/>
      <c r="CB1013" s="6"/>
      <c r="CC1013" s="6"/>
      <c r="CD1013" s="6"/>
      <c r="CE1013" s="6"/>
      <c r="CF1013" s="6"/>
      <c r="CG1013" s="6"/>
      <c r="CH1013" s="6"/>
      <c r="CI1013" s="6"/>
      <c r="CJ1013" s="6"/>
    </row>
    <row r="1014" spans="1:88" s="21" customFormat="1" ht="36">
      <c r="A1014" s="47">
        <v>863</v>
      </c>
      <c r="B1014" s="83" t="str">
        <f t="shared" si="140"/>
        <v>01 Закупки, не превышающие финансовый год</v>
      </c>
      <c r="C1014" s="46">
        <v>256</v>
      </c>
      <c r="D1014" s="46" t="s">
        <v>35</v>
      </c>
      <c r="E1014" s="226" t="s">
        <v>35</v>
      </c>
      <c r="F1014" s="53" t="s">
        <v>213</v>
      </c>
      <c r="G1014" s="53" t="s">
        <v>219</v>
      </c>
      <c r="H1014" s="125" t="s">
        <v>184</v>
      </c>
      <c r="I1014" s="55" t="s">
        <v>856</v>
      </c>
      <c r="J1014" s="55" t="s">
        <v>856</v>
      </c>
      <c r="K1014" s="55" t="s">
        <v>856</v>
      </c>
      <c r="L1014" s="55" t="s">
        <v>856</v>
      </c>
      <c r="M1014" s="53" t="s">
        <v>326</v>
      </c>
      <c r="N1014" s="227" t="s">
        <v>235</v>
      </c>
      <c r="O1014" s="53" t="s">
        <v>146</v>
      </c>
      <c r="P1014" s="127">
        <v>10</v>
      </c>
      <c r="Q1014" s="127">
        <v>145</v>
      </c>
      <c r="R1014" s="49">
        <f t="shared" si="137"/>
        <v>1450</v>
      </c>
      <c r="S1014" s="49">
        <f t="shared" si="139"/>
        <v>1551.5</v>
      </c>
      <c r="T1014" s="49">
        <f t="shared" si="139"/>
        <v>1660.105</v>
      </c>
      <c r="U1014" s="53" t="s">
        <v>153</v>
      </c>
      <c r="V1014" s="53" t="s">
        <v>568</v>
      </c>
      <c r="W1014" s="147" t="s">
        <v>101</v>
      </c>
      <c r="X1014" s="54">
        <v>0</v>
      </c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  <c r="BD1014" s="6"/>
      <c r="BE1014" s="6"/>
      <c r="BF1014" s="6"/>
      <c r="BG1014" s="6"/>
      <c r="BH1014" s="6"/>
      <c r="BI1014" s="6"/>
      <c r="BJ1014" s="6"/>
      <c r="BK1014" s="6"/>
      <c r="BL1014" s="6"/>
      <c r="BM1014" s="6"/>
      <c r="BN1014" s="6"/>
      <c r="BO1014" s="6"/>
      <c r="BP1014" s="6"/>
      <c r="BQ1014" s="6"/>
      <c r="BR1014" s="6"/>
      <c r="BS1014" s="6"/>
      <c r="BT1014" s="6"/>
      <c r="BU1014" s="6"/>
      <c r="BV1014" s="6"/>
      <c r="BW1014" s="6"/>
      <c r="BX1014" s="6"/>
      <c r="BY1014" s="6"/>
      <c r="BZ1014" s="6"/>
      <c r="CA1014" s="6"/>
      <c r="CB1014" s="6"/>
      <c r="CC1014" s="6"/>
      <c r="CD1014" s="6"/>
      <c r="CE1014" s="6"/>
      <c r="CF1014" s="6"/>
      <c r="CG1014" s="6"/>
      <c r="CH1014" s="6"/>
      <c r="CI1014" s="6"/>
      <c r="CJ1014" s="6"/>
    </row>
    <row r="1015" spans="1:88" s="21" customFormat="1" ht="36">
      <c r="A1015" s="47">
        <v>864</v>
      </c>
      <c r="B1015" s="83" t="s">
        <v>321</v>
      </c>
      <c r="C1015" s="46">
        <v>256</v>
      </c>
      <c r="D1015" s="46" t="s">
        <v>35</v>
      </c>
      <c r="E1015" s="226" t="s">
        <v>35</v>
      </c>
      <c r="F1015" s="53" t="s">
        <v>213</v>
      </c>
      <c r="G1015" s="53" t="s">
        <v>219</v>
      </c>
      <c r="H1015" s="125" t="s">
        <v>184</v>
      </c>
      <c r="I1015" s="55" t="s">
        <v>857</v>
      </c>
      <c r="J1015" s="55" t="s">
        <v>857</v>
      </c>
      <c r="K1015" s="55" t="s">
        <v>857</v>
      </c>
      <c r="L1015" s="55" t="s">
        <v>857</v>
      </c>
      <c r="M1015" s="53" t="s">
        <v>326</v>
      </c>
      <c r="N1015" s="227" t="s">
        <v>235</v>
      </c>
      <c r="O1015" s="53" t="s">
        <v>146</v>
      </c>
      <c r="P1015" s="127">
        <v>6</v>
      </c>
      <c r="Q1015" s="127">
        <v>30</v>
      </c>
      <c r="R1015" s="49">
        <f t="shared" ref="R1015:R1074" si="141">P1015*Q1015</f>
        <v>180</v>
      </c>
      <c r="S1015" s="49">
        <f t="shared" si="139"/>
        <v>192.60000000000002</v>
      </c>
      <c r="T1015" s="49">
        <f t="shared" si="139"/>
        <v>206.08200000000005</v>
      </c>
      <c r="U1015" s="53" t="s">
        <v>153</v>
      </c>
      <c r="V1015" s="53" t="s">
        <v>568</v>
      </c>
      <c r="W1015" s="147" t="s">
        <v>101</v>
      </c>
      <c r="X1015" s="54">
        <v>0</v>
      </c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  <c r="BS1015" s="6"/>
      <c r="BT1015" s="6"/>
      <c r="BU1015" s="6"/>
      <c r="BV1015" s="6"/>
      <c r="BW1015" s="6"/>
      <c r="BX1015" s="6"/>
      <c r="BY1015" s="6"/>
      <c r="BZ1015" s="6"/>
      <c r="CA1015" s="6"/>
      <c r="CB1015" s="6"/>
      <c r="CC1015" s="6"/>
      <c r="CD1015" s="6"/>
      <c r="CE1015" s="6"/>
      <c r="CF1015" s="6"/>
      <c r="CG1015" s="6"/>
      <c r="CH1015" s="6"/>
      <c r="CI1015" s="6"/>
      <c r="CJ1015" s="6"/>
    </row>
    <row r="1016" spans="1:88" s="21" customFormat="1" ht="36">
      <c r="A1016" s="47">
        <v>865</v>
      </c>
      <c r="B1016" s="83" t="str">
        <f t="shared" si="140"/>
        <v>01 Закупки, не превышающие финансовый год</v>
      </c>
      <c r="C1016" s="46">
        <v>256</v>
      </c>
      <c r="D1016" s="46" t="s">
        <v>35</v>
      </c>
      <c r="E1016" s="226" t="s">
        <v>35</v>
      </c>
      <c r="F1016" s="53" t="s">
        <v>213</v>
      </c>
      <c r="G1016" s="53" t="s">
        <v>219</v>
      </c>
      <c r="H1016" s="125" t="s">
        <v>184</v>
      </c>
      <c r="I1016" s="55" t="s">
        <v>858</v>
      </c>
      <c r="J1016" s="55" t="s">
        <v>858</v>
      </c>
      <c r="K1016" s="55" t="s">
        <v>858</v>
      </c>
      <c r="L1016" s="55" t="s">
        <v>858</v>
      </c>
      <c r="M1016" s="53" t="s">
        <v>326</v>
      </c>
      <c r="N1016" s="227" t="s">
        <v>235</v>
      </c>
      <c r="O1016" s="53" t="s">
        <v>146</v>
      </c>
      <c r="P1016" s="127">
        <v>6</v>
      </c>
      <c r="Q1016" s="127">
        <v>100</v>
      </c>
      <c r="R1016" s="49">
        <f t="shared" si="141"/>
        <v>600</v>
      </c>
      <c r="S1016" s="49">
        <f t="shared" si="139"/>
        <v>642</v>
      </c>
      <c r="T1016" s="49">
        <f t="shared" si="139"/>
        <v>686.94</v>
      </c>
      <c r="U1016" s="53" t="s">
        <v>153</v>
      </c>
      <c r="V1016" s="53" t="s">
        <v>568</v>
      </c>
      <c r="W1016" s="147" t="s">
        <v>101</v>
      </c>
      <c r="X1016" s="54">
        <v>0</v>
      </c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  <c r="BS1016" s="6"/>
      <c r="BT1016" s="6"/>
      <c r="BU1016" s="6"/>
      <c r="BV1016" s="6"/>
      <c r="BW1016" s="6"/>
      <c r="BX1016" s="6"/>
      <c r="BY1016" s="6"/>
      <c r="BZ1016" s="6"/>
      <c r="CA1016" s="6"/>
      <c r="CB1016" s="6"/>
      <c r="CC1016" s="6"/>
      <c r="CD1016" s="6"/>
      <c r="CE1016" s="6"/>
      <c r="CF1016" s="6"/>
      <c r="CG1016" s="6"/>
      <c r="CH1016" s="6"/>
      <c r="CI1016" s="6"/>
      <c r="CJ1016" s="6"/>
    </row>
    <row r="1017" spans="1:88" s="21" customFormat="1" ht="36">
      <c r="A1017" s="47">
        <v>866</v>
      </c>
      <c r="B1017" s="83" t="str">
        <f t="shared" si="140"/>
        <v>01 Закупки, не превышающие финансовый год</v>
      </c>
      <c r="C1017" s="46">
        <v>256</v>
      </c>
      <c r="D1017" s="46" t="s">
        <v>35</v>
      </c>
      <c r="E1017" s="226" t="s">
        <v>35</v>
      </c>
      <c r="F1017" s="53" t="s">
        <v>213</v>
      </c>
      <c r="G1017" s="53" t="s">
        <v>219</v>
      </c>
      <c r="H1017" s="125" t="s">
        <v>184</v>
      </c>
      <c r="I1017" s="55" t="s">
        <v>859</v>
      </c>
      <c r="J1017" s="55" t="s">
        <v>859</v>
      </c>
      <c r="K1017" s="55" t="s">
        <v>859</v>
      </c>
      <c r="L1017" s="55" t="s">
        <v>859</v>
      </c>
      <c r="M1017" s="53" t="s">
        <v>326</v>
      </c>
      <c r="N1017" s="227" t="s">
        <v>235</v>
      </c>
      <c r="O1017" s="53" t="s">
        <v>146</v>
      </c>
      <c r="P1017" s="127">
        <v>14</v>
      </c>
      <c r="Q1017" s="127">
        <v>550</v>
      </c>
      <c r="R1017" s="49">
        <f t="shared" si="141"/>
        <v>7700</v>
      </c>
      <c r="S1017" s="49">
        <f t="shared" si="139"/>
        <v>8239</v>
      </c>
      <c r="T1017" s="49">
        <f t="shared" si="139"/>
        <v>8815.7300000000014</v>
      </c>
      <c r="U1017" s="53" t="s">
        <v>153</v>
      </c>
      <c r="V1017" s="53" t="s">
        <v>568</v>
      </c>
      <c r="W1017" s="147" t="s">
        <v>101</v>
      </c>
      <c r="X1017" s="54">
        <v>0</v>
      </c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  <c r="BS1017" s="6"/>
      <c r="BT1017" s="6"/>
      <c r="BU1017" s="6"/>
      <c r="BV1017" s="6"/>
      <c r="BW1017" s="6"/>
      <c r="BX1017" s="6"/>
      <c r="BY1017" s="6"/>
      <c r="BZ1017" s="6"/>
      <c r="CA1017" s="6"/>
      <c r="CB1017" s="6"/>
      <c r="CC1017" s="6"/>
      <c r="CD1017" s="6"/>
      <c r="CE1017" s="6"/>
      <c r="CF1017" s="6"/>
      <c r="CG1017" s="6"/>
      <c r="CH1017" s="6"/>
      <c r="CI1017" s="6"/>
      <c r="CJ1017" s="6"/>
    </row>
    <row r="1018" spans="1:88" s="21" customFormat="1" ht="36">
      <c r="A1018" s="47">
        <v>867</v>
      </c>
      <c r="B1018" s="83" t="str">
        <f t="shared" si="140"/>
        <v>01 Закупки, не превышающие финансовый год</v>
      </c>
      <c r="C1018" s="46">
        <v>256</v>
      </c>
      <c r="D1018" s="46" t="s">
        <v>35</v>
      </c>
      <c r="E1018" s="226" t="s">
        <v>35</v>
      </c>
      <c r="F1018" s="53" t="s">
        <v>213</v>
      </c>
      <c r="G1018" s="53" t="s">
        <v>219</v>
      </c>
      <c r="H1018" s="125" t="s">
        <v>184</v>
      </c>
      <c r="I1018" s="55" t="s">
        <v>860</v>
      </c>
      <c r="J1018" s="55" t="s">
        <v>860</v>
      </c>
      <c r="K1018" s="55" t="s">
        <v>860</v>
      </c>
      <c r="L1018" s="55" t="s">
        <v>860</v>
      </c>
      <c r="M1018" s="53" t="s">
        <v>326</v>
      </c>
      <c r="N1018" s="227" t="s">
        <v>235</v>
      </c>
      <c r="O1018" s="53" t="s">
        <v>146</v>
      </c>
      <c r="P1018" s="127">
        <v>6</v>
      </c>
      <c r="Q1018" s="127">
        <v>800</v>
      </c>
      <c r="R1018" s="49">
        <f t="shared" si="141"/>
        <v>4800</v>
      </c>
      <c r="S1018" s="49">
        <f t="shared" si="139"/>
        <v>5136</v>
      </c>
      <c r="T1018" s="49">
        <f t="shared" si="139"/>
        <v>5495.52</v>
      </c>
      <c r="U1018" s="53" t="s">
        <v>153</v>
      </c>
      <c r="V1018" s="53" t="s">
        <v>568</v>
      </c>
      <c r="W1018" s="147" t="s">
        <v>101</v>
      </c>
      <c r="X1018" s="54">
        <v>0</v>
      </c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  <c r="BS1018" s="6"/>
      <c r="BT1018" s="6"/>
      <c r="BU1018" s="6"/>
      <c r="BV1018" s="6"/>
      <c r="BW1018" s="6"/>
      <c r="BX1018" s="6"/>
      <c r="BY1018" s="6"/>
      <c r="BZ1018" s="6"/>
      <c r="CA1018" s="6"/>
      <c r="CB1018" s="6"/>
      <c r="CC1018" s="6"/>
      <c r="CD1018" s="6"/>
      <c r="CE1018" s="6"/>
      <c r="CF1018" s="6"/>
      <c r="CG1018" s="6"/>
      <c r="CH1018" s="6"/>
      <c r="CI1018" s="6"/>
      <c r="CJ1018" s="6"/>
    </row>
    <row r="1019" spans="1:88" s="21" customFormat="1" ht="96">
      <c r="A1019" s="47">
        <v>868</v>
      </c>
      <c r="B1019" s="83" t="str">
        <f t="shared" si="140"/>
        <v>01 Закупки, не превышающие финансовый год</v>
      </c>
      <c r="C1019" s="46">
        <v>256</v>
      </c>
      <c r="D1019" s="46" t="s">
        <v>35</v>
      </c>
      <c r="E1019" s="226" t="s">
        <v>35</v>
      </c>
      <c r="F1019" s="53" t="s">
        <v>213</v>
      </c>
      <c r="G1019" s="53" t="s">
        <v>219</v>
      </c>
      <c r="H1019" s="114" t="s">
        <v>370</v>
      </c>
      <c r="I1019" s="55" t="s">
        <v>861</v>
      </c>
      <c r="J1019" s="55" t="s">
        <v>861</v>
      </c>
      <c r="K1019" s="55" t="s">
        <v>861</v>
      </c>
      <c r="L1019" s="55" t="s">
        <v>861</v>
      </c>
      <c r="M1019" s="53" t="s">
        <v>326</v>
      </c>
      <c r="N1019" s="227" t="s">
        <v>235</v>
      </c>
      <c r="O1019" s="53" t="s">
        <v>146</v>
      </c>
      <c r="P1019" s="127">
        <v>3</v>
      </c>
      <c r="Q1019" s="127">
        <v>12000</v>
      </c>
      <c r="R1019" s="49">
        <f t="shared" si="141"/>
        <v>36000</v>
      </c>
      <c r="S1019" s="49">
        <f t="shared" si="139"/>
        <v>38520</v>
      </c>
      <c r="T1019" s="49">
        <f t="shared" si="139"/>
        <v>41216.400000000001</v>
      </c>
      <c r="U1019" s="53" t="s">
        <v>153</v>
      </c>
      <c r="V1019" s="53" t="s">
        <v>568</v>
      </c>
      <c r="W1019" s="147" t="s">
        <v>101</v>
      </c>
      <c r="X1019" s="54">
        <v>0</v>
      </c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  <c r="BS1019" s="6"/>
      <c r="BT1019" s="6"/>
      <c r="BU1019" s="6"/>
      <c r="BV1019" s="6"/>
      <c r="BW1019" s="6"/>
      <c r="BX1019" s="6"/>
      <c r="BY1019" s="6"/>
      <c r="BZ1019" s="6"/>
      <c r="CA1019" s="6"/>
      <c r="CB1019" s="6"/>
      <c r="CC1019" s="6"/>
      <c r="CD1019" s="6"/>
      <c r="CE1019" s="6"/>
      <c r="CF1019" s="6"/>
      <c r="CG1019" s="6"/>
      <c r="CH1019" s="6"/>
      <c r="CI1019" s="6"/>
      <c r="CJ1019" s="6"/>
    </row>
    <row r="1020" spans="1:88" s="21" customFormat="1" ht="36">
      <c r="A1020" s="47">
        <v>869</v>
      </c>
      <c r="B1020" s="83" t="str">
        <f t="shared" si="140"/>
        <v>01 Закупки, не превышающие финансовый год</v>
      </c>
      <c r="C1020" s="46">
        <v>256</v>
      </c>
      <c r="D1020" s="46" t="s">
        <v>35</v>
      </c>
      <c r="E1020" s="226" t="s">
        <v>35</v>
      </c>
      <c r="F1020" s="53" t="s">
        <v>213</v>
      </c>
      <c r="G1020" s="53" t="s">
        <v>219</v>
      </c>
      <c r="H1020" s="23" t="s">
        <v>398</v>
      </c>
      <c r="I1020" s="55" t="s">
        <v>862</v>
      </c>
      <c r="J1020" s="55" t="s">
        <v>862</v>
      </c>
      <c r="K1020" s="55" t="s">
        <v>862</v>
      </c>
      <c r="L1020" s="55" t="s">
        <v>862</v>
      </c>
      <c r="M1020" s="53" t="s">
        <v>326</v>
      </c>
      <c r="N1020" s="227" t="s">
        <v>235</v>
      </c>
      <c r="O1020" s="53" t="s">
        <v>146</v>
      </c>
      <c r="P1020" s="127">
        <v>10</v>
      </c>
      <c r="Q1020" s="127">
        <v>6000</v>
      </c>
      <c r="R1020" s="49">
        <f t="shared" si="141"/>
        <v>60000</v>
      </c>
      <c r="S1020" s="49">
        <f t="shared" si="139"/>
        <v>64200.000000000007</v>
      </c>
      <c r="T1020" s="49">
        <f t="shared" si="139"/>
        <v>68694.000000000015</v>
      </c>
      <c r="U1020" s="53" t="s">
        <v>153</v>
      </c>
      <c r="V1020" s="53" t="s">
        <v>568</v>
      </c>
      <c r="W1020" s="147" t="s">
        <v>101</v>
      </c>
      <c r="X1020" s="54">
        <v>0</v>
      </c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</row>
    <row r="1021" spans="1:88" s="21" customFormat="1" ht="36">
      <c r="A1021" s="47">
        <v>870</v>
      </c>
      <c r="B1021" s="83" t="str">
        <f t="shared" si="140"/>
        <v>01 Закупки, не превышающие финансовый год</v>
      </c>
      <c r="C1021" s="46">
        <v>256</v>
      </c>
      <c r="D1021" s="46" t="s">
        <v>35</v>
      </c>
      <c r="E1021" s="226" t="s">
        <v>35</v>
      </c>
      <c r="F1021" s="53" t="s">
        <v>213</v>
      </c>
      <c r="G1021" s="53" t="s">
        <v>219</v>
      </c>
      <c r="H1021" s="23" t="s">
        <v>398</v>
      </c>
      <c r="I1021" s="55" t="s">
        <v>863</v>
      </c>
      <c r="J1021" s="55" t="s">
        <v>863</v>
      </c>
      <c r="K1021" s="55" t="s">
        <v>863</v>
      </c>
      <c r="L1021" s="55" t="s">
        <v>863</v>
      </c>
      <c r="M1021" s="53" t="s">
        <v>326</v>
      </c>
      <c r="N1021" s="227" t="s">
        <v>235</v>
      </c>
      <c r="O1021" s="53" t="s">
        <v>146</v>
      </c>
      <c r="P1021" s="127">
        <v>20</v>
      </c>
      <c r="Q1021" s="127">
        <v>4000</v>
      </c>
      <c r="R1021" s="49">
        <f t="shared" si="141"/>
        <v>80000</v>
      </c>
      <c r="S1021" s="49">
        <f t="shared" si="139"/>
        <v>85600</v>
      </c>
      <c r="T1021" s="49">
        <f t="shared" si="139"/>
        <v>91592</v>
      </c>
      <c r="U1021" s="53" t="s">
        <v>153</v>
      </c>
      <c r="V1021" s="53" t="s">
        <v>568</v>
      </c>
      <c r="W1021" s="147" t="s">
        <v>101</v>
      </c>
      <c r="X1021" s="54">
        <v>0</v>
      </c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</row>
    <row r="1022" spans="1:88" s="21" customFormat="1" ht="36">
      <c r="A1022" s="47">
        <v>871</v>
      </c>
      <c r="B1022" s="83" t="str">
        <f t="shared" si="140"/>
        <v>01 Закупки, не превышающие финансовый год</v>
      </c>
      <c r="C1022" s="46">
        <v>256</v>
      </c>
      <c r="D1022" s="46" t="s">
        <v>35</v>
      </c>
      <c r="E1022" s="226" t="s">
        <v>35</v>
      </c>
      <c r="F1022" s="53" t="s">
        <v>213</v>
      </c>
      <c r="G1022" s="53" t="s">
        <v>219</v>
      </c>
      <c r="H1022" s="23" t="s">
        <v>398</v>
      </c>
      <c r="I1022" s="55" t="s">
        <v>864</v>
      </c>
      <c r="J1022" s="55" t="s">
        <v>864</v>
      </c>
      <c r="K1022" s="55" t="s">
        <v>864</v>
      </c>
      <c r="L1022" s="55" t="s">
        <v>864</v>
      </c>
      <c r="M1022" s="53" t="s">
        <v>326</v>
      </c>
      <c r="N1022" s="227" t="s">
        <v>235</v>
      </c>
      <c r="O1022" s="53" t="s">
        <v>146</v>
      </c>
      <c r="P1022" s="127">
        <v>10</v>
      </c>
      <c r="Q1022" s="127">
        <v>300</v>
      </c>
      <c r="R1022" s="49">
        <f t="shared" si="141"/>
        <v>3000</v>
      </c>
      <c r="S1022" s="49">
        <f t="shared" si="139"/>
        <v>3210</v>
      </c>
      <c r="T1022" s="49">
        <f t="shared" si="139"/>
        <v>3434.7000000000003</v>
      </c>
      <c r="U1022" s="53" t="s">
        <v>153</v>
      </c>
      <c r="V1022" s="53" t="s">
        <v>568</v>
      </c>
      <c r="W1022" s="147" t="s">
        <v>101</v>
      </c>
      <c r="X1022" s="54">
        <v>0</v>
      </c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</row>
    <row r="1023" spans="1:88" s="21" customFormat="1" ht="36">
      <c r="A1023" s="47">
        <v>872</v>
      </c>
      <c r="B1023" s="83" t="str">
        <f t="shared" si="140"/>
        <v>01 Закупки, не превышающие финансовый год</v>
      </c>
      <c r="C1023" s="46">
        <v>256</v>
      </c>
      <c r="D1023" s="46" t="s">
        <v>35</v>
      </c>
      <c r="E1023" s="226" t="s">
        <v>35</v>
      </c>
      <c r="F1023" s="53" t="s">
        <v>213</v>
      </c>
      <c r="G1023" s="53" t="s">
        <v>219</v>
      </c>
      <c r="H1023" s="23" t="s">
        <v>398</v>
      </c>
      <c r="I1023" s="55" t="s">
        <v>865</v>
      </c>
      <c r="J1023" s="55" t="s">
        <v>865</v>
      </c>
      <c r="K1023" s="55" t="s">
        <v>865</v>
      </c>
      <c r="L1023" s="55" t="s">
        <v>865</v>
      </c>
      <c r="M1023" s="53" t="s">
        <v>326</v>
      </c>
      <c r="N1023" s="227" t="s">
        <v>235</v>
      </c>
      <c r="O1023" s="53" t="s">
        <v>146</v>
      </c>
      <c r="P1023" s="127">
        <v>10</v>
      </c>
      <c r="Q1023" s="127">
        <v>500</v>
      </c>
      <c r="R1023" s="49">
        <f t="shared" si="141"/>
        <v>5000</v>
      </c>
      <c r="S1023" s="49">
        <f t="shared" si="139"/>
        <v>5350</v>
      </c>
      <c r="T1023" s="49">
        <f t="shared" si="139"/>
        <v>5724.5</v>
      </c>
      <c r="U1023" s="53" t="s">
        <v>153</v>
      </c>
      <c r="V1023" s="53" t="s">
        <v>568</v>
      </c>
      <c r="W1023" s="147" t="s">
        <v>101</v>
      </c>
      <c r="X1023" s="54">
        <v>0</v>
      </c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</row>
    <row r="1024" spans="1:88" s="21" customFormat="1" ht="36">
      <c r="A1024" s="47">
        <v>873</v>
      </c>
      <c r="B1024" s="83" t="str">
        <f t="shared" si="140"/>
        <v>01 Закупки, не превышающие финансовый год</v>
      </c>
      <c r="C1024" s="46">
        <v>256</v>
      </c>
      <c r="D1024" s="46" t="s">
        <v>35</v>
      </c>
      <c r="E1024" s="226" t="s">
        <v>35</v>
      </c>
      <c r="F1024" s="53" t="s">
        <v>213</v>
      </c>
      <c r="G1024" s="53" t="s">
        <v>219</v>
      </c>
      <c r="H1024" s="23" t="s">
        <v>398</v>
      </c>
      <c r="I1024" s="55" t="s">
        <v>866</v>
      </c>
      <c r="J1024" s="55" t="s">
        <v>866</v>
      </c>
      <c r="K1024" s="55" t="s">
        <v>866</v>
      </c>
      <c r="L1024" s="55" t="s">
        <v>866</v>
      </c>
      <c r="M1024" s="53" t="s">
        <v>326</v>
      </c>
      <c r="N1024" s="227" t="s">
        <v>235</v>
      </c>
      <c r="O1024" s="53" t="s">
        <v>146</v>
      </c>
      <c r="P1024" s="127">
        <v>6</v>
      </c>
      <c r="Q1024" s="127">
        <v>800</v>
      </c>
      <c r="R1024" s="49">
        <f t="shared" si="141"/>
        <v>4800</v>
      </c>
      <c r="S1024" s="49">
        <f t="shared" si="139"/>
        <v>5136</v>
      </c>
      <c r="T1024" s="49">
        <f t="shared" si="139"/>
        <v>5495.52</v>
      </c>
      <c r="U1024" s="53" t="s">
        <v>153</v>
      </c>
      <c r="V1024" s="53" t="s">
        <v>568</v>
      </c>
      <c r="W1024" s="147" t="s">
        <v>101</v>
      </c>
      <c r="X1024" s="54">
        <v>0</v>
      </c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/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  <c r="BS1024" s="6"/>
      <c r="BT1024" s="6"/>
      <c r="BU1024" s="6"/>
      <c r="BV1024" s="6"/>
      <c r="BW1024" s="6"/>
      <c r="BX1024" s="6"/>
      <c r="BY1024" s="6"/>
      <c r="BZ1024" s="6"/>
      <c r="CA1024" s="6"/>
      <c r="CB1024" s="6"/>
      <c r="CC1024" s="6"/>
      <c r="CD1024" s="6"/>
      <c r="CE1024" s="6"/>
      <c r="CF1024" s="6"/>
      <c r="CG1024" s="6"/>
      <c r="CH1024" s="6"/>
      <c r="CI1024" s="6"/>
      <c r="CJ1024" s="6"/>
    </row>
    <row r="1025" spans="1:88" s="21" customFormat="1" ht="36">
      <c r="A1025" s="47">
        <v>874</v>
      </c>
      <c r="B1025" s="83" t="str">
        <f t="shared" si="140"/>
        <v>01 Закупки, не превышающие финансовый год</v>
      </c>
      <c r="C1025" s="46">
        <v>256</v>
      </c>
      <c r="D1025" s="46" t="s">
        <v>35</v>
      </c>
      <c r="E1025" s="226" t="s">
        <v>35</v>
      </c>
      <c r="F1025" s="53" t="s">
        <v>213</v>
      </c>
      <c r="G1025" s="53" t="s">
        <v>219</v>
      </c>
      <c r="H1025" s="23" t="s">
        <v>398</v>
      </c>
      <c r="I1025" s="55" t="s">
        <v>867</v>
      </c>
      <c r="J1025" s="55" t="s">
        <v>867</v>
      </c>
      <c r="K1025" s="55" t="s">
        <v>867</v>
      </c>
      <c r="L1025" s="55" t="s">
        <v>867</v>
      </c>
      <c r="M1025" s="53" t="s">
        <v>326</v>
      </c>
      <c r="N1025" s="227" t="s">
        <v>235</v>
      </c>
      <c r="O1025" s="53" t="s">
        <v>146</v>
      </c>
      <c r="P1025" s="127">
        <v>5</v>
      </c>
      <c r="Q1025" s="127">
        <v>8000</v>
      </c>
      <c r="R1025" s="49">
        <f t="shared" si="141"/>
        <v>40000</v>
      </c>
      <c r="S1025" s="49">
        <f t="shared" si="139"/>
        <v>42800</v>
      </c>
      <c r="T1025" s="49">
        <f t="shared" si="139"/>
        <v>45796</v>
      </c>
      <c r="U1025" s="53" t="s">
        <v>153</v>
      </c>
      <c r="V1025" s="53" t="s">
        <v>568</v>
      </c>
      <c r="W1025" s="147" t="s">
        <v>101</v>
      </c>
      <c r="X1025" s="54">
        <v>0</v>
      </c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  <c r="BD1025" s="6"/>
      <c r="BE1025" s="6"/>
      <c r="BF1025" s="6"/>
      <c r="BG1025" s="6"/>
      <c r="BH1025" s="6"/>
      <c r="BI1025" s="6"/>
      <c r="BJ1025" s="6"/>
      <c r="BK1025" s="6"/>
      <c r="BL1025" s="6"/>
      <c r="BM1025" s="6"/>
      <c r="BN1025" s="6"/>
      <c r="BO1025" s="6"/>
      <c r="BP1025" s="6"/>
      <c r="BQ1025" s="6"/>
      <c r="BR1025" s="6"/>
      <c r="BS1025" s="6"/>
      <c r="BT1025" s="6"/>
      <c r="BU1025" s="6"/>
      <c r="BV1025" s="6"/>
      <c r="BW1025" s="6"/>
      <c r="BX1025" s="6"/>
      <c r="BY1025" s="6"/>
      <c r="BZ1025" s="6"/>
      <c r="CA1025" s="6"/>
      <c r="CB1025" s="6"/>
      <c r="CC1025" s="6"/>
      <c r="CD1025" s="6"/>
      <c r="CE1025" s="6"/>
      <c r="CF1025" s="6"/>
      <c r="CG1025" s="6"/>
      <c r="CH1025" s="6"/>
      <c r="CI1025" s="6"/>
      <c r="CJ1025" s="6"/>
    </row>
    <row r="1026" spans="1:88" s="21" customFormat="1" ht="36">
      <c r="A1026" s="47">
        <v>875</v>
      </c>
      <c r="B1026" s="83" t="str">
        <f t="shared" si="140"/>
        <v>01 Закупки, не превышающие финансовый год</v>
      </c>
      <c r="C1026" s="46">
        <v>256</v>
      </c>
      <c r="D1026" s="46" t="s">
        <v>35</v>
      </c>
      <c r="E1026" s="226" t="s">
        <v>35</v>
      </c>
      <c r="F1026" s="53" t="s">
        <v>213</v>
      </c>
      <c r="G1026" s="53" t="s">
        <v>219</v>
      </c>
      <c r="H1026" s="23" t="s">
        <v>398</v>
      </c>
      <c r="I1026" s="55" t="s">
        <v>868</v>
      </c>
      <c r="J1026" s="55" t="s">
        <v>868</v>
      </c>
      <c r="K1026" s="55" t="s">
        <v>868</v>
      </c>
      <c r="L1026" s="55" t="s">
        <v>868</v>
      </c>
      <c r="M1026" s="53" t="s">
        <v>326</v>
      </c>
      <c r="N1026" s="227" t="s">
        <v>235</v>
      </c>
      <c r="O1026" s="53" t="s">
        <v>146</v>
      </c>
      <c r="P1026" s="127">
        <v>4</v>
      </c>
      <c r="Q1026" s="127">
        <v>11000</v>
      </c>
      <c r="R1026" s="49">
        <f t="shared" si="141"/>
        <v>44000</v>
      </c>
      <c r="S1026" s="49">
        <f t="shared" si="139"/>
        <v>47080</v>
      </c>
      <c r="T1026" s="49">
        <f t="shared" si="139"/>
        <v>50375.600000000006</v>
      </c>
      <c r="U1026" s="53" t="s">
        <v>153</v>
      </c>
      <c r="V1026" s="53" t="s">
        <v>568</v>
      </c>
      <c r="W1026" s="147" t="s">
        <v>101</v>
      </c>
      <c r="X1026" s="54">
        <v>0</v>
      </c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  <c r="BD1026" s="6"/>
      <c r="BE1026" s="6"/>
      <c r="BF1026" s="6"/>
      <c r="BG1026" s="6"/>
      <c r="BH1026" s="6"/>
      <c r="BI1026" s="6"/>
      <c r="BJ1026" s="6"/>
      <c r="BK1026" s="6"/>
      <c r="BL1026" s="6"/>
      <c r="BM1026" s="6"/>
      <c r="BN1026" s="6"/>
      <c r="BO1026" s="6"/>
      <c r="BP1026" s="6"/>
      <c r="BQ1026" s="6"/>
      <c r="BR1026" s="6"/>
      <c r="BS1026" s="6"/>
      <c r="BT1026" s="6"/>
      <c r="BU1026" s="6"/>
      <c r="BV1026" s="6"/>
      <c r="BW1026" s="6"/>
      <c r="BX1026" s="6"/>
      <c r="BY1026" s="6"/>
      <c r="BZ1026" s="6"/>
      <c r="CA1026" s="6"/>
      <c r="CB1026" s="6"/>
      <c r="CC1026" s="6"/>
      <c r="CD1026" s="6"/>
      <c r="CE1026" s="6"/>
      <c r="CF1026" s="6"/>
      <c r="CG1026" s="6"/>
      <c r="CH1026" s="6"/>
      <c r="CI1026" s="6"/>
      <c r="CJ1026" s="6"/>
    </row>
    <row r="1027" spans="1:88" s="21" customFormat="1" ht="36">
      <c r="A1027" s="47">
        <v>876</v>
      </c>
      <c r="B1027" s="83" t="str">
        <f t="shared" si="140"/>
        <v>01 Закупки, не превышающие финансовый год</v>
      </c>
      <c r="C1027" s="46">
        <v>256</v>
      </c>
      <c r="D1027" s="46" t="s">
        <v>35</v>
      </c>
      <c r="E1027" s="226" t="s">
        <v>35</v>
      </c>
      <c r="F1027" s="53" t="s">
        <v>213</v>
      </c>
      <c r="G1027" s="53" t="s">
        <v>219</v>
      </c>
      <c r="H1027" s="23" t="s">
        <v>398</v>
      </c>
      <c r="I1027" s="55" t="s">
        <v>869</v>
      </c>
      <c r="J1027" s="55" t="s">
        <v>869</v>
      </c>
      <c r="K1027" s="55" t="s">
        <v>869</v>
      </c>
      <c r="L1027" s="55" t="s">
        <v>869</v>
      </c>
      <c r="M1027" s="53" t="s">
        <v>326</v>
      </c>
      <c r="N1027" s="227" t="s">
        <v>235</v>
      </c>
      <c r="O1027" s="53" t="s">
        <v>146</v>
      </c>
      <c r="P1027" s="127">
        <v>2</v>
      </c>
      <c r="Q1027" s="127">
        <v>14000</v>
      </c>
      <c r="R1027" s="49">
        <f t="shared" si="141"/>
        <v>28000</v>
      </c>
      <c r="S1027" s="49">
        <f t="shared" si="139"/>
        <v>29960</v>
      </c>
      <c r="T1027" s="49">
        <f t="shared" si="139"/>
        <v>32057.200000000001</v>
      </c>
      <c r="U1027" s="53" t="s">
        <v>153</v>
      </c>
      <c r="V1027" s="53" t="s">
        <v>568</v>
      </c>
      <c r="W1027" s="147" t="s">
        <v>101</v>
      </c>
      <c r="X1027" s="54">
        <v>0</v>
      </c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  <c r="BD1027" s="6"/>
      <c r="BE1027" s="6"/>
      <c r="BF1027" s="6"/>
      <c r="BG1027" s="6"/>
      <c r="BH1027" s="6"/>
      <c r="BI1027" s="6"/>
      <c r="BJ1027" s="6"/>
      <c r="BK1027" s="6"/>
      <c r="BL1027" s="6"/>
      <c r="BM1027" s="6"/>
      <c r="BN1027" s="6"/>
      <c r="BO1027" s="6"/>
      <c r="BP1027" s="6"/>
      <c r="BQ1027" s="6"/>
      <c r="BR1027" s="6"/>
      <c r="BS1027" s="6"/>
      <c r="BT1027" s="6"/>
      <c r="BU1027" s="6"/>
      <c r="BV1027" s="6"/>
      <c r="BW1027" s="6"/>
      <c r="BX1027" s="6"/>
      <c r="BY1027" s="6"/>
      <c r="BZ1027" s="6"/>
      <c r="CA1027" s="6"/>
      <c r="CB1027" s="6"/>
      <c r="CC1027" s="6"/>
      <c r="CD1027" s="6"/>
      <c r="CE1027" s="6"/>
      <c r="CF1027" s="6"/>
      <c r="CG1027" s="6"/>
      <c r="CH1027" s="6"/>
      <c r="CI1027" s="6"/>
      <c r="CJ1027" s="6"/>
    </row>
    <row r="1028" spans="1:88" s="21" customFormat="1" ht="60">
      <c r="A1028" s="47">
        <v>877</v>
      </c>
      <c r="B1028" s="83" t="str">
        <f t="shared" si="140"/>
        <v>01 Закупки, не превышающие финансовый год</v>
      </c>
      <c r="C1028" s="46">
        <v>256</v>
      </c>
      <c r="D1028" s="46" t="s">
        <v>35</v>
      </c>
      <c r="E1028" s="226" t="s">
        <v>35</v>
      </c>
      <c r="F1028" s="53" t="s">
        <v>213</v>
      </c>
      <c r="G1028" s="53" t="s">
        <v>219</v>
      </c>
      <c r="H1028" s="23" t="s">
        <v>398</v>
      </c>
      <c r="I1028" s="55" t="s">
        <v>870</v>
      </c>
      <c r="J1028" s="55" t="s">
        <v>870</v>
      </c>
      <c r="K1028" s="55" t="s">
        <v>870</v>
      </c>
      <c r="L1028" s="55" t="s">
        <v>870</v>
      </c>
      <c r="M1028" s="53" t="s">
        <v>326</v>
      </c>
      <c r="N1028" s="227" t="s">
        <v>235</v>
      </c>
      <c r="O1028" s="53" t="s">
        <v>146</v>
      </c>
      <c r="P1028" s="127">
        <v>4</v>
      </c>
      <c r="Q1028" s="127">
        <v>3000</v>
      </c>
      <c r="R1028" s="49">
        <f t="shared" si="141"/>
        <v>12000</v>
      </c>
      <c r="S1028" s="49">
        <f t="shared" si="139"/>
        <v>12840</v>
      </c>
      <c r="T1028" s="49">
        <f t="shared" si="139"/>
        <v>13738.800000000001</v>
      </c>
      <c r="U1028" s="53" t="s">
        <v>153</v>
      </c>
      <c r="V1028" s="53" t="s">
        <v>568</v>
      </c>
      <c r="W1028" s="147" t="s">
        <v>101</v>
      </c>
      <c r="X1028" s="54">
        <v>0</v>
      </c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  <c r="BD1028" s="6"/>
      <c r="BE1028" s="6"/>
      <c r="BF1028" s="6"/>
      <c r="BG1028" s="6"/>
      <c r="BH1028" s="6"/>
      <c r="BI1028" s="6"/>
      <c r="BJ1028" s="6"/>
      <c r="BK1028" s="6"/>
      <c r="BL1028" s="6"/>
      <c r="BM1028" s="6"/>
      <c r="BN1028" s="6"/>
      <c r="BO1028" s="6"/>
      <c r="BP1028" s="6"/>
      <c r="BQ1028" s="6"/>
      <c r="BR1028" s="6"/>
      <c r="BS1028" s="6"/>
      <c r="BT1028" s="6"/>
      <c r="BU1028" s="6"/>
      <c r="BV1028" s="6"/>
      <c r="BW1028" s="6"/>
      <c r="BX1028" s="6"/>
      <c r="BY1028" s="6"/>
      <c r="BZ1028" s="6"/>
      <c r="CA1028" s="6"/>
      <c r="CB1028" s="6"/>
      <c r="CC1028" s="6"/>
      <c r="CD1028" s="6"/>
      <c r="CE1028" s="6"/>
      <c r="CF1028" s="6"/>
      <c r="CG1028" s="6"/>
      <c r="CH1028" s="6"/>
      <c r="CI1028" s="6"/>
      <c r="CJ1028" s="6"/>
    </row>
    <row r="1029" spans="1:88" s="21" customFormat="1" ht="36">
      <c r="A1029" s="47">
        <v>878</v>
      </c>
      <c r="B1029" s="83" t="str">
        <f t="shared" si="140"/>
        <v>01 Закупки, не превышающие финансовый год</v>
      </c>
      <c r="C1029" s="46">
        <v>256</v>
      </c>
      <c r="D1029" s="46" t="s">
        <v>35</v>
      </c>
      <c r="E1029" s="226" t="s">
        <v>35</v>
      </c>
      <c r="F1029" s="53" t="s">
        <v>213</v>
      </c>
      <c r="G1029" s="53" t="s">
        <v>219</v>
      </c>
      <c r="H1029" s="23" t="s">
        <v>398</v>
      </c>
      <c r="I1029" s="55" t="s">
        <v>871</v>
      </c>
      <c r="J1029" s="55" t="s">
        <v>871</v>
      </c>
      <c r="K1029" s="55" t="s">
        <v>871</v>
      </c>
      <c r="L1029" s="55" t="s">
        <v>871</v>
      </c>
      <c r="M1029" s="53" t="s">
        <v>326</v>
      </c>
      <c r="N1029" s="227" t="s">
        <v>235</v>
      </c>
      <c r="O1029" s="53" t="s">
        <v>162</v>
      </c>
      <c r="P1029" s="127">
        <v>30</v>
      </c>
      <c r="Q1029" s="127">
        <v>350</v>
      </c>
      <c r="R1029" s="49">
        <f t="shared" si="141"/>
        <v>10500</v>
      </c>
      <c r="S1029" s="49">
        <f t="shared" si="139"/>
        <v>11235</v>
      </c>
      <c r="T1029" s="49">
        <f t="shared" si="139"/>
        <v>12021.45</v>
      </c>
      <c r="U1029" s="53" t="s">
        <v>153</v>
      </c>
      <c r="V1029" s="53" t="s">
        <v>568</v>
      </c>
      <c r="W1029" s="147" t="s">
        <v>101</v>
      </c>
      <c r="X1029" s="54">
        <v>0</v>
      </c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  <c r="BD1029" s="6"/>
      <c r="BE1029" s="6"/>
      <c r="BF1029" s="6"/>
      <c r="BG1029" s="6"/>
      <c r="BH1029" s="6"/>
      <c r="BI1029" s="6"/>
      <c r="BJ1029" s="6"/>
      <c r="BK1029" s="6"/>
      <c r="BL1029" s="6"/>
      <c r="BM1029" s="6"/>
      <c r="BN1029" s="6"/>
      <c r="BO1029" s="6"/>
      <c r="BP1029" s="6"/>
      <c r="BQ1029" s="6"/>
      <c r="BR1029" s="6"/>
      <c r="BS1029" s="6"/>
      <c r="BT1029" s="6"/>
      <c r="BU1029" s="6"/>
      <c r="BV1029" s="6"/>
      <c r="BW1029" s="6"/>
      <c r="BX1029" s="6"/>
      <c r="BY1029" s="6"/>
      <c r="BZ1029" s="6"/>
      <c r="CA1029" s="6"/>
      <c r="CB1029" s="6"/>
      <c r="CC1029" s="6"/>
      <c r="CD1029" s="6"/>
      <c r="CE1029" s="6"/>
      <c r="CF1029" s="6"/>
      <c r="CG1029" s="6"/>
      <c r="CH1029" s="6"/>
      <c r="CI1029" s="6"/>
      <c r="CJ1029" s="6"/>
    </row>
    <row r="1030" spans="1:88" s="21" customFormat="1" ht="36">
      <c r="A1030" s="47">
        <v>879</v>
      </c>
      <c r="B1030" s="83" t="s">
        <v>321</v>
      </c>
      <c r="C1030" s="46">
        <v>256</v>
      </c>
      <c r="D1030" s="46" t="s">
        <v>35</v>
      </c>
      <c r="E1030" s="226" t="s">
        <v>35</v>
      </c>
      <c r="F1030" s="53" t="s">
        <v>213</v>
      </c>
      <c r="G1030" s="53" t="s">
        <v>219</v>
      </c>
      <c r="H1030" s="23" t="s">
        <v>398</v>
      </c>
      <c r="I1030" s="55" t="s">
        <v>872</v>
      </c>
      <c r="J1030" s="55" t="s">
        <v>872</v>
      </c>
      <c r="K1030" s="55" t="s">
        <v>872</v>
      </c>
      <c r="L1030" s="55" t="s">
        <v>872</v>
      </c>
      <c r="M1030" s="53" t="s">
        <v>326</v>
      </c>
      <c r="N1030" s="227" t="s">
        <v>235</v>
      </c>
      <c r="O1030" s="53" t="s">
        <v>146</v>
      </c>
      <c r="P1030" s="127">
        <v>10</v>
      </c>
      <c r="Q1030" s="127">
        <v>200</v>
      </c>
      <c r="R1030" s="49">
        <f t="shared" si="141"/>
        <v>2000</v>
      </c>
      <c r="S1030" s="49">
        <f t="shared" si="139"/>
        <v>2140</v>
      </c>
      <c r="T1030" s="49">
        <f t="shared" si="139"/>
        <v>2289.8000000000002</v>
      </c>
      <c r="U1030" s="53" t="s">
        <v>153</v>
      </c>
      <c r="V1030" s="53" t="s">
        <v>568</v>
      </c>
      <c r="W1030" s="147" t="s">
        <v>101</v>
      </c>
      <c r="X1030" s="54">
        <v>0</v>
      </c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  <c r="BD1030" s="6"/>
      <c r="BE1030" s="6"/>
      <c r="BF1030" s="6"/>
      <c r="BG1030" s="6"/>
      <c r="BH1030" s="6"/>
      <c r="BI1030" s="6"/>
      <c r="BJ1030" s="6"/>
      <c r="BK1030" s="6"/>
      <c r="BL1030" s="6"/>
      <c r="BM1030" s="6"/>
      <c r="BN1030" s="6"/>
      <c r="BO1030" s="6"/>
      <c r="BP1030" s="6"/>
      <c r="BQ1030" s="6"/>
      <c r="BR1030" s="6"/>
      <c r="BS1030" s="6"/>
      <c r="BT1030" s="6"/>
      <c r="BU1030" s="6"/>
      <c r="BV1030" s="6"/>
      <c r="BW1030" s="6"/>
      <c r="BX1030" s="6"/>
      <c r="BY1030" s="6"/>
      <c r="BZ1030" s="6"/>
      <c r="CA1030" s="6"/>
      <c r="CB1030" s="6"/>
      <c r="CC1030" s="6"/>
      <c r="CD1030" s="6"/>
      <c r="CE1030" s="6"/>
      <c r="CF1030" s="6"/>
      <c r="CG1030" s="6"/>
      <c r="CH1030" s="6"/>
      <c r="CI1030" s="6"/>
      <c r="CJ1030" s="6"/>
    </row>
    <row r="1031" spans="1:88" s="21" customFormat="1" ht="36">
      <c r="A1031" s="47">
        <v>880</v>
      </c>
      <c r="B1031" s="83" t="str">
        <f t="shared" si="140"/>
        <v>01 Закупки, не превышающие финансовый год</v>
      </c>
      <c r="C1031" s="46">
        <v>256</v>
      </c>
      <c r="D1031" s="46" t="s">
        <v>35</v>
      </c>
      <c r="E1031" s="226" t="s">
        <v>35</v>
      </c>
      <c r="F1031" s="53" t="s">
        <v>213</v>
      </c>
      <c r="G1031" s="53" t="s">
        <v>219</v>
      </c>
      <c r="H1031" s="23" t="s">
        <v>398</v>
      </c>
      <c r="I1031" s="55" t="s">
        <v>873</v>
      </c>
      <c r="J1031" s="55" t="s">
        <v>873</v>
      </c>
      <c r="K1031" s="55" t="s">
        <v>873</v>
      </c>
      <c r="L1031" s="55" t="s">
        <v>873</v>
      </c>
      <c r="M1031" s="53" t="s">
        <v>326</v>
      </c>
      <c r="N1031" s="227" t="s">
        <v>235</v>
      </c>
      <c r="O1031" s="53" t="s">
        <v>146</v>
      </c>
      <c r="P1031" s="127">
        <v>10</v>
      </c>
      <c r="Q1031" s="127">
        <v>200</v>
      </c>
      <c r="R1031" s="49">
        <f t="shared" si="141"/>
        <v>2000</v>
      </c>
      <c r="S1031" s="49">
        <f t="shared" si="139"/>
        <v>2140</v>
      </c>
      <c r="T1031" s="49">
        <f t="shared" si="139"/>
        <v>2289.8000000000002</v>
      </c>
      <c r="U1031" s="53" t="s">
        <v>153</v>
      </c>
      <c r="V1031" s="53" t="s">
        <v>568</v>
      </c>
      <c r="W1031" s="147" t="s">
        <v>101</v>
      </c>
      <c r="X1031" s="54">
        <v>0</v>
      </c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  <c r="BD1031" s="6"/>
      <c r="BE1031" s="6"/>
      <c r="BF1031" s="6"/>
      <c r="BG1031" s="6"/>
      <c r="BH1031" s="6"/>
      <c r="BI1031" s="6"/>
      <c r="BJ1031" s="6"/>
      <c r="BK1031" s="6"/>
      <c r="BL1031" s="6"/>
      <c r="BM1031" s="6"/>
      <c r="BN1031" s="6"/>
      <c r="BO1031" s="6"/>
      <c r="BP1031" s="6"/>
      <c r="BQ1031" s="6"/>
      <c r="BR1031" s="6"/>
      <c r="BS1031" s="6"/>
      <c r="BT1031" s="6"/>
      <c r="BU1031" s="6"/>
      <c r="BV1031" s="6"/>
      <c r="BW1031" s="6"/>
      <c r="BX1031" s="6"/>
      <c r="BY1031" s="6"/>
      <c r="BZ1031" s="6"/>
      <c r="CA1031" s="6"/>
      <c r="CB1031" s="6"/>
      <c r="CC1031" s="6"/>
      <c r="CD1031" s="6"/>
      <c r="CE1031" s="6"/>
      <c r="CF1031" s="6"/>
      <c r="CG1031" s="6"/>
      <c r="CH1031" s="6"/>
      <c r="CI1031" s="6"/>
      <c r="CJ1031" s="6"/>
    </row>
    <row r="1032" spans="1:88" s="21" customFormat="1" ht="36">
      <c r="A1032" s="47">
        <v>881</v>
      </c>
      <c r="B1032" s="83" t="str">
        <f t="shared" si="140"/>
        <v>01 Закупки, не превышающие финансовый год</v>
      </c>
      <c r="C1032" s="46">
        <v>256</v>
      </c>
      <c r="D1032" s="46" t="s">
        <v>35</v>
      </c>
      <c r="E1032" s="226" t="s">
        <v>35</v>
      </c>
      <c r="F1032" s="53" t="s">
        <v>213</v>
      </c>
      <c r="G1032" s="53" t="s">
        <v>219</v>
      </c>
      <c r="H1032" s="23" t="s">
        <v>398</v>
      </c>
      <c r="I1032" s="55" t="s">
        <v>874</v>
      </c>
      <c r="J1032" s="55" t="s">
        <v>874</v>
      </c>
      <c r="K1032" s="55" t="s">
        <v>874</v>
      </c>
      <c r="L1032" s="55" t="s">
        <v>874</v>
      </c>
      <c r="M1032" s="53" t="s">
        <v>326</v>
      </c>
      <c r="N1032" s="227" t="s">
        <v>235</v>
      </c>
      <c r="O1032" s="53" t="s">
        <v>146</v>
      </c>
      <c r="P1032" s="127">
        <v>10</v>
      </c>
      <c r="Q1032" s="127">
        <v>200</v>
      </c>
      <c r="R1032" s="49">
        <f t="shared" si="141"/>
        <v>2000</v>
      </c>
      <c r="S1032" s="49">
        <f t="shared" si="139"/>
        <v>2140</v>
      </c>
      <c r="T1032" s="49">
        <f t="shared" si="139"/>
        <v>2289.8000000000002</v>
      </c>
      <c r="U1032" s="53" t="s">
        <v>153</v>
      </c>
      <c r="V1032" s="53" t="s">
        <v>568</v>
      </c>
      <c r="W1032" s="147" t="s">
        <v>101</v>
      </c>
      <c r="X1032" s="54">
        <v>0</v>
      </c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  <c r="BD1032" s="6"/>
      <c r="BE1032" s="6"/>
      <c r="BF1032" s="6"/>
      <c r="BG1032" s="6"/>
      <c r="BH1032" s="6"/>
      <c r="BI1032" s="6"/>
      <c r="BJ1032" s="6"/>
      <c r="BK1032" s="6"/>
      <c r="BL1032" s="6"/>
      <c r="BM1032" s="6"/>
      <c r="BN1032" s="6"/>
      <c r="BO1032" s="6"/>
      <c r="BP1032" s="6"/>
      <c r="BQ1032" s="6"/>
      <c r="BR1032" s="6"/>
      <c r="BS1032" s="6"/>
      <c r="BT1032" s="6"/>
      <c r="BU1032" s="6"/>
      <c r="BV1032" s="6"/>
      <c r="BW1032" s="6"/>
      <c r="BX1032" s="6"/>
      <c r="BY1032" s="6"/>
      <c r="BZ1032" s="6"/>
      <c r="CA1032" s="6"/>
      <c r="CB1032" s="6"/>
      <c r="CC1032" s="6"/>
      <c r="CD1032" s="6"/>
      <c r="CE1032" s="6"/>
      <c r="CF1032" s="6"/>
      <c r="CG1032" s="6"/>
      <c r="CH1032" s="6"/>
      <c r="CI1032" s="6"/>
      <c r="CJ1032" s="6"/>
    </row>
    <row r="1033" spans="1:88" s="21" customFormat="1" ht="36">
      <c r="A1033" s="47">
        <v>882</v>
      </c>
      <c r="B1033" s="83" t="str">
        <f t="shared" si="140"/>
        <v>01 Закупки, не превышающие финансовый год</v>
      </c>
      <c r="C1033" s="46">
        <v>256</v>
      </c>
      <c r="D1033" s="46" t="s">
        <v>35</v>
      </c>
      <c r="E1033" s="226" t="s">
        <v>35</v>
      </c>
      <c r="F1033" s="53" t="s">
        <v>213</v>
      </c>
      <c r="G1033" s="53" t="s">
        <v>219</v>
      </c>
      <c r="H1033" s="23" t="s">
        <v>398</v>
      </c>
      <c r="I1033" s="55" t="s">
        <v>875</v>
      </c>
      <c r="J1033" s="55" t="s">
        <v>875</v>
      </c>
      <c r="K1033" s="55" t="s">
        <v>875</v>
      </c>
      <c r="L1033" s="55" t="s">
        <v>875</v>
      </c>
      <c r="M1033" s="53" t="s">
        <v>326</v>
      </c>
      <c r="N1033" s="227" t="s">
        <v>235</v>
      </c>
      <c r="O1033" s="53" t="s">
        <v>146</v>
      </c>
      <c r="P1033" s="127">
        <v>10</v>
      </c>
      <c r="Q1033" s="127">
        <v>200</v>
      </c>
      <c r="R1033" s="49">
        <f t="shared" si="141"/>
        <v>2000</v>
      </c>
      <c r="S1033" s="49">
        <f t="shared" si="139"/>
        <v>2140</v>
      </c>
      <c r="T1033" s="49">
        <f t="shared" si="139"/>
        <v>2289.8000000000002</v>
      </c>
      <c r="U1033" s="53" t="s">
        <v>153</v>
      </c>
      <c r="V1033" s="53" t="s">
        <v>568</v>
      </c>
      <c r="W1033" s="147" t="s">
        <v>101</v>
      </c>
      <c r="X1033" s="54">
        <v>0</v>
      </c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  <c r="BD1033" s="6"/>
      <c r="BE1033" s="6"/>
      <c r="BF1033" s="6"/>
      <c r="BG1033" s="6"/>
      <c r="BH1033" s="6"/>
      <c r="BI1033" s="6"/>
      <c r="BJ1033" s="6"/>
      <c r="BK1033" s="6"/>
      <c r="BL1033" s="6"/>
      <c r="BM1033" s="6"/>
      <c r="BN1033" s="6"/>
      <c r="BO1033" s="6"/>
      <c r="BP1033" s="6"/>
      <c r="BQ1033" s="6"/>
      <c r="BR1033" s="6"/>
      <c r="BS1033" s="6"/>
      <c r="BT1033" s="6"/>
      <c r="BU1033" s="6"/>
      <c r="BV1033" s="6"/>
      <c r="BW1033" s="6"/>
      <c r="BX1033" s="6"/>
      <c r="BY1033" s="6"/>
      <c r="BZ1033" s="6"/>
      <c r="CA1033" s="6"/>
      <c r="CB1033" s="6"/>
      <c r="CC1033" s="6"/>
      <c r="CD1033" s="6"/>
      <c r="CE1033" s="6"/>
      <c r="CF1033" s="6"/>
      <c r="CG1033" s="6"/>
      <c r="CH1033" s="6"/>
      <c r="CI1033" s="6"/>
      <c r="CJ1033" s="6"/>
    </row>
    <row r="1034" spans="1:88" s="21" customFormat="1" ht="36">
      <c r="A1034" s="47">
        <v>883</v>
      </c>
      <c r="B1034" s="83" t="str">
        <f t="shared" si="140"/>
        <v>01 Закупки, не превышающие финансовый год</v>
      </c>
      <c r="C1034" s="46">
        <v>256</v>
      </c>
      <c r="D1034" s="46" t="s">
        <v>35</v>
      </c>
      <c r="E1034" s="226" t="s">
        <v>35</v>
      </c>
      <c r="F1034" s="53" t="s">
        <v>213</v>
      </c>
      <c r="G1034" s="53" t="s">
        <v>219</v>
      </c>
      <c r="H1034" s="23" t="s">
        <v>398</v>
      </c>
      <c r="I1034" s="55" t="s">
        <v>876</v>
      </c>
      <c r="J1034" s="55" t="s">
        <v>876</v>
      </c>
      <c r="K1034" s="55" t="s">
        <v>876</v>
      </c>
      <c r="L1034" s="55" t="s">
        <v>876</v>
      </c>
      <c r="M1034" s="53" t="s">
        <v>326</v>
      </c>
      <c r="N1034" s="227" t="s">
        <v>235</v>
      </c>
      <c r="O1034" s="53" t="s">
        <v>146</v>
      </c>
      <c r="P1034" s="127">
        <v>20</v>
      </c>
      <c r="Q1034" s="127">
        <v>250</v>
      </c>
      <c r="R1034" s="49">
        <f t="shared" si="141"/>
        <v>5000</v>
      </c>
      <c r="S1034" s="49">
        <f t="shared" si="139"/>
        <v>5350</v>
      </c>
      <c r="T1034" s="49">
        <f t="shared" si="139"/>
        <v>5724.5</v>
      </c>
      <c r="U1034" s="53" t="s">
        <v>153</v>
      </c>
      <c r="V1034" s="53" t="s">
        <v>568</v>
      </c>
      <c r="W1034" s="147" t="s">
        <v>101</v>
      </c>
      <c r="X1034" s="54">
        <v>0</v>
      </c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  <c r="BD1034" s="6"/>
      <c r="BE1034" s="6"/>
      <c r="BF1034" s="6"/>
      <c r="BG1034" s="6"/>
      <c r="BH1034" s="6"/>
      <c r="BI1034" s="6"/>
      <c r="BJ1034" s="6"/>
      <c r="BK1034" s="6"/>
      <c r="BL1034" s="6"/>
      <c r="BM1034" s="6"/>
      <c r="BN1034" s="6"/>
      <c r="BO1034" s="6"/>
      <c r="BP1034" s="6"/>
      <c r="BQ1034" s="6"/>
      <c r="BR1034" s="6"/>
      <c r="BS1034" s="6"/>
      <c r="BT1034" s="6"/>
      <c r="BU1034" s="6"/>
      <c r="BV1034" s="6"/>
      <c r="BW1034" s="6"/>
      <c r="BX1034" s="6"/>
      <c r="BY1034" s="6"/>
      <c r="BZ1034" s="6"/>
      <c r="CA1034" s="6"/>
      <c r="CB1034" s="6"/>
      <c r="CC1034" s="6"/>
      <c r="CD1034" s="6"/>
      <c r="CE1034" s="6"/>
      <c r="CF1034" s="6"/>
      <c r="CG1034" s="6"/>
      <c r="CH1034" s="6"/>
      <c r="CI1034" s="6"/>
      <c r="CJ1034" s="6"/>
    </row>
    <row r="1035" spans="1:88" s="21" customFormat="1" ht="36">
      <c r="A1035" s="47">
        <v>884</v>
      </c>
      <c r="B1035" s="83" t="str">
        <f t="shared" si="140"/>
        <v>01 Закупки, не превышающие финансовый год</v>
      </c>
      <c r="C1035" s="46">
        <v>256</v>
      </c>
      <c r="D1035" s="46" t="s">
        <v>35</v>
      </c>
      <c r="E1035" s="226" t="s">
        <v>35</v>
      </c>
      <c r="F1035" s="53" t="s">
        <v>213</v>
      </c>
      <c r="G1035" s="53" t="s">
        <v>219</v>
      </c>
      <c r="H1035" s="23" t="s">
        <v>398</v>
      </c>
      <c r="I1035" s="55" t="s">
        <v>877</v>
      </c>
      <c r="J1035" s="55" t="s">
        <v>877</v>
      </c>
      <c r="K1035" s="55" t="s">
        <v>877</v>
      </c>
      <c r="L1035" s="55" t="s">
        <v>877</v>
      </c>
      <c r="M1035" s="53" t="s">
        <v>326</v>
      </c>
      <c r="N1035" s="227" t="s">
        <v>235</v>
      </c>
      <c r="O1035" s="53" t="s">
        <v>146</v>
      </c>
      <c r="P1035" s="127">
        <v>10</v>
      </c>
      <c r="Q1035" s="127">
        <v>400</v>
      </c>
      <c r="R1035" s="49">
        <f t="shared" si="141"/>
        <v>4000</v>
      </c>
      <c r="S1035" s="49">
        <f t="shared" si="139"/>
        <v>4280</v>
      </c>
      <c r="T1035" s="49">
        <f t="shared" si="139"/>
        <v>4579.6000000000004</v>
      </c>
      <c r="U1035" s="53" t="s">
        <v>153</v>
      </c>
      <c r="V1035" s="53" t="s">
        <v>568</v>
      </c>
      <c r="W1035" s="147" t="s">
        <v>101</v>
      </c>
      <c r="X1035" s="54">
        <v>0</v>
      </c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  <c r="BD1035" s="6"/>
      <c r="BE1035" s="6"/>
      <c r="BF1035" s="6"/>
      <c r="BG1035" s="6"/>
      <c r="BH1035" s="6"/>
      <c r="BI1035" s="6"/>
      <c r="BJ1035" s="6"/>
      <c r="BK1035" s="6"/>
      <c r="BL1035" s="6"/>
      <c r="BM1035" s="6"/>
      <c r="BN1035" s="6"/>
      <c r="BO1035" s="6"/>
      <c r="BP1035" s="6"/>
      <c r="BQ1035" s="6"/>
      <c r="BR1035" s="6"/>
      <c r="BS1035" s="6"/>
      <c r="BT1035" s="6"/>
      <c r="BU1035" s="6"/>
      <c r="BV1035" s="6"/>
      <c r="BW1035" s="6"/>
      <c r="BX1035" s="6"/>
      <c r="BY1035" s="6"/>
      <c r="BZ1035" s="6"/>
      <c r="CA1035" s="6"/>
      <c r="CB1035" s="6"/>
      <c r="CC1035" s="6"/>
      <c r="CD1035" s="6"/>
      <c r="CE1035" s="6"/>
      <c r="CF1035" s="6"/>
      <c r="CG1035" s="6"/>
      <c r="CH1035" s="6"/>
      <c r="CI1035" s="6"/>
      <c r="CJ1035" s="6"/>
    </row>
    <row r="1036" spans="1:88" s="21" customFormat="1" ht="36">
      <c r="A1036" s="47">
        <v>885</v>
      </c>
      <c r="B1036" s="83" t="str">
        <f t="shared" si="140"/>
        <v>01 Закупки, не превышающие финансовый год</v>
      </c>
      <c r="C1036" s="46">
        <v>256</v>
      </c>
      <c r="D1036" s="46" t="s">
        <v>35</v>
      </c>
      <c r="E1036" s="226" t="s">
        <v>35</v>
      </c>
      <c r="F1036" s="53" t="s">
        <v>213</v>
      </c>
      <c r="G1036" s="53" t="s">
        <v>219</v>
      </c>
      <c r="H1036" s="23" t="s">
        <v>398</v>
      </c>
      <c r="I1036" s="55" t="s">
        <v>878</v>
      </c>
      <c r="J1036" s="55" t="s">
        <v>878</v>
      </c>
      <c r="K1036" s="55" t="s">
        <v>878</v>
      </c>
      <c r="L1036" s="55" t="s">
        <v>878</v>
      </c>
      <c r="M1036" s="53" t="s">
        <v>326</v>
      </c>
      <c r="N1036" s="227" t="s">
        <v>235</v>
      </c>
      <c r="O1036" s="53" t="s">
        <v>146</v>
      </c>
      <c r="P1036" s="127">
        <v>15</v>
      </c>
      <c r="Q1036" s="127">
        <v>800</v>
      </c>
      <c r="R1036" s="49">
        <f t="shared" si="141"/>
        <v>12000</v>
      </c>
      <c r="S1036" s="49">
        <f t="shared" si="139"/>
        <v>12840</v>
      </c>
      <c r="T1036" s="49">
        <f t="shared" si="139"/>
        <v>13738.800000000001</v>
      </c>
      <c r="U1036" s="53" t="s">
        <v>153</v>
      </c>
      <c r="V1036" s="53" t="s">
        <v>568</v>
      </c>
      <c r="W1036" s="147" t="s">
        <v>101</v>
      </c>
      <c r="X1036" s="54">
        <v>0</v>
      </c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  <c r="BD1036" s="6"/>
      <c r="BE1036" s="6"/>
      <c r="BF1036" s="6"/>
      <c r="BG1036" s="6"/>
      <c r="BH1036" s="6"/>
      <c r="BI1036" s="6"/>
      <c r="BJ1036" s="6"/>
      <c r="BK1036" s="6"/>
      <c r="BL1036" s="6"/>
      <c r="BM1036" s="6"/>
      <c r="BN1036" s="6"/>
      <c r="BO1036" s="6"/>
      <c r="BP1036" s="6"/>
      <c r="BQ1036" s="6"/>
      <c r="BR1036" s="6"/>
      <c r="BS1036" s="6"/>
      <c r="BT1036" s="6"/>
      <c r="BU1036" s="6"/>
      <c r="BV1036" s="6"/>
      <c r="BW1036" s="6"/>
      <c r="BX1036" s="6"/>
      <c r="BY1036" s="6"/>
      <c r="BZ1036" s="6"/>
      <c r="CA1036" s="6"/>
      <c r="CB1036" s="6"/>
      <c r="CC1036" s="6"/>
      <c r="CD1036" s="6"/>
      <c r="CE1036" s="6"/>
      <c r="CF1036" s="6"/>
      <c r="CG1036" s="6"/>
      <c r="CH1036" s="6"/>
      <c r="CI1036" s="6"/>
      <c r="CJ1036" s="6"/>
    </row>
    <row r="1037" spans="1:88" s="21" customFormat="1" ht="36">
      <c r="A1037" s="47">
        <v>886</v>
      </c>
      <c r="B1037" s="83" t="str">
        <f t="shared" si="140"/>
        <v>01 Закупки, не превышающие финансовый год</v>
      </c>
      <c r="C1037" s="46">
        <v>256</v>
      </c>
      <c r="D1037" s="46" t="s">
        <v>35</v>
      </c>
      <c r="E1037" s="226" t="s">
        <v>35</v>
      </c>
      <c r="F1037" s="53" t="s">
        <v>213</v>
      </c>
      <c r="G1037" s="53" t="s">
        <v>219</v>
      </c>
      <c r="H1037" s="23" t="s">
        <v>398</v>
      </c>
      <c r="I1037" s="55" t="s">
        <v>879</v>
      </c>
      <c r="J1037" s="55" t="s">
        <v>879</v>
      </c>
      <c r="K1037" s="55" t="s">
        <v>879</v>
      </c>
      <c r="L1037" s="55" t="s">
        <v>879</v>
      </c>
      <c r="M1037" s="53" t="s">
        <v>326</v>
      </c>
      <c r="N1037" s="227" t="s">
        <v>235</v>
      </c>
      <c r="O1037" s="53" t="s">
        <v>162</v>
      </c>
      <c r="P1037" s="127">
        <v>50</v>
      </c>
      <c r="Q1037" s="127">
        <v>100</v>
      </c>
      <c r="R1037" s="49">
        <f t="shared" si="141"/>
        <v>5000</v>
      </c>
      <c r="S1037" s="49">
        <f t="shared" si="139"/>
        <v>5350</v>
      </c>
      <c r="T1037" s="49">
        <f t="shared" si="139"/>
        <v>5724.5</v>
      </c>
      <c r="U1037" s="53" t="s">
        <v>153</v>
      </c>
      <c r="V1037" s="53" t="s">
        <v>568</v>
      </c>
      <c r="W1037" s="147" t="s">
        <v>101</v>
      </c>
      <c r="X1037" s="54">
        <v>0</v>
      </c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  <c r="BD1037" s="6"/>
      <c r="BE1037" s="6"/>
      <c r="BF1037" s="6"/>
      <c r="BG1037" s="6"/>
      <c r="BH1037" s="6"/>
      <c r="BI1037" s="6"/>
      <c r="BJ1037" s="6"/>
      <c r="BK1037" s="6"/>
      <c r="BL1037" s="6"/>
      <c r="BM1037" s="6"/>
      <c r="BN1037" s="6"/>
      <c r="BO1037" s="6"/>
      <c r="BP1037" s="6"/>
      <c r="BQ1037" s="6"/>
      <c r="BR1037" s="6"/>
      <c r="BS1037" s="6"/>
      <c r="BT1037" s="6"/>
      <c r="BU1037" s="6"/>
      <c r="BV1037" s="6"/>
      <c r="BW1037" s="6"/>
      <c r="BX1037" s="6"/>
      <c r="BY1037" s="6"/>
      <c r="BZ1037" s="6"/>
      <c r="CA1037" s="6"/>
      <c r="CB1037" s="6"/>
      <c r="CC1037" s="6"/>
      <c r="CD1037" s="6"/>
      <c r="CE1037" s="6"/>
      <c r="CF1037" s="6"/>
      <c r="CG1037" s="6"/>
      <c r="CH1037" s="6"/>
      <c r="CI1037" s="6"/>
      <c r="CJ1037" s="6"/>
    </row>
    <row r="1038" spans="1:88" s="21" customFormat="1" ht="36">
      <c r="A1038" s="47">
        <v>887</v>
      </c>
      <c r="B1038" s="83" t="str">
        <f t="shared" si="140"/>
        <v>01 Закупки, не превышающие финансовый год</v>
      </c>
      <c r="C1038" s="46">
        <v>256</v>
      </c>
      <c r="D1038" s="46" t="s">
        <v>35</v>
      </c>
      <c r="E1038" s="226" t="s">
        <v>35</v>
      </c>
      <c r="F1038" s="53" t="s">
        <v>213</v>
      </c>
      <c r="G1038" s="53" t="s">
        <v>219</v>
      </c>
      <c r="H1038" s="23" t="s">
        <v>398</v>
      </c>
      <c r="I1038" s="55" t="s">
        <v>880</v>
      </c>
      <c r="J1038" s="55" t="s">
        <v>880</v>
      </c>
      <c r="K1038" s="55" t="s">
        <v>880</v>
      </c>
      <c r="L1038" s="55" t="s">
        <v>880</v>
      </c>
      <c r="M1038" s="53" t="s">
        <v>326</v>
      </c>
      <c r="N1038" s="227" t="s">
        <v>235</v>
      </c>
      <c r="O1038" s="53" t="s">
        <v>146</v>
      </c>
      <c r="P1038" s="127">
        <v>20</v>
      </c>
      <c r="Q1038" s="127">
        <v>70</v>
      </c>
      <c r="R1038" s="49">
        <f t="shared" si="141"/>
        <v>1400</v>
      </c>
      <c r="S1038" s="49">
        <f t="shared" si="139"/>
        <v>1498</v>
      </c>
      <c r="T1038" s="49">
        <f t="shared" si="139"/>
        <v>1602.8600000000001</v>
      </c>
      <c r="U1038" s="53" t="s">
        <v>153</v>
      </c>
      <c r="V1038" s="53" t="s">
        <v>568</v>
      </c>
      <c r="W1038" s="147" t="s">
        <v>101</v>
      </c>
      <c r="X1038" s="54">
        <v>0</v>
      </c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  <c r="BD1038" s="6"/>
      <c r="BE1038" s="6"/>
      <c r="BF1038" s="6"/>
      <c r="BG1038" s="6"/>
      <c r="BH1038" s="6"/>
      <c r="BI1038" s="6"/>
      <c r="BJ1038" s="6"/>
      <c r="BK1038" s="6"/>
      <c r="BL1038" s="6"/>
      <c r="BM1038" s="6"/>
      <c r="BN1038" s="6"/>
      <c r="BO1038" s="6"/>
      <c r="BP1038" s="6"/>
      <c r="BQ1038" s="6"/>
      <c r="BR1038" s="6"/>
      <c r="BS1038" s="6"/>
      <c r="BT1038" s="6"/>
      <c r="BU1038" s="6"/>
      <c r="BV1038" s="6"/>
      <c r="BW1038" s="6"/>
      <c r="BX1038" s="6"/>
      <c r="BY1038" s="6"/>
      <c r="BZ1038" s="6"/>
      <c r="CA1038" s="6"/>
      <c r="CB1038" s="6"/>
      <c r="CC1038" s="6"/>
      <c r="CD1038" s="6"/>
      <c r="CE1038" s="6"/>
      <c r="CF1038" s="6"/>
      <c r="CG1038" s="6"/>
      <c r="CH1038" s="6"/>
      <c r="CI1038" s="6"/>
      <c r="CJ1038" s="6"/>
    </row>
    <row r="1039" spans="1:88" s="21" customFormat="1" ht="36">
      <c r="A1039" s="47">
        <v>888</v>
      </c>
      <c r="B1039" s="108" t="str">
        <f t="shared" si="140"/>
        <v>01 Закупки, не превышающие финансовый год</v>
      </c>
      <c r="C1039" s="46">
        <v>256</v>
      </c>
      <c r="D1039" s="46" t="s">
        <v>35</v>
      </c>
      <c r="E1039" s="226" t="s">
        <v>35</v>
      </c>
      <c r="F1039" s="63" t="s">
        <v>213</v>
      </c>
      <c r="G1039" s="63" t="s">
        <v>219</v>
      </c>
      <c r="H1039" s="23" t="s">
        <v>398</v>
      </c>
      <c r="I1039" s="55" t="s">
        <v>881</v>
      </c>
      <c r="J1039" s="55" t="s">
        <v>881</v>
      </c>
      <c r="K1039" s="55" t="s">
        <v>881</v>
      </c>
      <c r="L1039" s="55" t="s">
        <v>881</v>
      </c>
      <c r="M1039" s="53" t="s">
        <v>326</v>
      </c>
      <c r="N1039" s="227" t="s">
        <v>235</v>
      </c>
      <c r="O1039" s="53" t="s">
        <v>146</v>
      </c>
      <c r="P1039" s="127">
        <v>20</v>
      </c>
      <c r="Q1039" s="127">
        <v>100</v>
      </c>
      <c r="R1039" s="49">
        <f t="shared" si="141"/>
        <v>2000</v>
      </c>
      <c r="S1039" s="49">
        <f t="shared" si="139"/>
        <v>2140</v>
      </c>
      <c r="T1039" s="49">
        <f t="shared" si="139"/>
        <v>2289.8000000000002</v>
      </c>
      <c r="U1039" s="53" t="s">
        <v>153</v>
      </c>
      <c r="V1039" s="53" t="s">
        <v>568</v>
      </c>
      <c r="W1039" s="147" t="s">
        <v>101</v>
      </c>
      <c r="X1039" s="54">
        <v>0</v>
      </c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  <c r="BD1039" s="6"/>
      <c r="BE1039" s="6"/>
      <c r="BF1039" s="6"/>
      <c r="BG1039" s="6"/>
      <c r="BH1039" s="6"/>
      <c r="BI1039" s="6"/>
      <c r="BJ1039" s="6"/>
      <c r="BK1039" s="6"/>
      <c r="BL1039" s="6"/>
      <c r="BM1039" s="6"/>
      <c r="BN1039" s="6"/>
      <c r="BO1039" s="6"/>
      <c r="BP1039" s="6"/>
      <c r="BQ1039" s="6"/>
      <c r="BR1039" s="6"/>
      <c r="BS1039" s="6"/>
      <c r="BT1039" s="6"/>
      <c r="BU1039" s="6"/>
      <c r="BV1039" s="6"/>
      <c r="BW1039" s="6"/>
      <c r="BX1039" s="6"/>
      <c r="BY1039" s="6"/>
      <c r="BZ1039" s="6"/>
      <c r="CA1039" s="6"/>
      <c r="CB1039" s="6"/>
      <c r="CC1039" s="6"/>
      <c r="CD1039" s="6"/>
      <c r="CE1039" s="6"/>
      <c r="CF1039" s="6"/>
      <c r="CG1039" s="6"/>
      <c r="CH1039" s="6"/>
      <c r="CI1039" s="6"/>
      <c r="CJ1039" s="6"/>
    </row>
    <row r="1040" spans="1:88" s="21" customFormat="1" ht="36">
      <c r="A1040" s="47">
        <v>889</v>
      </c>
      <c r="B1040" s="83" t="str">
        <f t="shared" si="140"/>
        <v>01 Закупки, не превышающие финансовый год</v>
      </c>
      <c r="C1040" s="46">
        <v>256</v>
      </c>
      <c r="D1040" s="46" t="s">
        <v>35</v>
      </c>
      <c r="E1040" s="226" t="s">
        <v>35</v>
      </c>
      <c r="F1040" s="53" t="s">
        <v>213</v>
      </c>
      <c r="G1040" s="53" t="s">
        <v>219</v>
      </c>
      <c r="H1040" s="23" t="s">
        <v>398</v>
      </c>
      <c r="I1040" s="55" t="s">
        <v>882</v>
      </c>
      <c r="J1040" s="55" t="s">
        <v>882</v>
      </c>
      <c r="K1040" s="55" t="s">
        <v>882</v>
      </c>
      <c r="L1040" s="55" t="s">
        <v>882</v>
      </c>
      <c r="M1040" s="53" t="s">
        <v>326</v>
      </c>
      <c r="N1040" s="227" t="s">
        <v>235</v>
      </c>
      <c r="O1040" s="53" t="s">
        <v>162</v>
      </c>
      <c r="P1040" s="127">
        <v>100</v>
      </c>
      <c r="Q1040" s="127">
        <v>400</v>
      </c>
      <c r="R1040" s="49">
        <f t="shared" si="141"/>
        <v>40000</v>
      </c>
      <c r="S1040" s="49">
        <f t="shared" si="139"/>
        <v>42800</v>
      </c>
      <c r="T1040" s="49">
        <f t="shared" si="139"/>
        <v>45796</v>
      </c>
      <c r="U1040" s="53" t="s">
        <v>153</v>
      </c>
      <c r="V1040" s="53" t="s">
        <v>568</v>
      </c>
      <c r="W1040" s="147" t="s">
        <v>101</v>
      </c>
      <c r="X1040" s="54">
        <v>0</v>
      </c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  <c r="BS1040" s="6"/>
      <c r="BT1040" s="6"/>
      <c r="BU1040" s="6"/>
      <c r="BV1040" s="6"/>
      <c r="BW1040" s="6"/>
      <c r="BX1040" s="6"/>
      <c r="BY1040" s="6"/>
      <c r="BZ1040" s="6"/>
      <c r="CA1040" s="6"/>
      <c r="CB1040" s="6"/>
      <c r="CC1040" s="6"/>
      <c r="CD1040" s="6"/>
      <c r="CE1040" s="6"/>
      <c r="CF1040" s="6"/>
      <c r="CG1040" s="6"/>
      <c r="CH1040" s="6"/>
      <c r="CI1040" s="6"/>
      <c r="CJ1040" s="6"/>
    </row>
    <row r="1041" spans="1:88" s="21" customFormat="1" ht="36">
      <c r="A1041" s="47">
        <v>890</v>
      </c>
      <c r="B1041" s="83" t="str">
        <f t="shared" si="140"/>
        <v>01 Закупки, не превышающие финансовый год</v>
      </c>
      <c r="C1041" s="46">
        <v>256</v>
      </c>
      <c r="D1041" s="46" t="s">
        <v>35</v>
      </c>
      <c r="E1041" s="226" t="s">
        <v>35</v>
      </c>
      <c r="F1041" s="53" t="s">
        <v>213</v>
      </c>
      <c r="G1041" s="53" t="s">
        <v>219</v>
      </c>
      <c r="H1041" s="23" t="s">
        <v>398</v>
      </c>
      <c r="I1041" s="55" t="s">
        <v>883</v>
      </c>
      <c r="J1041" s="55" t="s">
        <v>883</v>
      </c>
      <c r="K1041" s="55" t="s">
        <v>883</v>
      </c>
      <c r="L1041" s="55" t="s">
        <v>883</v>
      </c>
      <c r="M1041" s="53" t="s">
        <v>326</v>
      </c>
      <c r="N1041" s="227" t="s">
        <v>235</v>
      </c>
      <c r="O1041" s="53" t="s">
        <v>146</v>
      </c>
      <c r="P1041" s="127">
        <v>6</v>
      </c>
      <c r="Q1041" s="127">
        <v>1500</v>
      </c>
      <c r="R1041" s="49">
        <f t="shared" si="141"/>
        <v>9000</v>
      </c>
      <c r="S1041" s="49">
        <f t="shared" ref="S1041:T1105" si="142">R1041*1.07</f>
        <v>9630</v>
      </c>
      <c r="T1041" s="49">
        <f t="shared" si="142"/>
        <v>10304.1</v>
      </c>
      <c r="U1041" s="53" t="s">
        <v>153</v>
      </c>
      <c r="V1041" s="53" t="s">
        <v>568</v>
      </c>
      <c r="W1041" s="147" t="s">
        <v>101</v>
      </c>
      <c r="X1041" s="54">
        <v>0</v>
      </c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</row>
    <row r="1042" spans="1:88" s="21" customFormat="1" ht="36">
      <c r="A1042" s="47">
        <v>891</v>
      </c>
      <c r="B1042" s="83" t="str">
        <f t="shared" si="140"/>
        <v>01 Закупки, не превышающие финансовый год</v>
      </c>
      <c r="C1042" s="46">
        <v>256</v>
      </c>
      <c r="D1042" s="46" t="s">
        <v>35</v>
      </c>
      <c r="E1042" s="226" t="s">
        <v>35</v>
      </c>
      <c r="F1042" s="53" t="s">
        <v>213</v>
      </c>
      <c r="G1042" s="53" t="s">
        <v>219</v>
      </c>
      <c r="H1042" s="23" t="s">
        <v>398</v>
      </c>
      <c r="I1042" s="55" t="s">
        <v>884</v>
      </c>
      <c r="J1042" s="55" t="s">
        <v>884</v>
      </c>
      <c r="K1042" s="55" t="s">
        <v>884</v>
      </c>
      <c r="L1042" s="55" t="s">
        <v>884</v>
      </c>
      <c r="M1042" s="53" t="s">
        <v>326</v>
      </c>
      <c r="N1042" s="227" t="s">
        <v>235</v>
      </c>
      <c r="O1042" s="53" t="s">
        <v>146</v>
      </c>
      <c r="P1042" s="127">
        <v>6</v>
      </c>
      <c r="Q1042" s="127">
        <v>400</v>
      </c>
      <c r="R1042" s="49">
        <f t="shared" si="141"/>
        <v>2400</v>
      </c>
      <c r="S1042" s="49">
        <f t="shared" si="142"/>
        <v>2568</v>
      </c>
      <c r="T1042" s="49">
        <f t="shared" si="142"/>
        <v>2747.76</v>
      </c>
      <c r="U1042" s="53" t="s">
        <v>153</v>
      </c>
      <c r="V1042" s="53" t="s">
        <v>568</v>
      </c>
      <c r="W1042" s="147" t="s">
        <v>101</v>
      </c>
      <c r="X1042" s="54">
        <v>0</v>
      </c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</row>
    <row r="1043" spans="1:88" s="21" customFormat="1" ht="36">
      <c r="A1043" s="47">
        <v>892</v>
      </c>
      <c r="B1043" s="83" t="str">
        <f>B966</f>
        <v>01 Закупки, не превышающие финансовый год</v>
      </c>
      <c r="C1043" s="46">
        <v>256</v>
      </c>
      <c r="D1043" s="46" t="s">
        <v>35</v>
      </c>
      <c r="E1043" s="226" t="s">
        <v>35</v>
      </c>
      <c r="F1043" s="53" t="s">
        <v>213</v>
      </c>
      <c r="G1043" s="53" t="s">
        <v>219</v>
      </c>
      <c r="H1043" s="23" t="s">
        <v>398</v>
      </c>
      <c r="I1043" s="55" t="s">
        <v>885</v>
      </c>
      <c r="J1043" s="55" t="s">
        <v>885</v>
      </c>
      <c r="K1043" s="55" t="s">
        <v>885</v>
      </c>
      <c r="L1043" s="55" t="s">
        <v>885</v>
      </c>
      <c r="M1043" s="53" t="s">
        <v>326</v>
      </c>
      <c r="N1043" s="227" t="s">
        <v>235</v>
      </c>
      <c r="O1043" s="53" t="s">
        <v>146</v>
      </c>
      <c r="P1043" s="127">
        <v>6</v>
      </c>
      <c r="Q1043" s="127">
        <v>600</v>
      </c>
      <c r="R1043" s="49">
        <f t="shared" si="141"/>
        <v>3600</v>
      </c>
      <c r="S1043" s="49">
        <f t="shared" si="142"/>
        <v>3852</v>
      </c>
      <c r="T1043" s="49">
        <f t="shared" si="142"/>
        <v>4121.6400000000003</v>
      </c>
      <c r="U1043" s="53" t="s">
        <v>153</v>
      </c>
      <c r="V1043" s="53" t="s">
        <v>568</v>
      </c>
      <c r="W1043" s="147" t="s">
        <v>101</v>
      </c>
      <c r="X1043" s="54">
        <v>0</v>
      </c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</row>
    <row r="1044" spans="1:88" s="21" customFormat="1" ht="48">
      <c r="A1044" s="47">
        <v>893</v>
      </c>
      <c r="B1044" s="83" t="str">
        <f>B967</f>
        <v>01 Закупки, не превышающие финансовый год</v>
      </c>
      <c r="C1044" s="46">
        <v>256</v>
      </c>
      <c r="D1044" s="46" t="s">
        <v>35</v>
      </c>
      <c r="E1044" s="226" t="s">
        <v>35</v>
      </c>
      <c r="F1044" s="53" t="s">
        <v>213</v>
      </c>
      <c r="G1044" s="53" t="s">
        <v>219</v>
      </c>
      <c r="H1044" s="23" t="s">
        <v>398</v>
      </c>
      <c r="I1044" s="55" t="s">
        <v>886</v>
      </c>
      <c r="J1044" s="55" t="s">
        <v>886</v>
      </c>
      <c r="K1044" s="55" t="s">
        <v>886</v>
      </c>
      <c r="L1044" s="55" t="s">
        <v>886</v>
      </c>
      <c r="M1044" s="53" t="s">
        <v>326</v>
      </c>
      <c r="N1044" s="227" t="s">
        <v>235</v>
      </c>
      <c r="O1044" s="53" t="s">
        <v>146</v>
      </c>
      <c r="P1044" s="127">
        <v>6</v>
      </c>
      <c r="Q1044" s="127">
        <v>900</v>
      </c>
      <c r="R1044" s="49">
        <f t="shared" si="141"/>
        <v>5400</v>
      </c>
      <c r="S1044" s="49">
        <f t="shared" si="142"/>
        <v>5778</v>
      </c>
      <c r="T1044" s="49">
        <f t="shared" si="142"/>
        <v>6182.46</v>
      </c>
      <c r="U1044" s="53" t="s">
        <v>153</v>
      </c>
      <c r="V1044" s="53" t="s">
        <v>568</v>
      </c>
      <c r="W1044" s="147" t="s">
        <v>101</v>
      </c>
      <c r="X1044" s="54">
        <v>0</v>
      </c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</row>
    <row r="1045" spans="1:88" s="21" customFormat="1" ht="36">
      <c r="A1045" s="47">
        <v>894</v>
      </c>
      <c r="B1045" s="83" t="str">
        <f>B968</f>
        <v>01 Закупки, не превышающие финансовый год</v>
      </c>
      <c r="C1045" s="46">
        <v>256</v>
      </c>
      <c r="D1045" s="46" t="s">
        <v>35</v>
      </c>
      <c r="E1045" s="226" t="s">
        <v>35</v>
      </c>
      <c r="F1045" s="53" t="s">
        <v>213</v>
      </c>
      <c r="G1045" s="53" t="s">
        <v>219</v>
      </c>
      <c r="H1045" s="23" t="s">
        <v>398</v>
      </c>
      <c r="I1045" s="55" t="s">
        <v>887</v>
      </c>
      <c r="J1045" s="55" t="s">
        <v>887</v>
      </c>
      <c r="K1045" s="55" t="s">
        <v>887</v>
      </c>
      <c r="L1045" s="55" t="s">
        <v>887</v>
      </c>
      <c r="M1045" s="53" t="s">
        <v>326</v>
      </c>
      <c r="N1045" s="227" t="s">
        <v>235</v>
      </c>
      <c r="O1045" s="53" t="s">
        <v>146</v>
      </c>
      <c r="P1045" s="127">
        <v>6</v>
      </c>
      <c r="Q1045" s="127">
        <v>20000</v>
      </c>
      <c r="R1045" s="49">
        <f t="shared" si="141"/>
        <v>120000</v>
      </c>
      <c r="S1045" s="49">
        <f t="shared" si="142"/>
        <v>128400.00000000001</v>
      </c>
      <c r="T1045" s="49">
        <f t="shared" si="142"/>
        <v>137388.00000000003</v>
      </c>
      <c r="U1045" s="53" t="s">
        <v>153</v>
      </c>
      <c r="V1045" s="53" t="s">
        <v>568</v>
      </c>
      <c r="W1045" s="147" t="s">
        <v>101</v>
      </c>
      <c r="X1045" s="54">
        <v>0</v>
      </c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  <c r="BS1045" s="6"/>
      <c r="BT1045" s="6"/>
      <c r="BU1045" s="6"/>
      <c r="BV1045" s="6"/>
      <c r="BW1045" s="6"/>
      <c r="BX1045" s="6"/>
      <c r="BY1045" s="6"/>
      <c r="BZ1045" s="6"/>
      <c r="CA1045" s="6"/>
      <c r="CB1045" s="6"/>
      <c r="CC1045" s="6"/>
      <c r="CD1045" s="6"/>
      <c r="CE1045" s="6"/>
      <c r="CF1045" s="6"/>
      <c r="CG1045" s="6"/>
      <c r="CH1045" s="6"/>
      <c r="CI1045" s="6"/>
      <c r="CJ1045" s="6"/>
    </row>
    <row r="1046" spans="1:88" s="21" customFormat="1" ht="36">
      <c r="A1046" s="47">
        <v>895</v>
      </c>
      <c r="B1046" s="83" t="str">
        <f>B969</f>
        <v>01 Закупки, не превышающие финансовый год</v>
      </c>
      <c r="C1046" s="46">
        <v>256</v>
      </c>
      <c r="D1046" s="46" t="s">
        <v>35</v>
      </c>
      <c r="E1046" s="226" t="s">
        <v>35</v>
      </c>
      <c r="F1046" s="53" t="s">
        <v>213</v>
      </c>
      <c r="G1046" s="53" t="s">
        <v>219</v>
      </c>
      <c r="H1046" s="23" t="s">
        <v>398</v>
      </c>
      <c r="I1046" s="55" t="s">
        <v>888</v>
      </c>
      <c r="J1046" s="55" t="s">
        <v>888</v>
      </c>
      <c r="K1046" s="55" t="s">
        <v>888</v>
      </c>
      <c r="L1046" s="55" t="s">
        <v>888</v>
      </c>
      <c r="M1046" s="53" t="s">
        <v>326</v>
      </c>
      <c r="N1046" s="227" t="s">
        <v>235</v>
      </c>
      <c r="O1046" s="53" t="s">
        <v>146</v>
      </c>
      <c r="P1046" s="128">
        <v>1</v>
      </c>
      <c r="Q1046" s="128">
        <v>1500</v>
      </c>
      <c r="R1046" s="49">
        <f t="shared" si="141"/>
        <v>1500</v>
      </c>
      <c r="S1046" s="49">
        <f t="shared" si="142"/>
        <v>1605</v>
      </c>
      <c r="T1046" s="49">
        <f t="shared" si="142"/>
        <v>1717.3500000000001</v>
      </c>
      <c r="U1046" s="53" t="s">
        <v>153</v>
      </c>
      <c r="V1046" s="53" t="s">
        <v>568</v>
      </c>
      <c r="W1046" s="147" t="s">
        <v>101</v>
      </c>
      <c r="X1046" s="54">
        <v>0</v>
      </c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  <c r="BD1046" s="6"/>
      <c r="BE1046" s="6"/>
      <c r="BF1046" s="6"/>
      <c r="BG1046" s="6"/>
      <c r="BH1046" s="6"/>
      <c r="BI1046" s="6"/>
      <c r="BJ1046" s="6"/>
      <c r="BK1046" s="6"/>
      <c r="BL1046" s="6"/>
      <c r="BM1046" s="6"/>
      <c r="BN1046" s="6"/>
      <c r="BO1046" s="6"/>
      <c r="BP1046" s="6"/>
      <c r="BQ1046" s="6"/>
      <c r="BR1046" s="6"/>
      <c r="BS1046" s="6"/>
      <c r="BT1046" s="6"/>
      <c r="BU1046" s="6"/>
      <c r="BV1046" s="6"/>
      <c r="BW1046" s="6"/>
      <c r="BX1046" s="6"/>
      <c r="BY1046" s="6"/>
      <c r="BZ1046" s="6"/>
      <c r="CA1046" s="6"/>
      <c r="CB1046" s="6"/>
      <c r="CC1046" s="6"/>
      <c r="CD1046" s="6"/>
      <c r="CE1046" s="6"/>
      <c r="CF1046" s="6"/>
      <c r="CG1046" s="6"/>
      <c r="CH1046" s="6"/>
      <c r="CI1046" s="6"/>
      <c r="CJ1046" s="6"/>
    </row>
    <row r="1047" spans="1:88" s="21" customFormat="1" ht="36">
      <c r="A1047" s="47">
        <v>896</v>
      </c>
      <c r="B1047" s="83" t="str">
        <f>B970</f>
        <v>01 Закупки, не превышающие финансовый год</v>
      </c>
      <c r="C1047" s="46">
        <v>256</v>
      </c>
      <c r="D1047" s="46" t="s">
        <v>35</v>
      </c>
      <c r="E1047" s="226" t="s">
        <v>35</v>
      </c>
      <c r="F1047" s="53" t="s">
        <v>213</v>
      </c>
      <c r="G1047" s="53" t="s">
        <v>219</v>
      </c>
      <c r="H1047" s="23" t="s">
        <v>398</v>
      </c>
      <c r="I1047" s="55" t="s">
        <v>889</v>
      </c>
      <c r="J1047" s="55" t="s">
        <v>889</v>
      </c>
      <c r="K1047" s="55" t="s">
        <v>889</v>
      </c>
      <c r="L1047" s="55" t="s">
        <v>889</v>
      </c>
      <c r="M1047" s="53" t="s">
        <v>326</v>
      </c>
      <c r="N1047" s="227" t="s">
        <v>235</v>
      </c>
      <c r="O1047" s="53" t="s">
        <v>317</v>
      </c>
      <c r="P1047" s="128">
        <v>25</v>
      </c>
      <c r="Q1047" s="128">
        <v>700</v>
      </c>
      <c r="R1047" s="49">
        <f t="shared" si="141"/>
        <v>17500</v>
      </c>
      <c r="S1047" s="49">
        <f t="shared" si="142"/>
        <v>18725</v>
      </c>
      <c r="T1047" s="49">
        <f t="shared" si="142"/>
        <v>20035.75</v>
      </c>
      <c r="U1047" s="53" t="s">
        <v>153</v>
      </c>
      <c r="V1047" s="53" t="s">
        <v>568</v>
      </c>
      <c r="W1047" s="147" t="s">
        <v>101</v>
      </c>
      <c r="X1047" s="54">
        <v>0</v>
      </c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  <c r="BD1047" s="6"/>
      <c r="BE1047" s="6"/>
      <c r="BF1047" s="6"/>
      <c r="BG1047" s="6"/>
      <c r="BH1047" s="6"/>
      <c r="BI1047" s="6"/>
      <c r="BJ1047" s="6"/>
      <c r="BK1047" s="6"/>
      <c r="BL1047" s="6"/>
      <c r="BM1047" s="6"/>
      <c r="BN1047" s="6"/>
      <c r="BO1047" s="6"/>
      <c r="BP1047" s="6"/>
      <c r="BQ1047" s="6"/>
      <c r="BR1047" s="6"/>
      <c r="BS1047" s="6"/>
      <c r="BT1047" s="6"/>
      <c r="BU1047" s="6"/>
      <c r="BV1047" s="6"/>
      <c r="BW1047" s="6"/>
      <c r="BX1047" s="6"/>
      <c r="BY1047" s="6"/>
      <c r="BZ1047" s="6"/>
      <c r="CA1047" s="6"/>
      <c r="CB1047" s="6"/>
      <c r="CC1047" s="6"/>
      <c r="CD1047" s="6"/>
      <c r="CE1047" s="6"/>
      <c r="CF1047" s="6"/>
      <c r="CG1047" s="6"/>
      <c r="CH1047" s="6"/>
      <c r="CI1047" s="6"/>
      <c r="CJ1047" s="6"/>
    </row>
    <row r="1048" spans="1:88" s="21" customFormat="1" ht="36">
      <c r="A1048" s="47">
        <v>897</v>
      </c>
      <c r="B1048" s="83" t="str">
        <f t="shared" ref="B1048:B1069" si="143">B972</f>
        <v>01 Закупки, не превышающие финансовый год</v>
      </c>
      <c r="C1048" s="46">
        <v>256</v>
      </c>
      <c r="D1048" s="46" t="s">
        <v>35</v>
      </c>
      <c r="E1048" s="226" t="s">
        <v>35</v>
      </c>
      <c r="F1048" s="53" t="s">
        <v>213</v>
      </c>
      <c r="G1048" s="53" t="s">
        <v>219</v>
      </c>
      <c r="H1048" s="23" t="s">
        <v>398</v>
      </c>
      <c r="I1048" s="55" t="s">
        <v>895</v>
      </c>
      <c r="J1048" s="55" t="s">
        <v>895</v>
      </c>
      <c r="K1048" s="55" t="s">
        <v>895</v>
      </c>
      <c r="L1048" s="55" t="s">
        <v>895</v>
      </c>
      <c r="M1048" s="53" t="s">
        <v>326</v>
      </c>
      <c r="N1048" s="227" t="s">
        <v>235</v>
      </c>
      <c r="O1048" s="53" t="s">
        <v>162</v>
      </c>
      <c r="P1048" s="128">
        <v>20</v>
      </c>
      <c r="Q1048" s="128">
        <v>110</v>
      </c>
      <c r="R1048" s="49">
        <f t="shared" si="141"/>
        <v>2200</v>
      </c>
      <c r="S1048" s="49">
        <f t="shared" si="142"/>
        <v>2354</v>
      </c>
      <c r="T1048" s="49">
        <f t="shared" si="142"/>
        <v>2518.7800000000002</v>
      </c>
      <c r="U1048" s="53" t="s">
        <v>153</v>
      </c>
      <c r="V1048" s="53" t="s">
        <v>568</v>
      </c>
      <c r="W1048" s="147" t="s">
        <v>101</v>
      </c>
      <c r="X1048" s="54">
        <v>0</v>
      </c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  <c r="BD1048" s="6"/>
      <c r="BE1048" s="6"/>
      <c r="BF1048" s="6"/>
      <c r="BG1048" s="6"/>
      <c r="BH1048" s="6"/>
      <c r="BI1048" s="6"/>
      <c r="BJ1048" s="6"/>
      <c r="BK1048" s="6"/>
      <c r="BL1048" s="6"/>
      <c r="BM1048" s="6"/>
      <c r="BN1048" s="6"/>
      <c r="BO1048" s="6"/>
      <c r="BP1048" s="6"/>
      <c r="BQ1048" s="6"/>
      <c r="BR1048" s="6"/>
      <c r="BS1048" s="6"/>
      <c r="BT1048" s="6"/>
      <c r="BU1048" s="6"/>
      <c r="BV1048" s="6"/>
      <c r="BW1048" s="6"/>
      <c r="BX1048" s="6"/>
      <c r="BY1048" s="6"/>
      <c r="BZ1048" s="6"/>
      <c r="CA1048" s="6"/>
      <c r="CB1048" s="6"/>
      <c r="CC1048" s="6"/>
      <c r="CD1048" s="6"/>
      <c r="CE1048" s="6"/>
      <c r="CF1048" s="6"/>
      <c r="CG1048" s="6"/>
      <c r="CH1048" s="6"/>
      <c r="CI1048" s="6"/>
      <c r="CJ1048" s="6"/>
    </row>
    <row r="1049" spans="1:88" s="21" customFormat="1" ht="36">
      <c r="A1049" s="47">
        <v>898</v>
      </c>
      <c r="B1049" s="83" t="str">
        <f t="shared" si="143"/>
        <v>01 Закупки, не превышающие финансовый год</v>
      </c>
      <c r="C1049" s="46">
        <v>256</v>
      </c>
      <c r="D1049" s="46" t="s">
        <v>35</v>
      </c>
      <c r="E1049" s="226" t="s">
        <v>35</v>
      </c>
      <c r="F1049" s="53" t="s">
        <v>213</v>
      </c>
      <c r="G1049" s="53" t="s">
        <v>219</v>
      </c>
      <c r="H1049" s="23" t="s">
        <v>398</v>
      </c>
      <c r="I1049" s="55" t="s">
        <v>896</v>
      </c>
      <c r="J1049" s="55" t="s">
        <v>896</v>
      </c>
      <c r="K1049" s="55" t="s">
        <v>896</v>
      </c>
      <c r="L1049" s="55" t="s">
        <v>896</v>
      </c>
      <c r="M1049" s="53" t="s">
        <v>326</v>
      </c>
      <c r="N1049" s="227" t="s">
        <v>235</v>
      </c>
      <c r="O1049" s="53" t="s">
        <v>162</v>
      </c>
      <c r="P1049" s="128">
        <v>20</v>
      </c>
      <c r="Q1049" s="128">
        <v>200</v>
      </c>
      <c r="R1049" s="49">
        <f t="shared" si="141"/>
        <v>4000</v>
      </c>
      <c r="S1049" s="49">
        <f t="shared" si="142"/>
        <v>4280</v>
      </c>
      <c r="T1049" s="49">
        <f t="shared" si="142"/>
        <v>4579.6000000000004</v>
      </c>
      <c r="U1049" s="53" t="s">
        <v>153</v>
      </c>
      <c r="V1049" s="53" t="s">
        <v>568</v>
      </c>
      <c r="W1049" s="147" t="s">
        <v>101</v>
      </c>
      <c r="X1049" s="54">
        <v>0</v>
      </c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/>
      <c r="BE1049" s="6"/>
      <c r="BF1049" s="6"/>
      <c r="BG1049" s="6"/>
      <c r="BH1049" s="6"/>
      <c r="BI1049" s="6"/>
      <c r="BJ1049" s="6"/>
      <c r="BK1049" s="6"/>
      <c r="BL1049" s="6"/>
      <c r="BM1049" s="6"/>
      <c r="BN1049" s="6"/>
      <c r="BO1049" s="6"/>
      <c r="BP1049" s="6"/>
      <c r="BQ1049" s="6"/>
      <c r="BR1049" s="6"/>
      <c r="BS1049" s="6"/>
      <c r="BT1049" s="6"/>
      <c r="BU1049" s="6"/>
      <c r="BV1049" s="6"/>
      <c r="BW1049" s="6"/>
      <c r="BX1049" s="6"/>
      <c r="BY1049" s="6"/>
      <c r="BZ1049" s="6"/>
      <c r="CA1049" s="6"/>
      <c r="CB1049" s="6"/>
      <c r="CC1049" s="6"/>
      <c r="CD1049" s="6"/>
      <c r="CE1049" s="6"/>
      <c r="CF1049" s="6"/>
      <c r="CG1049" s="6"/>
      <c r="CH1049" s="6"/>
      <c r="CI1049" s="6"/>
      <c r="CJ1049" s="6"/>
    </row>
    <row r="1050" spans="1:88" s="21" customFormat="1" ht="36">
      <c r="A1050" s="47">
        <v>899</v>
      </c>
      <c r="B1050" s="83" t="str">
        <f t="shared" si="143"/>
        <v>01 Закупки, не превышающие финансовый год</v>
      </c>
      <c r="C1050" s="46">
        <v>256</v>
      </c>
      <c r="D1050" s="46" t="s">
        <v>35</v>
      </c>
      <c r="E1050" s="226" t="s">
        <v>35</v>
      </c>
      <c r="F1050" s="53" t="s">
        <v>213</v>
      </c>
      <c r="G1050" s="53" t="s">
        <v>219</v>
      </c>
      <c r="H1050" s="23" t="s">
        <v>398</v>
      </c>
      <c r="I1050" s="55" t="s">
        <v>897</v>
      </c>
      <c r="J1050" s="55" t="s">
        <v>897</v>
      </c>
      <c r="K1050" s="55" t="s">
        <v>897</v>
      </c>
      <c r="L1050" s="55" t="s">
        <v>897</v>
      </c>
      <c r="M1050" s="53" t="s">
        <v>326</v>
      </c>
      <c r="N1050" s="227" t="s">
        <v>235</v>
      </c>
      <c r="O1050" s="53" t="s">
        <v>146</v>
      </c>
      <c r="P1050" s="128">
        <v>10</v>
      </c>
      <c r="Q1050" s="128">
        <v>550</v>
      </c>
      <c r="R1050" s="49">
        <f t="shared" si="141"/>
        <v>5500</v>
      </c>
      <c r="S1050" s="49">
        <f t="shared" si="142"/>
        <v>5885</v>
      </c>
      <c r="T1050" s="49">
        <f t="shared" si="142"/>
        <v>6296.9500000000007</v>
      </c>
      <c r="U1050" s="53" t="s">
        <v>153</v>
      </c>
      <c r="V1050" s="53" t="s">
        <v>568</v>
      </c>
      <c r="W1050" s="147" t="s">
        <v>101</v>
      </c>
      <c r="X1050" s="54">
        <v>0</v>
      </c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  <c r="BD1050" s="6"/>
      <c r="BE1050" s="6"/>
      <c r="BF1050" s="6"/>
      <c r="BG1050" s="6"/>
      <c r="BH1050" s="6"/>
      <c r="BI1050" s="6"/>
      <c r="BJ1050" s="6"/>
      <c r="BK1050" s="6"/>
      <c r="BL1050" s="6"/>
      <c r="BM1050" s="6"/>
      <c r="BN1050" s="6"/>
      <c r="BO1050" s="6"/>
      <c r="BP1050" s="6"/>
      <c r="BQ1050" s="6"/>
      <c r="BR1050" s="6"/>
      <c r="BS1050" s="6"/>
      <c r="BT1050" s="6"/>
      <c r="BU1050" s="6"/>
      <c r="BV1050" s="6"/>
      <c r="BW1050" s="6"/>
      <c r="BX1050" s="6"/>
      <c r="BY1050" s="6"/>
      <c r="BZ1050" s="6"/>
      <c r="CA1050" s="6"/>
      <c r="CB1050" s="6"/>
      <c r="CC1050" s="6"/>
      <c r="CD1050" s="6"/>
      <c r="CE1050" s="6"/>
      <c r="CF1050" s="6"/>
      <c r="CG1050" s="6"/>
      <c r="CH1050" s="6"/>
      <c r="CI1050" s="6"/>
      <c r="CJ1050" s="6"/>
    </row>
    <row r="1051" spans="1:88" s="21" customFormat="1" ht="36">
      <c r="A1051" s="47">
        <v>900</v>
      </c>
      <c r="B1051" s="83" t="str">
        <f t="shared" si="143"/>
        <v>01 Закупки, не превышающие финансовый год</v>
      </c>
      <c r="C1051" s="46">
        <v>256</v>
      </c>
      <c r="D1051" s="46" t="s">
        <v>35</v>
      </c>
      <c r="E1051" s="226" t="s">
        <v>35</v>
      </c>
      <c r="F1051" s="53" t="s">
        <v>213</v>
      </c>
      <c r="G1051" s="53" t="s">
        <v>219</v>
      </c>
      <c r="H1051" s="23" t="s">
        <v>398</v>
      </c>
      <c r="I1051" s="55" t="s">
        <v>898</v>
      </c>
      <c r="J1051" s="55" t="s">
        <v>898</v>
      </c>
      <c r="K1051" s="55" t="s">
        <v>898</v>
      </c>
      <c r="L1051" s="55" t="s">
        <v>898</v>
      </c>
      <c r="M1051" s="53" t="s">
        <v>326</v>
      </c>
      <c r="N1051" s="227" t="s">
        <v>235</v>
      </c>
      <c r="O1051" s="53" t="s">
        <v>146</v>
      </c>
      <c r="P1051" s="128">
        <v>10</v>
      </c>
      <c r="Q1051" s="128">
        <v>860</v>
      </c>
      <c r="R1051" s="49">
        <f t="shared" si="141"/>
        <v>8600</v>
      </c>
      <c r="S1051" s="49">
        <f t="shared" si="142"/>
        <v>9202</v>
      </c>
      <c r="T1051" s="49">
        <f t="shared" si="142"/>
        <v>9846.1400000000012</v>
      </c>
      <c r="U1051" s="53" t="s">
        <v>153</v>
      </c>
      <c r="V1051" s="53" t="s">
        <v>568</v>
      </c>
      <c r="W1051" s="147" t="s">
        <v>101</v>
      </c>
      <c r="X1051" s="54">
        <v>0</v>
      </c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  <c r="BD1051" s="6"/>
      <c r="BE1051" s="6"/>
      <c r="BF1051" s="6"/>
      <c r="BG1051" s="6"/>
      <c r="BH1051" s="6"/>
      <c r="BI1051" s="6"/>
      <c r="BJ1051" s="6"/>
      <c r="BK1051" s="6"/>
      <c r="BL1051" s="6"/>
      <c r="BM1051" s="6"/>
      <c r="BN1051" s="6"/>
      <c r="BO1051" s="6"/>
      <c r="BP1051" s="6"/>
      <c r="BQ1051" s="6"/>
      <c r="BR1051" s="6"/>
      <c r="BS1051" s="6"/>
      <c r="BT1051" s="6"/>
      <c r="BU1051" s="6"/>
      <c r="BV1051" s="6"/>
      <c r="BW1051" s="6"/>
      <c r="BX1051" s="6"/>
      <c r="BY1051" s="6"/>
      <c r="BZ1051" s="6"/>
      <c r="CA1051" s="6"/>
      <c r="CB1051" s="6"/>
      <c r="CC1051" s="6"/>
      <c r="CD1051" s="6"/>
      <c r="CE1051" s="6"/>
      <c r="CF1051" s="6"/>
      <c r="CG1051" s="6"/>
      <c r="CH1051" s="6"/>
      <c r="CI1051" s="6"/>
      <c r="CJ1051" s="6"/>
    </row>
    <row r="1052" spans="1:88" s="21" customFormat="1" ht="36">
      <c r="A1052" s="47">
        <v>901</v>
      </c>
      <c r="B1052" s="83" t="str">
        <f t="shared" si="143"/>
        <v>01 Закупки, не превышающие финансовый год</v>
      </c>
      <c r="C1052" s="46">
        <v>256</v>
      </c>
      <c r="D1052" s="46" t="s">
        <v>35</v>
      </c>
      <c r="E1052" s="226" t="s">
        <v>35</v>
      </c>
      <c r="F1052" s="53" t="s">
        <v>213</v>
      </c>
      <c r="G1052" s="53" t="s">
        <v>219</v>
      </c>
      <c r="H1052" s="23" t="s">
        <v>398</v>
      </c>
      <c r="I1052" s="55" t="s">
        <v>899</v>
      </c>
      <c r="J1052" s="55" t="s">
        <v>899</v>
      </c>
      <c r="K1052" s="55" t="s">
        <v>899</v>
      </c>
      <c r="L1052" s="55" t="s">
        <v>899</v>
      </c>
      <c r="M1052" s="53" t="s">
        <v>326</v>
      </c>
      <c r="N1052" s="227" t="s">
        <v>235</v>
      </c>
      <c r="O1052" s="53" t="s">
        <v>146</v>
      </c>
      <c r="P1052" s="128">
        <v>8</v>
      </c>
      <c r="Q1052" s="128">
        <v>1300</v>
      </c>
      <c r="R1052" s="49">
        <f t="shared" si="141"/>
        <v>10400</v>
      </c>
      <c r="S1052" s="49">
        <f t="shared" si="142"/>
        <v>11128</v>
      </c>
      <c r="T1052" s="49">
        <f t="shared" si="142"/>
        <v>11906.960000000001</v>
      </c>
      <c r="U1052" s="53" t="s">
        <v>153</v>
      </c>
      <c r="V1052" s="53" t="s">
        <v>568</v>
      </c>
      <c r="W1052" s="147" t="s">
        <v>101</v>
      </c>
      <c r="X1052" s="54">
        <v>0</v>
      </c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  <c r="BD1052" s="6"/>
      <c r="BE1052" s="6"/>
      <c r="BF1052" s="6"/>
      <c r="BG1052" s="6"/>
      <c r="BH1052" s="6"/>
      <c r="BI1052" s="6"/>
      <c r="BJ1052" s="6"/>
      <c r="BK1052" s="6"/>
      <c r="BL1052" s="6"/>
      <c r="BM1052" s="6"/>
      <c r="BN1052" s="6"/>
      <c r="BO1052" s="6"/>
      <c r="BP1052" s="6"/>
      <c r="BQ1052" s="6"/>
      <c r="BR1052" s="6"/>
      <c r="BS1052" s="6"/>
      <c r="BT1052" s="6"/>
      <c r="BU1052" s="6"/>
      <c r="BV1052" s="6"/>
      <c r="BW1052" s="6"/>
      <c r="BX1052" s="6"/>
      <c r="BY1052" s="6"/>
      <c r="BZ1052" s="6"/>
      <c r="CA1052" s="6"/>
      <c r="CB1052" s="6"/>
      <c r="CC1052" s="6"/>
      <c r="CD1052" s="6"/>
      <c r="CE1052" s="6"/>
      <c r="CF1052" s="6"/>
      <c r="CG1052" s="6"/>
      <c r="CH1052" s="6"/>
      <c r="CI1052" s="6"/>
      <c r="CJ1052" s="6"/>
    </row>
    <row r="1053" spans="1:88" s="21" customFormat="1" ht="36">
      <c r="A1053" s="47">
        <v>902</v>
      </c>
      <c r="B1053" s="83" t="str">
        <f t="shared" si="143"/>
        <v>01 Закупки, не превышающие финансовый год</v>
      </c>
      <c r="C1053" s="46">
        <v>256</v>
      </c>
      <c r="D1053" s="46" t="s">
        <v>35</v>
      </c>
      <c r="E1053" s="226" t="s">
        <v>35</v>
      </c>
      <c r="F1053" s="53" t="s">
        <v>213</v>
      </c>
      <c r="G1053" s="53" t="s">
        <v>219</v>
      </c>
      <c r="H1053" s="23" t="s">
        <v>398</v>
      </c>
      <c r="I1053" s="55" t="s">
        <v>890</v>
      </c>
      <c r="J1053" s="55" t="s">
        <v>890</v>
      </c>
      <c r="K1053" s="55" t="s">
        <v>890</v>
      </c>
      <c r="L1053" s="55" t="s">
        <v>890</v>
      </c>
      <c r="M1053" s="53" t="s">
        <v>326</v>
      </c>
      <c r="N1053" s="227" t="s">
        <v>235</v>
      </c>
      <c r="O1053" s="53" t="s">
        <v>146</v>
      </c>
      <c r="P1053" s="128">
        <v>6</v>
      </c>
      <c r="Q1053" s="128">
        <v>2300</v>
      </c>
      <c r="R1053" s="49">
        <f t="shared" si="141"/>
        <v>13800</v>
      </c>
      <c r="S1053" s="49">
        <f t="shared" si="142"/>
        <v>14766</v>
      </c>
      <c r="T1053" s="49">
        <f t="shared" si="142"/>
        <v>15799.62</v>
      </c>
      <c r="U1053" s="53" t="s">
        <v>153</v>
      </c>
      <c r="V1053" s="53" t="s">
        <v>568</v>
      </c>
      <c r="W1053" s="147" t="s">
        <v>101</v>
      </c>
      <c r="X1053" s="54">
        <v>0</v>
      </c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  <c r="BD1053" s="6"/>
      <c r="BE1053" s="6"/>
      <c r="BF1053" s="6"/>
      <c r="BG1053" s="6"/>
      <c r="BH1053" s="6"/>
      <c r="BI1053" s="6"/>
      <c r="BJ1053" s="6"/>
      <c r="BK1053" s="6"/>
      <c r="BL1053" s="6"/>
      <c r="BM1053" s="6"/>
      <c r="BN1053" s="6"/>
      <c r="BO1053" s="6"/>
      <c r="BP1053" s="6"/>
      <c r="BQ1053" s="6"/>
      <c r="BR1053" s="6"/>
      <c r="BS1053" s="6"/>
      <c r="BT1053" s="6"/>
      <c r="BU1053" s="6"/>
      <c r="BV1053" s="6"/>
      <c r="BW1053" s="6"/>
      <c r="BX1053" s="6"/>
      <c r="BY1053" s="6"/>
      <c r="BZ1053" s="6"/>
      <c r="CA1053" s="6"/>
      <c r="CB1053" s="6"/>
      <c r="CC1053" s="6"/>
      <c r="CD1053" s="6"/>
      <c r="CE1053" s="6"/>
      <c r="CF1053" s="6"/>
      <c r="CG1053" s="6"/>
      <c r="CH1053" s="6"/>
      <c r="CI1053" s="6"/>
      <c r="CJ1053" s="6"/>
    </row>
    <row r="1054" spans="1:88" s="21" customFormat="1" ht="36">
      <c r="A1054" s="47">
        <v>903</v>
      </c>
      <c r="B1054" s="83" t="str">
        <f t="shared" si="143"/>
        <v>01 Закупки, не превышающие финансовый год</v>
      </c>
      <c r="C1054" s="46">
        <v>256</v>
      </c>
      <c r="D1054" s="46" t="s">
        <v>35</v>
      </c>
      <c r="E1054" s="226" t="s">
        <v>35</v>
      </c>
      <c r="F1054" s="53" t="s">
        <v>213</v>
      </c>
      <c r="G1054" s="53" t="s">
        <v>219</v>
      </c>
      <c r="H1054" s="23" t="s">
        <v>398</v>
      </c>
      <c r="I1054" s="55" t="s">
        <v>900</v>
      </c>
      <c r="J1054" s="55" t="s">
        <v>900</v>
      </c>
      <c r="K1054" s="55" t="s">
        <v>900</v>
      </c>
      <c r="L1054" s="55" t="s">
        <v>900</v>
      </c>
      <c r="M1054" s="53" t="s">
        <v>326</v>
      </c>
      <c r="N1054" s="227" t="s">
        <v>235</v>
      </c>
      <c r="O1054" s="53" t="s">
        <v>146</v>
      </c>
      <c r="P1054" s="128">
        <v>20</v>
      </c>
      <c r="Q1054" s="128">
        <v>20</v>
      </c>
      <c r="R1054" s="49">
        <f t="shared" si="141"/>
        <v>400</v>
      </c>
      <c r="S1054" s="49">
        <f t="shared" si="142"/>
        <v>428</v>
      </c>
      <c r="T1054" s="49">
        <f t="shared" si="142"/>
        <v>457.96000000000004</v>
      </c>
      <c r="U1054" s="53" t="s">
        <v>153</v>
      </c>
      <c r="V1054" s="53" t="s">
        <v>568</v>
      </c>
      <c r="W1054" s="147" t="s">
        <v>101</v>
      </c>
      <c r="X1054" s="54">
        <v>0</v>
      </c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  <c r="BD1054" s="6"/>
      <c r="BE1054" s="6"/>
      <c r="BF1054" s="6"/>
      <c r="BG1054" s="6"/>
      <c r="BH1054" s="6"/>
      <c r="BI1054" s="6"/>
      <c r="BJ1054" s="6"/>
      <c r="BK1054" s="6"/>
      <c r="BL1054" s="6"/>
      <c r="BM1054" s="6"/>
      <c r="BN1054" s="6"/>
      <c r="BO1054" s="6"/>
      <c r="BP1054" s="6"/>
      <c r="BQ1054" s="6"/>
      <c r="BR1054" s="6"/>
      <c r="BS1054" s="6"/>
      <c r="BT1054" s="6"/>
      <c r="BU1054" s="6"/>
      <c r="BV1054" s="6"/>
      <c r="BW1054" s="6"/>
      <c r="BX1054" s="6"/>
      <c r="BY1054" s="6"/>
      <c r="BZ1054" s="6"/>
      <c r="CA1054" s="6"/>
      <c r="CB1054" s="6"/>
      <c r="CC1054" s="6"/>
      <c r="CD1054" s="6"/>
      <c r="CE1054" s="6"/>
      <c r="CF1054" s="6"/>
      <c r="CG1054" s="6"/>
      <c r="CH1054" s="6"/>
      <c r="CI1054" s="6"/>
      <c r="CJ1054" s="6"/>
    </row>
    <row r="1055" spans="1:88" s="21" customFormat="1" ht="36">
      <c r="A1055" s="47">
        <v>904</v>
      </c>
      <c r="B1055" s="83" t="str">
        <f t="shared" si="143"/>
        <v>01 Закупки, не превышающие финансовый год</v>
      </c>
      <c r="C1055" s="46">
        <v>256</v>
      </c>
      <c r="D1055" s="46" t="s">
        <v>35</v>
      </c>
      <c r="E1055" s="226" t="s">
        <v>35</v>
      </c>
      <c r="F1055" s="53" t="s">
        <v>213</v>
      </c>
      <c r="G1055" s="53" t="s">
        <v>219</v>
      </c>
      <c r="H1055" s="23" t="s">
        <v>398</v>
      </c>
      <c r="I1055" s="55" t="s">
        <v>901</v>
      </c>
      <c r="J1055" s="55" t="s">
        <v>901</v>
      </c>
      <c r="K1055" s="55" t="s">
        <v>901</v>
      </c>
      <c r="L1055" s="55" t="s">
        <v>901</v>
      </c>
      <c r="M1055" s="53" t="s">
        <v>326</v>
      </c>
      <c r="N1055" s="227" t="s">
        <v>235</v>
      </c>
      <c r="O1055" s="53" t="s">
        <v>146</v>
      </c>
      <c r="P1055" s="128">
        <v>20</v>
      </c>
      <c r="Q1055" s="128">
        <v>30</v>
      </c>
      <c r="R1055" s="49">
        <f t="shared" si="141"/>
        <v>600</v>
      </c>
      <c r="S1055" s="49">
        <f t="shared" si="142"/>
        <v>642</v>
      </c>
      <c r="T1055" s="49">
        <f t="shared" si="142"/>
        <v>686.94</v>
      </c>
      <c r="U1055" s="53" t="s">
        <v>153</v>
      </c>
      <c r="V1055" s="53" t="s">
        <v>568</v>
      </c>
      <c r="W1055" s="147" t="s">
        <v>101</v>
      </c>
      <c r="X1055" s="54">
        <v>0</v>
      </c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  <c r="BD1055" s="6"/>
      <c r="BE1055" s="6"/>
      <c r="BF1055" s="6"/>
      <c r="BG1055" s="6"/>
      <c r="BH1055" s="6"/>
      <c r="BI1055" s="6"/>
      <c r="BJ1055" s="6"/>
      <c r="BK1055" s="6"/>
      <c r="BL1055" s="6"/>
      <c r="BM1055" s="6"/>
      <c r="BN1055" s="6"/>
      <c r="BO1055" s="6"/>
      <c r="BP1055" s="6"/>
      <c r="BQ1055" s="6"/>
      <c r="BR1055" s="6"/>
      <c r="BS1055" s="6"/>
      <c r="BT1055" s="6"/>
      <c r="BU1055" s="6"/>
      <c r="BV1055" s="6"/>
      <c r="BW1055" s="6"/>
      <c r="BX1055" s="6"/>
      <c r="BY1055" s="6"/>
      <c r="BZ1055" s="6"/>
      <c r="CA1055" s="6"/>
      <c r="CB1055" s="6"/>
      <c r="CC1055" s="6"/>
      <c r="CD1055" s="6"/>
      <c r="CE1055" s="6"/>
      <c r="CF1055" s="6"/>
      <c r="CG1055" s="6"/>
      <c r="CH1055" s="6"/>
      <c r="CI1055" s="6"/>
      <c r="CJ1055" s="6"/>
    </row>
    <row r="1056" spans="1:88" s="21" customFormat="1" ht="36">
      <c r="A1056" s="47">
        <v>905</v>
      </c>
      <c r="B1056" s="83" t="str">
        <f t="shared" si="143"/>
        <v>01 Закупки, не превышающие финансовый год</v>
      </c>
      <c r="C1056" s="46">
        <v>256</v>
      </c>
      <c r="D1056" s="46" t="s">
        <v>35</v>
      </c>
      <c r="E1056" s="226" t="s">
        <v>35</v>
      </c>
      <c r="F1056" s="53" t="s">
        <v>213</v>
      </c>
      <c r="G1056" s="53" t="s">
        <v>219</v>
      </c>
      <c r="H1056" s="23" t="s">
        <v>398</v>
      </c>
      <c r="I1056" s="55" t="s">
        <v>891</v>
      </c>
      <c r="J1056" s="55" t="s">
        <v>891</v>
      </c>
      <c r="K1056" s="55" t="s">
        <v>891</v>
      </c>
      <c r="L1056" s="55" t="s">
        <v>891</v>
      </c>
      <c r="M1056" s="53" t="s">
        <v>326</v>
      </c>
      <c r="N1056" s="227" t="s">
        <v>235</v>
      </c>
      <c r="O1056" s="53" t="s">
        <v>146</v>
      </c>
      <c r="P1056" s="128">
        <v>10</v>
      </c>
      <c r="Q1056" s="128">
        <v>50</v>
      </c>
      <c r="R1056" s="49">
        <f t="shared" si="141"/>
        <v>500</v>
      </c>
      <c r="S1056" s="49">
        <f t="shared" si="142"/>
        <v>535</v>
      </c>
      <c r="T1056" s="49">
        <f t="shared" si="142"/>
        <v>572.45000000000005</v>
      </c>
      <c r="U1056" s="53" t="s">
        <v>153</v>
      </c>
      <c r="V1056" s="53" t="s">
        <v>568</v>
      </c>
      <c r="W1056" s="147" t="s">
        <v>101</v>
      </c>
      <c r="X1056" s="54">
        <v>0</v>
      </c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  <c r="BD1056" s="6"/>
      <c r="BE1056" s="6"/>
      <c r="BF1056" s="6"/>
      <c r="BG1056" s="6"/>
      <c r="BH1056" s="6"/>
      <c r="BI1056" s="6"/>
      <c r="BJ1056" s="6"/>
      <c r="BK1056" s="6"/>
      <c r="BL1056" s="6"/>
      <c r="BM1056" s="6"/>
      <c r="BN1056" s="6"/>
      <c r="BO1056" s="6"/>
      <c r="BP1056" s="6"/>
      <c r="BQ1056" s="6"/>
      <c r="BR1056" s="6"/>
      <c r="BS1056" s="6"/>
      <c r="BT1056" s="6"/>
      <c r="BU1056" s="6"/>
      <c r="BV1056" s="6"/>
      <c r="BW1056" s="6"/>
      <c r="BX1056" s="6"/>
      <c r="BY1056" s="6"/>
      <c r="BZ1056" s="6"/>
      <c r="CA1056" s="6"/>
      <c r="CB1056" s="6"/>
      <c r="CC1056" s="6"/>
      <c r="CD1056" s="6"/>
      <c r="CE1056" s="6"/>
      <c r="CF1056" s="6"/>
      <c r="CG1056" s="6"/>
      <c r="CH1056" s="6"/>
      <c r="CI1056" s="6"/>
      <c r="CJ1056" s="6"/>
    </row>
    <row r="1057" spans="1:88" s="21" customFormat="1" ht="36">
      <c r="A1057" s="47">
        <v>906</v>
      </c>
      <c r="B1057" s="83" t="str">
        <f t="shared" si="143"/>
        <v>01 Закупки, не превышающие финансовый год</v>
      </c>
      <c r="C1057" s="46">
        <v>256</v>
      </c>
      <c r="D1057" s="46" t="s">
        <v>35</v>
      </c>
      <c r="E1057" s="226" t="s">
        <v>35</v>
      </c>
      <c r="F1057" s="53" t="s">
        <v>213</v>
      </c>
      <c r="G1057" s="53" t="s">
        <v>219</v>
      </c>
      <c r="H1057" s="23" t="s">
        <v>398</v>
      </c>
      <c r="I1057" s="55" t="s">
        <v>902</v>
      </c>
      <c r="J1057" s="55" t="s">
        <v>902</v>
      </c>
      <c r="K1057" s="55" t="s">
        <v>902</v>
      </c>
      <c r="L1057" s="55" t="s">
        <v>902</v>
      </c>
      <c r="M1057" s="53" t="s">
        <v>326</v>
      </c>
      <c r="N1057" s="227" t="s">
        <v>235</v>
      </c>
      <c r="O1057" s="53" t="s">
        <v>146</v>
      </c>
      <c r="P1057" s="128">
        <v>10</v>
      </c>
      <c r="Q1057" s="128">
        <v>100</v>
      </c>
      <c r="R1057" s="49">
        <f t="shared" si="141"/>
        <v>1000</v>
      </c>
      <c r="S1057" s="49">
        <f t="shared" si="142"/>
        <v>1070</v>
      </c>
      <c r="T1057" s="49">
        <f t="shared" si="142"/>
        <v>1144.9000000000001</v>
      </c>
      <c r="U1057" s="53" t="s">
        <v>153</v>
      </c>
      <c r="V1057" s="53" t="s">
        <v>568</v>
      </c>
      <c r="W1057" s="147" t="s">
        <v>101</v>
      </c>
      <c r="X1057" s="54">
        <v>0</v>
      </c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  <c r="BS1057" s="6"/>
      <c r="BT1057" s="6"/>
      <c r="BU1057" s="6"/>
      <c r="BV1057" s="6"/>
      <c r="BW1057" s="6"/>
      <c r="BX1057" s="6"/>
      <c r="BY1057" s="6"/>
      <c r="BZ1057" s="6"/>
      <c r="CA1057" s="6"/>
      <c r="CB1057" s="6"/>
      <c r="CC1057" s="6"/>
      <c r="CD1057" s="6"/>
      <c r="CE1057" s="6"/>
      <c r="CF1057" s="6"/>
      <c r="CG1057" s="6"/>
      <c r="CH1057" s="6"/>
      <c r="CI1057" s="6"/>
      <c r="CJ1057" s="6"/>
    </row>
    <row r="1058" spans="1:88" s="21" customFormat="1" ht="36">
      <c r="A1058" s="47">
        <v>907</v>
      </c>
      <c r="B1058" s="83" t="str">
        <f t="shared" si="143"/>
        <v>01 Закупки, не превышающие финансовый год</v>
      </c>
      <c r="C1058" s="46">
        <v>256</v>
      </c>
      <c r="D1058" s="46" t="s">
        <v>35</v>
      </c>
      <c r="E1058" s="226" t="s">
        <v>35</v>
      </c>
      <c r="F1058" s="53" t="s">
        <v>213</v>
      </c>
      <c r="G1058" s="53" t="s">
        <v>219</v>
      </c>
      <c r="H1058" s="23" t="s">
        <v>398</v>
      </c>
      <c r="I1058" s="55" t="s">
        <v>903</v>
      </c>
      <c r="J1058" s="55" t="s">
        <v>903</v>
      </c>
      <c r="K1058" s="55" t="s">
        <v>903</v>
      </c>
      <c r="L1058" s="55" t="s">
        <v>903</v>
      </c>
      <c r="M1058" s="53" t="s">
        <v>326</v>
      </c>
      <c r="N1058" s="227" t="s">
        <v>235</v>
      </c>
      <c r="O1058" s="53" t="s">
        <v>146</v>
      </c>
      <c r="P1058" s="128">
        <v>20</v>
      </c>
      <c r="Q1058" s="128">
        <v>15</v>
      </c>
      <c r="R1058" s="49">
        <f t="shared" si="141"/>
        <v>300</v>
      </c>
      <c r="S1058" s="49">
        <f t="shared" si="142"/>
        <v>321</v>
      </c>
      <c r="T1058" s="49">
        <f t="shared" si="142"/>
        <v>343.47</v>
      </c>
      <c r="U1058" s="53" t="s">
        <v>153</v>
      </c>
      <c r="V1058" s="53" t="s">
        <v>568</v>
      </c>
      <c r="W1058" s="147" t="s">
        <v>101</v>
      </c>
      <c r="X1058" s="54">
        <v>0</v>
      </c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  <c r="BS1058" s="6"/>
      <c r="BT1058" s="6"/>
      <c r="BU1058" s="6"/>
      <c r="BV1058" s="6"/>
      <c r="BW1058" s="6"/>
      <c r="BX1058" s="6"/>
      <c r="BY1058" s="6"/>
      <c r="BZ1058" s="6"/>
      <c r="CA1058" s="6"/>
      <c r="CB1058" s="6"/>
      <c r="CC1058" s="6"/>
      <c r="CD1058" s="6"/>
      <c r="CE1058" s="6"/>
      <c r="CF1058" s="6"/>
      <c r="CG1058" s="6"/>
      <c r="CH1058" s="6"/>
      <c r="CI1058" s="6"/>
      <c r="CJ1058" s="6"/>
    </row>
    <row r="1059" spans="1:88" s="21" customFormat="1" ht="36">
      <c r="A1059" s="47">
        <v>908</v>
      </c>
      <c r="B1059" s="83" t="str">
        <f t="shared" si="143"/>
        <v>01 Закупки, не превышающие финансовый год</v>
      </c>
      <c r="C1059" s="46">
        <v>256</v>
      </c>
      <c r="D1059" s="46" t="s">
        <v>35</v>
      </c>
      <c r="E1059" s="226" t="s">
        <v>35</v>
      </c>
      <c r="F1059" s="53" t="s">
        <v>213</v>
      </c>
      <c r="G1059" s="53" t="s">
        <v>219</v>
      </c>
      <c r="H1059" s="23" t="s">
        <v>398</v>
      </c>
      <c r="I1059" s="55" t="s">
        <v>892</v>
      </c>
      <c r="J1059" s="55" t="s">
        <v>892</v>
      </c>
      <c r="K1059" s="55" t="s">
        <v>892</v>
      </c>
      <c r="L1059" s="55" t="s">
        <v>892</v>
      </c>
      <c r="M1059" s="53" t="s">
        <v>326</v>
      </c>
      <c r="N1059" s="227" t="s">
        <v>235</v>
      </c>
      <c r="O1059" s="53" t="s">
        <v>146</v>
      </c>
      <c r="P1059" s="128">
        <v>15</v>
      </c>
      <c r="Q1059" s="128">
        <v>20</v>
      </c>
      <c r="R1059" s="49">
        <f t="shared" si="141"/>
        <v>300</v>
      </c>
      <c r="S1059" s="49">
        <f t="shared" si="142"/>
        <v>321</v>
      </c>
      <c r="T1059" s="49">
        <f t="shared" si="142"/>
        <v>343.47</v>
      </c>
      <c r="U1059" s="53" t="s">
        <v>153</v>
      </c>
      <c r="V1059" s="53" t="s">
        <v>568</v>
      </c>
      <c r="W1059" s="147" t="s">
        <v>101</v>
      </c>
      <c r="X1059" s="54">
        <v>0</v>
      </c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  <c r="BS1059" s="6"/>
      <c r="BT1059" s="6"/>
      <c r="BU1059" s="6"/>
      <c r="BV1059" s="6"/>
      <c r="BW1059" s="6"/>
      <c r="BX1059" s="6"/>
      <c r="BY1059" s="6"/>
      <c r="BZ1059" s="6"/>
      <c r="CA1059" s="6"/>
      <c r="CB1059" s="6"/>
      <c r="CC1059" s="6"/>
      <c r="CD1059" s="6"/>
      <c r="CE1059" s="6"/>
      <c r="CF1059" s="6"/>
      <c r="CG1059" s="6"/>
      <c r="CH1059" s="6"/>
      <c r="CI1059" s="6"/>
      <c r="CJ1059" s="6"/>
    </row>
    <row r="1060" spans="1:88" s="21" customFormat="1" ht="36">
      <c r="A1060" s="47">
        <v>909</v>
      </c>
      <c r="B1060" s="83" t="str">
        <f t="shared" si="143"/>
        <v>01 Закупки, не превышающие финансовый год</v>
      </c>
      <c r="C1060" s="46">
        <v>256</v>
      </c>
      <c r="D1060" s="46" t="s">
        <v>35</v>
      </c>
      <c r="E1060" s="226" t="s">
        <v>35</v>
      </c>
      <c r="F1060" s="53" t="s">
        <v>213</v>
      </c>
      <c r="G1060" s="53" t="s">
        <v>219</v>
      </c>
      <c r="H1060" s="23" t="s">
        <v>398</v>
      </c>
      <c r="I1060" s="55" t="s">
        <v>893</v>
      </c>
      <c r="J1060" s="55" t="s">
        <v>893</v>
      </c>
      <c r="K1060" s="55" t="s">
        <v>893</v>
      </c>
      <c r="L1060" s="55" t="s">
        <v>893</v>
      </c>
      <c r="M1060" s="53" t="s">
        <v>326</v>
      </c>
      <c r="N1060" s="227" t="s">
        <v>235</v>
      </c>
      <c r="O1060" s="53" t="s">
        <v>146</v>
      </c>
      <c r="P1060" s="128">
        <v>10</v>
      </c>
      <c r="Q1060" s="128">
        <v>35</v>
      </c>
      <c r="R1060" s="49">
        <f t="shared" si="141"/>
        <v>350</v>
      </c>
      <c r="S1060" s="49">
        <f t="shared" si="142"/>
        <v>374.5</v>
      </c>
      <c r="T1060" s="49">
        <f t="shared" si="142"/>
        <v>400.71500000000003</v>
      </c>
      <c r="U1060" s="53" t="s">
        <v>153</v>
      </c>
      <c r="V1060" s="53" t="s">
        <v>568</v>
      </c>
      <c r="W1060" s="147" t="s">
        <v>101</v>
      </c>
      <c r="X1060" s="54">
        <v>0</v>
      </c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</row>
    <row r="1061" spans="1:88" s="21" customFormat="1" ht="36">
      <c r="A1061" s="47">
        <v>910</v>
      </c>
      <c r="B1061" s="83" t="str">
        <f t="shared" si="143"/>
        <v>01 Закупки, не превышающие финансовый год</v>
      </c>
      <c r="C1061" s="46">
        <v>256</v>
      </c>
      <c r="D1061" s="46" t="s">
        <v>35</v>
      </c>
      <c r="E1061" s="226" t="s">
        <v>35</v>
      </c>
      <c r="F1061" s="53" t="s">
        <v>213</v>
      </c>
      <c r="G1061" s="53" t="s">
        <v>219</v>
      </c>
      <c r="H1061" s="23" t="s">
        <v>398</v>
      </c>
      <c r="I1061" s="55" t="s">
        <v>894</v>
      </c>
      <c r="J1061" s="55" t="s">
        <v>894</v>
      </c>
      <c r="K1061" s="55" t="s">
        <v>894</v>
      </c>
      <c r="L1061" s="55" t="s">
        <v>894</v>
      </c>
      <c r="M1061" s="53" t="s">
        <v>326</v>
      </c>
      <c r="N1061" s="227" t="s">
        <v>235</v>
      </c>
      <c r="O1061" s="53" t="s">
        <v>146</v>
      </c>
      <c r="P1061" s="128">
        <v>10</v>
      </c>
      <c r="Q1061" s="128">
        <v>55</v>
      </c>
      <c r="R1061" s="49">
        <f t="shared" si="141"/>
        <v>550</v>
      </c>
      <c r="S1061" s="49">
        <f t="shared" si="142"/>
        <v>588.5</v>
      </c>
      <c r="T1061" s="49">
        <f t="shared" si="142"/>
        <v>629.69500000000005</v>
      </c>
      <c r="U1061" s="53" t="s">
        <v>153</v>
      </c>
      <c r="V1061" s="53" t="s">
        <v>568</v>
      </c>
      <c r="W1061" s="147" t="s">
        <v>101</v>
      </c>
      <c r="X1061" s="54">
        <v>0</v>
      </c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  <c r="BS1061" s="6"/>
      <c r="BT1061" s="6"/>
      <c r="BU1061" s="6"/>
      <c r="BV1061" s="6"/>
      <c r="BW1061" s="6"/>
      <c r="BX1061" s="6"/>
      <c r="BY1061" s="6"/>
      <c r="BZ1061" s="6"/>
      <c r="CA1061" s="6"/>
      <c r="CB1061" s="6"/>
      <c r="CC1061" s="6"/>
      <c r="CD1061" s="6"/>
      <c r="CE1061" s="6"/>
      <c r="CF1061" s="6"/>
      <c r="CG1061" s="6"/>
      <c r="CH1061" s="6"/>
      <c r="CI1061" s="6"/>
      <c r="CJ1061" s="6"/>
    </row>
    <row r="1062" spans="1:88" s="21" customFormat="1" ht="36">
      <c r="A1062" s="47">
        <v>911</v>
      </c>
      <c r="B1062" s="83" t="str">
        <f t="shared" si="143"/>
        <v>01 Закупки, не превышающие финансовый год</v>
      </c>
      <c r="C1062" s="46">
        <v>256</v>
      </c>
      <c r="D1062" s="46" t="s">
        <v>35</v>
      </c>
      <c r="E1062" s="226" t="s">
        <v>35</v>
      </c>
      <c r="F1062" s="53" t="s">
        <v>213</v>
      </c>
      <c r="G1062" s="53" t="s">
        <v>219</v>
      </c>
      <c r="H1062" s="23" t="s">
        <v>398</v>
      </c>
      <c r="I1062" s="129" t="s">
        <v>904</v>
      </c>
      <c r="J1062" s="129" t="s">
        <v>904</v>
      </c>
      <c r="K1062" s="129" t="s">
        <v>904</v>
      </c>
      <c r="L1062" s="129" t="s">
        <v>904</v>
      </c>
      <c r="M1062" s="53" t="s">
        <v>326</v>
      </c>
      <c r="N1062" s="227" t="s">
        <v>235</v>
      </c>
      <c r="O1062" s="53" t="s">
        <v>146</v>
      </c>
      <c r="P1062" s="128">
        <v>4</v>
      </c>
      <c r="Q1062" s="128">
        <v>20</v>
      </c>
      <c r="R1062" s="49">
        <f t="shared" si="141"/>
        <v>80</v>
      </c>
      <c r="S1062" s="49">
        <f t="shared" si="142"/>
        <v>85.600000000000009</v>
      </c>
      <c r="T1062" s="49">
        <f t="shared" si="142"/>
        <v>91.592000000000013</v>
      </c>
      <c r="U1062" s="53" t="s">
        <v>153</v>
      </c>
      <c r="V1062" s="53" t="s">
        <v>568</v>
      </c>
      <c r="W1062" s="147" t="s">
        <v>101</v>
      </c>
      <c r="X1062" s="54">
        <v>0</v>
      </c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  <c r="BD1062" s="6"/>
      <c r="BE1062" s="6"/>
      <c r="BF1062" s="6"/>
      <c r="BG1062" s="6"/>
      <c r="BH1062" s="6"/>
      <c r="BI1062" s="6"/>
      <c r="BJ1062" s="6"/>
      <c r="BK1062" s="6"/>
      <c r="BL1062" s="6"/>
      <c r="BM1062" s="6"/>
      <c r="BN1062" s="6"/>
      <c r="BO1062" s="6"/>
      <c r="BP1062" s="6"/>
      <c r="BQ1062" s="6"/>
      <c r="BR1062" s="6"/>
      <c r="BS1062" s="6"/>
      <c r="BT1062" s="6"/>
      <c r="BU1062" s="6"/>
      <c r="BV1062" s="6"/>
      <c r="BW1062" s="6"/>
      <c r="BX1062" s="6"/>
      <c r="BY1062" s="6"/>
      <c r="BZ1062" s="6"/>
      <c r="CA1062" s="6"/>
      <c r="CB1062" s="6"/>
      <c r="CC1062" s="6"/>
      <c r="CD1062" s="6"/>
      <c r="CE1062" s="6"/>
      <c r="CF1062" s="6"/>
      <c r="CG1062" s="6"/>
      <c r="CH1062" s="6"/>
      <c r="CI1062" s="6"/>
      <c r="CJ1062" s="6"/>
    </row>
    <row r="1063" spans="1:88" s="21" customFormat="1" ht="36">
      <c r="A1063" s="47">
        <v>912</v>
      </c>
      <c r="B1063" s="83" t="str">
        <f t="shared" si="143"/>
        <v>01 Закупки, не превышающие финансовый год</v>
      </c>
      <c r="C1063" s="46">
        <v>256</v>
      </c>
      <c r="D1063" s="46" t="s">
        <v>35</v>
      </c>
      <c r="E1063" s="226" t="s">
        <v>35</v>
      </c>
      <c r="F1063" s="53" t="s">
        <v>213</v>
      </c>
      <c r="G1063" s="53" t="s">
        <v>219</v>
      </c>
      <c r="H1063" s="23" t="s">
        <v>398</v>
      </c>
      <c r="I1063" s="129" t="s">
        <v>905</v>
      </c>
      <c r="J1063" s="129" t="s">
        <v>905</v>
      </c>
      <c r="K1063" s="129" t="s">
        <v>905</v>
      </c>
      <c r="L1063" s="129" t="s">
        <v>905</v>
      </c>
      <c r="M1063" s="53" t="s">
        <v>326</v>
      </c>
      <c r="N1063" s="227" t="s">
        <v>235</v>
      </c>
      <c r="O1063" s="53" t="s">
        <v>146</v>
      </c>
      <c r="P1063" s="128">
        <v>4</v>
      </c>
      <c r="Q1063" s="128">
        <v>20</v>
      </c>
      <c r="R1063" s="49">
        <f t="shared" si="141"/>
        <v>80</v>
      </c>
      <c r="S1063" s="49">
        <f t="shared" si="142"/>
        <v>85.600000000000009</v>
      </c>
      <c r="T1063" s="49">
        <f t="shared" si="142"/>
        <v>91.592000000000013</v>
      </c>
      <c r="U1063" s="53" t="s">
        <v>153</v>
      </c>
      <c r="V1063" s="53" t="s">
        <v>568</v>
      </c>
      <c r="W1063" s="147" t="s">
        <v>101</v>
      </c>
      <c r="X1063" s="54">
        <v>0</v>
      </c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  <c r="BD1063" s="6"/>
      <c r="BE1063" s="6"/>
      <c r="BF1063" s="6"/>
      <c r="BG1063" s="6"/>
      <c r="BH1063" s="6"/>
      <c r="BI1063" s="6"/>
      <c r="BJ1063" s="6"/>
      <c r="BK1063" s="6"/>
      <c r="BL1063" s="6"/>
      <c r="BM1063" s="6"/>
      <c r="BN1063" s="6"/>
      <c r="BO1063" s="6"/>
      <c r="BP1063" s="6"/>
      <c r="BQ1063" s="6"/>
      <c r="BR1063" s="6"/>
      <c r="BS1063" s="6"/>
      <c r="BT1063" s="6"/>
      <c r="BU1063" s="6"/>
      <c r="BV1063" s="6"/>
      <c r="BW1063" s="6"/>
      <c r="BX1063" s="6"/>
      <c r="BY1063" s="6"/>
      <c r="BZ1063" s="6"/>
      <c r="CA1063" s="6"/>
      <c r="CB1063" s="6"/>
      <c r="CC1063" s="6"/>
      <c r="CD1063" s="6"/>
      <c r="CE1063" s="6"/>
      <c r="CF1063" s="6"/>
      <c r="CG1063" s="6"/>
      <c r="CH1063" s="6"/>
      <c r="CI1063" s="6"/>
      <c r="CJ1063" s="6"/>
    </row>
    <row r="1064" spans="1:88" s="21" customFormat="1" ht="36">
      <c r="A1064" s="47">
        <v>913</v>
      </c>
      <c r="B1064" s="83" t="str">
        <f t="shared" si="143"/>
        <v>01 Закупки, не превышающие финансовый год</v>
      </c>
      <c r="C1064" s="46">
        <v>256</v>
      </c>
      <c r="D1064" s="46" t="s">
        <v>35</v>
      </c>
      <c r="E1064" s="226" t="s">
        <v>35</v>
      </c>
      <c r="F1064" s="53" t="s">
        <v>213</v>
      </c>
      <c r="G1064" s="53" t="s">
        <v>219</v>
      </c>
      <c r="H1064" s="23" t="s">
        <v>398</v>
      </c>
      <c r="I1064" s="129" t="s">
        <v>906</v>
      </c>
      <c r="J1064" s="129" t="s">
        <v>906</v>
      </c>
      <c r="K1064" s="129" t="s">
        <v>906</v>
      </c>
      <c r="L1064" s="129" t="s">
        <v>906</v>
      </c>
      <c r="M1064" s="53" t="s">
        <v>326</v>
      </c>
      <c r="N1064" s="227" t="s">
        <v>235</v>
      </c>
      <c r="O1064" s="53" t="s">
        <v>146</v>
      </c>
      <c r="P1064" s="128">
        <v>4</v>
      </c>
      <c r="Q1064" s="128">
        <v>90</v>
      </c>
      <c r="R1064" s="49">
        <f t="shared" si="141"/>
        <v>360</v>
      </c>
      <c r="S1064" s="49">
        <f t="shared" si="142"/>
        <v>385.20000000000005</v>
      </c>
      <c r="T1064" s="49">
        <f t="shared" si="142"/>
        <v>412.1640000000001</v>
      </c>
      <c r="U1064" s="53" t="s">
        <v>153</v>
      </c>
      <c r="V1064" s="53" t="s">
        <v>568</v>
      </c>
      <c r="W1064" s="147" t="s">
        <v>101</v>
      </c>
      <c r="X1064" s="54">
        <v>0</v>
      </c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</row>
    <row r="1065" spans="1:88" s="21" customFormat="1" ht="36">
      <c r="A1065" s="47">
        <v>914</v>
      </c>
      <c r="B1065" s="83" t="str">
        <f t="shared" si="143"/>
        <v>01 Закупки, не превышающие финансовый год</v>
      </c>
      <c r="C1065" s="46">
        <v>256</v>
      </c>
      <c r="D1065" s="46" t="s">
        <v>35</v>
      </c>
      <c r="E1065" s="226" t="s">
        <v>35</v>
      </c>
      <c r="F1065" s="53" t="s">
        <v>213</v>
      </c>
      <c r="G1065" s="53" t="s">
        <v>219</v>
      </c>
      <c r="H1065" s="23" t="s">
        <v>398</v>
      </c>
      <c r="I1065" s="129" t="s">
        <v>907</v>
      </c>
      <c r="J1065" s="129" t="s">
        <v>907</v>
      </c>
      <c r="K1065" s="129" t="s">
        <v>907</v>
      </c>
      <c r="L1065" s="129" t="s">
        <v>907</v>
      </c>
      <c r="M1065" s="53" t="s">
        <v>326</v>
      </c>
      <c r="N1065" s="227" t="s">
        <v>235</v>
      </c>
      <c r="O1065" s="53" t="s">
        <v>146</v>
      </c>
      <c r="P1065" s="128">
        <v>4</v>
      </c>
      <c r="Q1065" s="128">
        <v>30</v>
      </c>
      <c r="R1065" s="49">
        <f t="shared" si="141"/>
        <v>120</v>
      </c>
      <c r="S1065" s="49">
        <f t="shared" si="142"/>
        <v>128.4</v>
      </c>
      <c r="T1065" s="49">
        <f t="shared" si="142"/>
        <v>137.38800000000001</v>
      </c>
      <c r="U1065" s="53" t="s">
        <v>153</v>
      </c>
      <c r="V1065" s="53" t="s">
        <v>568</v>
      </c>
      <c r="W1065" s="147" t="s">
        <v>101</v>
      </c>
      <c r="X1065" s="54">
        <v>0</v>
      </c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  <c r="BS1065" s="6"/>
      <c r="BT1065" s="6"/>
      <c r="BU1065" s="6"/>
      <c r="BV1065" s="6"/>
      <c r="BW1065" s="6"/>
      <c r="BX1065" s="6"/>
      <c r="BY1065" s="6"/>
      <c r="BZ1065" s="6"/>
      <c r="CA1065" s="6"/>
      <c r="CB1065" s="6"/>
      <c r="CC1065" s="6"/>
      <c r="CD1065" s="6"/>
      <c r="CE1065" s="6"/>
      <c r="CF1065" s="6"/>
      <c r="CG1065" s="6"/>
      <c r="CH1065" s="6"/>
      <c r="CI1065" s="6"/>
      <c r="CJ1065" s="6"/>
    </row>
    <row r="1066" spans="1:88" s="21" customFormat="1" ht="36">
      <c r="A1066" s="47">
        <v>915</v>
      </c>
      <c r="B1066" s="83" t="str">
        <f t="shared" si="143"/>
        <v>01 Закупки, не превышающие финансовый год</v>
      </c>
      <c r="C1066" s="46">
        <v>256</v>
      </c>
      <c r="D1066" s="46" t="s">
        <v>35</v>
      </c>
      <c r="E1066" s="226" t="s">
        <v>35</v>
      </c>
      <c r="F1066" s="53" t="s">
        <v>213</v>
      </c>
      <c r="G1066" s="53" t="s">
        <v>219</v>
      </c>
      <c r="H1066" s="23" t="s">
        <v>398</v>
      </c>
      <c r="I1066" s="129" t="s">
        <v>908</v>
      </c>
      <c r="J1066" s="129" t="s">
        <v>908</v>
      </c>
      <c r="K1066" s="129" t="s">
        <v>908</v>
      </c>
      <c r="L1066" s="129" t="s">
        <v>908</v>
      </c>
      <c r="M1066" s="53" t="s">
        <v>326</v>
      </c>
      <c r="N1066" s="227" t="s">
        <v>235</v>
      </c>
      <c r="O1066" s="53" t="s">
        <v>146</v>
      </c>
      <c r="P1066" s="130">
        <v>4</v>
      </c>
      <c r="Q1066" s="130">
        <v>45</v>
      </c>
      <c r="R1066" s="49">
        <f t="shared" si="141"/>
        <v>180</v>
      </c>
      <c r="S1066" s="49">
        <f t="shared" si="142"/>
        <v>192.60000000000002</v>
      </c>
      <c r="T1066" s="49">
        <f t="shared" si="142"/>
        <v>206.08200000000005</v>
      </c>
      <c r="U1066" s="53" t="s">
        <v>153</v>
      </c>
      <c r="V1066" s="53" t="s">
        <v>568</v>
      </c>
      <c r="W1066" s="147" t="s">
        <v>101</v>
      </c>
      <c r="X1066" s="54">
        <v>0</v>
      </c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/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  <c r="BS1066" s="6"/>
      <c r="BT1066" s="6"/>
      <c r="BU1066" s="6"/>
      <c r="BV1066" s="6"/>
      <c r="BW1066" s="6"/>
      <c r="BX1066" s="6"/>
      <c r="BY1066" s="6"/>
      <c r="BZ1066" s="6"/>
      <c r="CA1066" s="6"/>
      <c r="CB1066" s="6"/>
      <c r="CC1066" s="6"/>
      <c r="CD1066" s="6"/>
      <c r="CE1066" s="6"/>
      <c r="CF1066" s="6"/>
      <c r="CG1066" s="6"/>
      <c r="CH1066" s="6"/>
      <c r="CI1066" s="6"/>
      <c r="CJ1066" s="6"/>
    </row>
    <row r="1067" spans="1:88" s="21" customFormat="1" ht="72">
      <c r="A1067" s="47">
        <v>916</v>
      </c>
      <c r="B1067" s="83" t="str">
        <f t="shared" si="143"/>
        <v>01 Закупки, не превышающие финансовый год</v>
      </c>
      <c r="C1067" s="46">
        <v>256</v>
      </c>
      <c r="D1067" s="46" t="s">
        <v>35</v>
      </c>
      <c r="E1067" s="226" t="s">
        <v>35</v>
      </c>
      <c r="F1067" s="53" t="s">
        <v>213</v>
      </c>
      <c r="G1067" s="53" t="s">
        <v>219</v>
      </c>
      <c r="H1067" s="23" t="s">
        <v>398</v>
      </c>
      <c r="I1067" s="131" t="s">
        <v>1038</v>
      </c>
      <c r="J1067" s="131" t="s">
        <v>1038</v>
      </c>
      <c r="K1067" s="131" t="s">
        <v>1038</v>
      </c>
      <c r="L1067" s="131" t="s">
        <v>1038</v>
      </c>
      <c r="M1067" s="53" t="s">
        <v>326</v>
      </c>
      <c r="N1067" s="227" t="s">
        <v>235</v>
      </c>
      <c r="O1067" s="53" t="s">
        <v>146</v>
      </c>
      <c r="P1067" s="132">
        <v>8</v>
      </c>
      <c r="Q1067" s="132">
        <v>160</v>
      </c>
      <c r="R1067" s="49">
        <f t="shared" si="141"/>
        <v>1280</v>
      </c>
      <c r="S1067" s="49">
        <f t="shared" si="142"/>
        <v>1369.6000000000001</v>
      </c>
      <c r="T1067" s="49">
        <f t="shared" si="142"/>
        <v>1465.4720000000002</v>
      </c>
      <c r="U1067" s="53" t="s">
        <v>153</v>
      </c>
      <c r="V1067" s="53" t="s">
        <v>568</v>
      </c>
      <c r="W1067" s="147" t="s">
        <v>101</v>
      </c>
      <c r="X1067" s="54">
        <v>0</v>
      </c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  <c r="BS1067" s="6"/>
      <c r="BT1067" s="6"/>
      <c r="BU1067" s="6"/>
      <c r="BV1067" s="6"/>
      <c r="BW1067" s="6"/>
      <c r="BX1067" s="6"/>
      <c r="BY1067" s="6"/>
      <c r="BZ1067" s="6"/>
      <c r="CA1067" s="6"/>
      <c r="CB1067" s="6"/>
      <c r="CC1067" s="6"/>
      <c r="CD1067" s="6"/>
      <c r="CE1067" s="6"/>
      <c r="CF1067" s="6"/>
      <c r="CG1067" s="6"/>
      <c r="CH1067" s="6"/>
      <c r="CI1067" s="6"/>
      <c r="CJ1067" s="6"/>
    </row>
    <row r="1068" spans="1:88" s="21" customFormat="1" ht="72">
      <c r="A1068" s="47">
        <v>917</v>
      </c>
      <c r="B1068" s="83" t="str">
        <f t="shared" si="143"/>
        <v>01 Закупки, не превышающие финансовый год</v>
      </c>
      <c r="C1068" s="46">
        <v>256</v>
      </c>
      <c r="D1068" s="46" t="s">
        <v>35</v>
      </c>
      <c r="E1068" s="226" t="s">
        <v>35</v>
      </c>
      <c r="F1068" s="53" t="s">
        <v>213</v>
      </c>
      <c r="G1068" s="53" t="s">
        <v>219</v>
      </c>
      <c r="H1068" s="23" t="s">
        <v>398</v>
      </c>
      <c r="I1068" s="131" t="s">
        <v>1039</v>
      </c>
      <c r="J1068" s="131" t="s">
        <v>1039</v>
      </c>
      <c r="K1068" s="131" t="s">
        <v>1039</v>
      </c>
      <c r="L1068" s="131" t="s">
        <v>1039</v>
      </c>
      <c r="M1068" s="53" t="s">
        <v>326</v>
      </c>
      <c r="N1068" s="227" t="s">
        <v>235</v>
      </c>
      <c r="O1068" s="53" t="s">
        <v>146</v>
      </c>
      <c r="P1068" s="128">
        <v>8</v>
      </c>
      <c r="Q1068" s="128">
        <v>230</v>
      </c>
      <c r="R1068" s="49">
        <f t="shared" si="141"/>
        <v>1840</v>
      </c>
      <c r="S1068" s="49">
        <f t="shared" si="142"/>
        <v>1968.8000000000002</v>
      </c>
      <c r="T1068" s="49">
        <f t="shared" si="142"/>
        <v>2106.6160000000004</v>
      </c>
      <c r="U1068" s="53" t="s">
        <v>153</v>
      </c>
      <c r="V1068" s="53" t="s">
        <v>568</v>
      </c>
      <c r="W1068" s="147" t="s">
        <v>101</v>
      </c>
      <c r="X1068" s="54">
        <v>0</v>
      </c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  <c r="BS1068" s="6"/>
      <c r="BT1068" s="6"/>
      <c r="BU1068" s="6"/>
      <c r="BV1068" s="6"/>
      <c r="BW1068" s="6"/>
      <c r="BX1068" s="6"/>
      <c r="BY1068" s="6"/>
      <c r="BZ1068" s="6"/>
      <c r="CA1068" s="6"/>
      <c r="CB1068" s="6"/>
      <c r="CC1068" s="6"/>
      <c r="CD1068" s="6"/>
      <c r="CE1068" s="6"/>
      <c r="CF1068" s="6"/>
      <c r="CG1068" s="6"/>
      <c r="CH1068" s="6"/>
      <c r="CI1068" s="6"/>
      <c r="CJ1068" s="6"/>
    </row>
    <row r="1069" spans="1:88" s="21" customFormat="1" ht="72">
      <c r="A1069" s="47">
        <v>918</v>
      </c>
      <c r="B1069" s="83" t="str">
        <f t="shared" si="143"/>
        <v>01 Закупки, не превышающие финансовый год</v>
      </c>
      <c r="C1069" s="46">
        <v>256</v>
      </c>
      <c r="D1069" s="46" t="s">
        <v>35</v>
      </c>
      <c r="E1069" s="226" t="s">
        <v>35</v>
      </c>
      <c r="F1069" s="53" t="s">
        <v>213</v>
      </c>
      <c r="G1069" s="53" t="s">
        <v>219</v>
      </c>
      <c r="H1069" s="23" t="s">
        <v>398</v>
      </c>
      <c r="I1069" s="131" t="s">
        <v>1040</v>
      </c>
      <c r="J1069" s="131" t="s">
        <v>1040</v>
      </c>
      <c r="K1069" s="131" t="s">
        <v>1040</v>
      </c>
      <c r="L1069" s="131" t="s">
        <v>1040</v>
      </c>
      <c r="M1069" s="53" t="s">
        <v>326</v>
      </c>
      <c r="N1069" s="227" t="s">
        <v>235</v>
      </c>
      <c r="O1069" s="53" t="s">
        <v>146</v>
      </c>
      <c r="P1069" s="128">
        <v>4</v>
      </c>
      <c r="Q1069" s="128">
        <v>300</v>
      </c>
      <c r="R1069" s="49">
        <f t="shared" si="141"/>
        <v>1200</v>
      </c>
      <c r="S1069" s="49">
        <f t="shared" si="142"/>
        <v>1284</v>
      </c>
      <c r="T1069" s="49">
        <f t="shared" si="142"/>
        <v>1373.88</v>
      </c>
      <c r="U1069" s="53" t="s">
        <v>153</v>
      </c>
      <c r="V1069" s="53" t="s">
        <v>568</v>
      </c>
      <c r="W1069" s="147" t="s">
        <v>101</v>
      </c>
      <c r="X1069" s="54">
        <v>0</v>
      </c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  <c r="BS1069" s="6"/>
      <c r="BT1069" s="6"/>
      <c r="BU1069" s="6"/>
      <c r="BV1069" s="6"/>
      <c r="BW1069" s="6"/>
      <c r="BX1069" s="6"/>
      <c r="BY1069" s="6"/>
      <c r="BZ1069" s="6"/>
      <c r="CA1069" s="6"/>
      <c r="CB1069" s="6"/>
      <c r="CC1069" s="6"/>
      <c r="CD1069" s="6"/>
      <c r="CE1069" s="6"/>
      <c r="CF1069" s="6"/>
      <c r="CG1069" s="6"/>
      <c r="CH1069" s="6"/>
      <c r="CI1069" s="6"/>
      <c r="CJ1069" s="6"/>
    </row>
    <row r="1070" spans="1:88" s="21" customFormat="1" ht="72">
      <c r="A1070" s="47">
        <v>919</v>
      </c>
      <c r="B1070" s="83" t="str">
        <f>B993</f>
        <v>01 Закупки, не превышающие финансовый год</v>
      </c>
      <c r="C1070" s="46">
        <v>256</v>
      </c>
      <c r="D1070" s="46" t="s">
        <v>35</v>
      </c>
      <c r="E1070" s="226" t="s">
        <v>35</v>
      </c>
      <c r="F1070" s="53" t="s">
        <v>213</v>
      </c>
      <c r="G1070" s="53" t="s">
        <v>219</v>
      </c>
      <c r="H1070" s="23" t="s">
        <v>398</v>
      </c>
      <c r="I1070" s="131" t="s">
        <v>1041</v>
      </c>
      <c r="J1070" s="131" t="s">
        <v>1041</v>
      </c>
      <c r="K1070" s="131" t="s">
        <v>1041</v>
      </c>
      <c r="L1070" s="131" t="s">
        <v>1041</v>
      </c>
      <c r="M1070" s="53" t="s">
        <v>326</v>
      </c>
      <c r="N1070" s="227" t="s">
        <v>235</v>
      </c>
      <c r="O1070" s="53" t="s">
        <v>146</v>
      </c>
      <c r="P1070" s="128">
        <v>4</v>
      </c>
      <c r="Q1070" s="128">
        <v>300</v>
      </c>
      <c r="R1070" s="49">
        <f t="shared" si="141"/>
        <v>1200</v>
      </c>
      <c r="S1070" s="49">
        <f t="shared" si="142"/>
        <v>1284</v>
      </c>
      <c r="T1070" s="49">
        <f t="shared" si="142"/>
        <v>1373.88</v>
      </c>
      <c r="U1070" s="53" t="s">
        <v>153</v>
      </c>
      <c r="V1070" s="53" t="s">
        <v>568</v>
      </c>
      <c r="W1070" s="147" t="s">
        <v>101</v>
      </c>
      <c r="X1070" s="54">
        <v>0</v>
      </c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  <c r="BD1070" s="6"/>
      <c r="BE1070" s="6"/>
      <c r="BF1070" s="6"/>
      <c r="BG1070" s="6"/>
      <c r="BH1070" s="6"/>
      <c r="BI1070" s="6"/>
      <c r="BJ1070" s="6"/>
      <c r="BK1070" s="6"/>
      <c r="BL1070" s="6"/>
      <c r="BM1070" s="6"/>
      <c r="BN1070" s="6"/>
      <c r="BO1070" s="6"/>
      <c r="BP1070" s="6"/>
      <c r="BQ1070" s="6"/>
      <c r="BR1070" s="6"/>
      <c r="BS1070" s="6"/>
      <c r="BT1070" s="6"/>
      <c r="BU1070" s="6"/>
      <c r="BV1070" s="6"/>
      <c r="BW1070" s="6"/>
      <c r="BX1070" s="6"/>
      <c r="BY1070" s="6"/>
      <c r="BZ1070" s="6"/>
      <c r="CA1070" s="6"/>
      <c r="CB1070" s="6"/>
      <c r="CC1070" s="6"/>
      <c r="CD1070" s="6"/>
      <c r="CE1070" s="6"/>
      <c r="CF1070" s="6"/>
      <c r="CG1070" s="6"/>
      <c r="CH1070" s="6"/>
      <c r="CI1070" s="6"/>
      <c r="CJ1070" s="6"/>
    </row>
    <row r="1071" spans="1:88" s="21" customFormat="1" ht="72">
      <c r="A1071" s="47">
        <v>920</v>
      </c>
      <c r="B1071" s="83" t="str">
        <f>B994</f>
        <v>01 Закупки, не превышающие финансовый год</v>
      </c>
      <c r="C1071" s="46">
        <v>256</v>
      </c>
      <c r="D1071" s="46" t="s">
        <v>35</v>
      </c>
      <c r="E1071" s="226" t="s">
        <v>35</v>
      </c>
      <c r="F1071" s="53" t="s">
        <v>213</v>
      </c>
      <c r="G1071" s="53" t="s">
        <v>219</v>
      </c>
      <c r="H1071" s="23" t="s">
        <v>398</v>
      </c>
      <c r="I1071" s="131" t="s">
        <v>1042</v>
      </c>
      <c r="J1071" s="131" t="s">
        <v>1042</v>
      </c>
      <c r="K1071" s="131" t="s">
        <v>1042</v>
      </c>
      <c r="L1071" s="131" t="s">
        <v>1042</v>
      </c>
      <c r="M1071" s="53" t="s">
        <v>326</v>
      </c>
      <c r="N1071" s="227" t="s">
        <v>235</v>
      </c>
      <c r="O1071" s="53" t="s">
        <v>146</v>
      </c>
      <c r="P1071" s="128">
        <v>8</v>
      </c>
      <c r="Q1071" s="128">
        <v>120</v>
      </c>
      <c r="R1071" s="49">
        <f t="shared" si="141"/>
        <v>960</v>
      </c>
      <c r="S1071" s="49">
        <f t="shared" si="142"/>
        <v>1027.2</v>
      </c>
      <c r="T1071" s="49">
        <f t="shared" si="142"/>
        <v>1099.104</v>
      </c>
      <c r="U1071" s="53" t="s">
        <v>153</v>
      </c>
      <c r="V1071" s="53" t="s">
        <v>568</v>
      </c>
      <c r="W1071" s="147" t="s">
        <v>101</v>
      </c>
      <c r="X1071" s="54">
        <v>0</v>
      </c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  <c r="BD1071" s="6"/>
      <c r="BE1071" s="6"/>
      <c r="BF1071" s="6"/>
      <c r="BG1071" s="6"/>
      <c r="BH1071" s="6"/>
      <c r="BI1071" s="6"/>
      <c r="BJ1071" s="6"/>
      <c r="BK1071" s="6"/>
      <c r="BL1071" s="6"/>
      <c r="BM1071" s="6"/>
      <c r="BN1071" s="6"/>
      <c r="BO1071" s="6"/>
      <c r="BP1071" s="6"/>
      <c r="BQ1071" s="6"/>
      <c r="BR1071" s="6"/>
      <c r="BS1071" s="6"/>
      <c r="BT1071" s="6"/>
      <c r="BU1071" s="6"/>
      <c r="BV1071" s="6"/>
      <c r="BW1071" s="6"/>
      <c r="BX1071" s="6"/>
      <c r="BY1071" s="6"/>
      <c r="BZ1071" s="6"/>
      <c r="CA1071" s="6"/>
      <c r="CB1071" s="6"/>
      <c r="CC1071" s="6"/>
      <c r="CD1071" s="6"/>
      <c r="CE1071" s="6"/>
      <c r="CF1071" s="6"/>
      <c r="CG1071" s="6"/>
      <c r="CH1071" s="6"/>
      <c r="CI1071" s="6"/>
      <c r="CJ1071" s="6"/>
    </row>
    <row r="1072" spans="1:88" s="21" customFormat="1" ht="72">
      <c r="A1072" s="47">
        <v>921</v>
      </c>
      <c r="B1072" s="83" t="str">
        <f>B995</f>
        <v>01 Закупки, не превышающие финансовый год</v>
      </c>
      <c r="C1072" s="46">
        <v>256</v>
      </c>
      <c r="D1072" s="46" t="s">
        <v>35</v>
      </c>
      <c r="E1072" s="226" t="s">
        <v>35</v>
      </c>
      <c r="F1072" s="53" t="s">
        <v>213</v>
      </c>
      <c r="G1072" s="53" t="s">
        <v>219</v>
      </c>
      <c r="H1072" s="23" t="s">
        <v>398</v>
      </c>
      <c r="I1072" s="131" t="s">
        <v>1043</v>
      </c>
      <c r="J1072" s="131" t="s">
        <v>1043</v>
      </c>
      <c r="K1072" s="131" t="s">
        <v>1043</v>
      </c>
      <c r="L1072" s="131" t="s">
        <v>1043</v>
      </c>
      <c r="M1072" s="53" t="s">
        <v>326</v>
      </c>
      <c r="N1072" s="227" t="s">
        <v>235</v>
      </c>
      <c r="O1072" s="53" t="s">
        <v>146</v>
      </c>
      <c r="P1072" s="128">
        <v>8</v>
      </c>
      <c r="Q1072" s="128">
        <v>185</v>
      </c>
      <c r="R1072" s="49">
        <f t="shared" si="141"/>
        <v>1480</v>
      </c>
      <c r="S1072" s="49">
        <f t="shared" si="142"/>
        <v>1583.6000000000001</v>
      </c>
      <c r="T1072" s="49">
        <f t="shared" si="142"/>
        <v>1694.4520000000002</v>
      </c>
      <c r="U1072" s="53" t="s">
        <v>153</v>
      </c>
      <c r="V1072" s="53" t="s">
        <v>568</v>
      </c>
      <c r="W1072" s="147" t="s">
        <v>101</v>
      </c>
      <c r="X1072" s="54">
        <v>0</v>
      </c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  <c r="BD1072" s="6"/>
      <c r="BE1072" s="6"/>
      <c r="BF1072" s="6"/>
      <c r="BG1072" s="6"/>
      <c r="BH1072" s="6"/>
      <c r="BI1072" s="6"/>
      <c r="BJ1072" s="6"/>
      <c r="BK1072" s="6"/>
      <c r="BL1072" s="6"/>
      <c r="BM1072" s="6"/>
      <c r="BN1072" s="6"/>
      <c r="BO1072" s="6"/>
      <c r="BP1072" s="6"/>
      <c r="BQ1072" s="6"/>
      <c r="BR1072" s="6"/>
      <c r="BS1072" s="6"/>
      <c r="BT1072" s="6"/>
      <c r="BU1072" s="6"/>
      <c r="BV1072" s="6"/>
      <c r="BW1072" s="6"/>
      <c r="BX1072" s="6"/>
      <c r="BY1072" s="6"/>
      <c r="BZ1072" s="6"/>
      <c r="CA1072" s="6"/>
      <c r="CB1072" s="6"/>
      <c r="CC1072" s="6"/>
      <c r="CD1072" s="6"/>
      <c r="CE1072" s="6"/>
      <c r="CF1072" s="6"/>
      <c r="CG1072" s="6"/>
      <c r="CH1072" s="6"/>
      <c r="CI1072" s="6"/>
      <c r="CJ1072" s="6"/>
    </row>
    <row r="1073" spans="1:88" s="21" customFormat="1" ht="72">
      <c r="A1073" s="47">
        <v>922</v>
      </c>
      <c r="B1073" s="83" t="str">
        <f>B996</f>
        <v>01 Закупки, не превышающие финансовый год</v>
      </c>
      <c r="C1073" s="46">
        <v>256</v>
      </c>
      <c r="D1073" s="46" t="s">
        <v>35</v>
      </c>
      <c r="E1073" s="226" t="s">
        <v>35</v>
      </c>
      <c r="F1073" s="53" t="s">
        <v>213</v>
      </c>
      <c r="G1073" s="53" t="s">
        <v>219</v>
      </c>
      <c r="H1073" s="23" t="s">
        <v>398</v>
      </c>
      <c r="I1073" s="131" t="s">
        <v>1044</v>
      </c>
      <c r="J1073" s="131" t="s">
        <v>1044</v>
      </c>
      <c r="K1073" s="131" t="s">
        <v>1044</v>
      </c>
      <c r="L1073" s="131" t="s">
        <v>1044</v>
      </c>
      <c r="M1073" s="53" t="s">
        <v>326</v>
      </c>
      <c r="N1073" s="227" t="s">
        <v>235</v>
      </c>
      <c r="O1073" s="53" t="s">
        <v>146</v>
      </c>
      <c r="P1073" s="128">
        <v>4</v>
      </c>
      <c r="Q1073" s="128">
        <v>240</v>
      </c>
      <c r="R1073" s="49">
        <f t="shared" si="141"/>
        <v>960</v>
      </c>
      <c r="S1073" s="49">
        <f t="shared" si="142"/>
        <v>1027.2</v>
      </c>
      <c r="T1073" s="49">
        <f t="shared" si="142"/>
        <v>1099.104</v>
      </c>
      <c r="U1073" s="53" t="s">
        <v>153</v>
      </c>
      <c r="V1073" s="53" t="s">
        <v>568</v>
      </c>
      <c r="W1073" s="147" t="s">
        <v>101</v>
      </c>
      <c r="X1073" s="54">
        <v>0</v>
      </c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  <c r="BD1073" s="6"/>
      <c r="BE1073" s="6"/>
      <c r="BF1073" s="6"/>
      <c r="BG1073" s="6"/>
      <c r="BH1073" s="6"/>
      <c r="BI1073" s="6"/>
      <c r="BJ1073" s="6"/>
      <c r="BK1073" s="6"/>
      <c r="BL1073" s="6"/>
      <c r="BM1073" s="6"/>
      <c r="BN1073" s="6"/>
      <c r="BO1073" s="6"/>
      <c r="BP1073" s="6"/>
      <c r="BQ1073" s="6"/>
      <c r="BR1073" s="6"/>
      <c r="BS1073" s="6"/>
      <c r="BT1073" s="6"/>
      <c r="BU1073" s="6"/>
      <c r="BV1073" s="6"/>
      <c r="BW1073" s="6"/>
      <c r="BX1073" s="6"/>
      <c r="BY1073" s="6"/>
      <c r="BZ1073" s="6"/>
      <c r="CA1073" s="6"/>
      <c r="CB1073" s="6"/>
      <c r="CC1073" s="6"/>
      <c r="CD1073" s="6"/>
      <c r="CE1073" s="6"/>
      <c r="CF1073" s="6"/>
      <c r="CG1073" s="6"/>
      <c r="CH1073" s="6"/>
      <c r="CI1073" s="6"/>
      <c r="CJ1073" s="6"/>
    </row>
    <row r="1074" spans="1:88" s="21" customFormat="1" ht="72">
      <c r="A1074" s="47">
        <v>923</v>
      </c>
      <c r="B1074" s="83" t="str">
        <f>B997</f>
        <v>01 Закупки, не превышающие финансовый год</v>
      </c>
      <c r="C1074" s="46">
        <v>256</v>
      </c>
      <c r="D1074" s="46" t="s">
        <v>35</v>
      </c>
      <c r="E1074" s="226" t="s">
        <v>35</v>
      </c>
      <c r="F1074" s="53" t="s">
        <v>213</v>
      </c>
      <c r="G1074" s="53" t="s">
        <v>219</v>
      </c>
      <c r="H1074" s="23" t="s">
        <v>398</v>
      </c>
      <c r="I1074" s="131" t="s">
        <v>1045</v>
      </c>
      <c r="J1074" s="131" t="s">
        <v>1045</v>
      </c>
      <c r="K1074" s="131" t="s">
        <v>1045</v>
      </c>
      <c r="L1074" s="131" t="s">
        <v>1045</v>
      </c>
      <c r="M1074" s="53" t="s">
        <v>326</v>
      </c>
      <c r="N1074" s="227" t="s">
        <v>235</v>
      </c>
      <c r="O1074" s="53" t="s">
        <v>146</v>
      </c>
      <c r="P1074" s="128">
        <v>4</v>
      </c>
      <c r="Q1074" s="128">
        <v>250</v>
      </c>
      <c r="R1074" s="49">
        <f t="shared" si="141"/>
        <v>1000</v>
      </c>
      <c r="S1074" s="49">
        <f t="shared" si="142"/>
        <v>1070</v>
      </c>
      <c r="T1074" s="49">
        <f t="shared" si="142"/>
        <v>1144.9000000000001</v>
      </c>
      <c r="U1074" s="53" t="s">
        <v>153</v>
      </c>
      <c r="V1074" s="53" t="s">
        <v>568</v>
      </c>
      <c r="W1074" s="147" t="s">
        <v>101</v>
      </c>
      <c r="X1074" s="54">
        <v>0</v>
      </c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  <c r="BS1074" s="6"/>
      <c r="BT1074" s="6"/>
      <c r="BU1074" s="6"/>
      <c r="BV1074" s="6"/>
      <c r="BW1074" s="6"/>
      <c r="BX1074" s="6"/>
      <c r="BY1074" s="6"/>
      <c r="BZ1074" s="6"/>
      <c r="CA1074" s="6"/>
      <c r="CB1074" s="6"/>
      <c r="CC1074" s="6"/>
      <c r="CD1074" s="6"/>
      <c r="CE1074" s="6"/>
      <c r="CF1074" s="6"/>
      <c r="CG1074" s="6"/>
      <c r="CH1074" s="6"/>
      <c r="CI1074" s="6"/>
      <c r="CJ1074" s="6"/>
    </row>
    <row r="1075" spans="1:88" s="28" customFormat="1" ht="15">
      <c r="A1075" s="47">
        <v>924</v>
      </c>
      <c r="B1075" s="83"/>
      <c r="C1075" s="53"/>
      <c r="D1075" s="53"/>
      <c r="E1075" s="53"/>
      <c r="F1075" s="53"/>
      <c r="G1075" s="53"/>
      <c r="H1075" s="125"/>
      <c r="I1075" s="131"/>
      <c r="J1075" s="131"/>
      <c r="K1075" s="131"/>
      <c r="L1075" s="131"/>
      <c r="M1075" s="53"/>
      <c r="N1075" s="53"/>
      <c r="O1075" s="53"/>
      <c r="P1075" s="128"/>
      <c r="Q1075" s="128"/>
      <c r="R1075" s="49">
        <f>SUM(R1003:R1074)</f>
        <v>663970</v>
      </c>
      <c r="S1075" s="49"/>
      <c r="T1075" s="49"/>
      <c r="U1075" s="53"/>
      <c r="V1075" s="53"/>
      <c r="W1075" s="52"/>
      <c r="X1075" s="54"/>
    </row>
    <row r="1076" spans="1:88" s="21" customFormat="1" ht="36">
      <c r="A1076" s="47">
        <v>925</v>
      </c>
      <c r="B1076" s="83" t="str">
        <f t="shared" ref="B1076:B1120" si="144">B998</f>
        <v>01 Закупки, не превышающие финансовый год</v>
      </c>
      <c r="C1076" s="46">
        <v>256</v>
      </c>
      <c r="D1076" s="46" t="s">
        <v>35</v>
      </c>
      <c r="E1076" s="226" t="s">
        <v>35</v>
      </c>
      <c r="F1076" s="53" t="s">
        <v>213</v>
      </c>
      <c r="G1076" s="53" t="s">
        <v>219</v>
      </c>
      <c r="H1076" s="125" t="s">
        <v>184</v>
      </c>
      <c r="I1076" s="33" t="s">
        <v>909</v>
      </c>
      <c r="J1076" s="33" t="s">
        <v>909</v>
      </c>
      <c r="K1076" s="33" t="s">
        <v>909</v>
      </c>
      <c r="L1076" s="33" t="s">
        <v>909</v>
      </c>
      <c r="M1076" s="53" t="s">
        <v>326</v>
      </c>
      <c r="N1076" s="227" t="s">
        <v>235</v>
      </c>
      <c r="O1076" s="53" t="s">
        <v>146</v>
      </c>
      <c r="P1076" s="34">
        <v>20</v>
      </c>
      <c r="Q1076" s="35">
        <v>350</v>
      </c>
      <c r="R1076" s="49">
        <f>P1076*Q1076</f>
        <v>7000</v>
      </c>
      <c r="S1076" s="49">
        <f t="shared" si="142"/>
        <v>7490</v>
      </c>
      <c r="T1076" s="49">
        <f t="shared" si="142"/>
        <v>8014.3</v>
      </c>
      <c r="U1076" s="53" t="s">
        <v>153</v>
      </c>
      <c r="V1076" s="53" t="s">
        <v>568</v>
      </c>
      <c r="W1076" s="147" t="s">
        <v>101</v>
      </c>
      <c r="X1076" s="54">
        <v>0</v>
      </c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  <c r="BS1076" s="6"/>
      <c r="BT1076" s="6"/>
      <c r="BU1076" s="6"/>
      <c r="BV1076" s="6"/>
      <c r="BW1076" s="6"/>
      <c r="BX1076" s="6"/>
      <c r="BY1076" s="6"/>
      <c r="BZ1076" s="6"/>
      <c r="CA1076" s="6"/>
      <c r="CB1076" s="6"/>
      <c r="CC1076" s="6"/>
      <c r="CD1076" s="6"/>
      <c r="CE1076" s="6"/>
      <c r="CF1076" s="6"/>
      <c r="CG1076" s="6"/>
      <c r="CH1076" s="6"/>
      <c r="CI1076" s="6"/>
      <c r="CJ1076" s="6"/>
    </row>
    <row r="1077" spans="1:88" s="21" customFormat="1" ht="36">
      <c r="A1077" s="47">
        <v>926</v>
      </c>
      <c r="B1077" s="83" t="str">
        <f t="shared" si="144"/>
        <v>01 Закупки, не превышающие финансовый год</v>
      </c>
      <c r="C1077" s="46">
        <v>256</v>
      </c>
      <c r="D1077" s="46" t="s">
        <v>35</v>
      </c>
      <c r="E1077" s="226" t="s">
        <v>35</v>
      </c>
      <c r="F1077" s="53" t="s">
        <v>213</v>
      </c>
      <c r="G1077" s="53" t="s">
        <v>219</v>
      </c>
      <c r="H1077" s="125" t="s">
        <v>184</v>
      </c>
      <c r="I1077" s="33" t="s">
        <v>910</v>
      </c>
      <c r="J1077" s="33" t="s">
        <v>910</v>
      </c>
      <c r="K1077" s="33" t="s">
        <v>910</v>
      </c>
      <c r="L1077" s="33" t="s">
        <v>910</v>
      </c>
      <c r="M1077" s="53" t="s">
        <v>326</v>
      </c>
      <c r="N1077" s="227" t="s">
        <v>235</v>
      </c>
      <c r="O1077" s="53" t="s">
        <v>146</v>
      </c>
      <c r="P1077" s="34">
        <v>20</v>
      </c>
      <c r="Q1077" s="35">
        <v>3000</v>
      </c>
      <c r="R1077" s="49">
        <f>P1077*Q1077</f>
        <v>60000</v>
      </c>
      <c r="S1077" s="49">
        <f t="shared" si="142"/>
        <v>64200.000000000007</v>
      </c>
      <c r="T1077" s="49">
        <f t="shared" si="142"/>
        <v>68694.000000000015</v>
      </c>
      <c r="U1077" s="53" t="s">
        <v>153</v>
      </c>
      <c r="V1077" s="53" t="s">
        <v>568</v>
      </c>
      <c r="W1077" s="147" t="s">
        <v>101</v>
      </c>
      <c r="X1077" s="54">
        <v>0</v>
      </c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  <c r="BS1077" s="6"/>
      <c r="BT1077" s="6"/>
      <c r="BU1077" s="6"/>
      <c r="BV1077" s="6"/>
      <c r="BW1077" s="6"/>
      <c r="BX1077" s="6"/>
      <c r="BY1077" s="6"/>
      <c r="BZ1077" s="6"/>
      <c r="CA1077" s="6"/>
      <c r="CB1077" s="6"/>
      <c r="CC1077" s="6"/>
      <c r="CD1077" s="6"/>
      <c r="CE1077" s="6"/>
      <c r="CF1077" s="6"/>
      <c r="CG1077" s="6"/>
      <c r="CH1077" s="6"/>
      <c r="CI1077" s="6"/>
      <c r="CJ1077" s="6"/>
    </row>
    <row r="1078" spans="1:88" s="21" customFormat="1" ht="36">
      <c r="A1078" s="47">
        <v>927</v>
      </c>
      <c r="B1078" s="83" t="s">
        <v>321</v>
      </c>
      <c r="C1078" s="46">
        <v>256</v>
      </c>
      <c r="D1078" s="46" t="s">
        <v>35</v>
      </c>
      <c r="E1078" s="226" t="s">
        <v>35</v>
      </c>
      <c r="F1078" s="53" t="s">
        <v>213</v>
      </c>
      <c r="G1078" s="53" t="s">
        <v>219</v>
      </c>
      <c r="H1078" s="125" t="s">
        <v>184</v>
      </c>
      <c r="I1078" s="33" t="s">
        <v>911</v>
      </c>
      <c r="J1078" s="33" t="s">
        <v>911</v>
      </c>
      <c r="K1078" s="33" t="s">
        <v>911</v>
      </c>
      <c r="L1078" s="33" t="s">
        <v>911</v>
      </c>
      <c r="M1078" s="53" t="s">
        <v>326</v>
      </c>
      <c r="N1078" s="227" t="s">
        <v>235</v>
      </c>
      <c r="O1078" s="53" t="s">
        <v>146</v>
      </c>
      <c r="P1078" s="34">
        <v>10</v>
      </c>
      <c r="Q1078" s="35">
        <v>1400</v>
      </c>
      <c r="R1078" s="49">
        <f>P1078*Q1078</f>
        <v>14000</v>
      </c>
      <c r="S1078" s="49">
        <f t="shared" si="142"/>
        <v>14980</v>
      </c>
      <c r="T1078" s="49">
        <f t="shared" si="142"/>
        <v>16028.6</v>
      </c>
      <c r="U1078" s="53" t="s">
        <v>153</v>
      </c>
      <c r="V1078" s="53" t="s">
        <v>568</v>
      </c>
      <c r="W1078" s="147" t="s">
        <v>101</v>
      </c>
      <c r="X1078" s="54">
        <v>0</v>
      </c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  <c r="BS1078" s="6"/>
      <c r="BT1078" s="6"/>
      <c r="BU1078" s="6"/>
      <c r="BV1078" s="6"/>
      <c r="BW1078" s="6"/>
      <c r="BX1078" s="6"/>
      <c r="BY1078" s="6"/>
      <c r="BZ1078" s="6"/>
      <c r="CA1078" s="6"/>
      <c r="CB1078" s="6"/>
      <c r="CC1078" s="6"/>
      <c r="CD1078" s="6"/>
      <c r="CE1078" s="6"/>
      <c r="CF1078" s="6"/>
      <c r="CG1078" s="6"/>
      <c r="CH1078" s="6"/>
      <c r="CI1078" s="6"/>
      <c r="CJ1078" s="6"/>
    </row>
    <row r="1079" spans="1:88" s="21" customFormat="1" ht="36">
      <c r="A1079" s="47">
        <v>928</v>
      </c>
      <c r="B1079" s="83" t="str">
        <f t="shared" si="144"/>
        <v>01 Закупки, не превышающие финансовый год</v>
      </c>
      <c r="C1079" s="46">
        <v>256</v>
      </c>
      <c r="D1079" s="46" t="s">
        <v>35</v>
      </c>
      <c r="E1079" s="226" t="s">
        <v>35</v>
      </c>
      <c r="F1079" s="53" t="s">
        <v>213</v>
      </c>
      <c r="G1079" s="53" t="s">
        <v>219</v>
      </c>
      <c r="H1079" s="125" t="s">
        <v>184</v>
      </c>
      <c r="I1079" s="33" t="s">
        <v>912</v>
      </c>
      <c r="J1079" s="33" t="s">
        <v>912</v>
      </c>
      <c r="K1079" s="33" t="s">
        <v>912</v>
      </c>
      <c r="L1079" s="33" t="s">
        <v>912</v>
      </c>
      <c r="M1079" s="53" t="s">
        <v>326</v>
      </c>
      <c r="N1079" s="227" t="s">
        <v>235</v>
      </c>
      <c r="O1079" s="53" t="s">
        <v>146</v>
      </c>
      <c r="P1079" s="34">
        <v>4</v>
      </c>
      <c r="Q1079" s="35">
        <v>600</v>
      </c>
      <c r="R1079" s="49">
        <f>P1079*Q1079</f>
        <v>2400</v>
      </c>
      <c r="S1079" s="49">
        <f t="shared" si="142"/>
        <v>2568</v>
      </c>
      <c r="T1079" s="49">
        <f t="shared" si="142"/>
        <v>2747.76</v>
      </c>
      <c r="U1079" s="53" t="s">
        <v>153</v>
      </c>
      <c r="V1079" s="53" t="s">
        <v>568</v>
      </c>
      <c r="W1079" s="147" t="s">
        <v>101</v>
      </c>
      <c r="X1079" s="54">
        <v>0</v>
      </c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  <c r="BD1079" s="6"/>
      <c r="BE1079" s="6"/>
      <c r="BF1079" s="6"/>
      <c r="BG1079" s="6"/>
      <c r="BH1079" s="6"/>
      <c r="BI1079" s="6"/>
      <c r="BJ1079" s="6"/>
      <c r="BK1079" s="6"/>
      <c r="BL1079" s="6"/>
      <c r="BM1079" s="6"/>
      <c r="BN1079" s="6"/>
      <c r="BO1079" s="6"/>
      <c r="BP1079" s="6"/>
      <c r="BQ1079" s="6"/>
      <c r="BR1079" s="6"/>
      <c r="BS1079" s="6"/>
      <c r="BT1079" s="6"/>
      <c r="BU1079" s="6"/>
      <c r="BV1079" s="6"/>
      <c r="BW1079" s="6"/>
      <c r="BX1079" s="6"/>
      <c r="BY1079" s="6"/>
      <c r="BZ1079" s="6"/>
      <c r="CA1079" s="6"/>
      <c r="CB1079" s="6"/>
      <c r="CC1079" s="6"/>
      <c r="CD1079" s="6"/>
      <c r="CE1079" s="6"/>
      <c r="CF1079" s="6"/>
      <c r="CG1079" s="6"/>
      <c r="CH1079" s="6"/>
      <c r="CI1079" s="6"/>
      <c r="CJ1079" s="6"/>
    </row>
    <row r="1080" spans="1:88" s="21" customFormat="1" ht="36">
      <c r="A1080" s="47">
        <v>929</v>
      </c>
      <c r="B1080" s="83" t="s">
        <v>321</v>
      </c>
      <c r="C1080" s="46">
        <v>256</v>
      </c>
      <c r="D1080" s="46" t="s">
        <v>35</v>
      </c>
      <c r="E1080" s="226" t="s">
        <v>35</v>
      </c>
      <c r="F1080" s="53" t="s">
        <v>213</v>
      </c>
      <c r="G1080" s="53" t="s">
        <v>219</v>
      </c>
      <c r="H1080" s="125" t="s">
        <v>184</v>
      </c>
      <c r="I1080" s="33" t="s">
        <v>913</v>
      </c>
      <c r="J1080" s="33" t="s">
        <v>913</v>
      </c>
      <c r="K1080" s="33" t="s">
        <v>913</v>
      </c>
      <c r="L1080" s="33" t="s">
        <v>913</v>
      </c>
      <c r="M1080" s="53" t="s">
        <v>326</v>
      </c>
      <c r="N1080" s="227" t="s">
        <v>235</v>
      </c>
      <c r="O1080" s="53" t="s">
        <v>146</v>
      </c>
      <c r="P1080" s="34">
        <v>5</v>
      </c>
      <c r="Q1080" s="35">
        <v>950</v>
      </c>
      <c r="R1080" s="49">
        <f t="shared" ref="R1080:R1143" si="145">P1080*Q1080</f>
        <v>4750</v>
      </c>
      <c r="S1080" s="49">
        <f t="shared" si="142"/>
        <v>5082.5</v>
      </c>
      <c r="T1080" s="49">
        <f t="shared" si="142"/>
        <v>5438.2750000000005</v>
      </c>
      <c r="U1080" s="53" t="s">
        <v>153</v>
      </c>
      <c r="V1080" s="53" t="s">
        <v>568</v>
      </c>
      <c r="W1080" s="147" t="s">
        <v>101</v>
      </c>
      <c r="X1080" s="54">
        <v>0</v>
      </c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  <c r="BD1080" s="6"/>
      <c r="BE1080" s="6"/>
      <c r="BF1080" s="6"/>
      <c r="BG1080" s="6"/>
      <c r="BH1080" s="6"/>
      <c r="BI1080" s="6"/>
      <c r="BJ1080" s="6"/>
      <c r="BK1080" s="6"/>
      <c r="BL1080" s="6"/>
      <c r="BM1080" s="6"/>
      <c r="BN1080" s="6"/>
      <c r="BO1080" s="6"/>
      <c r="BP1080" s="6"/>
      <c r="BQ1080" s="6"/>
      <c r="BR1080" s="6"/>
      <c r="BS1080" s="6"/>
      <c r="BT1080" s="6"/>
      <c r="BU1080" s="6"/>
      <c r="BV1080" s="6"/>
      <c r="BW1080" s="6"/>
      <c r="BX1080" s="6"/>
      <c r="BY1080" s="6"/>
      <c r="BZ1080" s="6"/>
      <c r="CA1080" s="6"/>
      <c r="CB1080" s="6"/>
      <c r="CC1080" s="6"/>
      <c r="CD1080" s="6"/>
      <c r="CE1080" s="6"/>
      <c r="CF1080" s="6"/>
      <c r="CG1080" s="6"/>
      <c r="CH1080" s="6"/>
      <c r="CI1080" s="6"/>
      <c r="CJ1080" s="6"/>
    </row>
    <row r="1081" spans="1:88" s="21" customFormat="1" ht="36">
      <c r="A1081" s="47">
        <v>930</v>
      </c>
      <c r="B1081" s="83" t="str">
        <f t="shared" si="144"/>
        <v>01 Закупки, не превышающие финансовый год</v>
      </c>
      <c r="C1081" s="46">
        <v>256</v>
      </c>
      <c r="D1081" s="46" t="s">
        <v>35</v>
      </c>
      <c r="E1081" s="226" t="s">
        <v>35</v>
      </c>
      <c r="F1081" s="53" t="s">
        <v>213</v>
      </c>
      <c r="G1081" s="53" t="s">
        <v>219</v>
      </c>
      <c r="H1081" s="125" t="s">
        <v>184</v>
      </c>
      <c r="I1081" s="33" t="s">
        <v>914</v>
      </c>
      <c r="J1081" s="33" t="s">
        <v>914</v>
      </c>
      <c r="K1081" s="33" t="s">
        <v>914</v>
      </c>
      <c r="L1081" s="33" t="s">
        <v>914</v>
      </c>
      <c r="M1081" s="53" t="s">
        <v>326</v>
      </c>
      <c r="N1081" s="227" t="s">
        <v>235</v>
      </c>
      <c r="O1081" s="53" t="s">
        <v>146</v>
      </c>
      <c r="P1081" s="34">
        <v>20</v>
      </c>
      <c r="Q1081" s="35">
        <v>200</v>
      </c>
      <c r="R1081" s="49">
        <f t="shared" si="145"/>
        <v>4000</v>
      </c>
      <c r="S1081" s="49">
        <f t="shared" si="142"/>
        <v>4280</v>
      </c>
      <c r="T1081" s="49">
        <f t="shared" si="142"/>
        <v>4579.6000000000004</v>
      </c>
      <c r="U1081" s="53" t="s">
        <v>153</v>
      </c>
      <c r="V1081" s="53" t="s">
        <v>568</v>
      </c>
      <c r="W1081" s="147" t="s">
        <v>101</v>
      </c>
      <c r="X1081" s="54">
        <v>0</v>
      </c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  <c r="BD1081" s="6"/>
      <c r="BE1081" s="6"/>
      <c r="BF1081" s="6"/>
      <c r="BG1081" s="6"/>
      <c r="BH1081" s="6"/>
      <c r="BI1081" s="6"/>
      <c r="BJ1081" s="6"/>
      <c r="BK1081" s="6"/>
      <c r="BL1081" s="6"/>
      <c r="BM1081" s="6"/>
      <c r="BN1081" s="6"/>
      <c r="BO1081" s="6"/>
      <c r="BP1081" s="6"/>
      <c r="BQ1081" s="6"/>
      <c r="BR1081" s="6"/>
      <c r="BS1081" s="6"/>
      <c r="BT1081" s="6"/>
      <c r="BU1081" s="6"/>
      <c r="BV1081" s="6"/>
      <c r="BW1081" s="6"/>
      <c r="BX1081" s="6"/>
      <c r="BY1081" s="6"/>
      <c r="BZ1081" s="6"/>
      <c r="CA1081" s="6"/>
      <c r="CB1081" s="6"/>
      <c r="CC1081" s="6"/>
      <c r="CD1081" s="6"/>
      <c r="CE1081" s="6"/>
      <c r="CF1081" s="6"/>
      <c r="CG1081" s="6"/>
      <c r="CH1081" s="6"/>
      <c r="CI1081" s="6"/>
      <c r="CJ1081" s="6"/>
    </row>
    <row r="1082" spans="1:88" s="21" customFormat="1" ht="36">
      <c r="A1082" s="47">
        <v>931</v>
      </c>
      <c r="B1082" s="83" t="str">
        <f t="shared" si="144"/>
        <v>01 Закупки, не превышающие финансовый год</v>
      </c>
      <c r="C1082" s="46">
        <v>256</v>
      </c>
      <c r="D1082" s="46" t="s">
        <v>35</v>
      </c>
      <c r="E1082" s="226" t="s">
        <v>35</v>
      </c>
      <c r="F1082" s="53" t="s">
        <v>213</v>
      </c>
      <c r="G1082" s="53" t="s">
        <v>219</v>
      </c>
      <c r="H1082" s="125" t="s">
        <v>184</v>
      </c>
      <c r="I1082" s="33" t="s">
        <v>915</v>
      </c>
      <c r="J1082" s="33" t="s">
        <v>915</v>
      </c>
      <c r="K1082" s="33" t="s">
        <v>915</v>
      </c>
      <c r="L1082" s="33" t="s">
        <v>915</v>
      </c>
      <c r="M1082" s="53" t="s">
        <v>326</v>
      </c>
      <c r="N1082" s="227" t="s">
        <v>235</v>
      </c>
      <c r="O1082" s="53" t="s">
        <v>146</v>
      </c>
      <c r="P1082" s="34">
        <v>20</v>
      </c>
      <c r="Q1082" s="35">
        <v>200</v>
      </c>
      <c r="R1082" s="49">
        <f t="shared" si="145"/>
        <v>4000</v>
      </c>
      <c r="S1082" s="49">
        <f t="shared" si="142"/>
        <v>4280</v>
      </c>
      <c r="T1082" s="49">
        <f t="shared" si="142"/>
        <v>4579.6000000000004</v>
      </c>
      <c r="U1082" s="53" t="s">
        <v>153</v>
      </c>
      <c r="V1082" s="53" t="s">
        <v>568</v>
      </c>
      <c r="W1082" s="147" t="s">
        <v>101</v>
      </c>
      <c r="X1082" s="54">
        <v>0</v>
      </c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  <c r="BD1082" s="6"/>
      <c r="BE1082" s="6"/>
      <c r="BF1082" s="6"/>
      <c r="BG1082" s="6"/>
      <c r="BH1082" s="6"/>
      <c r="BI1082" s="6"/>
      <c r="BJ1082" s="6"/>
      <c r="BK1082" s="6"/>
      <c r="BL1082" s="6"/>
      <c r="BM1082" s="6"/>
      <c r="BN1082" s="6"/>
      <c r="BO1082" s="6"/>
      <c r="BP1082" s="6"/>
      <c r="BQ1082" s="6"/>
      <c r="BR1082" s="6"/>
      <c r="BS1082" s="6"/>
      <c r="BT1082" s="6"/>
      <c r="BU1082" s="6"/>
      <c r="BV1082" s="6"/>
      <c r="BW1082" s="6"/>
      <c r="BX1082" s="6"/>
      <c r="BY1082" s="6"/>
      <c r="BZ1082" s="6"/>
      <c r="CA1082" s="6"/>
      <c r="CB1082" s="6"/>
      <c r="CC1082" s="6"/>
      <c r="CD1082" s="6"/>
      <c r="CE1082" s="6"/>
      <c r="CF1082" s="6"/>
      <c r="CG1082" s="6"/>
      <c r="CH1082" s="6"/>
      <c r="CI1082" s="6"/>
      <c r="CJ1082" s="6"/>
    </row>
    <row r="1083" spans="1:88" s="21" customFormat="1" ht="36">
      <c r="A1083" s="47">
        <v>932</v>
      </c>
      <c r="B1083" s="83" t="str">
        <f t="shared" si="144"/>
        <v>01 Закупки, не превышающие финансовый год</v>
      </c>
      <c r="C1083" s="46">
        <v>256</v>
      </c>
      <c r="D1083" s="46" t="s">
        <v>35</v>
      </c>
      <c r="E1083" s="226" t="s">
        <v>35</v>
      </c>
      <c r="F1083" s="53" t="s">
        <v>213</v>
      </c>
      <c r="G1083" s="53" t="s">
        <v>219</v>
      </c>
      <c r="H1083" s="125" t="s">
        <v>184</v>
      </c>
      <c r="I1083" s="33" t="s">
        <v>916</v>
      </c>
      <c r="J1083" s="33" t="s">
        <v>916</v>
      </c>
      <c r="K1083" s="33" t="s">
        <v>916</v>
      </c>
      <c r="L1083" s="33" t="s">
        <v>916</v>
      </c>
      <c r="M1083" s="53" t="s">
        <v>326</v>
      </c>
      <c r="N1083" s="227" t="s">
        <v>235</v>
      </c>
      <c r="O1083" s="53" t="s">
        <v>146</v>
      </c>
      <c r="P1083" s="34">
        <v>10</v>
      </c>
      <c r="Q1083" s="35">
        <v>450</v>
      </c>
      <c r="R1083" s="49">
        <f t="shared" si="145"/>
        <v>4500</v>
      </c>
      <c r="S1083" s="49">
        <f t="shared" si="142"/>
        <v>4815</v>
      </c>
      <c r="T1083" s="49">
        <f t="shared" si="142"/>
        <v>5152.05</v>
      </c>
      <c r="U1083" s="53" t="s">
        <v>153</v>
      </c>
      <c r="V1083" s="53" t="s">
        <v>568</v>
      </c>
      <c r="W1083" s="147" t="s">
        <v>101</v>
      </c>
      <c r="X1083" s="54">
        <v>0</v>
      </c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  <c r="BD1083" s="6"/>
      <c r="BE1083" s="6"/>
      <c r="BF1083" s="6"/>
      <c r="BG1083" s="6"/>
      <c r="BH1083" s="6"/>
      <c r="BI1083" s="6"/>
      <c r="BJ1083" s="6"/>
      <c r="BK1083" s="6"/>
      <c r="BL1083" s="6"/>
      <c r="BM1083" s="6"/>
      <c r="BN1083" s="6"/>
      <c r="BO1083" s="6"/>
      <c r="BP1083" s="6"/>
      <c r="BQ1083" s="6"/>
      <c r="BR1083" s="6"/>
      <c r="BS1083" s="6"/>
      <c r="BT1083" s="6"/>
      <c r="BU1083" s="6"/>
      <c r="BV1083" s="6"/>
      <c r="BW1083" s="6"/>
      <c r="BX1083" s="6"/>
      <c r="BY1083" s="6"/>
      <c r="BZ1083" s="6"/>
      <c r="CA1083" s="6"/>
      <c r="CB1083" s="6"/>
      <c r="CC1083" s="6"/>
      <c r="CD1083" s="6"/>
      <c r="CE1083" s="6"/>
      <c r="CF1083" s="6"/>
      <c r="CG1083" s="6"/>
      <c r="CH1083" s="6"/>
      <c r="CI1083" s="6"/>
      <c r="CJ1083" s="6"/>
    </row>
    <row r="1084" spans="1:88" s="21" customFormat="1" ht="36">
      <c r="A1084" s="47">
        <v>933</v>
      </c>
      <c r="B1084" s="83" t="str">
        <f t="shared" si="144"/>
        <v>01 Закупки, не превышающие финансовый год</v>
      </c>
      <c r="C1084" s="46">
        <v>256</v>
      </c>
      <c r="D1084" s="46" t="s">
        <v>35</v>
      </c>
      <c r="E1084" s="226" t="s">
        <v>35</v>
      </c>
      <c r="F1084" s="53" t="s">
        <v>213</v>
      </c>
      <c r="G1084" s="53" t="s">
        <v>219</v>
      </c>
      <c r="H1084" s="125" t="s">
        <v>184</v>
      </c>
      <c r="I1084" s="33" t="s">
        <v>917</v>
      </c>
      <c r="J1084" s="33" t="s">
        <v>917</v>
      </c>
      <c r="K1084" s="33" t="s">
        <v>917</v>
      </c>
      <c r="L1084" s="33" t="s">
        <v>917</v>
      </c>
      <c r="M1084" s="53" t="s">
        <v>326</v>
      </c>
      <c r="N1084" s="227" t="s">
        <v>235</v>
      </c>
      <c r="O1084" s="53" t="s">
        <v>146</v>
      </c>
      <c r="P1084" s="34">
        <v>25</v>
      </c>
      <c r="Q1084" s="35">
        <v>450</v>
      </c>
      <c r="R1084" s="49">
        <f t="shared" si="145"/>
        <v>11250</v>
      </c>
      <c r="S1084" s="49">
        <f t="shared" si="142"/>
        <v>12037.5</v>
      </c>
      <c r="T1084" s="49">
        <f t="shared" si="142"/>
        <v>12880.125</v>
      </c>
      <c r="U1084" s="53" t="s">
        <v>153</v>
      </c>
      <c r="V1084" s="53" t="s">
        <v>568</v>
      </c>
      <c r="W1084" s="147" t="s">
        <v>101</v>
      </c>
      <c r="X1084" s="54">
        <v>0</v>
      </c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  <c r="BD1084" s="6"/>
      <c r="BE1084" s="6"/>
      <c r="BF1084" s="6"/>
      <c r="BG1084" s="6"/>
      <c r="BH1084" s="6"/>
      <c r="BI1084" s="6"/>
      <c r="BJ1084" s="6"/>
      <c r="BK1084" s="6"/>
      <c r="BL1084" s="6"/>
      <c r="BM1084" s="6"/>
      <c r="BN1084" s="6"/>
      <c r="BO1084" s="6"/>
      <c r="BP1084" s="6"/>
      <c r="BQ1084" s="6"/>
      <c r="BR1084" s="6"/>
      <c r="BS1084" s="6"/>
      <c r="BT1084" s="6"/>
      <c r="BU1084" s="6"/>
      <c r="BV1084" s="6"/>
      <c r="BW1084" s="6"/>
      <c r="BX1084" s="6"/>
      <c r="BY1084" s="6"/>
      <c r="BZ1084" s="6"/>
      <c r="CA1084" s="6"/>
      <c r="CB1084" s="6"/>
      <c r="CC1084" s="6"/>
      <c r="CD1084" s="6"/>
      <c r="CE1084" s="6"/>
      <c r="CF1084" s="6"/>
      <c r="CG1084" s="6"/>
      <c r="CH1084" s="6"/>
      <c r="CI1084" s="6"/>
      <c r="CJ1084" s="6"/>
    </row>
    <row r="1085" spans="1:88" s="21" customFormat="1" ht="36">
      <c r="A1085" s="47">
        <v>934</v>
      </c>
      <c r="B1085" s="83" t="str">
        <f t="shared" si="144"/>
        <v>01 Закупки, не превышающие финансовый год</v>
      </c>
      <c r="C1085" s="46">
        <v>256</v>
      </c>
      <c r="D1085" s="46" t="s">
        <v>35</v>
      </c>
      <c r="E1085" s="226" t="s">
        <v>35</v>
      </c>
      <c r="F1085" s="53" t="s">
        <v>213</v>
      </c>
      <c r="G1085" s="53" t="s">
        <v>219</v>
      </c>
      <c r="H1085" s="125" t="s">
        <v>184</v>
      </c>
      <c r="I1085" s="33" t="s">
        <v>918</v>
      </c>
      <c r="J1085" s="33" t="s">
        <v>918</v>
      </c>
      <c r="K1085" s="33" t="s">
        <v>918</v>
      </c>
      <c r="L1085" s="33" t="s">
        <v>918</v>
      </c>
      <c r="M1085" s="53" t="s">
        <v>326</v>
      </c>
      <c r="N1085" s="227" t="s">
        <v>235</v>
      </c>
      <c r="O1085" s="53" t="s">
        <v>146</v>
      </c>
      <c r="P1085" s="34">
        <v>20</v>
      </c>
      <c r="Q1085" s="35">
        <v>2200</v>
      </c>
      <c r="R1085" s="49">
        <f t="shared" si="145"/>
        <v>44000</v>
      </c>
      <c r="S1085" s="49">
        <f t="shared" si="142"/>
        <v>47080</v>
      </c>
      <c r="T1085" s="49">
        <f t="shared" si="142"/>
        <v>50375.600000000006</v>
      </c>
      <c r="U1085" s="53" t="s">
        <v>153</v>
      </c>
      <c r="V1085" s="53" t="s">
        <v>568</v>
      </c>
      <c r="W1085" s="147" t="s">
        <v>101</v>
      </c>
      <c r="X1085" s="54">
        <v>0</v>
      </c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  <c r="BD1085" s="6"/>
      <c r="BE1085" s="6"/>
      <c r="BF1085" s="6"/>
      <c r="BG1085" s="6"/>
      <c r="BH1085" s="6"/>
      <c r="BI1085" s="6"/>
      <c r="BJ1085" s="6"/>
      <c r="BK1085" s="6"/>
      <c r="BL1085" s="6"/>
      <c r="BM1085" s="6"/>
      <c r="BN1085" s="6"/>
      <c r="BO1085" s="6"/>
      <c r="BP1085" s="6"/>
      <c r="BQ1085" s="6"/>
      <c r="BR1085" s="6"/>
      <c r="BS1085" s="6"/>
      <c r="BT1085" s="6"/>
      <c r="BU1085" s="6"/>
      <c r="BV1085" s="6"/>
      <c r="BW1085" s="6"/>
      <c r="BX1085" s="6"/>
      <c r="BY1085" s="6"/>
      <c r="BZ1085" s="6"/>
      <c r="CA1085" s="6"/>
      <c r="CB1085" s="6"/>
      <c r="CC1085" s="6"/>
      <c r="CD1085" s="6"/>
      <c r="CE1085" s="6"/>
      <c r="CF1085" s="6"/>
      <c r="CG1085" s="6"/>
      <c r="CH1085" s="6"/>
      <c r="CI1085" s="6"/>
      <c r="CJ1085" s="6"/>
    </row>
    <row r="1086" spans="1:88" s="21" customFormat="1" ht="36">
      <c r="A1086" s="47">
        <v>935</v>
      </c>
      <c r="B1086" s="83" t="str">
        <f t="shared" si="144"/>
        <v>01 Закупки, не превышающие финансовый год</v>
      </c>
      <c r="C1086" s="46">
        <v>256</v>
      </c>
      <c r="D1086" s="46" t="s">
        <v>35</v>
      </c>
      <c r="E1086" s="226" t="s">
        <v>35</v>
      </c>
      <c r="F1086" s="53" t="s">
        <v>213</v>
      </c>
      <c r="G1086" s="53" t="s">
        <v>219</v>
      </c>
      <c r="H1086" s="125" t="s">
        <v>184</v>
      </c>
      <c r="I1086" s="33" t="s">
        <v>919</v>
      </c>
      <c r="J1086" s="33" t="s">
        <v>919</v>
      </c>
      <c r="K1086" s="33" t="s">
        <v>919</v>
      </c>
      <c r="L1086" s="33" t="s">
        <v>919</v>
      </c>
      <c r="M1086" s="53" t="s">
        <v>326</v>
      </c>
      <c r="N1086" s="227" t="s">
        <v>235</v>
      </c>
      <c r="O1086" s="53" t="s">
        <v>146</v>
      </c>
      <c r="P1086" s="34">
        <v>10</v>
      </c>
      <c r="Q1086" s="35">
        <v>850</v>
      </c>
      <c r="R1086" s="49">
        <f t="shared" si="145"/>
        <v>8500</v>
      </c>
      <c r="S1086" s="49">
        <f t="shared" si="142"/>
        <v>9095</v>
      </c>
      <c r="T1086" s="49">
        <f t="shared" si="142"/>
        <v>9731.6500000000015</v>
      </c>
      <c r="U1086" s="53" t="s">
        <v>153</v>
      </c>
      <c r="V1086" s="53" t="s">
        <v>568</v>
      </c>
      <c r="W1086" s="147" t="s">
        <v>101</v>
      </c>
      <c r="X1086" s="54">
        <v>0</v>
      </c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  <c r="BD1086" s="6"/>
      <c r="BE1086" s="6"/>
      <c r="BF1086" s="6"/>
      <c r="BG1086" s="6"/>
      <c r="BH1086" s="6"/>
      <c r="BI1086" s="6"/>
      <c r="BJ1086" s="6"/>
      <c r="BK1086" s="6"/>
      <c r="BL1086" s="6"/>
      <c r="BM1086" s="6"/>
      <c r="BN1086" s="6"/>
      <c r="BO1086" s="6"/>
      <c r="BP1086" s="6"/>
      <c r="BQ1086" s="6"/>
      <c r="BR1086" s="6"/>
      <c r="BS1086" s="6"/>
      <c r="BT1086" s="6"/>
      <c r="BU1086" s="6"/>
      <c r="BV1086" s="6"/>
      <c r="BW1086" s="6"/>
      <c r="BX1086" s="6"/>
      <c r="BY1086" s="6"/>
      <c r="BZ1086" s="6"/>
      <c r="CA1086" s="6"/>
      <c r="CB1086" s="6"/>
      <c r="CC1086" s="6"/>
      <c r="CD1086" s="6"/>
      <c r="CE1086" s="6"/>
      <c r="CF1086" s="6"/>
      <c r="CG1086" s="6"/>
      <c r="CH1086" s="6"/>
      <c r="CI1086" s="6"/>
      <c r="CJ1086" s="6"/>
    </row>
    <row r="1087" spans="1:88" s="21" customFormat="1" ht="36">
      <c r="A1087" s="47">
        <v>936</v>
      </c>
      <c r="B1087" s="83" t="str">
        <f t="shared" si="144"/>
        <v>01 Закупки, не превышающие финансовый год</v>
      </c>
      <c r="C1087" s="46">
        <v>256</v>
      </c>
      <c r="D1087" s="46" t="s">
        <v>35</v>
      </c>
      <c r="E1087" s="226" t="s">
        <v>35</v>
      </c>
      <c r="F1087" s="53" t="s">
        <v>213</v>
      </c>
      <c r="G1087" s="53" t="s">
        <v>219</v>
      </c>
      <c r="H1087" s="125" t="s">
        <v>184</v>
      </c>
      <c r="I1087" s="33" t="s">
        <v>920</v>
      </c>
      <c r="J1087" s="33" t="s">
        <v>920</v>
      </c>
      <c r="K1087" s="33" t="s">
        <v>920</v>
      </c>
      <c r="L1087" s="33" t="s">
        <v>920</v>
      </c>
      <c r="M1087" s="53" t="s">
        <v>326</v>
      </c>
      <c r="N1087" s="227" t="s">
        <v>235</v>
      </c>
      <c r="O1087" s="53" t="s">
        <v>146</v>
      </c>
      <c r="P1087" s="34">
        <v>25</v>
      </c>
      <c r="Q1087" s="35">
        <v>400</v>
      </c>
      <c r="R1087" s="49">
        <f t="shared" si="145"/>
        <v>10000</v>
      </c>
      <c r="S1087" s="49">
        <f t="shared" si="142"/>
        <v>10700</v>
      </c>
      <c r="T1087" s="49">
        <f t="shared" si="142"/>
        <v>11449</v>
      </c>
      <c r="U1087" s="53" t="s">
        <v>153</v>
      </c>
      <c r="V1087" s="53" t="s">
        <v>568</v>
      </c>
      <c r="W1087" s="147" t="s">
        <v>101</v>
      </c>
      <c r="X1087" s="54">
        <v>0</v>
      </c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  <c r="BD1087" s="6"/>
      <c r="BE1087" s="6"/>
      <c r="BF1087" s="6"/>
      <c r="BG1087" s="6"/>
      <c r="BH1087" s="6"/>
      <c r="BI1087" s="6"/>
      <c r="BJ1087" s="6"/>
      <c r="BK1087" s="6"/>
      <c r="BL1087" s="6"/>
      <c r="BM1087" s="6"/>
      <c r="BN1087" s="6"/>
      <c r="BO1087" s="6"/>
      <c r="BP1087" s="6"/>
      <c r="BQ1087" s="6"/>
      <c r="BR1087" s="6"/>
      <c r="BS1087" s="6"/>
      <c r="BT1087" s="6"/>
      <c r="BU1087" s="6"/>
      <c r="BV1087" s="6"/>
      <c r="BW1087" s="6"/>
      <c r="BX1087" s="6"/>
      <c r="BY1087" s="6"/>
      <c r="BZ1087" s="6"/>
      <c r="CA1087" s="6"/>
      <c r="CB1087" s="6"/>
      <c r="CC1087" s="6"/>
      <c r="CD1087" s="6"/>
      <c r="CE1087" s="6"/>
      <c r="CF1087" s="6"/>
      <c r="CG1087" s="6"/>
      <c r="CH1087" s="6"/>
      <c r="CI1087" s="6"/>
      <c r="CJ1087" s="6"/>
    </row>
    <row r="1088" spans="1:88" s="21" customFormat="1" ht="36">
      <c r="A1088" s="47">
        <v>937</v>
      </c>
      <c r="B1088" s="83" t="str">
        <f t="shared" si="144"/>
        <v>01 Закупки, не превышающие финансовый год</v>
      </c>
      <c r="C1088" s="46">
        <v>256</v>
      </c>
      <c r="D1088" s="46" t="s">
        <v>35</v>
      </c>
      <c r="E1088" s="226" t="s">
        <v>35</v>
      </c>
      <c r="F1088" s="53" t="s">
        <v>213</v>
      </c>
      <c r="G1088" s="53" t="s">
        <v>219</v>
      </c>
      <c r="H1088" s="125" t="s">
        <v>184</v>
      </c>
      <c r="I1088" s="33" t="s">
        <v>921</v>
      </c>
      <c r="J1088" s="33" t="s">
        <v>921</v>
      </c>
      <c r="K1088" s="33" t="s">
        <v>921</v>
      </c>
      <c r="L1088" s="33" t="s">
        <v>921</v>
      </c>
      <c r="M1088" s="53" t="s">
        <v>326</v>
      </c>
      <c r="N1088" s="227" t="s">
        <v>235</v>
      </c>
      <c r="O1088" s="53" t="s">
        <v>146</v>
      </c>
      <c r="P1088" s="34">
        <v>20</v>
      </c>
      <c r="Q1088" s="35">
        <v>60</v>
      </c>
      <c r="R1088" s="49">
        <f t="shared" si="145"/>
        <v>1200</v>
      </c>
      <c r="S1088" s="49">
        <f t="shared" si="142"/>
        <v>1284</v>
      </c>
      <c r="T1088" s="49">
        <f t="shared" si="142"/>
        <v>1373.88</v>
      </c>
      <c r="U1088" s="53" t="s">
        <v>153</v>
      </c>
      <c r="V1088" s="53" t="s">
        <v>568</v>
      </c>
      <c r="W1088" s="147" t="s">
        <v>101</v>
      </c>
      <c r="X1088" s="54">
        <v>0</v>
      </c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/>
      <c r="BE1088" s="6"/>
      <c r="BF1088" s="6"/>
      <c r="BG1088" s="6"/>
      <c r="BH1088" s="6"/>
      <c r="BI1088" s="6"/>
      <c r="BJ1088" s="6"/>
      <c r="BK1088" s="6"/>
      <c r="BL1088" s="6"/>
      <c r="BM1088" s="6"/>
      <c r="BN1088" s="6"/>
      <c r="BO1088" s="6"/>
      <c r="BP1088" s="6"/>
      <c r="BQ1088" s="6"/>
      <c r="BR1088" s="6"/>
      <c r="BS1088" s="6"/>
      <c r="BT1088" s="6"/>
      <c r="BU1088" s="6"/>
      <c r="BV1088" s="6"/>
      <c r="BW1088" s="6"/>
      <c r="BX1088" s="6"/>
      <c r="BY1088" s="6"/>
      <c r="BZ1088" s="6"/>
      <c r="CA1088" s="6"/>
      <c r="CB1088" s="6"/>
      <c r="CC1088" s="6"/>
      <c r="CD1088" s="6"/>
      <c r="CE1088" s="6"/>
      <c r="CF1088" s="6"/>
      <c r="CG1088" s="6"/>
      <c r="CH1088" s="6"/>
      <c r="CI1088" s="6"/>
      <c r="CJ1088" s="6"/>
    </row>
    <row r="1089" spans="1:88" s="21" customFormat="1" ht="36">
      <c r="A1089" s="47">
        <v>938</v>
      </c>
      <c r="B1089" s="83" t="str">
        <f t="shared" si="144"/>
        <v>01 Закупки, не превышающие финансовый год</v>
      </c>
      <c r="C1089" s="46">
        <v>256</v>
      </c>
      <c r="D1089" s="46" t="s">
        <v>35</v>
      </c>
      <c r="E1089" s="226" t="s">
        <v>35</v>
      </c>
      <c r="F1089" s="53" t="s">
        <v>213</v>
      </c>
      <c r="G1089" s="53" t="s">
        <v>219</v>
      </c>
      <c r="H1089" s="125" t="s">
        <v>184</v>
      </c>
      <c r="I1089" s="33" t="s">
        <v>922</v>
      </c>
      <c r="J1089" s="33" t="s">
        <v>922</v>
      </c>
      <c r="K1089" s="33" t="s">
        <v>922</v>
      </c>
      <c r="L1089" s="33" t="s">
        <v>922</v>
      </c>
      <c r="M1089" s="53" t="s">
        <v>326</v>
      </c>
      <c r="N1089" s="227" t="s">
        <v>235</v>
      </c>
      <c r="O1089" s="53" t="s">
        <v>146</v>
      </c>
      <c r="P1089" s="34">
        <v>20</v>
      </c>
      <c r="Q1089" s="35">
        <v>60</v>
      </c>
      <c r="R1089" s="49">
        <f t="shared" si="145"/>
        <v>1200</v>
      </c>
      <c r="S1089" s="49">
        <f t="shared" si="142"/>
        <v>1284</v>
      </c>
      <c r="T1089" s="49">
        <f t="shared" si="142"/>
        <v>1373.88</v>
      </c>
      <c r="U1089" s="53" t="s">
        <v>153</v>
      </c>
      <c r="V1089" s="53" t="s">
        <v>568</v>
      </c>
      <c r="W1089" s="147" t="s">
        <v>101</v>
      </c>
      <c r="X1089" s="54">
        <v>0</v>
      </c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  <c r="BS1089" s="6"/>
      <c r="BT1089" s="6"/>
      <c r="BU1089" s="6"/>
      <c r="BV1089" s="6"/>
      <c r="BW1089" s="6"/>
      <c r="BX1089" s="6"/>
      <c r="BY1089" s="6"/>
      <c r="BZ1089" s="6"/>
      <c r="CA1089" s="6"/>
      <c r="CB1089" s="6"/>
      <c r="CC1089" s="6"/>
      <c r="CD1089" s="6"/>
      <c r="CE1089" s="6"/>
      <c r="CF1089" s="6"/>
      <c r="CG1089" s="6"/>
      <c r="CH1089" s="6"/>
      <c r="CI1089" s="6"/>
      <c r="CJ1089" s="6"/>
    </row>
    <row r="1090" spans="1:88" s="21" customFormat="1" ht="36">
      <c r="A1090" s="47">
        <v>939</v>
      </c>
      <c r="B1090" s="83" t="str">
        <f t="shared" si="144"/>
        <v>01 Закупки, не превышающие финансовый год</v>
      </c>
      <c r="C1090" s="46">
        <v>256</v>
      </c>
      <c r="D1090" s="46" t="s">
        <v>35</v>
      </c>
      <c r="E1090" s="226" t="s">
        <v>35</v>
      </c>
      <c r="F1090" s="53" t="s">
        <v>213</v>
      </c>
      <c r="G1090" s="53" t="s">
        <v>219</v>
      </c>
      <c r="H1090" s="114" t="s">
        <v>279</v>
      </c>
      <c r="I1090" s="33" t="s">
        <v>923</v>
      </c>
      <c r="J1090" s="33" t="s">
        <v>923</v>
      </c>
      <c r="K1090" s="33" t="s">
        <v>923</v>
      </c>
      <c r="L1090" s="33" t="s">
        <v>923</v>
      </c>
      <c r="M1090" s="53" t="s">
        <v>326</v>
      </c>
      <c r="N1090" s="227" t="s">
        <v>235</v>
      </c>
      <c r="O1090" s="53" t="s">
        <v>146</v>
      </c>
      <c r="P1090" s="34">
        <v>20</v>
      </c>
      <c r="Q1090" s="35">
        <v>540</v>
      </c>
      <c r="R1090" s="49">
        <f t="shared" si="145"/>
        <v>10800</v>
      </c>
      <c r="S1090" s="49">
        <f t="shared" si="142"/>
        <v>11556</v>
      </c>
      <c r="T1090" s="49">
        <f t="shared" si="142"/>
        <v>12364.92</v>
      </c>
      <c r="U1090" s="53" t="s">
        <v>153</v>
      </c>
      <c r="V1090" s="53" t="s">
        <v>568</v>
      </c>
      <c r="W1090" s="147" t="s">
        <v>101</v>
      </c>
      <c r="X1090" s="54">
        <v>0</v>
      </c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  <c r="BS1090" s="6"/>
      <c r="BT1090" s="6"/>
      <c r="BU1090" s="6"/>
      <c r="BV1090" s="6"/>
      <c r="BW1090" s="6"/>
      <c r="BX1090" s="6"/>
      <c r="BY1090" s="6"/>
      <c r="BZ1090" s="6"/>
      <c r="CA1090" s="6"/>
      <c r="CB1090" s="6"/>
      <c r="CC1090" s="6"/>
      <c r="CD1090" s="6"/>
      <c r="CE1090" s="6"/>
      <c r="CF1090" s="6"/>
      <c r="CG1090" s="6"/>
      <c r="CH1090" s="6"/>
      <c r="CI1090" s="6"/>
      <c r="CJ1090" s="6"/>
    </row>
    <row r="1091" spans="1:88" s="21" customFormat="1" ht="36">
      <c r="A1091" s="47">
        <v>940</v>
      </c>
      <c r="B1091" s="83" t="str">
        <f t="shared" si="144"/>
        <v>01 Закупки, не превышающие финансовый год</v>
      </c>
      <c r="C1091" s="46">
        <v>256</v>
      </c>
      <c r="D1091" s="46" t="s">
        <v>35</v>
      </c>
      <c r="E1091" s="226" t="s">
        <v>35</v>
      </c>
      <c r="F1091" s="53" t="s">
        <v>213</v>
      </c>
      <c r="G1091" s="53" t="s">
        <v>219</v>
      </c>
      <c r="H1091" s="23" t="s">
        <v>233</v>
      </c>
      <c r="I1091" s="33" t="s">
        <v>924</v>
      </c>
      <c r="J1091" s="33" t="s">
        <v>924</v>
      </c>
      <c r="K1091" s="33" t="s">
        <v>924</v>
      </c>
      <c r="L1091" s="33" t="s">
        <v>924</v>
      </c>
      <c r="M1091" s="53" t="s">
        <v>326</v>
      </c>
      <c r="N1091" s="227" t="s">
        <v>235</v>
      </c>
      <c r="O1091" s="53" t="s">
        <v>146</v>
      </c>
      <c r="P1091" s="34">
        <v>500</v>
      </c>
      <c r="Q1091" s="35">
        <v>10</v>
      </c>
      <c r="R1091" s="49">
        <f t="shared" si="145"/>
        <v>5000</v>
      </c>
      <c r="S1091" s="49">
        <f t="shared" si="142"/>
        <v>5350</v>
      </c>
      <c r="T1091" s="49">
        <f t="shared" si="142"/>
        <v>5724.5</v>
      </c>
      <c r="U1091" s="53" t="s">
        <v>153</v>
      </c>
      <c r="V1091" s="53" t="s">
        <v>568</v>
      </c>
      <c r="W1091" s="147" t="s">
        <v>101</v>
      </c>
      <c r="X1091" s="54">
        <v>0</v>
      </c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</row>
    <row r="1092" spans="1:88" s="21" customFormat="1" ht="36">
      <c r="A1092" s="47">
        <v>941</v>
      </c>
      <c r="B1092" s="83" t="str">
        <f t="shared" si="144"/>
        <v>01 Закупки, не превышающие финансовый год</v>
      </c>
      <c r="C1092" s="46">
        <v>256</v>
      </c>
      <c r="D1092" s="46" t="s">
        <v>35</v>
      </c>
      <c r="E1092" s="226" t="s">
        <v>35</v>
      </c>
      <c r="F1092" s="53" t="s">
        <v>213</v>
      </c>
      <c r="G1092" s="53" t="s">
        <v>219</v>
      </c>
      <c r="H1092" s="23" t="s">
        <v>233</v>
      </c>
      <c r="I1092" s="33" t="s">
        <v>925</v>
      </c>
      <c r="J1092" s="33" t="s">
        <v>925</v>
      </c>
      <c r="K1092" s="33" t="s">
        <v>925</v>
      </c>
      <c r="L1092" s="33" t="s">
        <v>925</v>
      </c>
      <c r="M1092" s="53" t="s">
        <v>326</v>
      </c>
      <c r="N1092" s="227" t="s">
        <v>235</v>
      </c>
      <c r="O1092" s="53" t="s">
        <v>146</v>
      </c>
      <c r="P1092" s="34">
        <v>500</v>
      </c>
      <c r="Q1092" s="35">
        <v>10</v>
      </c>
      <c r="R1092" s="49">
        <f t="shared" si="145"/>
        <v>5000</v>
      </c>
      <c r="S1092" s="49">
        <f t="shared" si="142"/>
        <v>5350</v>
      </c>
      <c r="T1092" s="49">
        <f t="shared" si="142"/>
        <v>5724.5</v>
      </c>
      <c r="U1092" s="53" t="s">
        <v>153</v>
      </c>
      <c r="V1092" s="53" t="s">
        <v>568</v>
      </c>
      <c r="W1092" s="147" t="s">
        <v>101</v>
      </c>
      <c r="X1092" s="54">
        <v>0</v>
      </c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</row>
    <row r="1093" spans="1:88" s="21" customFormat="1" ht="36">
      <c r="A1093" s="47">
        <v>942</v>
      </c>
      <c r="B1093" s="83" t="str">
        <f t="shared" si="144"/>
        <v>01 Закупки, не превышающие финансовый год</v>
      </c>
      <c r="C1093" s="46">
        <v>256</v>
      </c>
      <c r="D1093" s="46" t="s">
        <v>35</v>
      </c>
      <c r="E1093" s="226" t="s">
        <v>35</v>
      </c>
      <c r="F1093" s="53" t="s">
        <v>213</v>
      </c>
      <c r="G1093" s="53" t="s">
        <v>219</v>
      </c>
      <c r="H1093" s="23" t="s">
        <v>233</v>
      </c>
      <c r="I1093" s="33" t="s">
        <v>926</v>
      </c>
      <c r="J1093" s="33" t="s">
        <v>926</v>
      </c>
      <c r="K1093" s="33" t="s">
        <v>926</v>
      </c>
      <c r="L1093" s="33" t="s">
        <v>926</v>
      </c>
      <c r="M1093" s="53" t="s">
        <v>326</v>
      </c>
      <c r="N1093" s="227" t="s">
        <v>235</v>
      </c>
      <c r="O1093" s="53" t="s">
        <v>146</v>
      </c>
      <c r="P1093" s="34">
        <v>500</v>
      </c>
      <c r="Q1093" s="35">
        <v>10</v>
      </c>
      <c r="R1093" s="49">
        <f t="shared" si="145"/>
        <v>5000</v>
      </c>
      <c r="S1093" s="49">
        <f t="shared" si="142"/>
        <v>5350</v>
      </c>
      <c r="T1093" s="49">
        <f t="shared" si="142"/>
        <v>5724.5</v>
      </c>
      <c r="U1093" s="53" t="s">
        <v>153</v>
      </c>
      <c r="V1093" s="53" t="s">
        <v>568</v>
      </c>
      <c r="W1093" s="147" t="s">
        <v>101</v>
      </c>
      <c r="X1093" s="54">
        <v>0</v>
      </c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/>
      <c r="CG1093" s="6"/>
      <c r="CH1093" s="6"/>
      <c r="CI1093" s="6"/>
      <c r="CJ1093" s="6"/>
    </row>
    <row r="1094" spans="1:88" s="21" customFormat="1" ht="36">
      <c r="A1094" s="47">
        <v>943</v>
      </c>
      <c r="B1094" s="83" t="str">
        <f t="shared" si="144"/>
        <v>01 Закупки, не превышающие финансовый год</v>
      </c>
      <c r="C1094" s="46">
        <v>256</v>
      </c>
      <c r="D1094" s="46" t="s">
        <v>35</v>
      </c>
      <c r="E1094" s="226" t="s">
        <v>35</v>
      </c>
      <c r="F1094" s="53" t="s">
        <v>213</v>
      </c>
      <c r="G1094" s="53" t="s">
        <v>219</v>
      </c>
      <c r="H1094" s="23" t="s">
        <v>233</v>
      </c>
      <c r="I1094" s="33" t="s">
        <v>927</v>
      </c>
      <c r="J1094" s="33" t="s">
        <v>927</v>
      </c>
      <c r="K1094" s="33" t="s">
        <v>927</v>
      </c>
      <c r="L1094" s="33" t="s">
        <v>927</v>
      </c>
      <c r="M1094" s="53" t="s">
        <v>326</v>
      </c>
      <c r="N1094" s="227" t="s">
        <v>235</v>
      </c>
      <c r="O1094" s="53" t="s">
        <v>146</v>
      </c>
      <c r="P1094" s="34">
        <v>500</v>
      </c>
      <c r="Q1094" s="35">
        <v>10</v>
      </c>
      <c r="R1094" s="49">
        <f t="shared" si="145"/>
        <v>5000</v>
      </c>
      <c r="S1094" s="49">
        <f t="shared" si="142"/>
        <v>5350</v>
      </c>
      <c r="T1094" s="49">
        <f t="shared" si="142"/>
        <v>5724.5</v>
      </c>
      <c r="U1094" s="53" t="s">
        <v>153</v>
      </c>
      <c r="V1094" s="53" t="s">
        <v>568</v>
      </c>
      <c r="W1094" s="147" t="s">
        <v>101</v>
      </c>
      <c r="X1094" s="54">
        <v>0</v>
      </c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</row>
    <row r="1095" spans="1:88" s="21" customFormat="1" ht="36">
      <c r="A1095" s="47">
        <v>944</v>
      </c>
      <c r="B1095" s="83" t="str">
        <f t="shared" si="144"/>
        <v>01 Закупки, не превышающие финансовый год</v>
      </c>
      <c r="C1095" s="46">
        <v>256</v>
      </c>
      <c r="D1095" s="46" t="s">
        <v>35</v>
      </c>
      <c r="E1095" s="226" t="s">
        <v>35</v>
      </c>
      <c r="F1095" s="53" t="s">
        <v>213</v>
      </c>
      <c r="G1095" s="53" t="s">
        <v>219</v>
      </c>
      <c r="H1095" s="23" t="s">
        <v>233</v>
      </c>
      <c r="I1095" s="33" t="s">
        <v>928</v>
      </c>
      <c r="J1095" s="33" t="s">
        <v>928</v>
      </c>
      <c r="K1095" s="33" t="s">
        <v>928</v>
      </c>
      <c r="L1095" s="33" t="s">
        <v>928</v>
      </c>
      <c r="M1095" s="53" t="s">
        <v>326</v>
      </c>
      <c r="N1095" s="227" t="s">
        <v>235</v>
      </c>
      <c r="O1095" s="53" t="s">
        <v>146</v>
      </c>
      <c r="P1095" s="34">
        <v>500</v>
      </c>
      <c r="Q1095" s="35">
        <v>10</v>
      </c>
      <c r="R1095" s="49">
        <f t="shared" si="145"/>
        <v>5000</v>
      </c>
      <c r="S1095" s="49">
        <f t="shared" si="142"/>
        <v>5350</v>
      </c>
      <c r="T1095" s="49">
        <f t="shared" si="142"/>
        <v>5724.5</v>
      </c>
      <c r="U1095" s="53" t="s">
        <v>153</v>
      </c>
      <c r="V1095" s="53" t="s">
        <v>568</v>
      </c>
      <c r="W1095" s="147" t="s">
        <v>101</v>
      </c>
      <c r="X1095" s="54">
        <v>0</v>
      </c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  <c r="BS1095" s="6"/>
      <c r="BT1095" s="6"/>
      <c r="BU1095" s="6"/>
      <c r="BV1095" s="6"/>
      <c r="BW1095" s="6"/>
      <c r="BX1095" s="6"/>
      <c r="BY1095" s="6"/>
      <c r="BZ1095" s="6"/>
      <c r="CA1095" s="6"/>
      <c r="CB1095" s="6"/>
      <c r="CC1095" s="6"/>
      <c r="CD1095" s="6"/>
      <c r="CE1095" s="6"/>
      <c r="CF1095" s="6"/>
      <c r="CG1095" s="6"/>
      <c r="CH1095" s="6"/>
      <c r="CI1095" s="6"/>
      <c r="CJ1095" s="6"/>
    </row>
    <row r="1096" spans="1:88" s="21" customFormat="1" ht="36">
      <c r="A1096" s="47">
        <v>945</v>
      </c>
      <c r="B1096" s="83" t="str">
        <f t="shared" si="144"/>
        <v>01 Закупки, не превышающие финансовый год</v>
      </c>
      <c r="C1096" s="46">
        <v>256</v>
      </c>
      <c r="D1096" s="46" t="s">
        <v>35</v>
      </c>
      <c r="E1096" s="226" t="s">
        <v>35</v>
      </c>
      <c r="F1096" s="53" t="s">
        <v>213</v>
      </c>
      <c r="G1096" s="53" t="s">
        <v>219</v>
      </c>
      <c r="H1096" s="125" t="s">
        <v>184</v>
      </c>
      <c r="I1096" s="33" t="s">
        <v>929</v>
      </c>
      <c r="J1096" s="33" t="s">
        <v>929</v>
      </c>
      <c r="K1096" s="33" t="s">
        <v>929</v>
      </c>
      <c r="L1096" s="33" t="s">
        <v>929</v>
      </c>
      <c r="M1096" s="53" t="s">
        <v>326</v>
      </c>
      <c r="N1096" s="227" t="s">
        <v>235</v>
      </c>
      <c r="O1096" s="53" t="s">
        <v>146</v>
      </c>
      <c r="P1096" s="34">
        <v>40</v>
      </c>
      <c r="Q1096" s="35">
        <v>300</v>
      </c>
      <c r="R1096" s="49">
        <f t="shared" si="145"/>
        <v>12000</v>
      </c>
      <c r="S1096" s="49">
        <f t="shared" si="142"/>
        <v>12840</v>
      </c>
      <c r="T1096" s="49">
        <f t="shared" si="142"/>
        <v>13738.800000000001</v>
      </c>
      <c r="U1096" s="53" t="s">
        <v>153</v>
      </c>
      <c r="V1096" s="53" t="s">
        <v>568</v>
      </c>
      <c r="W1096" s="147" t="s">
        <v>101</v>
      </c>
      <c r="X1096" s="54">
        <v>0</v>
      </c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  <c r="BD1096" s="6"/>
      <c r="BE1096" s="6"/>
      <c r="BF1096" s="6"/>
      <c r="BG1096" s="6"/>
      <c r="BH1096" s="6"/>
      <c r="BI1096" s="6"/>
      <c r="BJ1096" s="6"/>
      <c r="BK1096" s="6"/>
      <c r="BL1096" s="6"/>
      <c r="BM1096" s="6"/>
      <c r="BN1096" s="6"/>
      <c r="BO1096" s="6"/>
      <c r="BP1096" s="6"/>
      <c r="BQ1096" s="6"/>
      <c r="BR1096" s="6"/>
      <c r="BS1096" s="6"/>
      <c r="BT1096" s="6"/>
      <c r="BU1096" s="6"/>
      <c r="BV1096" s="6"/>
      <c r="BW1096" s="6"/>
      <c r="BX1096" s="6"/>
      <c r="BY1096" s="6"/>
      <c r="BZ1096" s="6"/>
      <c r="CA1096" s="6"/>
      <c r="CB1096" s="6"/>
      <c r="CC1096" s="6"/>
      <c r="CD1096" s="6"/>
      <c r="CE1096" s="6"/>
      <c r="CF1096" s="6"/>
      <c r="CG1096" s="6"/>
      <c r="CH1096" s="6"/>
      <c r="CI1096" s="6"/>
      <c r="CJ1096" s="6"/>
    </row>
    <row r="1097" spans="1:88" s="21" customFormat="1" ht="36">
      <c r="A1097" s="47">
        <v>946</v>
      </c>
      <c r="B1097" s="83" t="str">
        <f t="shared" si="144"/>
        <v>01 Закупки, не превышающие финансовый год</v>
      </c>
      <c r="C1097" s="46">
        <v>256</v>
      </c>
      <c r="D1097" s="46" t="s">
        <v>35</v>
      </c>
      <c r="E1097" s="226" t="s">
        <v>35</v>
      </c>
      <c r="F1097" s="53" t="s">
        <v>213</v>
      </c>
      <c r="G1097" s="53" t="s">
        <v>219</v>
      </c>
      <c r="H1097" s="125" t="s">
        <v>249</v>
      </c>
      <c r="I1097" s="33" t="s">
        <v>952</v>
      </c>
      <c r="J1097" s="33" t="s">
        <v>952</v>
      </c>
      <c r="K1097" s="33" t="s">
        <v>952</v>
      </c>
      <c r="L1097" s="33" t="s">
        <v>952</v>
      </c>
      <c r="M1097" s="53" t="s">
        <v>326</v>
      </c>
      <c r="N1097" s="227" t="s">
        <v>235</v>
      </c>
      <c r="O1097" s="53" t="s">
        <v>162</v>
      </c>
      <c r="P1097" s="34">
        <v>200</v>
      </c>
      <c r="Q1097" s="35">
        <v>350</v>
      </c>
      <c r="R1097" s="49">
        <f t="shared" si="145"/>
        <v>70000</v>
      </c>
      <c r="S1097" s="49">
        <f t="shared" si="142"/>
        <v>74900</v>
      </c>
      <c r="T1097" s="49">
        <f t="shared" si="142"/>
        <v>80143</v>
      </c>
      <c r="U1097" s="53" t="s">
        <v>153</v>
      </c>
      <c r="V1097" s="53" t="s">
        <v>568</v>
      </c>
      <c r="W1097" s="147" t="s">
        <v>101</v>
      </c>
      <c r="X1097" s="54">
        <v>0</v>
      </c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  <c r="BD1097" s="6"/>
      <c r="BE1097" s="6"/>
      <c r="BF1097" s="6"/>
      <c r="BG1097" s="6"/>
      <c r="BH1097" s="6"/>
      <c r="BI1097" s="6"/>
      <c r="BJ1097" s="6"/>
      <c r="BK1097" s="6"/>
      <c r="BL1097" s="6"/>
      <c r="BM1097" s="6"/>
      <c r="BN1097" s="6"/>
      <c r="BO1097" s="6"/>
      <c r="BP1097" s="6"/>
      <c r="BQ1097" s="6"/>
      <c r="BR1097" s="6"/>
      <c r="BS1097" s="6"/>
      <c r="BT1097" s="6"/>
      <c r="BU1097" s="6"/>
      <c r="BV1097" s="6"/>
      <c r="BW1097" s="6"/>
      <c r="BX1097" s="6"/>
      <c r="BY1097" s="6"/>
      <c r="BZ1097" s="6"/>
      <c r="CA1097" s="6"/>
      <c r="CB1097" s="6"/>
      <c r="CC1097" s="6"/>
      <c r="CD1097" s="6"/>
      <c r="CE1097" s="6"/>
      <c r="CF1097" s="6"/>
      <c r="CG1097" s="6"/>
      <c r="CH1097" s="6"/>
      <c r="CI1097" s="6"/>
      <c r="CJ1097" s="6"/>
    </row>
    <row r="1098" spans="1:88" s="21" customFormat="1" ht="36">
      <c r="A1098" s="47">
        <v>947</v>
      </c>
      <c r="B1098" s="83" t="str">
        <f t="shared" si="144"/>
        <v>01 Закупки, не превышающие финансовый год</v>
      </c>
      <c r="C1098" s="46">
        <v>256</v>
      </c>
      <c r="D1098" s="46" t="s">
        <v>35</v>
      </c>
      <c r="E1098" s="226" t="s">
        <v>35</v>
      </c>
      <c r="F1098" s="53" t="s">
        <v>213</v>
      </c>
      <c r="G1098" s="53" t="s">
        <v>219</v>
      </c>
      <c r="H1098" s="125" t="s">
        <v>279</v>
      </c>
      <c r="I1098" s="33" t="s">
        <v>930</v>
      </c>
      <c r="J1098" s="33" t="s">
        <v>930</v>
      </c>
      <c r="K1098" s="33" t="s">
        <v>930</v>
      </c>
      <c r="L1098" s="33" t="s">
        <v>930</v>
      </c>
      <c r="M1098" s="53" t="s">
        <v>326</v>
      </c>
      <c r="N1098" s="227" t="s">
        <v>235</v>
      </c>
      <c r="O1098" s="53" t="s">
        <v>146</v>
      </c>
      <c r="P1098" s="34">
        <v>40</v>
      </c>
      <c r="Q1098" s="35">
        <v>1900</v>
      </c>
      <c r="R1098" s="49">
        <f t="shared" si="145"/>
        <v>76000</v>
      </c>
      <c r="S1098" s="49">
        <f t="shared" si="142"/>
        <v>81320</v>
      </c>
      <c r="T1098" s="49">
        <f t="shared" si="142"/>
        <v>87012.400000000009</v>
      </c>
      <c r="U1098" s="53" t="s">
        <v>153</v>
      </c>
      <c r="V1098" s="53" t="s">
        <v>568</v>
      </c>
      <c r="W1098" s="147" t="s">
        <v>101</v>
      </c>
      <c r="X1098" s="54">
        <v>0</v>
      </c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  <c r="BD1098" s="6"/>
      <c r="BE1098" s="6"/>
      <c r="BF1098" s="6"/>
      <c r="BG1098" s="6"/>
      <c r="BH1098" s="6"/>
      <c r="BI1098" s="6"/>
      <c r="BJ1098" s="6"/>
      <c r="BK1098" s="6"/>
      <c r="BL1098" s="6"/>
      <c r="BM1098" s="6"/>
      <c r="BN1098" s="6"/>
      <c r="BO1098" s="6"/>
      <c r="BP1098" s="6"/>
      <c r="BQ1098" s="6"/>
      <c r="BR1098" s="6"/>
      <c r="BS1098" s="6"/>
      <c r="BT1098" s="6"/>
      <c r="BU1098" s="6"/>
      <c r="BV1098" s="6"/>
      <c r="BW1098" s="6"/>
      <c r="BX1098" s="6"/>
      <c r="BY1098" s="6"/>
      <c r="BZ1098" s="6"/>
      <c r="CA1098" s="6"/>
      <c r="CB1098" s="6"/>
      <c r="CC1098" s="6"/>
      <c r="CD1098" s="6"/>
      <c r="CE1098" s="6"/>
      <c r="CF1098" s="6"/>
      <c r="CG1098" s="6"/>
      <c r="CH1098" s="6"/>
      <c r="CI1098" s="6"/>
      <c r="CJ1098" s="6"/>
    </row>
    <row r="1099" spans="1:88" s="21" customFormat="1" ht="36">
      <c r="A1099" s="47">
        <v>948</v>
      </c>
      <c r="B1099" s="83" t="str">
        <f t="shared" si="144"/>
        <v>01 Закупки, не превышающие финансовый год</v>
      </c>
      <c r="C1099" s="46">
        <v>256</v>
      </c>
      <c r="D1099" s="46" t="s">
        <v>35</v>
      </c>
      <c r="E1099" s="226" t="s">
        <v>35</v>
      </c>
      <c r="F1099" s="53" t="s">
        <v>213</v>
      </c>
      <c r="G1099" s="53" t="s">
        <v>219</v>
      </c>
      <c r="H1099" s="125" t="s">
        <v>279</v>
      </c>
      <c r="I1099" s="33" t="s">
        <v>931</v>
      </c>
      <c r="J1099" s="33" t="s">
        <v>931</v>
      </c>
      <c r="K1099" s="33" t="s">
        <v>931</v>
      </c>
      <c r="L1099" s="33" t="s">
        <v>931</v>
      </c>
      <c r="M1099" s="53" t="s">
        <v>326</v>
      </c>
      <c r="N1099" s="227" t="s">
        <v>235</v>
      </c>
      <c r="O1099" s="53" t="s">
        <v>146</v>
      </c>
      <c r="P1099" s="34">
        <v>10</v>
      </c>
      <c r="Q1099" s="35">
        <v>1900</v>
      </c>
      <c r="R1099" s="49">
        <f t="shared" si="145"/>
        <v>19000</v>
      </c>
      <c r="S1099" s="49">
        <f t="shared" si="142"/>
        <v>20330</v>
      </c>
      <c r="T1099" s="49">
        <f t="shared" si="142"/>
        <v>21753.100000000002</v>
      </c>
      <c r="U1099" s="53" t="s">
        <v>153</v>
      </c>
      <c r="V1099" s="53" t="s">
        <v>568</v>
      </c>
      <c r="W1099" s="147" t="s">
        <v>101</v>
      </c>
      <c r="X1099" s="54">
        <v>0</v>
      </c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  <c r="BS1099" s="6"/>
      <c r="BT1099" s="6"/>
      <c r="BU1099" s="6"/>
      <c r="BV1099" s="6"/>
      <c r="BW1099" s="6"/>
      <c r="BX1099" s="6"/>
      <c r="BY1099" s="6"/>
      <c r="BZ1099" s="6"/>
      <c r="CA1099" s="6"/>
      <c r="CB1099" s="6"/>
      <c r="CC1099" s="6"/>
      <c r="CD1099" s="6"/>
      <c r="CE1099" s="6"/>
      <c r="CF1099" s="6"/>
      <c r="CG1099" s="6"/>
      <c r="CH1099" s="6"/>
      <c r="CI1099" s="6"/>
      <c r="CJ1099" s="6"/>
    </row>
    <row r="1100" spans="1:88" s="21" customFormat="1" ht="36">
      <c r="A1100" s="47">
        <v>949</v>
      </c>
      <c r="B1100" s="83" t="str">
        <f t="shared" si="144"/>
        <v>01 Закупки, не превышающие финансовый год</v>
      </c>
      <c r="C1100" s="46">
        <v>256</v>
      </c>
      <c r="D1100" s="46" t="s">
        <v>35</v>
      </c>
      <c r="E1100" s="226" t="s">
        <v>35</v>
      </c>
      <c r="F1100" s="53" t="s">
        <v>213</v>
      </c>
      <c r="G1100" s="53" t="s">
        <v>219</v>
      </c>
      <c r="H1100" s="125" t="s">
        <v>279</v>
      </c>
      <c r="I1100" s="33" t="s">
        <v>932</v>
      </c>
      <c r="J1100" s="33" t="s">
        <v>932</v>
      </c>
      <c r="K1100" s="33" t="s">
        <v>932</v>
      </c>
      <c r="L1100" s="33" t="s">
        <v>932</v>
      </c>
      <c r="M1100" s="53" t="s">
        <v>326</v>
      </c>
      <c r="N1100" s="227" t="s">
        <v>235</v>
      </c>
      <c r="O1100" s="53" t="s">
        <v>146</v>
      </c>
      <c r="P1100" s="34">
        <v>5</v>
      </c>
      <c r="Q1100" s="35">
        <v>1900</v>
      </c>
      <c r="R1100" s="49">
        <f t="shared" si="145"/>
        <v>9500</v>
      </c>
      <c r="S1100" s="49">
        <f t="shared" si="142"/>
        <v>10165</v>
      </c>
      <c r="T1100" s="49">
        <f t="shared" si="142"/>
        <v>10876.550000000001</v>
      </c>
      <c r="U1100" s="53" t="s">
        <v>153</v>
      </c>
      <c r="V1100" s="53" t="s">
        <v>568</v>
      </c>
      <c r="W1100" s="147" t="s">
        <v>101</v>
      </c>
      <c r="X1100" s="54">
        <v>0</v>
      </c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  <c r="BD1100" s="6"/>
      <c r="BE1100" s="6"/>
      <c r="BF1100" s="6"/>
      <c r="BG1100" s="6"/>
      <c r="BH1100" s="6"/>
      <c r="BI1100" s="6"/>
      <c r="BJ1100" s="6"/>
      <c r="BK1100" s="6"/>
      <c r="BL1100" s="6"/>
      <c r="BM1100" s="6"/>
      <c r="BN1100" s="6"/>
      <c r="BO1100" s="6"/>
      <c r="BP1100" s="6"/>
      <c r="BQ1100" s="6"/>
      <c r="BR1100" s="6"/>
      <c r="BS1100" s="6"/>
      <c r="BT1100" s="6"/>
      <c r="BU1100" s="6"/>
      <c r="BV1100" s="6"/>
      <c r="BW1100" s="6"/>
      <c r="BX1100" s="6"/>
      <c r="BY1100" s="6"/>
      <c r="BZ1100" s="6"/>
      <c r="CA1100" s="6"/>
      <c r="CB1100" s="6"/>
      <c r="CC1100" s="6"/>
      <c r="CD1100" s="6"/>
      <c r="CE1100" s="6"/>
      <c r="CF1100" s="6"/>
      <c r="CG1100" s="6"/>
      <c r="CH1100" s="6"/>
      <c r="CI1100" s="6"/>
      <c r="CJ1100" s="6"/>
    </row>
    <row r="1101" spans="1:88" s="21" customFormat="1" ht="36">
      <c r="A1101" s="47">
        <v>950</v>
      </c>
      <c r="B1101" s="83" t="str">
        <f t="shared" si="144"/>
        <v>01 Закупки, не превышающие финансовый год</v>
      </c>
      <c r="C1101" s="46">
        <v>256</v>
      </c>
      <c r="D1101" s="46" t="s">
        <v>35</v>
      </c>
      <c r="E1101" s="226" t="s">
        <v>35</v>
      </c>
      <c r="F1101" s="53" t="s">
        <v>213</v>
      </c>
      <c r="G1101" s="53" t="s">
        <v>219</v>
      </c>
      <c r="H1101" s="125" t="s">
        <v>279</v>
      </c>
      <c r="I1101" s="33" t="s">
        <v>933</v>
      </c>
      <c r="J1101" s="33" t="s">
        <v>933</v>
      </c>
      <c r="K1101" s="33" t="s">
        <v>933</v>
      </c>
      <c r="L1101" s="33" t="s">
        <v>933</v>
      </c>
      <c r="M1101" s="53" t="s">
        <v>326</v>
      </c>
      <c r="N1101" s="227" t="s">
        <v>235</v>
      </c>
      <c r="O1101" s="53" t="s">
        <v>146</v>
      </c>
      <c r="P1101" s="34">
        <v>5</v>
      </c>
      <c r="Q1101" s="35">
        <v>1900</v>
      </c>
      <c r="R1101" s="49">
        <f t="shared" si="145"/>
        <v>9500</v>
      </c>
      <c r="S1101" s="49">
        <f t="shared" si="142"/>
        <v>10165</v>
      </c>
      <c r="T1101" s="49">
        <f t="shared" si="142"/>
        <v>10876.550000000001</v>
      </c>
      <c r="U1101" s="53" t="s">
        <v>153</v>
      </c>
      <c r="V1101" s="53" t="s">
        <v>568</v>
      </c>
      <c r="W1101" s="147" t="s">
        <v>101</v>
      </c>
      <c r="X1101" s="54">
        <v>0</v>
      </c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  <c r="BD1101" s="6"/>
      <c r="BE1101" s="6"/>
      <c r="BF1101" s="6"/>
      <c r="BG1101" s="6"/>
      <c r="BH1101" s="6"/>
      <c r="BI1101" s="6"/>
      <c r="BJ1101" s="6"/>
      <c r="BK1101" s="6"/>
      <c r="BL1101" s="6"/>
      <c r="BM1101" s="6"/>
      <c r="BN1101" s="6"/>
      <c r="BO1101" s="6"/>
      <c r="BP1101" s="6"/>
      <c r="BQ1101" s="6"/>
      <c r="BR1101" s="6"/>
      <c r="BS1101" s="6"/>
      <c r="BT1101" s="6"/>
      <c r="BU1101" s="6"/>
      <c r="BV1101" s="6"/>
      <c r="BW1101" s="6"/>
      <c r="BX1101" s="6"/>
      <c r="BY1101" s="6"/>
      <c r="BZ1101" s="6"/>
      <c r="CA1101" s="6"/>
      <c r="CB1101" s="6"/>
      <c r="CC1101" s="6"/>
      <c r="CD1101" s="6"/>
      <c r="CE1101" s="6"/>
      <c r="CF1101" s="6"/>
      <c r="CG1101" s="6"/>
      <c r="CH1101" s="6"/>
      <c r="CI1101" s="6"/>
      <c r="CJ1101" s="6"/>
    </row>
    <row r="1102" spans="1:88" s="21" customFormat="1" ht="36">
      <c r="A1102" s="47">
        <v>951</v>
      </c>
      <c r="B1102" s="83" t="str">
        <f t="shared" si="144"/>
        <v>01 Закупки, не превышающие финансовый год</v>
      </c>
      <c r="C1102" s="46">
        <v>256</v>
      </c>
      <c r="D1102" s="46" t="s">
        <v>35</v>
      </c>
      <c r="E1102" s="226" t="s">
        <v>35</v>
      </c>
      <c r="F1102" s="53" t="s">
        <v>213</v>
      </c>
      <c r="G1102" s="53" t="s">
        <v>219</v>
      </c>
      <c r="H1102" s="125" t="s">
        <v>279</v>
      </c>
      <c r="I1102" s="33" t="s">
        <v>934</v>
      </c>
      <c r="J1102" s="33" t="s">
        <v>934</v>
      </c>
      <c r="K1102" s="33" t="s">
        <v>934</v>
      </c>
      <c r="L1102" s="33" t="s">
        <v>934</v>
      </c>
      <c r="M1102" s="53" t="s">
        <v>326</v>
      </c>
      <c r="N1102" s="227" t="s">
        <v>235</v>
      </c>
      <c r="O1102" s="53" t="s">
        <v>146</v>
      </c>
      <c r="P1102" s="34">
        <v>5</v>
      </c>
      <c r="Q1102" s="35">
        <v>1900</v>
      </c>
      <c r="R1102" s="49">
        <f t="shared" si="145"/>
        <v>9500</v>
      </c>
      <c r="S1102" s="49">
        <f t="shared" si="142"/>
        <v>10165</v>
      </c>
      <c r="T1102" s="49">
        <f t="shared" si="142"/>
        <v>10876.550000000001</v>
      </c>
      <c r="U1102" s="53" t="s">
        <v>153</v>
      </c>
      <c r="V1102" s="53" t="s">
        <v>568</v>
      </c>
      <c r="W1102" s="147" t="s">
        <v>101</v>
      </c>
      <c r="X1102" s="54">
        <v>0</v>
      </c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  <c r="BD1102" s="6"/>
      <c r="BE1102" s="6"/>
      <c r="BF1102" s="6"/>
      <c r="BG1102" s="6"/>
      <c r="BH1102" s="6"/>
      <c r="BI1102" s="6"/>
      <c r="BJ1102" s="6"/>
      <c r="BK1102" s="6"/>
      <c r="BL1102" s="6"/>
      <c r="BM1102" s="6"/>
      <c r="BN1102" s="6"/>
      <c r="BO1102" s="6"/>
      <c r="BP1102" s="6"/>
      <c r="BQ1102" s="6"/>
      <c r="BR1102" s="6"/>
      <c r="BS1102" s="6"/>
      <c r="BT1102" s="6"/>
      <c r="BU1102" s="6"/>
      <c r="BV1102" s="6"/>
      <c r="BW1102" s="6"/>
      <c r="BX1102" s="6"/>
      <c r="BY1102" s="6"/>
      <c r="BZ1102" s="6"/>
      <c r="CA1102" s="6"/>
      <c r="CB1102" s="6"/>
      <c r="CC1102" s="6"/>
      <c r="CD1102" s="6"/>
      <c r="CE1102" s="6"/>
      <c r="CF1102" s="6"/>
      <c r="CG1102" s="6"/>
      <c r="CH1102" s="6"/>
      <c r="CI1102" s="6"/>
      <c r="CJ1102" s="6"/>
    </row>
    <row r="1103" spans="1:88" s="21" customFormat="1" ht="36">
      <c r="A1103" s="47">
        <v>952</v>
      </c>
      <c r="B1103" s="83" t="str">
        <f t="shared" si="144"/>
        <v>01 Закупки, не превышающие финансовый год</v>
      </c>
      <c r="C1103" s="46">
        <v>256</v>
      </c>
      <c r="D1103" s="46" t="s">
        <v>35</v>
      </c>
      <c r="E1103" s="226" t="s">
        <v>35</v>
      </c>
      <c r="F1103" s="53" t="s">
        <v>213</v>
      </c>
      <c r="G1103" s="53" t="s">
        <v>219</v>
      </c>
      <c r="H1103" s="125" t="s">
        <v>279</v>
      </c>
      <c r="I1103" s="133" t="s">
        <v>935</v>
      </c>
      <c r="J1103" s="133" t="s">
        <v>935</v>
      </c>
      <c r="K1103" s="133" t="s">
        <v>935</v>
      </c>
      <c r="L1103" s="133" t="s">
        <v>935</v>
      </c>
      <c r="M1103" s="53" t="s">
        <v>326</v>
      </c>
      <c r="N1103" s="227" t="s">
        <v>235</v>
      </c>
      <c r="O1103" s="53" t="s">
        <v>146</v>
      </c>
      <c r="P1103" s="34">
        <v>5</v>
      </c>
      <c r="Q1103" s="134">
        <v>1900</v>
      </c>
      <c r="R1103" s="49">
        <f t="shared" si="145"/>
        <v>9500</v>
      </c>
      <c r="S1103" s="49">
        <f t="shared" si="142"/>
        <v>10165</v>
      </c>
      <c r="T1103" s="49">
        <f t="shared" si="142"/>
        <v>10876.550000000001</v>
      </c>
      <c r="U1103" s="53" t="s">
        <v>153</v>
      </c>
      <c r="V1103" s="53" t="s">
        <v>568</v>
      </c>
      <c r="W1103" s="147" t="s">
        <v>101</v>
      </c>
      <c r="X1103" s="54">
        <v>0</v>
      </c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  <c r="BD1103" s="6"/>
      <c r="BE1103" s="6"/>
      <c r="BF1103" s="6"/>
      <c r="BG1103" s="6"/>
      <c r="BH1103" s="6"/>
      <c r="BI1103" s="6"/>
      <c r="BJ1103" s="6"/>
      <c r="BK1103" s="6"/>
      <c r="BL1103" s="6"/>
      <c r="BM1103" s="6"/>
      <c r="BN1103" s="6"/>
      <c r="BO1103" s="6"/>
      <c r="BP1103" s="6"/>
      <c r="BQ1103" s="6"/>
      <c r="BR1103" s="6"/>
      <c r="BS1103" s="6"/>
      <c r="BT1103" s="6"/>
      <c r="BU1103" s="6"/>
      <c r="BV1103" s="6"/>
      <c r="BW1103" s="6"/>
      <c r="BX1103" s="6"/>
      <c r="BY1103" s="6"/>
      <c r="BZ1103" s="6"/>
      <c r="CA1103" s="6"/>
      <c r="CB1103" s="6"/>
      <c r="CC1103" s="6"/>
      <c r="CD1103" s="6"/>
      <c r="CE1103" s="6"/>
      <c r="CF1103" s="6"/>
      <c r="CG1103" s="6"/>
      <c r="CH1103" s="6"/>
      <c r="CI1103" s="6"/>
      <c r="CJ1103" s="6"/>
    </row>
    <row r="1104" spans="1:88" s="21" customFormat="1" ht="48">
      <c r="A1104" s="47">
        <v>953</v>
      </c>
      <c r="B1104" s="83" t="str">
        <f t="shared" si="144"/>
        <v>01 Закупки, не превышающие финансовый год</v>
      </c>
      <c r="C1104" s="46">
        <v>256</v>
      </c>
      <c r="D1104" s="46" t="s">
        <v>35</v>
      </c>
      <c r="E1104" s="226" t="s">
        <v>35</v>
      </c>
      <c r="F1104" s="53" t="s">
        <v>213</v>
      </c>
      <c r="G1104" s="53" t="s">
        <v>219</v>
      </c>
      <c r="H1104" s="125" t="s">
        <v>279</v>
      </c>
      <c r="I1104" s="33" t="s">
        <v>936</v>
      </c>
      <c r="J1104" s="33" t="s">
        <v>936</v>
      </c>
      <c r="K1104" s="33" t="s">
        <v>936</v>
      </c>
      <c r="L1104" s="33" t="s">
        <v>936</v>
      </c>
      <c r="M1104" s="53" t="s">
        <v>326</v>
      </c>
      <c r="N1104" s="227" t="s">
        <v>235</v>
      </c>
      <c r="O1104" s="53" t="s">
        <v>146</v>
      </c>
      <c r="P1104" s="34">
        <v>30</v>
      </c>
      <c r="Q1104" s="35">
        <v>1900</v>
      </c>
      <c r="R1104" s="49">
        <f t="shared" si="145"/>
        <v>57000</v>
      </c>
      <c r="S1104" s="49">
        <f t="shared" si="142"/>
        <v>60990</v>
      </c>
      <c r="T1104" s="49">
        <f t="shared" si="142"/>
        <v>65259.3</v>
      </c>
      <c r="U1104" s="53" t="s">
        <v>153</v>
      </c>
      <c r="V1104" s="53" t="s">
        <v>568</v>
      </c>
      <c r="W1104" s="147" t="s">
        <v>101</v>
      </c>
      <c r="X1104" s="54">
        <v>0</v>
      </c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  <c r="BD1104" s="6"/>
      <c r="BE1104" s="6"/>
      <c r="BF1104" s="6"/>
      <c r="BG1104" s="6"/>
      <c r="BH1104" s="6"/>
      <c r="BI1104" s="6"/>
      <c r="BJ1104" s="6"/>
      <c r="BK1104" s="6"/>
      <c r="BL1104" s="6"/>
      <c r="BM1104" s="6"/>
      <c r="BN1104" s="6"/>
      <c r="BO1104" s="6"/>
      <c r="BP1104" s="6"/>
      <c r="BQ1104" s="6"/>
      <c r="BR1104" s="6"/>
      <c r="BS1104" s="6"/>
      <c r="BT1104" s="6"/>
      <c r="BU1104" s="6"/>
      <c r="BV1104" s="6"/>
      <c r="BW1104" s="6"/>
      <c r="BX1104" s="6"/>
      <c r="BY1104" s="6"/>
      <c r="BZ1104" s="6"/>
      <c r="CA1104" s="6"/>
      <c r="CB1104" s="6"/>
      <c r="CC1104" s="6"/>
      <c r="CD1104" s="6"/>
      <c r="CE1104" s="6"/>
      <c r="CF1104" s="6"/>
      <c r="CG1104" s="6"/>
      <c r="CH1104" s="6"/>
      <c r="CI1104" s="6"/>
      <c r="CJ1104" s="6"/>
    </row>
    <row r="1105" spans="1:88" s="21" customFormat="1" ht="36">
      <c r="A1105" s="47">
        <v>954</v>
      </c>
      <c r="B1105" s="83" t="str">
        <f t="shared" si="144"/>
        <v>01 Закупки, не превышающие финансовый год</v>
      </c>
      <c r="C1105" s="46">
        <v>256</v>
      </c>
      <c r="D1105" s="46" t="s">
        <v>35</v>
      </c>
      <c r="E1105" s="226" t="s">
        <v>35</v>
      </c>
      <c r="F1105" s="53" t="s">
        <v>213</v>
      </c>
      <c r="G1105" s="53" t="s">
        <v>219</v>
      </c>
      <c r="H1105" s="125" t="s">
        <v>184</v>
      </c>
      <c r="I1105" s="33" t="s">
        <v>937</v>
      </c>
      <c r="J1105" s="33" t="s">
        <v>937</v>
      </c>
      <c r="K1105" s="33" t="s">
        <v>937</v>
      </c>
      <c r="L1105" s="33" t="s">
        <v>937</v>
      </c>
      <c r="M1105" s="53" t="s">
        <v>326</v>
      </c>
      <c r="N1105" s="227" t="s">
        <v>235</v>
      </c>
      <c r="O1105" s="53" t="s">
        <v>316</v>
      </c>
      <c r="P1105" s="34">
        <v>500</v>
      </c>
      <c r="Q1105" s="35">
        <v>950</v>
      </c>
      <c r="R1105" s="49">
        <f t="shared" si="145"/>
        <v>475000</v>
      </c>
      <c r="S1105" s="49">
        <f t="shared" si="142"/>
        <v>508250.00000000006</v>
      </c>
      <c r="T1105" s="49">
        <f t="shared" si="142"/>
        <v>543827.50000000012</v>
      </c>
      <c r="U1105" s="53" t="s">
        <v>153</v>
      </c>
      <c r="V1105" s="53" t="s">
        <v>568</v>
      </c>
      <c r="W1105" s="147" t="s">
        <v>101</v>
      </c>
      <c r="X1105" s="54">
        <v>0</v>
      </c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  <c r="BS1105" s="6"/>
      <c r="BT1105" s="6"/>
      <c r="BU1105" s="6"/>
      <c r="BV1105" s="6"/>
      <c r="BW1105" s="6"/>
      <c r="BX1105" s="6"/>
      <c r="BY1105" s="6"/>
      <c r="BZ1105" s="6"/>
      <c r="CA1105" s="6"/>
      <c r="CB1105" s="6"/>
      <c r="CC1105" s="6"/>
      <c r="CD1105" s="6"/>
      <c r="CE1105" s="6"/>
      <c r="CF1105" s="6"/>
      <c r="CG1105" s="6"/>
      <c r="CH1105" s="6"/>
      <c r="CI1105" s="6"/>
      <c r="CJ1105" s="6"/>
    </row>
    <row r="1106" spans="1:88" s="21" customFormat="1" ht="36">
      <c r="A1106" s="47">
        <v>955</v>
      </c>
      <c r="B1106" s="83" t="str">
        <f t="shared" si="144"/>
        <v>01 Закупки, не превышающие финансовый год</v>
      </c>
      <c r="C1106" s="46">
        <v>256</v>
      </c>
      <c r="D1106" s="46" t="s">
        <v>35</v>
      </c>
      <c r="E1106" s="226" t="s">
        <v>35</v>
      </c>
      <c r="F1106" s="53" t="s">
        <v>213</v>
      </c>
      <c r="G1106" s="53" t="s">
        <v>219</v>
      </c>
      <c r="H1106" s="125" t="s">
        <v>184</v>
      </c>
      <c r="I1106" s="33" t="s">
        <v>938</v>
      </c>
      <c r="J1106" s="33" t="s">
        <v>938</v>
      </c>
      <c r="K1106" s="33" t="s">
        <v>938</v>
      </c>
      <c r="L1106" s="33" t="s">
        <v>938</v>
      </c>
      <c r="M1106" s="53" t="s">
        <v>326</v>
      </c>
      <c r="N1106" s="227" t="s">
        <v>235</v>
      </c>
      <c r="O1106" s="53" t="s">
        <v>317</v>
      </c>
      <c r="P1106" s="34">
        <v>10</v>
      </c>
      <c r="Q1106" s="35">
        <v>1300</v>
      </c>
      <c r="R1106" s="49">
        <f t="shared" si="145"/>
        <v>13000</v>
      </c>
      <c r="S1106" s="49">
        <f t="shared" ref="S1106:T1172" si="146">R1106*1.07</f>
        <v>13910</v>
      </c>
      <c r="T1106" s="49">
        <f t="shared" si="146"/>
        <v>14883.7</v>
      </c>
      <c r="U1106" s="53" t="s">
        <v>153</v>
      </c>
      <c r="V1106" s="53" t="s">
        <v>568</v>
      </c>
      <c r="W1106" s="147" t="s">
        <v>101</v>
      </c>
      <c r="X1106" s="54">
        <v>0</v>
      </c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  <c r="BS1106" s="6"/>
      <c r="BT1106" s="6"/>
      <c r="BU1106" s="6"/>
      <c r="BV1106" s="6"/>
      <c r="BW1106" s="6"/>
      <c r="BX1106" s="6"/>
      <c r="BY1106" s="6"/>
      <c r="BZ1106" s="6"/>
      <c r="CA1106" s="6"/>
      <c r="CB1106" s="6"/>
      <c r="CC1106" s="6"/>
      <c r="CD1106" s="6"/>
      <c r="CE1106" s="6"/>
      <c r="CF1106" s="6"/>
      <c r="CG1106" s="6"/>
      <c r="CH1106" s="6"/>
      <c r="CI1106" s="6"/>
      <c r="CJ1106" s="6"/>
    </row>
    <row r="1107" spans="1:88" s="21" customFormat="1" ht="36">
      <c r="A1107" s="47">
        <v>956</v>
      </c>
      <c r="B1107" s="83" t="str">
        <f t="shared" si="144"/>
        <v>01 Закупки, не превышающие финансовый год</v>
      </c>
      <c r="C1107" s="46">
        <v>256</v>
      </c>
      <c r="D1107" s="46" t="s">
        <v>35</v>
      </c>
      <c r="E1107" s="226" t="s">
        <v>35</v>
      </c>
      <c r="F1107" s="53" t="s">
        <v>213</v>
      </c>
      <c r="G1107" s="53" t="s">
        <v>219</v>
      </c>
      <c r="H1107" s="125" t="s">
        <v>184</v>
      </c>
      <c r="I1107" s="33" t="s">
        <v>939</v>
      </c>
      <c r="J1107" s="33" t="s">
        <v>939</v>
      </c>
      <c r="K1107" s="33" t="s">
        <v>939</v>
      </c>
      <c r="L1107" s="33" t="s">
        <v>939</v>
      </c>
      <c r="M1107" s="53" t="s">
        <v>326</v>
      </c>
      <c r="N1107" s="227" t="s">
        <v>235</v>
      </c>
      <c r="O1107" s="53" t="s">
        <v>162</v>
      </c>
      <c r="P1107" s="34">
        <v>100</v>
      </c>
      <c r="Q1107" s="35">
        <v>400</v>
      </c>
      <c r="R1107" s="49">
        <f t="shared" si="145"/>
        <v>40000</v>
      </c>
      <c r="S1107" s="49">
        <f t="shared" si="146"/>
        <v>42800</v>
      </c>
      <c r="T1107" s="49">
        <f t="shared" si="146"/>
        <v>45796</v>
      </c>
      <c r="U1107" s="53" t="s">
        <v>153</v>
      </c>
      <c r="V1107" s="53" t="s">
        <v>568</v>
      </c>
      <c r="W1107" s="147" t="s">
        <v>101</v>
      </c>
      <c r="X1107" s="54">
        <v>0</v>
      </c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  <c r="BS1107" s="6"/>
      <c r="BT1107" s="6"/>
      <c r="BU1107" s="6"/>
      <c r="BV1107" s="6"/>
      <c r="BW1107" s="6"/>
      <c r="BX1107" s="6"/>
      <c r="BY1107" s="6"/>
      <c r="BZ1107" s="6"/>
      <c r="CA1107" s="6"/>
      <c r="CB1107" s="6"/>
      <c r="CC1107" s="6"/>
      <c r="CD1107" s="6"/>
      <c r="CE1107" s="6"/>
      <c r="CF1107" s="6"/>
      <c r="CG1107" s="6"/>
      <c r="CH1107" s="6"/>
      <c r="CI1107" s="6"/>
      <c r="CJ1107" s="6"/>
    </row>
    <row r="1108" spans="1:88" s="21" customFormat="1" ht="36">
      <c r="A1108" s="47">
        <v>957</v>
      </c>
      <c r="B1108" s="83" t="str">
        <f t="shared" si="144"/>
        <v>01 Закупки, не превышающие финансовый год</v>
      </c>
      <c r="C1108" s="46">
        <v>256</v>
      </c>
      <c r="D1108" s="46" t="s">
        <v>35</v>
      </c>
      <c r="E1108" s="226" t="s">
        <v>35</v>
      </c>
      <c r="F1108" s="53" t="s">
        <v>213</v>
      </c>
      <c r="G1108" s="53" t="s">
        <v>219</v>
      </c>
      <c r="H1108" s="125" t="s">
        <v>184</v>
      </c>
      <c r="I1108" s="33" t="s">
        <v>940</v>
      </c>
      <c r="J1108" s="33" t="s">
        <v>940</v>
      </c>
      <c r="K1108" s="33" t="s">
        <v>940</v>
      </c>
      <c r="L1108" s="33" t="s">
        <v>940</v>
      </c>
      <c r="M1108" s="53" t="s">
        <v>326</v>
      </c>
      <c r="N1108" s="227" t="s">
        <v>235</v>
      </c>
      <c r="O1108" s="53" t="s">
        <v>146</v>
      </c>
      <c r="P1108" s="34">
        <v>500</v>
      </c>
      <c r="Q1108" s="35">
        <v>20</v>
      </c>
      <c r="R1108" s="49">
        <f t="shared" si="145"/>
        <v>10000</v>
      </c>
      <c r="S1108" s="49">
        <f t="shared" si="146"/>
        <v>10700</v>
      </c>
      <c r="T1108" s="49">
        <f t="shared" si="146"/>
        <v>11449</v>
      </c>
      <c r="U1108" s="53" t="s">
        <v>153</v>
      </c>
      <c r="V1108" s="53" t="s">
        <v>568</v>
      </c>
      <c r="W1108" s="147" t="s">
        <v>101</v>
      </c>
      <c r="X1108" s="54">
        <v>0</v>
      </c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  <c r="BS1108" s="6"/>
      <c r="BT1108" s="6"/>
      <c r="BU1108" s="6"/>
      <c r="BV1108" s="6"/>
      <c r="BW1108" s="6"/>
      <c r="BX1108" s="6"/>
      <c r="BY1108" s="6"/>
      <c r="BZ1108" s="6"/>
      <c r="CA1108" s="6"/>
      <c r="CB1108" s="6"/>
      <c r="CC1108" s="6"/>
      <c r="CD1108" s="6"/>
      <c r="CE1108" s="6"/>
      <c r="CF1108" s="6"/>
      <c r="CG1108" s="6"/>
      <c r="CH1108" s="6"/>
      <c r="CI1108" s="6"/>
      <c r="CJ1108" s="6"/>
    </row>
    <row r="1109" spans="1:88" s="21" customFormat="1" ht="36">
      <c r="A1109" s="47">
        <v>958</v>
      </c>
      <c r="B1109" s="83" t="str">
        <f t="shared" si="144"/>
        <v>01 Закупки, не превышающие финансовый год</v>
      </c>
      <c r="C1109" s="46">
        <v>256</v>
      </c>
      <c r="D1109" s="46" t="s">
        <v>35</v>
      </c>
      <c r="E1109" s="226" t="s">
        <v>35</v>
      </c>
      <c r="F1109" s="53" t="s">
        <v>213</v>
      </c>
      <c r="G1109" s="53" t="s">
        <v>219</v>
      </c>
      <c r="H1109" s="114" t="s">
        <v>225</v>
      </c>
      <c r="I1109" s="33" t="s">
        <v>941</v>
      </c>
      <c r="J1109" s="33" t="s">
        <v>941</v>
      </c>
      <c r="K1109" s="33" t="s">
        <v>941</v>
      </c>
      <c r="L1109" s="33" t="s">
        <v>941</v>
      </c>
      <c r="M1109" s="53" t="s">
        <v>326</v>
      </c>
      <c r="N1109" s="227" t="s">
        <v>235</v>
      </c>
      <c r="O1109" s="53" t="s">
        <v>316</v>
      </c>
      <c r="P1109" s="34">
        <v>6</v>
      </c>
      <c r="Q1109" s="35">
        <v>40000</v>
      </c>
      <c r="R1109" s="49">
        <f t="shared" si="145"/>
        <v>240000</v>
      </c>
      <c r="S1109" s="49">
        <f t="shared" si="146"/>
        <v>256800.00000000003</v>
      </c>
      <c r="T1109" s="49">
        <f t="shared" si="146"/>
        <v>274776.00000000006</v>
      </c>
      <c r="U1109" s="53" t="s">
        <v>153</v>
      </c>
      <c r="V1109" s="53" t="s">
        <v>568</v>
      </c>
      <c r="W1109" s="147" t="s">
        <v>101</v>
      </c>
      <c r="X1109" s="54">
        <v>0</v>
      </c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  <c r="BS1109" s="6"/>
      <c r="BT1109" s="6"/>
      <c r="BU1109" s="6"/>
      <c r="BV1109" s="6"/>
      <c r="BW1109" s="6"/>
      <c r="BX1109" s="6"/>
      <c r="BY1109" s="6"/>
      <c r="BZ1109" s="6"/>
      <c r="CA1109" s="6"/>
      <c r="CB1109" s="6"/>
      <c r="CC1109" s="6"/>
      <c r="CD1109" s="6"/>
      <c r="CE1109" s="6"/>
      <c r="CF1109" s="6"/>
      <c r="CG1109" s="6"/>
      <c r="CH1109" s="6"/>
      <c r="CI1109" s="6"/>
      <c r="CJ1109" s="6"/>
    </row>
    <row r="1110" spans="1:88" s="21" customFormat="1" ht="36">
      <c r="A1110" s="47">
        <v>959</v>
      </c>
      <c r="B1110" s="83" t="str">
        <f t="shared" si="144"/>
        <v>01 Закупки, не превышающие финансовый год</v>
      </c>
      <c r="C1110" s="46">
        <v>256</v>
      </c>
      <c r="D1110" s="46" t="s">
        <v>35</v>
      </c>
      <c r="E1110" s="226" t="s">
        <v>35</v>
      </c>
      <c r="F1110" s="53" t="s">
        <v>213</v>
      </c>
      <c r="G1110" s="53" t="s">
        <v>219</v>
      </c>
      <c r="H1110" s="114" t="s">
        <v>225</v>
      </c>
      <c r="I1110" s="33" t="s">
        <v>942</v>
      </c>
      <c r="J1110" s="33" t="s">
        <v>942</v>
      </c>
      <c r="K1110" s="33" t="s">
        <v>942</v>
      </c>
      <c r="L1110" s="33" t="s">
        <v>942</v>
      </c>
      <c r="M1110" s="53" t="s">
        <v>326</v>
      </c>
      <c r="N1110" s="227" t="s">
        <v>235</v>
      </c>
      <c r="O1110" s="53" t="s">
        <v>316</v>
      </c>
      <c r="P1110" s="34">
        <v>2</v>
      </c>
      <c r="Q1110" s="35">
        <v>40000</v>
      </c>
      <c r="R1110" s="49">
        <f t="shared" si="145"/>
        <v>80000</v>
      </c>
      <c r="S1110" s="49">
        <f t="shared" si="146"/>
        <v>85600</v>
      </c>
      <c r="T1110" s="49">
        <f t="shared" si="146"/>
        <v>91592</v>
      </c>
      <c r="U1110" s="53" t="s">
        <v>153</v>
      </c>
      <c r="V1110" s="53" t="s">
        <v>568</v>
      </c>
      <c r="W1110" s="147" t="s">
        <v>101</v>
      </c>
      <c r="X1110" s="54">
        <v>0</v>
      </c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/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  <c r="BS1110" s="6"/>
      <c r="BT1110" s="6"/>
      <c r="BU1110" s="6"/>
      <c r="BV1110" s="6"/>
      <c r="BW1110" s="6"/>
      <c r="BX1110" s="6"/>
      <c r="BY1110" s="6"/>
      <c r="BZ1110" s="6"/>
      <c r="CA1110" s="6"/>
      <c r="CB1110" s="6"/>
      <c r="CC1110" s="6"/>
      <c r="CD1110" s="6"/>
      <c r="CE1110" s="6"/>
      <c r="CF1110" s="6"/>
      <c r="CG1110" s="6"/>
      <c r="CH1110" s="6"/>
      <c r="CI1110" s="6"/>
      <c r="CJ1110" s="6"/>
    </row>
    <row r="1111" spans="1:88" s="21" customFormat="1" ht="36">
      <c r="A1111" s="47">
        <v>960</v>
      </c>
      <c r="B1111" s="83" t="str">
        <f t="shared" si="144"/>
        <v>01 Закупки, не превышающие финансовый год</v>
      </c>
      <c r="C1111" s="46">
        <v>256</v>
      </c>
      <c r="D1111" s="46" t="s">
        <v>35</v>
      </c>
      <c r="E1111" s="226" t="s">
        <v>35</v>
      </c>
      <c r="F1111" s="53" t="s">
        <v>213</v>
      </c>
      <c r="G1111" s="53" t="s">
        <v>219</v>
      </c>
      <c r="H1111" s="125" t="s">
        <v>184</v>
      </c>
      <c r="I1111" s="33" t="s">
        <v>943</v>
      </c>
      <c r="J1111" s="33" t="s">
        <v>943</v>
      </c>
      <c r="K1111" s="33" t="s">
        <v>943</v>
      </c>
      <c r="L1111" s="33" t="s">
        <v>943</v>
      </c>
      <c r="M1111" s="53" t="s">
        <v>326</v>
      </c>
      <c r="N1111" s="227" t="s">
        <v>235</v>
      </c>
      <c r="O1111" s="53" t="s">
        <v>146</v>
      </c>
      <c r="P1111" s="34">
        <v>20</v>
      </c>
      <c r="Q1111" s="35">
        <v>2200</v>
      </c>
      <c r="R1111" s="49">
        <f t="shared" si="145"/>
        <v>44000</v>
      </c>
      <c r="S1111" s="49">
        <f t="shared" si="146"/>
        <v>47080</v>
      </c>
      <c r="T1111" s="49">
        <f t="shared" si="146"/>
        <v>50375.600000000006</v>
      </c>
      <c r="U1111" s="53" t="s">
        <v>153</v>
      </c>
      <c r="V1111" s="53" t="s">
        <v>568</v>
      </c>
      <c r="W1111" s="147" t="s">
        <v>101</v>
      </c>
      <c r="X1111" s="54">
        <v>0</v>
      </c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  <c r="BD1111" s="6"/>
      <c r="BE1111" s="6"/>
      <c r="BF1111" s="6"/>
      <c r="BG1111" s="6"/>
      <c r="BH1111" s="6"/>
      <c r="BI1111" s="6"/>
      <c r="BJ1111" s="6"/>
      <c r="BK1111" s="6"/>
      <c r="BL1111" s="6"/>
      <c r="BM1111" s="6"/>
      <c r="BN1111" s="6"/>
      <c r="BO1111" s="6"/>
      <c r="BP1111" s="6"/>
      <c r="BQ1111" s="6"/>
      <c r="BR1111" s="6"/>
      <c r="BS1111" s="6"/>
      <c r="BT1111" s="6"/>
      <c r="BU1111" s="6"/>
      <c r="BV1111" s="6"/>
      <c r="BW1111" s="6"/>
      <c r="BX1111" s="6"/>
      <c r="BY1111" s="6"/>
      <c r="BZ1111" s="6"/>
      <c r="CA1111" s="6"/>
      <c r="CB1111" s="6"/>
      <c r="CC1111" s="6"/>
      <c r="CD1111" s="6"/>
      <c r="CE1111" s="6"/>
      <c r="CF1111" s="6"/>
      <c r="CG1111" s="6"/>
      <c r="CH1111" s="6"/>
      <c r="CI1111" s="6"/>
      <c r="CJ1111" s="6"/>
    </row>
    <row r="1112" spans="1:88" s="21" customFormat="1" ht="36">
      <c r="A1112" s="47">
        <v>961</v>
      </c>
      <c r="B1112" s="83" t="str">
        <f t="shared" si="144"/>
        <v>01 Закупки, не превышающие финансовый год</v>
      </c>
      <c r="C1112" s="46">
        <v>256</v>
      </c>
      <c r="D1112" s="46" t="s">
        <v>35</v>
      </c>
      <c r="E1112" s="226" t="s">
        <v>35</v>
      </c>
      <c r="F1112" s="53" t="s">
        <v>213</v>
      </c>
      <c r="G1112" s="53" t="s">
        <v>219</v>
      </c>
      <c r="H1112" s="125" t="s">
        <v>184</v>
      </c>
      <c r="I1112" s="33" t="s">
        <v>944</v>
      </c>
      <c r="J1112" s="33" t="s">
        <v>944</v>
      </c>
      <c r="K1112" s="33" t="s">
        <v>944</v>
      </c>
      <c r="L1112" s="33" t="s">
        <v>944</v>
      </c>
      <c r="M1112" s="53" t="s">
        <v>326</v>
      </c>
      <c r="N1112" s="227" t="s">
        <v>235</v>
      </c>
      <c r="O1112" s="53" t="s">
        <v>146</v>
      </c>
      <c r="P1112" s="34">
        <v>50</v>
      </c>
      <c r="Q1112" s="35">
        <v>250</v>
      </c>
      <c r="R1112" s="49">
        <f t="shared" si="145"/>
        <v>12500</v>
      </c>
      <c r="S1112" s="49">
        <f t="shared" si="146"/>
        <v>13375</v>
      </c>
      <c r="T1112" s="49">
        <f t="shared" si="146"/>
        <v>14311.25</v>
      </c>
      <c r="U1112" s="53" t="s">
        <v>153</v>
      </c>
      <c r="V1112" s="53" t="s">
        <v>568</v>
      </c>
      <c r="W1112" s="147" t="s">
        <v>101</v>
      </c>
      <c r="X1112" s="54">
        <v>0</v>
      </c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  <c r="BS1112" s="6"/>
      <c r="BT1112" s="6"/>
      <c r="BU1112" s="6"/>
      <c r="BV1112" s="6"/>
      <c r="BW1112" s="6"/>
      <c r="BX1112" s="6"/>
      <c r="BY1112" s="6"/>
      <c r="BZ1112" s="6"/>
      <c r="CA1112" s="6"/>
      <c r="CB1112" s="6"/>
      <c r="CC1112" s="6"/>
      <c r="CD1112" s="6"/>
      <c r="CE1112" s="6"/>
      <c r="CF1112" s="6"/>
      <c r="CG1112" s="6"/>
      <c r="CH1112" s="6"/>
      <c r="CI1112" s="6"/>
      <c r="CJ1112" s="6"/>
    </row>
    <row r="1113" spans="1:88" s="21" customFormat="1" ht="36">
      <c r="A1113" s="47">
        <v>962</v>
      </c>
      <c r="B1113" s="83" t="str">
        <f t="shared" si="144"/>
        <v>01 Закупки, не превышающие финансовый год</v>
      </c>
      <c r="C1113" s="46">
        <v>256</v>
      </c>
      <c r="D1113" s="46" t="s">
        <v>35</v>
      </c>
      <c r="E1113" s="226" t="s">
        <v>35</v>
      </c>
      <c r="F1113" s="53" t="s">
        <v>213</v>
      </c>
      <c r="G1113" s="53" t="s">
        <v>219</v>
      </c>
      <c r="H1113" s="125" t="s">
        <v>184</v>
      </c>
      <c r="I1113" s="33" t="s">
        <v>945</v>
      </c>
      <c r="J1113" s="33" t="s">
        <v>945</v>
      </c>
      <c r="K1113" s="33" t="s">
        <v>945</v>
      </c>
      <c r="L1113" s="33" t="s">
        <v>945</v>
      </c>
      <c r="M1113" s="53" t="s">
        <v>326</v>
      </c>
      <c r="N1113" s="227" t="s">
        <v>235</v>
      </c>
      <c r="O1113" s="53" t="s">
        <v>317</v>
      </c>
      <c r="P1113" s="34">
        <v>5</v>
      </c>
      <c r="Q1113" s="35">
        <v>2200</v>
      </c>
      <c r="R1113" s="49">
        <f t="shared" si="145"/>
        <v>11000</v>
      </c>
      <c r="S1113" s="49">
        <f t="shared" si="146"/>
        <v>11770</v>
      </c>
      <c r="T1113" s="49">
        <f t="shared" si="146"/>
        <v>12593.900000000001</v>
      </c>
      <c r="U1113" s="53" t="s">
        <v>153</v>
      </c>
      <c r="V1113" s="53" t="s">
        <v>568</v>
      </c>
      <c r="W1113" s="147" t="s">
        <v>101</v>
      </c>
      <c r="X1113" s="54">
        <v>0</v>
      </c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  <c r="BS1113" s="6"/>
      <c r="BT1113" s="6"/>
      <c r="BU1113" s="6"/>
      <c r="BV1113" s="6"/>
      <c r="BW1113" s="6"/>
      <c r="BX1113" s="6"/>
      <c r="BY1113" s="6"/>
      <c r="BZ1113" s="6"/>
      <c r="CA1113" s="6"/>
      <c r="CB1113" s="6"/>
      <c r="CC1113" s="6"/>
      <c r="CD1113" s="6"/>
      <c r="CE1113" s="6"/>
      <c r="CF1113" s="6"/>
      <c r="CG1113" s="6"/>
      <c r="CH1113" s="6"/>
      <c r="CI1113" s="6"/>
      <c r="CJ1113" s="6"/>
    </row>
    <row r="1114" spans="1:88" s="21" customFormat="1" ht="36">
      <c r="A1114" s="47">
        <v>963</v>
      </c>
      <c r="B1114" s="83" t="str">
        <f t="shared" si="144"/>
        <v>01 Закупки, не превышающие финансовый год</v>
      </c>
      <c r="C1114" s="46">
        <v>256</v>
      </c>
      <c r="D1114" s="46" t="s">
        <v>35</v>
      </c>
      <c r="E1114" s="226" t="s">
        <v>35</v>
      </c>
      <c r="F1114" s="53" t="s">
        <v>213</v>
      </c>
      <c r="G1114" s="53" t="s">
        <v>219</v>
      </c>
      <c r="H1114" s="114" t="s">
        <v>233</v>
      </c>
      <c r="I1114" s="33" t="s">
        <v>946</v>
      </c>
      <c r="J1114" s="33" t="s">
        <v>946</v>
      </c>
      <c r="K1114" s="33" t="s">
        <v>946</v>
      </c>
      <c r="L1114" s="33" t="s">
        <v>946</v>
      </c>
      <c r="M1114" s="53" t="s">
        <v>326</v>
      </c>
      <c r="N1114" s="227" t="s">
        <v>235</v>
      </c>
      <c r="O1114" s="53" t="s">
        <v>317</v>
      </c>
      <c r="P1114" s="34">
        <v>25</v>
      </c>
      <c r="Q1114" s="35">
        <v>300</v>
      </c>
      <c r="R1114" s="49">
        <f t="shared" si="145"/>
        <v>7500</v>
      </c>
      <c r="S1114" s="49">
        <f t="shared" si="146"/>
        <v>8025.0000000000009</v>
      </c>
      <c r="T1114" s="49">
        <f t="shared" si="146"/>
        <v>8586.7500000000018</v>
      </c>
      <c r="U1114" s="53" t="s">
        <v>153</v>
      </c>
      <c r="V1114" s="53" t="s">
        <v>568</v>
      </c>
      <c r="W1114" s="147" t="s">
        <v>101</v>
      </c>
      <c r="X1114" s="54">
        <v>0</v>
      </c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  <c r="BS1114" s="6"/>
      <c r="BT1114" s="6"/>
      <c r="BU1114" s="6"/>
      <c r="BV1114" s="6"/>
      <c r="BW1114" s="6"/>
      <c r="BX1114" s="6"/>
      <c r="BY1114" s="6"/>
      <c r="BZ1114" s="6"/>
      <c r="CA1114" s="6"/>
      <c r="CB1114" s="6"/>
      <c r="CC1114" s="6"/>
      <c r="CD1114" s="6"/>
      <c r="CE1114" s="6"/>
      <c r="CF1114" s="6"/>
      <c r="CG1114" s="6"/>
      <c r="CH1114" s="6"/>
      <c r="CI1114" s="6"/>
      <c r="CJ1114" s="6"/>
    </row>
    <row r="1115" spans="1:88" s="21" customFormat="1" ht="36">
      <c r="A1115" s="47">
        <v>964</v>
      </c>
      <c r="B1115" s="83" t="str">
        <f t="shared" si="144"/>
        <v>01 Закупки, не превышающие финансовый год</v>
      </c>
      <c r="C1115" s="46">
        <v>256</v>
      </c>
      <c r="D1115" s="46" t="s">
        <v>35</v>
      </c>
      <c r="E1115" s="226" t="s">
        <v>35</v>
      </c>
      <c r="F1115" s="53" t="s">
        <v>213</v>
      </c>
      <c r="G1115" s="53" t="s">
        <v>219</v>
      </c>
      <c r="H1115" s="114" t="s">
        <v>233</v>
      </c>
      <c r="I1115" s="33" t="s">
        <v>947</v>
      </c>
      <c r="J1115" s="33" t="s">
        <v>947</v>
      </c>
      <c r="K1115" s="33" t="s">
        <v>947</v>
      </c>
      <c r="L1115" s="33" t="s">
        <v>947</v>
      </c>
      <c r="M1115" s="53" t="s">
        <v>326</v>
      </c>
      <c r="N1115" s="227" t="s">
        <v>235</v>
      </c>
      <c r="O1115" s="53" t="s">
        <v>317</v>
      </c>
      <c r="P1115" s="34">
        <v>25</v>
      </c>
      <c r="Q1115" s="35">
        <v>300</v>
      </c>
      <c r="R1115" s="49">
        <f t="shared" si="145"/>
        <v>7500</v>
      </c>
      <c r="S1115" s="49">
        <f t="shared" si="146"/>
        <v>8025.0000000000009</v>
      </c>
      <c r="T1115" s="49">
        <f t="shared" si="146"/>
        <v>8586.7500000000018</v>
      </c>
      <c r="U1115" s="53" t="s">
        <v>153</v>
      </c>
      <c r="V1115" s="53" t="s">
        <v>568</v>
      </c>
      <c r="W1115" s="147" t="s">
        <v>101</v>
      </c>
      <c r="X1115" s="54">
        <v>0</v>
      </c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  <c r="BS1115" s="6"/>
      <c r="BT1115" s="6"/>
      <c r="BU1115" s="6"/>
      <c r="BV1115" s="6"/>
      <c r="BW1115" s="6"/>
      <c r="BX1115" s="6"/>
      <c r="BY1115" s="6"/>
      <c r="BZ1115" s="6"/>
      <c r="CA1115" s="6"/>
      <c r="CB1115" s="6"/>
      <c r="CC1115" s="6"/>
      <c r="CD1115" s="6"/>
      <c r="CE1115" s="6"/>
      <c r="CF1115" s="6"/>
      <c r="CG1115" s="6"/>
      <c r="CH1115" s="6"/>
      <c r="CI1115" s="6"/>
      <c r="CJ1115" s="6"/>
    </row>
    <row r="1116" spans="1:88" s="21" customFormat="1" ht="36">
      <c r="A1116" s="47">
        <v>965</v>
      </c>
      <c r="B1116" s="83" t="str">
        <f t="shared" si="144"/>
        <v>01 Закупки, не превышающие финансовый год</v>
      </c>
      <c r="C1116" s="46">
        <v>256</v>
      </c>
      <c r="D1116" s="46" t="s">
        <v>35</v>
      </c>
      <c r="E1116" s="226" t="s">
        <v>35</v>
      </c>
      <c r="F1116" s="53" t="s">
        <v>213</v>
      </c>
      <c r="G1116" s="53" t="s">
        <v>219</v>
      </c>
      <c r="H1116" s="125" t="s">
        <v>184</v>
      </c>
      <c r="I1116" s="33" t="s">
        <v>948</v>
      </c>
      <c r="J1116" s="33" t="s">
        <v>948</v>
      </c>
      <c r="K1116" s="33" t="s">
        <v>948</v>
      </c>
      <c r="L1116" s="33" t="s">
        <v>948</v>
      </c>
      <c r="M1116" s="53" t="s">
        <v>326</v>
      </c>
      <c r="N1116" s="227" t="s">
        <v>235</v>
      </c>
      <c r="O1116" s="53" t="s">
        <v>146</v>
      </c>
      <c r="P1116" s="34">
        <v>40</v>
      </c>
      <c r="Q1116" s="35">
        <v>1400</v>
      </c>
      <c r="R1116" s="49">
        <f t="shared" si="145"/>
        <v>56000</v>
      </c>
      <c r="S1116" s="49">
        <f t="shared" si="146"/>
        <v>59920</v>
      </c>
      <c r="T1116" s="49">
        <f t="shared" si="146"/>
        <v>64114.400000000001</v>
      </c>
      <c r="U1116" s="53" t="s">
        <v>153</v>
      </c>
      <c r="V1116" s="53" t="s">
        <v>568</v>
      </c>
      <c r="W1116" s="147" t="s">
        <v>101</v>
      </c>
      <c r="X1116" s="54">
        <v>0</v>
      </c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  <c r="BS1116" s="6"/>
      <c r="BT1116" s="6"/>
      <c r="BU1116" s="6"/>
      <c r="BV1116" s="6"/>
      <c r="BW1116" s="6"/>
      <c r="BX1116" s="6"/>
      <c r="BY1116" s="6"/>
      <c r="BZ1116" s="6"/>
      <c r="CA1116" s="6"/>
      <c r="CB1116" s="6"/>
      <c r="CC1116" s="6"/>
      <c r="CD1116" s="6"/>
      <c r="CE1116" s="6"/>
      <c r="CF1116" s="6"/>
      <c r="CG1116" s="6"/>
      <c r="CH1116" s="6"/>
      <c r="CI1116" s="6"/>
      <c r="CJ1116" s="6"/>
    </row>
    <row r="1117" spans="1:88" s="21" customFormat="1" ht="36">
      <c r="A1117" s="47">
        <v>966</v>
      </c>
      <c r="B1117" s="83" t="str">
        <f t="shared" si="144"/>
        <v>01 Закупки, не превышающие финансовый год</v>
      </c>
      <c r="C1117" s="46">
        <v>256</v>
      </c>
      <c r="D1117" s="46" t="s">
        <v>35</v>
      </c>
      <c r="E1117" s="226" t="s">
        <v>35</v>
      </c>
      <c r="F1117" s="53" t="s">
        <v>213</v>
      </c>
      <c r="G1117" s="53" t="s">
        <v>219</v>
      </c>
      <c r="H1117" s="125" t="s">
        <v>184</v>
      </c>
      <c r="I1117" s="33" t="s">
        <v>949</v>
      </c>
      <c r="J1117" s="33" t="s">
        <v>949</v>
      </c>
      <c r="K1117" s="33" t="s">
        <v>949</v>
      </c>
      <c r="L1117" s="33" t="s">
        <v>949</v>
      </c>
      <c r="M1117" s="53" t="s">
        <v>326</v>
      </c>
      <c r="N1117" s="227" t="s">
        <v>235</v>
      </c>
      <c r="O1117" s="53" t="s">
        <v>146</v>
      </c>
      <c r="P1117" s="34">
        <v>70</v>
      </c>
      <c r="Q1117" s="35">
        <v>2000</v>
      </c>
      <c r="R1117" s="49">
        <f t="shared" si="145"/>
        <v>140000</v>
      </c>
      <c r="S1117" s="49">
        <f t="shared" si="146"/>
        <v>149800</v>
      </c>
      <c r="T1117" s="49">
        <f t="shared" si="146"/>
        <v>160286</v>
      </c>
      <c r="U1117" s="53" t="s">
        <v>153</v>
      </c>
      <c r="V1117" s="53" t="s">
        <v>568</v>
      </c>
      <c r="W1117" s="147" t="s">
        <v>101</v>
      </c>
      <c r="X1117" s="54">
        <v>0</v>
      </c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  <c r="BD1117" s="6"/>
      <c r="BE1117" s="6"/>
      <c r="BF1117" s="6"/>
      <c r="BG1117" s="6"/>
      <c r="BH1117" s="6"/>
      <c r="BI1117" s="6"/>
      <c r="BJ1117" s="6"/>
      <c r="BK1117" s="6"/>
      <c r="BL1117" s="6"/>
      <c r="BM1117" s="6"/>
      <c r="BN1117" s="6"/>
      <c r="BO1117" s="6"/>
      <c r="BP1117" s="6"/>
      <c r="BQ1117" s="6"/>
      <c r="BR1117" s="6"/>
      <c r="BS1117" s="6"/>
      <c r="BT1117" s="6"/>
      <c r="BU1117" s="6"/>
      <c r="BV1117" s="6"/>
      <c r="BW1117" s="6"/>
      <c r="BX1117" s="6"/>
      <c r="BY1117" s="6"/>
      <c r="BZ1117" s="6"/>
      <c r="CA1117" s="6"/>
      <c r="CB1117" s="6"/>
      <c r="CC1117" s="6"/>
      <c r="CD1117" s="6"/>
      <c r="CE1117" s="6"/>
      <c r="CF1117" s="6"/>
      <c r="CG1117" s="6"/>
      <c r="CH1117" s="6"/>
      <c r="CI1117" s="6"/>
      <c r="CJ1117" s="6"/>
    </row>
    <row r="1118" spans="1:88" s="21" customFormat="1" ht="36">
      <c r="A1118" s="47">
        <v>967</v>
      </c>
      <c r="B1118" s="83" t="str">
        <f t="shared" si="144"/>
        <v>01 Закупки, не превышающие финансовый год</v>
      </c>
      <c r="C1118" s="46">
        <v>256</v>
      </c>
      <c r="D1118" s="46" t="s">
        <v>35</v>
      </c>
      <c r="E1118" s="226" t="s">
        <v>35</v>
      </c>
      <c r="F1118" s="53" t="s">
        <v>213</v>
      </c>
      <c r="G1118" s="53" t="s">
        <v>219</v>
      </c>
      <c r="H1118" s="114" t="s">
        <v>224</v>
      </c>
      <c r="I1118" s="33" t="s">
        <v>950</v>
      </c>
      <c r="J1118" s="33" t="s">
        <v>950</v>
      </c>
      <c r="K1118" s="33" t="s">
        <v>950</v>
      </c>
      <c r="L1118" s="33" t="s">
        <v>950</v>
      </c>
      <c r="M1118" s="53" t="s">
        <v>326</v>
      </c>
      <c r="N1118" s="227" t="s">
        <v>235</v>
      </c>
      <c r="O1118" s="53" t="s">
        <v>163</v>
      </c>
      <c r="P1118" s="34">
        <v>130</v>
      </c>
      <c r="Q1118" s="35">
        <v>2200</v>
      </c>
      <c r="R1118" s="49">
        <f t="shared" si="145"/>
        <v>286000</v>
      </c>
      <c r="S1118" s="49">
        <f t="shared" si="146"/>
        <v>306020</v>
      </c>
      <c r="T1118" s="49">
        <f t="shared" si="146"/>
        <v>327441.40000000002</v>
      </c>
      <c r="U1118" s="53" t="s">
        <v>153</v>
      </c>
      <c r="V1118" s="53" t="s">
        <v>568</v>
      </c>
      <c r="W1118" s="147" t="s">
        <v>101</v>
      </c>
      <c r="X1118" s="54">
        <v>0</v>
      </c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/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  <c r="BS1118" s="6"/>
      <c r="BT1118" s="6"/>
      <c r="BU1118" s="6"/>
      <c r="BV1118" s="6"/>
      <c r="BW1118" s="6"/>
      <c r="BX1118" s="6"/>
      <c r="BY1118" s="6"/>
      <c r="BZ1118" s="6"/>
      <c r="CA1118" s="6"/>
      <c r="CB1118" s="6"/>
      <c r="CC1118" s="6"/>
      <c r="CD1118" s="6"/>
      <c r="CE1118" s="6"/>
      <c r="CF1118" s="6"/>
      <c r="CG1118" s="6"/>
      <c r="CH1118" s="6"/>
      <c r="CI1118" s="6"/>
      <c r="CJ1118" s="6"/>
    </row>
    <row r="1119" spans="1:88" s="21" customFormat="1" ht="36">
      <c r="A1119" s="47">
        <v>968</v>
      </c>
      <c r="B1119" s="83" t="str">
        <f t="shared" si="144"/>
        <v>01 Закупки, не превышающие финансовый год</v>
      </c>
      <c r="C1119" s="46">
        <v>256</v>
      </c>
      <c r="D1119" s="46" t="s">
        <v>35</v>
      </c>
      <c r="E1119" s="226" t="s">
        <v>35</v>
      </c>
      <c r="F1119" s="53" t="s">
        <v>213</v>
      </c>
      <c r="G1119" s="53" t="s">
        <v>219</v>
      </c>
      <c r="H1119" s="114" t="s">
        <v>164</v>
      </c>
      <c r="I1119" s="33" t="s">
        <v>951</v>
      </c>
      <c r="J1119" s="33" t="s">
        <v>951</v>
      </c>
      <c r="K1119" s="33" t="s">
        <v>951</v>
      </c>
      <c r="L1119" s="33" t="s">
        <v>951</v>
      </c>
      <c r="M1119" s="53" t="s">
        <v>326</v>
      </c>
      <c r="N1119" s="227" t="s">
        <v>235</v>
      </c>
      <c r="O1119" s="53" t="s">
        <v>162</v>
      </c>
      <c r="P1119" s="34">
        <v>28</v>
      </c>
      <c r="Q1119" s="35">
        <v>200</v>
      </c>
      <c r="R1119" s="49">
        <f t="shared" si="145"/>
        <v>5600</v>
      </c>
      <c r="S1119" s="49">
        <f t="shared" si="146"/>
        <v>5992</v>
      </c>
      <c r="T1119" s="49">
        <f t="shared" si="146"/>
        <v>6411.4400000000005</v>
      </c>
      <c r="U1119" s="53" t="s">
        <v>153</v>
      </c>
      <c r="V1119" s="53" t="s">
        <v>568</v>
      </c>
      <c r="W1119" s="147" t="s">
        <v>101</v>
      </c>
      <c r="X1119" s="54">
        <v>0</v>
      </c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/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  <c r="BS1119" s="6"/>
      <c r="BT1119" s="6"/>
      <c r="BU1119" s="6"/>
      <c r="BV1119" s="6"/>
      <c r="BW1119" s="6"/>
      <c r="BX1119" s="6"/>
      <c r="BY1119" s="6"/>
      <c r="BZ1119" s="6"/>
      <c r="CA1119" s="6"/>
      <c r="CB1119" s="6"/>
      <c r="CC1119" s="6"/>
      <c r="CD1119" s="6"/>
      <c r="CE1119" s="6"/>
      <c r="CF1119" s="6"/>
      <c r="CG1119" s="6"/>
      <c r="CH1119" s="6"/>
      <c r="CI1119" s="6"/>
      <c r="CJ1119" s="6"/>
    </row>
    <row r="1120" spans="1:88" s="21" customFormat="1" ht="36">
      <c r="A1120" s="47">
        <v>969</v>
      </c>
      <c r="B1120" s="83" t="str">
        <f t="shared" si="144"/>
        <v>01 Закупки, не превышающие финансовый год</v>
      </c>
      <c r="C1120" s="46">
        <v>256</v>
      </c>
      <c r="D1120" s="46" t="s">
        <v>35</v>
      </c>
      <c r="E1120" s="226" t="s">
        <v>35</v>
      </c>
      <c r="F1120" s="53" t="s">
        <v>213</v>
      </c>
      <c r="G1120" s="53" t="s">
        <v>219</v>
      </c>
      <c r="H1120" s="125" t="s">
        <v>184</v>
      </c>
      <c r="I1120" s="33" t="s">
        <v>953</v>
      </c>
      <c r="J1120" s="33" t="s">
        <v>953</v>
      </c>
      <c r="K1120" s="33" t="s">
        <v>953</v>
      </c>
      <c r="L1120" s="33" t="s">
        <v>953</v>
      </c>
      <c r="M1120" s="53" t="s">
        <v>326</v>
      </c>
      <c r="N1120" s="227" t="s">
        <v>235</v>
      </c>
      <c r="O1120" s="53" t="s">
        <v>146</v>
      </c>
      <c r="P1120" s="34">
        <v>10</v>
      </c>
      <c r="Q1120" s="35">
        <v>2200</v>
      </c>
      <c r="R1120" s="49">
        <f t="shared" si="145"/>
        <v>22000</v>
      </c>
      <c r="S1120" s="49">
        <f t="shared" si="146"/>
        <v>23540</v>
      </c>
      <c r="T1120" s="49">
        <f t="shared" si="146"/>
        <v>25187.800000000003</v>
      </c>
      <c r="U1120" s="53" t="s">
        <v>153</v>
      </c>
      <c r="V1120" s="53" t="s">
        <v>568</v>
      </c>
      <c r="W1120" s="147" t="s">
        <v>101</v>
      </c>
      <c r="X1120" s="54">
        <v>0</v>
      </c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  <c r="BS1120" s="6"/>
      <c r="BT1120" s="6"/>
      <c r="BU1120" s="6"/>
      <c r="BV1120" s="6"/>
      <c r="BW1120" s="6"/>
      <c r="BX1120" s="6"/>
      <c r="BY1120" s="6"/>
      <c r="BZ1120" s="6"/>
      <c r="CA1120" s="6"/>
      <c r="CB1120" s="6"/>
      <c r="CC1120" s="6"/>
      <c r="CD1120" s="6"/>
      <c r="CE1120" s="6"/>
      <c r="CF1120" s="6"/>
      <c r="CG1120" s="6"/>
      <c r="CH1120" s="6"/>
      <c r="CI1120" s="6"/>
      <c r="CJ1120" s="6"/>
    </row>
    <row r="1121" spans="1:88" s="28" customFormat="1" ht="15">
      <c r="A1121" s="47">
        <v>970</v>
      </c>
      <c r="B1121" s="83"/>
      <c r="C1121" s="53"/>
      <c r="D1121" s="53"/>
      <c r="E1121" s="53"/>
      <c r="F1121" s="53"/>
      <c r="G1121" s="53"/>
      <c r="H1121" s="125"/>
      <c r="I1121" s="33"/>
      <c r="J1121" s="33"/>
      <c r="K1121" s="33"/>
      <c r="L1121" s="33"/>
      <c r="M1121" s="53"/>
      <c r="N1121" s="53"/>
      <c r="O1121" s="53"/>
      <c r="P1121" s="34"/>
      <c r="Q1121" s="35"/>
      <c r="R1121" s="49">
        <f>SUM(R1076:R1120)</f>
        <v>1934700</v>
      </c>
      <c r="S1121" s="49"/>
      <c r="T1121" s="49"/>
      <c r="U1121" s="53"/>
      <c r="V1121" s="53"/>
      <c r="W1121" s="52"/>
      <c r="X1121" s="54"/>
    </row>
    <row r="1122" spans="1:88" s="21" customFormat="1" ht="48">
      <c r="A1122" s="47">
        <v>971</v>
      </c>
      <c r="B1122" s="83" t="str">
        <f>B1043</f>
        <v>01 Закупки, не превышающие финансовый год</v>
      </c>
      <c r="C1122" s="46">
        <v>256</v>
      </c>
      <c r="D1122" s="46" t="s">
        <v>35</v>
      </c>
      <c r="E1122" s="226" t="s">
        <v>35</v>
      </c>
      <c r="F1122" s="53" t="s">
        <v>213</v>
      </c>
      <c r="G1122" s="53" t="s">
        <v>219</v>
      </c>
      <c r="H1122" s="114" t="s">
        <v>356</v>
      </c>
      <c r="I1122" s="246" t="s">
        <v>954</v>
      </c>
      <c r="J1122" s="70" t="s">
        <v>954</v>
      </c>
      <c r="K1122" s="246" t="s">
        <v>954</v>
      </c>
      <c r="L1122" s="70" t="s">
        <v>954</v>
      </c>
      <c r="M1122" s="53" t="s">
        <v>326</v>
      </c>
      <c r="N1122" s="227" t="s">
        <v>235</v>
      </c>
      <c r="O1122" s="53" t="s">
        <v>146</v>
      </c>
      <c r="P1122" s="71">
        <v>4</v>
      </c>
      <c r="Q1122" s="71">
        <v>2000</v>
      </c>
      <c r="R1122" s="49">
        <f t="shared" si="145"/>
        <v>8000</v>
      </c>
      <c r="S1122" s="49">
        <f t="shared" si="146"/>
        <v>8560</v>
      </c>
      <c r="T1122" s="49">
        <f t="shared" si="146"/>
        <v>9159.2000000000007</v>
      </c>
      <c r="U1122" s="53" t="s">
        <v>153</v>
      </c>
      <c r="V1122" s="53" t="s">
        <v>568</v>
      </c>
      <c r="W1122" s="147" t="s">
        <v>101</v>
      </c>
      <c r="X1122" s="54">
        <v>0</v>
      </c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  <c r="BS1122" s="6"/>
      <c r="BT1122" s="6"/>
      <c r="BU1122" s="6"/>
      <c r="BV1122" s="6"/>
      <c r="BW1122" s="6"/>
      <c r="BX1122" s="6"/>
      <c r="BY1122" s="6"/>
      <c r="BZ1122" s="6"/>
      <c r="CA1122" s="6"/>
      <c r="CB1122" s="6"/>
      <c r="CC1122" s="6"/>
      <c r="CD1122" s="6"/>
      <c r="CE1122" s="6"/>
      <c r="CF1122" s="6"/>
      <c r="CG1122" s="6"/>
      <c r="CH1122" s="6"/>
      <c r="CI1122" s="6"/>
      <c r="CJ1122" s="6"/>
    </row>
    <row r="1123" spans="1:88" s="21" customFormat="1" ht="132">
      <c r="A1123" s="47">
        <v>972</v>
      </c>
      <c r="B1123" s="83" t="str">
        <f>B1044</f>
        <v>01 Закупки, не превышающие финансовый год</v>
      </c>
      <c r="C1123" s="46">
        <v>256</v>
      </c>
      <c r="D1123" s="46" t="s">
        <v>35</v>
      </c>
      <c r="E1123" s="226" t="s">
        <v>35</v>
      </c>
      <c r="F1123" s="53" t="s">
        <v>213</v>
      </c>
      <c r="G1123" s="53" t="s">
        <v>219</v>
      </c>
      <c r="H1123" s="125" t="s">
        <v>184</v>
      </c>
      <c r="I1123" s="246" t="s">
        <v>1359</v>
      </c>
      <c r="J1123" s="70" t="s">
        <v>1359</v>
      </c>
      <c r="K1123" s="246" t="s">
        <v>1359</v>
      </c>
      <c r="L1123" s="70" t="s">
        <v>1359</v>
      </c>
      <c r="M1123" s="53" t="s">
        <v>326</v>
      </c>
      <c r="N1123" s="227" t="s">
        <v>235</v>
      </c>
      <c r="O1123" s="53" t="s">
        <v>146</v>
      </c>
      <c r="P1123" s="71">
        <v>4</v>
      </c>
      <c r="Q1123" s="71">
        <v>13600</v>
      </c>
      <c r="R1123" s="49">
        <f t="shared" si="145"/>
        <v>54400</v>
      </c>
      <c r="S1123" s="49">
        <f t="shared" si="146"/>
        <v>58208</v>
      </c>
      <c r="T1123" s="49">
        <f t="shared" si="146"/>
        <v>62282.560000000005</v>
      </c>
      <c r="U1123" s="53" t="s">
        <v>153</v>
      </c>
      <c r="V1123" s="53" t="s">
        <v>568</v>
      </c>
      <c r="W1123" s="147" t="s">
        <v>101</v>
      </c>
      <c r="X1123" s="54">
        <v>0</v>
      </c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  <c r="BD1123" s="6"/>
      <c r="BE1123" s="6"/>
      <c r="BF1123" s="6"/>
      <c r="BG1123" s="6"/>
      <c r="BH1123" s="6"/>
      <c r="BI1123" s="6"/>
      <c r="BJ1123" s="6"/>
      <c r="BK1123" s="6"/>
      <c r="BL1123" s="6"/>
      <c r="BM1123" s="6"/>
      <c r="BN1123" s="6"/>
      <c r="BO1123" s="6"/>
      <c r="BP1123" s="6"/>
      <c r="BQ1123" s="6"/>
      <c r="BR1123" s="6"/>
      <c r="BS1123" s="6"/>
      <c r="BT1123" s="6"/>
      <c r="BU1123" s="6"/>
      <c r="BV1123" s="6"/>
      <c r="BW1123" s="6"/>
      <c r="BX1123" s="6"/>
      <c r="BY1123" s="6"/>
      <c r="BZ1123" s="6"/>
      <c r="CA1123" s="6"/>
      <c r="CB1123" s="6"/>
      <c r="CC1123" s="6"/>
      <c r="CD1123" s="6"/>
      <c r="CE1123" s="6"/>
      <c r="CF1123" s="6"/>
      <c r="CG1123" s="6"/>
      <c r="CH1123" s="6"/>
      <c r="CI1123" s="6"/>
      <c r="CJ1123" s="6"/>
    </row>
    <row r="1124" spans="1:88" s="21" customFormat="1" ht="48">
      <c r="A1124" s="47">
        <v>973</v>
      </c>
      <c r="B1124" s="83" t="str">
        <f>B1045</f>
        <v>01 Закупки, не превышающие финансовый год</v>
      </c>
      <c r="C1124" s="46">
        <v>256</v>
      </c>
      <c r="D1124" s="46" t="s">
        <v>35</v>
      </c>
      <c r="E1124" s="226" t="s">
        <v>35</v>
      </c>
      <c r="F1124" s="53" t="s">
        <v>213</v>
      </c>
      <c r="G1124" s="53" t="s">
        <v>219</v>
      </c>
      <c r="H1124" s="114" t="s">
        <v>244</v>
      </c>
      <c r="I1124" s="246" t="s">
        <v>1870</v>
      </c>
      <c r="J1124" s="53" t="s">
        <v>1360</v>
      </c>
      <c r="K1124" s="246" t="s">
        <v>1870</v>
      </c>
      <c r="L1124" s="53" t="s">
        <v>1360</v>
      </c>
      <c r="M1124" s="53" t="s">
        <v>326</v>
      </c>
      <c r="N1124" s="227" t="s">
        <v>235</v>
      </c>
      <c r="O1124" s="53" t="s">
        <v>163</v>
      </c>
      <c r="P1124" s="71">
        <v>48</v>
      </c>
      <c r="Q1124" s="71">
        <v>3000</v>
      </c>
      <c r="R1124" s="49">
        <f t="shared" si="145"/>
        <v>144000</v>
      </c>
      <c r="S1124" s="49">
        <f t="shared" si="146"/>
        <v>154080</v>
      </c>
      <c r="T1124" s="49">
        <f t="shared" si="146"/>
        <v>164865.60000000001</v>
      </c>
      <c r="U1124" s="53" t="s">
        <v>153</v>
      </c>
      <c r="V1124" s="53" t="s">
        <v>568</v>
      </c>
      <c r="W1124" s="147" t="s">
        <v>101</v>
      </c>
      <c r="X1124" s="54">
        <v>0</v>
      </c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  <c r="BD1124" s="6"/>
      <c r="BE1124" s="6"/>
      <c r="BF1124" s="6"/>
      <c r="BG1124" s="6"/>
      <c r="BH1124" s="6"/>
      <c r="BI1124" s="6"/>
      <c r="BJ1124" s="6"/>
      <c r="BK1124" s="6"/>
      <c r="BL1124" s="6"/>
      <c r="BM1124" s="6"/>
      <c r="BN1124" s="6"/>
      <c r="BO1124" s="6"/>
      <c r="BP1124" s="6"/>
      <c r="BQ1124" s="6"/>
      <c r="BR1124" s="6"/>
      <c r="BS1124" s="6"/>
      <c r="BT1124" s="6"/>
      <c r="BU1124" s="6"/>
      <c r="BV1124" s="6"/>
      <c r="BW1124" s="6"/>
      <c r="BX1124" s="6"/>
      <c r="BY1124" s="6"/>
      <c r="BZ1124" s="6"/>
      <c r="CA1124" s="6"/>
      <c r="CB1124" s="6"/>
      <c r="CC1124" s="6"/>
      <c r="CD1124" s="6"/>
      <c r="CE1124" s="6"/>
      <c r="CF1124" s="6"/>
      <c r="CG1124" s="6"/>
      <c r="CH1124" s="6"/>
      <c r="CI1124" s="6"/>
      <c r="CJ1124" s="6"/>
    </row>
    <row r="1125" spans="1:88" s="21" customFormat="1" ht="36">
      <c r="A1125" s="47">
        <v>974</v>
      </c>
      <c r="B1125" s="83" t="str">
        <f>B1046</f>
        <v>01 Закупки, не превышающие финансовый год</v>
      </c>
      <c r="C1125" s="46">
        <v>256</v>
      </c>
      <c r="D1125" s="46" t="s">
        <v>35</v>
      </c>
      <c r="E1125" s="226" t="s">
        <v>35</v>
      </c>
      <c r="F1125" s="53" t="s">
        <v>213</v>
      </c>
      <c r="G1125" s="53" t="s">
        <v>219</v>
      </c>
      <c r="H1125" s="114" t="s">
        <v>175</v>
      </c>
      <c r="I1125" s="246" t="s">
        <v>955</v>
      </c>
      <c r="J1125" s="70" t="s">
        <v>955</v>
      </c>
      <c r="K1125" s="246" t="s">
        <v>955</v>
      </c>
      <c r="L1125" s="70" t="s">
        <v>955</v>
      </c>
      <c r="M1125" s="53" t="s">
        <v>326</v>
      </c>
      <c r="N1125" s="227" t="s">
        <v>235</v>
      </c>
      <c r="O1125" s="53" t="s">
        <v>146</v>
      </c>
      <c r="P1125" s="71">
        <v>10</v>
      </c>
      <c r="Q1125" s="71">
        <v>840</v>
      </c>
      <c r="R1125" s="49">
        <f t="shared" si="145"/>
        <v>8400</v>
      </c>
      <c r="S1125" s="49">
        <f t="shared" si="146"/>
        <v>8988</v>
      </c>
      <c r="T1125" s="49">
        <f t="shared" si="146"/>
        <v>9617.16</v>
      </c>
      <c r="U1125" s="53" t="s">
        <v>153</v>
      </c>
      <c r="V1125" s="53" t="s">
        <v>568</v>
      </c>
      <c r="W1125" s="147" t="s">
        <v>101</v>
      </c>
      <c r="X1125" s="54">
        <v>0</v>
      </c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  <c r="BD1125" s="6"/>
      <c r="BE1125" s="6"/>
      <c r="BF1125" s="6"/>
      <c r="BG1125" s="6"/>
      <c r="BH1125" s="6"/>
      <c r="BI1125" s="6"/>
      <c r="BJ1125" s="6"/>
      <c r="BK1125" s="6"/>
      <c r="BL1125" s="6"/>
      <c r="BM1125" s="6"/>
      <c r="BN1125" s="6"/>
      <c r="BO1125" s="6"/>
      <c r="BP1125" s="6"/>
      <c r="BQ1125" s="6"/>
      <c r="BR1125" s="6"/>
      <c r="BS1125" s="6"/>
      <c r="BT1125" s="6"/>
      <c r="BU1125" s="6"/>
      <c r="BV1125" s="6"/>
      <c r="BW1125" s="6"/>
      <c r="BX1125" s="6"/>
      <c r="BY1125" s="6"/>
      <c r="BZ1125" s="6"/>
      <c r="CA1125" s="6"/>
      <c r="CB1125" s="6"/>
      <c r="CC1125" s="6"/>
      <c r="CD1125" s="6"/>
      <c r="CE1125" s="6"/>
      <c r="CF1125" s="6"/>
      <c r="CG1125" s="6"/>
      <c r="CH1125" s="6"/>
      <c r="CI1125" s="6"/>
      <c r="CJ1125" s="6"/>
    </row>
    <row r="1126" spans="1:88" s="21" customFormat="1" ht="36">
      <c r="A1126" s="47">
        <v>975</v>
      </c>
      <c r="B1126" s="83" t="str">
        <f>B1047</f>
        <v>01 Закупки, не превышающие финансовый год</v>
      </c>
      <c r="C1126" s="46">
        <v>256</v>
      </c>
      <c r="D1126" s="46" t="s">
        <v>35</v>
      </c>
      <c r="E1126" s="226" t="s">
        <v>35</v>
      </c>
      <c r="F1126" s="53" t="s">
        <v>213</v>
      </c>
      <c r="G1126" s="53" t="s">
        <v>219</v>
      </c>
      <c r="H1126" s="125" t="s">
        <v>177</v>
      </c>
      <c r="I1126" s="246" t="s">
        <v>956</v>
      </c>
      <c r="J1126" s="70" t="s">
        <v>956</v>
      </c>
      <c r="K1126" s="246" t="s">
        <v>956</v>
      </c>
      <c r="L1126" s="70" t="s">
        <v>956</v>
      </c>
      <c r="M1126" s="53" t="s">
        <v>326</v>
      </c>
      <c r="N1126" s="227" t="s">
        <v>235</v>
      </c>
      <c r="O1126" s="53" t="s">
        <v>146</v>
      </c>
      <c r="P1126" s="71">
        <v>6</v>
      </c>
      <c r="Q1126" s="71">
        <v>2000</v>
      </c>
      <c r="R1126" s="49">
        <f t="shared" si="145"/>
        <v>12000</v>
      </c>
      <c r="S1126" s="49">
        <f t="shared" si="146"/>
        <v>12840</v>
      </c>
      <c r="T1126" s="49">
        <f t="shared" si="146"/>
        <v>13738.800000000001</v>
      </c>
      <c r="U1126" s="53" t="s">
        <v>153</v>
      </c>
      <c r="V1126" s="53" t="s">
        <v>568</v>
      </c>
      <c r="W1126" s="147" t="s">
        <v>101</v>
      </c>
      <c r="X1126" s="54">
        <v>0</v>
      </c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  <c r="BD1126" s="6"/>
      <c r="BE1126" s="6"/>
      <c r="BF1126" s="6"/>
      <c r="BG1126" s="6"/>
      <c r="BH1126" s="6"/>
      <c r="BI1126" s="6"/>
      <c r="BJ1126" s="6"/>
      <c r="BK1126" s="6"/>
      <c r="BL1126" s="6"/>
      <c r="BM1126" s="6"/>
      <c r="BN1126" s="6"/>
      <c r="BO1126" s="6"/>
      <c r="BP1126" s="6"/>
      <c r="BQ1126" s="6"/>
      <c r="BR1126" s="6"/>
      <c r="BS1126" s="6"/>
      <c r="BT1126" s="6"/>
      <c r="BU1126" s="6"/>
      <c r="BV1126" s="6"/>
      <c r="BW1126" s="6"/>
      <c r="BX1126" s="6"/>
      <c r="BY1126" s="6"/>
      <c r="BZ1126" s="6"/>
      <c r="CA1126" s="6"/>
      <c r="CB1126" s="6"/>
      <c r="CC1126" s="6"/>
      <c r="CD1126" s="6"/>
      <c r="CE1126" s="6"/>
      <c r="CF1126" s="6"/>
      <c r="CG1126" s="6"/>
      <c r="CH1126" s="6"/>
      <c r="CI1126" s="6"/>
      <c r="CJ1126" s="6"/>
    </row>
    <row r="1127" spans="1:88" s="21" customFormat="1" ht="48">
      <c r="A1127" s="47">
        <v>976</v>
      </c>
      <c r="B1127" s="83" t="s">
        <v>321</v>
      </c>
      <c r="C1127" s="46">
        <v>256</v>
      </c>
      <c r="D1127" s="46" t="s">
        <v>35</v>
      </c>
      <c r="E1127" s="226" t="s">
        <v>35</v>
      </c>
      <c r="F1127" s="53" t="s">
        <v>213</v>
      </c>
      <c r="G1127" s="53" t="s">
        <v>219</v>
      </c>
      <c r="H1127" s="125" t="s">
        <v>175</v>
      </c>
      <c r="I1127" s="246" t="s">
        <v>957</v>
      </c>
      <c r="J1127" s="70" t="s">
        <v>957</v>
      </c>
      <c r="K1127" s="246" t="s">
        <v>957</v>
      </c>
      <c r="L1127" s="70" t="s">
        <v>957</v>
      </c>
      <c r="M1127" s="53" t="s">
        <v>326</v>
      </c>
      <c r="N1127" s="227" t="s">
        <v>235</v>
      </c>
      <c r="O1127" s="53" t="s">
        <v>146</v>
      </c>
      <c r="P1127" s="71">
        <v>1</v>
      </c>
      <c r="Q1127" s="71">
        <v>11850</v>
      </c>
      <c r="R1127" s="49">
        <f t="shared" si="145"/>
        <v>11850</v>
      </c>
      <c r="S1127" s="49">
        <f t="shared" si="146"/>
        <v>12679.5</v>
      </c>
      <c r="T1127" s="49">
        <f t="shared" si="146"/>
        <v>13567.065000000001</v>
      </c>
      <c r="U1127" s="53" t="s">
        <v>153</v>
      </c>
      <c r="V1127" s="53" t="s">
        <v>568</v>
      </c>
      <c r="W1127" s="147" t="s">
        <v>101</v>
      </c>
      <c r="X1127" s="54">
        <v>0</v>
      </c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  <c r="BD1127" s="6"/>
      <c r="BE1127" s="6"/>
      <c r="BF1127" s="6"/>
      <c r="BG1127" s="6"/>
      <c r="BH1127" s="6"/>
      <c r="BI1127" s="6"/>
      <c r="BJ1127" s="6"/>
      <c r="BK1127" s="6"/>
      <c r="BL1127" s="6"/>
      <c r="BM1127" s="6"/>
      <c r="BN1127" s="6"/>
      <c r="BO1127" s="6"/>
      <c r="BP1127" s="6"/>
      <c r="BQ1127" s="6"/>
      <c r="BR1127" s="6"/>
      <c r="BS1127" s="6"/>
      <c r="BT1127" s="6"/>
      <c r="BU1127" s="6"/>
      <c r="BV1127" s="6"/>
      <c r="BW1127" s="6"/>
      <c r="BX1127" s="6"/>
      <c r="BY1127" s="6"/>
      <c r="BZ1127" s="6"/>
      <c r="CA1127" s="6"/>
      <c r="CB1127" s="6"/>
      <c r="CC1127" s="6"/>
      <c r="CD1127" s="6"/>
      <c r="CE1127" s="6"/>
      <c r="CF1127" s="6"/>
      <c r="CG1127" s="6"/>
      <c r="CH1127" s="6"/>
      <c r="CI1127" s="6"/>
      <c r="CJ1127" s="6"/>
    </row>
    <row r="1128" spans="1:88" s="21" customFormat="1" ht="60">
      <c r="A1128" s="47">
        <v>977</v>
      </c>
      <c r="B1128" s="83" t="str">
        <f t="shared" ref="B1128:B1149" si="147">B1048</f>
        <v>01 Закупки, не превышающие финансовый год</v>
      </c>
      <c r="C1128" s="46">
        <v>256</v>
      </c>
      <c r="D1128" s="46" t="s">
        <v>35</v>
      </c>
      <c r="E1128" s="226" t="s">
        <v>35</v>
      </c>
      <c r="F1128" s="53" t="s">
        <v>213</v>
      </c>
      <c r="G1128" s="53" t="s">
        <v>219</v>
      </c>
      <c r="H1128" s="125" t="s">
        <v>175</v>
      </c>
      <c r="I1128" s="246" t="s">
        <v>958</v>
      </c>
      <c r="J1128" s="70" t="s">
        <v>958</v>
      </c>
      <c r="K1128" s="246" t="s">
        <v>958</v>
      </c>
      <c r="L1128" s="70" t="s">
        <v>958</v>
      </c>
      <c r="M1128" s="53" t="s">
        <v>326</v>
      </c>
      <c r="N1128" s="227" t="s">
        <v>235</v>
      </c>
      <c r="O1128" s="53" t="s">
        <v>146</v>
      </c>
      <c r="P1128" s="71">
        <v>1</v>
      </c>
      <c r="Q1128" s="71">
        <v>28000</v>
      </c>
      <c r="R1128" s="49">
        <f t="shared" si="145"/>
        <v>28000</v>
      </c>
      <c r="S1128" s="49">
        <f t="shared" si="146"/>
        <v>29960</v>
      </c>
      <c r="T1128" s="49">
        <f t="shared" si="146"/>
        <v>32057.200000000001</v>
      </c>
      <c r="U1128" s="53" t="s">
        <v>153</v>
      </c>
      <c r="V1128" s="53" t="s">
        <v>568</v>
      </c>
      <c r="W1128" s="147" t="s">
        <v>101</v>
      </c>
      <c r="X1128" s="54">
        <v>0</v>
      </c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  <c r="BD1128" s="6"/>
      <c r="BE1128" s="6"/>
      <c r="BF1128" s="6"/>
      <c r="BG1128" s="6"/>
      <c r="BH1128" s="6"/>
      <c r="BI1128" s="6"/>
      <c r="BJ1128" s="6"/>
      <c r="BK1128" s="6"/>
      <c r="BL1128" s="6"/>
      <c r="BM1128" s="6"/>
      <c r="BN1128" s="6"/>
      <c r="BO1128" s="6"/>
      <c r="BP1128" s="6"/>
      <c r="BQ1128" s="6"/>
      <c r="BR1128" s="6"/>
      <c r="BS1128" s="6"/>
      <c r="BT1128" s="6"/>
      <c r="BU1128" s="6"/>
      <c r="BV1128" s="6"/>
      <c r="BW1128" s="6"/>
      <c r="BX1128" s="6"/>
      <c r="BY1128" s="6"/>
      <c r="BZ1128" s="6"/>
      <c r="CA1128" s="6"/>
      <c r="CB1128" s="6"/>
      <c r="CC1128" s="6"/>
      <c r="CD1128" s="6"/>
      <c r="CE1128" s="6"/>
      <c r="CF1128" s="6"/>
      <c r="CG1128" s="6"/>
      <c r="CH1128" s="6"/>
      <c r="CI1128" s="6"/>
      <c r="CJ1128" s="6"/>
    </row>
    <row r="1129" spans="1:88" s="21" customFormat="1" ht="48">
      <c r="A1129" s="47">
        <v>978</v>
      </c>
      <c r="B1129" s="83" t="str">
        <f t="shared" si="147"/>
        <v>01 Закупки, не превышающие финансовый год</v>
      </c>
      <c r="C1129" s="46">
        <v>256</v>
      </c>
      <c r="D1129" s="46" t="s">
        <v>35</v>
      </c>
      <c r="E1129" s="226" t="s">
        <v>35</v>
      </c>
      <c r="F1129" s="53" t="s">
        <v>213</v>
      </c>
      <c r="G1129" s="53" t="s">
        <v>219</v>
      </c>
      <c r="H1129" s="125" t="s">
        <v>175</v>
      </c>
      <c r="I1129" s="246" t="s">
        <v>959</v>
      </c>
      <c r="J1129" s="70" t="s">
        <v>959</v>
      </c>
      <c r="K1129" s="246" t="s">
        <v>959</v>
      </c>
      <c r="L1129" s="70" t="s">
        <v>959</v>
      </c>
      <c r="M1129" s="53" t="s">
        <v>326</v>
      </c>
      <c r="N1129" s="227" t="s">
        <v>235</v>
      </c>
      <c r="O1129" s="53" t="s">
        <v>146</v>
      </c>
      <c r="P1129" s="71">
        <v>1</v>
      </c>
      <c r="Q1129" s="71">
        <v>10400</v>
      </c>
      <c r="R1129" s="49">
        <f t="shared" si="145"/>
        <v>10400</v>
      </c>
      <c r="S1129" s="49">
        <f t="shared" si="146"/>
        <v>11128</v>
      </c>
      <c r="T1129" s="49">
        <f t="shared" si="146"/>
        <v>11906.960000000001</v>
      </c>
      <c r="U1129" s="53" t="s">
        <v>153</v>
      </c>
      <c r="V1129" s="53" t="s">
        <v>568</v>
      </c>
      <c r="W1129" s="147" t="s">
        <v>101</v>
      </c>
      <c r="X1129" s="54">
        <v>0</v>
      </c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  <c r="BD1129" s="6"/>
      <c r="BE1129" s="6"/>
      <c r="BF1129" s="6"/>
      <c r="BG1129" s="6"/>
      <c r="BH1129" s="6"/>
      <c r="BI1129" s="6"/>
      <c r="BJ1129" s="6"/>
      <c r="BK1129" s="6"/>
      <c r="BL1129" s="6"/>
      <c r="BM1129" s="6"/>
      <c r="BN1129" s="6"/>
      <c r="BO1129" s="6"/>
      <c r="BP1129" s="6"/>
      <c r="BQ1129" s="6"/>
      <c r="BR1129" s="6"/>
      <c r="BS1129" s="6"/>
      <c r="BT1129" s="6"/>
      <c r="BU1129" s="6"/>
      <c r="BV1129" s="6"/>
      <c r="BW1129" s="6"/>
      <c r="BX1129" s="6"/>
      <c r="BY1129" s="6"/>
      <c r="BZ1129" s="6"/>
      <c r="CA1129" s="6"/>
      <c r="CB1129" s="6"/>
      <c r="CC1129" s="6"/>
      <c r="CD1129" s="6"/>
      <c r="CE1129" s="6"/>
      <c r="CF1129" s="6"/>
      <c r="CG1129" s="6"/>
      <c r="CH1129" s="6"/>
      <c r="CI1129" s="6"/>
      <c r="CJ1129" s="6"/>
    </row>
    <row r="1130" spans="1:88" s="21" customFormat="1" ht="48">
      <c r="A1130" s="47">
        <v>979</v>
      </c>
      <c r="B1130" s="83" t="str">
        <f t="shared" si="147"/>
        <v>01 Закупки, не превышающие финансовый год</v>
      </c>
      <c r="C1130" s="46">
        <v>256</v>
      </c>
      <c r="D1130" s="46" t="s">
        <v>35</v>
      </c>
      <c r="E1130" s="226" t="s">
        <v>35</v>
      </c>
      <c r="F1130" s="53" t="s">
        <v>213</v>
      </c>
      <c r="G1130" s="53" t="s">
        <v>219</v>
      </c>
      <c r="H1130" s="125" t="s">
        <v>175</v>
      </c>
      <c r="I1130" s="246" t="s">
        <v>960</v>
      </c>
      <c r="J1130" s="70" t="s">
        <v>960</v>
      </c>
      <c r="K1130" s="246" t="s">
        <v>960</v>
      </c>
      <c r="L1130" s="70" t="s">
        <v>960</v>
      </c>
      <c r="M1130" s="53" t="s">
        <v>326</v>
      </c>
      <c r="N1130" s="227" t="s">
        <v>235</v>
      </c>
      <c r="O1130" s="53" t="s">
        <v>146</v>
      </c>
      <c r="P1130" s="71">
        <v>1</v>
      </c>
      <c r="Q1130" s="71">
        <v>8300</v>
      </c>
      <c r="R1130" s="49">
        <f t="shared" si="145"/>
        <v>8300</v>
      </c>
      <c r="S1130" s="49">
        <f t="shared" si="146"/>
        <v>8881</v>
      </c>
      <c r="T1130" s="49">
        <f t="shared" si="146"/>
        <v>9502.67</v>
      </c>
      <c r="U1130" s="53" t="s">
        <v>153</v>
      </c>
      <c r="V1130" s="53" t="s">
        <v>568</v>
      </c>
      <c r="W1130" s="147" t="s">
        <v>101</v>
      </c>
      <c r="X1130" s="54">
        <v>0</v>
      </c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  <c r="BD1130" s="6"/>
      <c r="BE1130" s="6"/>
      <c r="BF1130" s="6"/>
      <c r="BG1130" s="6"/>
      <c r="BH1130" s="6"/>
      <c r="BI1130" s="6"/>
      <c r="BJ1130" s="6"/>
      <c r="BK1130" s="6"/>
      <c r="BL1130" s="6"/>
      <c r="BM1130" s="6"/>
      <c r="BN1130" s="6"/>
      <c r="BO1130" s="6"/>
      <c r="BP1130" s="6"/>
      <c r="BQ1130" s="6"/>
      <c r="BR1130" s="6"/>
      <c r="BS1130" s="6"/>
      <c r="BT1130" s="6"/>
      <c r="BU1130" s="6"/>
      <c r="BV1130" s="6"/>
      <c r="BW1130" s="6"/>
      <c r="BX1130" s="6"/>
      <c r="BY1130" s="6"/>
      <c r="BZ1130" s="6"/>
      <c r="CA1130" s="6"/>
      <c r="CB1130" s="6"/>
      <c r="CC1130" s="6"/>
      <c r="CD1130" s="6"/>
      <c r="CE1130" s="6"/>
      <c r="CF1130" s="6"/>
      <c r="CG1130" s="6"/>
      <c r="CH1130" s="6"/>
      <c r="CI1130" s="6"/>
      <c r="CJ1130" s="6"/>
    </row>
    <row r="1131" spans="1:88" s="21" customFormat="1" ht="84">
      <c r="A1131" s="47">
        <v>980</v>
      </c>
      <c r="B1131" s="83" t="str">
        <f t="shared" si="147"/>
        <v>01 Закупки, не превышающие финансовый год</v>
      </c>
      <c r="C1131" s="46">
        <v>256</v>
      </c>
      <c r="D1131" s="46" t="s">
        <v>35</v>
      </c>
      <c r="E1131" s="226" t="s">
        <v>35</v>
      </c>
      <c r="F1131" s="53" t="s">
        <v>213</v>
      </c>
      <c r="G1131" s="53" t="s">
        <v>219</v>
      </c>
      <c r="H1131" s="125" t="s">
        <v>249</v>
      </c>
      <c r="I1131" s="246" t="s">
        <v>1871</v>
      </c>
      <c r="J1131" s="70" t="s">
        <v>1358</v>
      </c>
      <c r="K1131" s="246" t="s">
        <v>1871</v>
      </c>
      <c r="L1131" s="70" t="s">
        <v>1358</v>
      </c>
      <c r="M1131" s="53" t="s">
        <v>326</v>
      </c>
      <c r="N1131" s="227" t="s">
        <v>235</v>
      </c>
      <c r="O1131" s="53" t="s">
        <v>162</v>
      </c>
      <c r="P1131" s="71">
        <v>10</v>
      </c>
      <c r="Q1131" s="71">
        <v>10200</v>
      </c>
      <c r="R1131" s="49">
        <f t="shared" si="145"/>
        <v>102000</v>
      </c>
      <c r="S1131" s="49">
        <f t="shared" si="146"/>
        <v>109140</v>
      </c>
      <c r="T1131" s="49">
        <f t="shared" si="146"/>
        <v>116779.8</v>
      </c>
      <c r="U1131" s="53" t="s">
        <v>153</v>
      </c>
      <c r="V1131" s="53" t="s">
        <v>568</v>
      </c>
      <c r="W1131" s="147" t="s">
        <v>101</v>
      </c>
      <c r="X1131" s="54">
        <v>0</v>
      </c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/>
      <c r="BE1131" s="6"/>
      <c r="BF1131" s="6"/>
      <c r="BG1131" s="6"/>
      <c r="BH1131" s="6"/>
      <c r="BI1131" s="6"/>
      <c r="BJ1131" s="6"/>
      <c r="BK1131" s="6"/>
      <c r="BL1131" s="6"/>
      <c r="BM1131" s="6"/>
      <c r="BN1131" s="6"/>
      <c r="BO1131" s="6"/>
      <c r="BP1131" s="6"/>
      <c r="BQ1131" s="6"/>
      <c r="BR1131" s="6"/>
      <c r="BS1131" s="6"/>
      <c r="BT1131" s="6"/>
      <c r="BU1131" s="6"/>
      <c r="BV1131" s="6"/>
      <c r="BW1131" s="6"/>
      <c r="BX1131" s="6"/>
      <c r="BY1131" s="6"/>
      <c r="BZ1131" s="6"/>
      <c r="CA1131" s="6"/>
      <c r="CB1131" s="6"/>
      <c r="CC1131" s="6"/>
      <c r="CD1131" s="6"/>
      <c r="CE1131" s="6"/>
      <c r="CF1131" s="6"/>
      <c r="CG1131" s="6"/>
      <c r="CH1131" s="6"/>
      <c r="CI1131" s="6"/>
      <c r="CJ1131" s="6"/>
    </row>
    <row r="1132" spans="1:88" s="21" customFormat="1" ht="36">
      <c r="A1132" s="47">
        <v>981</v>
      </c>
      <c r="B1132" s="83" t="str">
        <f t="shared" si="147"/>
        <v>01 Закупки, не превышающие финансовый год</v>
      </c>
      <c r="C1132" s="46">
        <v>256</v>
      </c>
      <c r="D1132" s="46" t="s">
        <v>35</v>
      </c>
      <c r="E1132" s="226" t="s">
        <v>35</v>
      </c>
      <c r="F1132" s="53" t="s">
        <v>213</v>
      </c>
      <c r="G1132" s="53" t="s">
        <v>219</v>
      </c>
      <c r="H1132" s="125" t="s">
        <v>271</v>
      </c>
      <c r="I1132" s="246" t="s">
        <v>1872</v>
      </c>
      <c r="J1132" s="70" t="s">
        <v>961</v>
      </c>
      <c r="K1132" s="246" t="s">
        <v>1872</v>
      </c>
      <c r="L1132" s="70" t="s">
        <v>961</v>
      </c>
      <c r="M1132" s="53" t="s">
        <v>326</v>
      </c>
      <c r="N1132" s="227" t="s">
        <v>235</v>
      </c>
      <c r="O1132" s="53" t="s">
        <v>146</v>
      </c>
      <c r="P1132" s="71">
        <v>1</v>
      </c>
      <c r="Q1132" s="71">
        <v>61900</v>
      </c>
      <c r="R1132" s="49">
        <f t="shared" si="145"/>
        <v>61900</v>
      </c>
      <c r="S1132" s="49">
        <f t="shared" si="146"/>
        <v>66233</v>
      </c>
      <c r="T1132" s="49">
        <f t="shared" si="146"/>
        <v>70869.31</v>
      </c>
      <c r="U1132" s="53" t="s">
        <v>153</v>
      </c>
      <c r="V1132" s="53" t="s">
        <v>568</v>
      </c>
      <c r="W1132" s="147" t="s">
        <v>101</v>
      </c>
      <c r="X1132" s="54">
        <v>0</v>
      </c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  <c r="BD1132" s="6"/>
      <c r="BE1132" s="6"/>
      <c r="BF1132" s="6"/>
      <c r="BG1132" s="6"/>
      <c r="BH1132" s="6"/>
      <c r="BI1132" s="6"/>
      <c r="BJ1132" s="6"/>
      <c r="BK1132" s="6"/>
      <c r="BL1132" s="6"/>
      <c r="BM1132" s="6"/>
      <c r="BN1132" s="6"/>
      <c r="BO1132" s="6"/>
      <c r="BP1132" s="6"/>
      <c r="BQ1132" s="6"/>
      <c r="BR1132" s="6"/>
      <c r="BS1132" s="6"/>
      <c r="BT1132" s="6"/>
      <c r="BU1132" s="6"/>
      <c r="BV1132" s="6"/>
      <c r="BW1132" s="6"/>
      <c r="BX1132" s="6"/>
      <c r="BY1132" s="6"/>
      <c r="BZ1132" s="6"/>
      <c r="CA1132" s="6"/>
      <c r="CB1132" s="6"/>
      <c r="CC1132" s="6"/>
      <c r="CD1132" s="6"/>
      <c r="CE1132" s="6"/>
      <c r="CF1132" s="6"/>
      <c r="CG1132" s="6"/>
      <c r="CH1132" s="6"/>
      <c r="CI1132" s="6"/>
      <c r="CJ1132" s="6"/>
    </row>
    <row r="1133" spans="1:88" s="21" customFormat="1" ht="36">
      <c r="A1133" s="47">
        <v>982</v>
      </c>
      <c r="B1133" s="83" t="str">
        <f t="shared" si="147"/>
        <v>01 Закупки, не превышающие финансовый год</v>
      </c>
      <c r="C1133" s="46">
        <v>256</v>
      </c>
      <c r="D1133" s="46" t="s">
        <v>35</v>
      </c>
      <c r="E1133" s="226" t="s">
        <v>35</v>
      </c>
      <c r="F1133" s="53" t="s">
        <v>213</v>
      </c>
      <c r="G1133" s="53" t="s">
        <v>219</v>
      </c>
      <c r="H1133" s="125" t="s">
        <v>357</v>
      </c>
      <c r="I1133" s="246" t="s">
        <v>1873</v>
      </c>
      <c r="J1133" s="70" t="s">
        <v>962</v>
      </c>
      <c r="K1133" s="246" t="s">
        <v>1873</v>
      </c>
      <c r="L1133" s="70" t="s">
        <v>962</v>
      </c>
      <c r="M1133" s="53" t="s">
        <v>326</v>
      </c>
      <c r="N1133" s="227" t="s">
        <v>235</v>
      </c>
      <c r="O1133" s="53" t="s">
        <v>146</v>
      </c>
      <c r="P1133" s="71">
        <v>4</v>
      </c>
      <c r="Q1133" s="71">
        <v>2500</v>
      </c>
      <c r="R1133" s="49">
        <f t="shared" si="145"/>
        <v>10000</v>
      </c>
      <c r="S1133" s="49">
        <f t="shared" si="146"/>
        <v>10700</v>
      </c>
      <c r="T1133" s="49">
        <f t="shared" si="146"/>
        <v>11449</v>
      </c>
      <c r="U1133" s="53" t="s">
        <v>153</v>
      </c>
      <c r="V1133" s="53" t="s">
        <v>568</v>
      </c>
      <c r="W1133" s="147" t="s">
        <v>101</v>
      </c>
      <c r="X1133" s="54">
        <v>0</v>
      </c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/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  <c r="BS1133" s="6"/>
      <c r="BT1133" s="6"/>
      <c r="BU1133" s="6"/>
      <c r="BV1133" s="6"/>
      <c r="BW1133" s="6"/>
      <c r="BX1133" s="6"/>
      <c r="BY1133" s="6"/>
      <c r="BZ1133" s="6"/>
      <c r="CA1133" s="6"/>
      <c r="CB1133" s="6"/>
      <c r="CC1133" s="6"/>
      <c r="CD1133" s="6"/>
      <c r="CE1133" s="6"/>
      <c r="CF1133" s="6"/>
      <c r="CG1133" s="6"/>
      <c r="CH1133" s="6"/>
      <c r="CI1133" s="6"/>
      <c r="CJ1133" s="6"/>
    </row>
    <row r="1134" spans="1:88" s="21" customFormat="1" ht="36">
      <c r="A1134" s="47">
        <v>983</v>
      </c>
      <c r="B1134" s="83" t="str">
        <f t="shared" si="147"/>
        <v>01 Закупки, не превышающие финансовый год</v>
      </c>
      <c r="C1134" s="46">
        <v>256</v>
      </c>
      <c r="D1134" s="46" t="s">
        <v>35</v>
      </c>
      <c r="E1134" s="226" t="s">
        <v>35</v>
      </c>
      <c r="F1134" s="53" t="s">
        <v>213</v>
      </c>
      <c r="G1134" s="53" t="s">
        <v>219</v>
      </c>
      <c r="H1134" s="125" t="s">
        <v>298</v>
      </c>
      <c r="I1134" s="246" t="s">
        <v>1874</v>
      </c>
      <c r="J1134" s="70" t="s">
        <v>963</v>
      </c>
      <c r="K1134" s="246" t="s">
        <v>1874</v>
      </c>
      <c r="L1134" s="70" t="s">
        <v>963</v>
      </c>
      <c r="M1134" s="53" t="s">
        <v>326</v>
      </c>
      <c r="N1134" s="227" t="s">
        <v>235</v>
      </c>
      <c r="O1134" s="53" t="s">
        <v>146</v>
      </c>
      <c r="P1134" s="71">
        <v>1</v>
      </c>
      <c r="Q1134" s="71">
        <v>3500</v>
      </c>
      <c r="R1134" s="49">
        <f t="shared" si="145"/>
        <v>3500</v>
      </c>
      <c r="S1134" s="49">
        <f t="shared" si="146"/>
        <v>3745</v>
      </c>
      <c r="T1134" s="49">
        <f t="shared" si="146"/>
        <v>4007.15</v>
      </c>
      <c r="U1134" s="53" t="s">
        <v>153</v>
      </c>
      <c r="V1134" s="53" t="s">
        <v>568</v>
      </c>
      <c r="W1134" s="147" t="s">
        <v>101</v>
      </c>
      <c r="X1134" s="54">
        <v>0</v>
      </c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/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  <c r="BS1134" s="6"/>
      <c r="BT1134" s="6"/>
      <c r="BU1134" s="6"/>
      <c r="BV1134" s="6"/>
      <c r="BW1134" s="6"/>
      <c r="BX1134" s="6"/>
      <c r="BY1134" s="6"/>
      <c r="BZ1134" s="6"/>
      <c r="CA1134" s="6"/>
      <c r="CB1134" s="6"/>
      <c r="CC1134" s="6"/>
      <c r="CD1134" s="6"/>
      <c r="CE1134" s="6"/>
      <c r="CF1134" s="6"/>
      <c r="CG1134" s="6"/>
      <c r="CH1134" s="6"/>
      <c r="CI1134" s="6"/>
      <c r="CJ1134" s="6"/>
    </row>
    <row r="1135" spans="1:88" s="21" customFormat="1" ht="60">
      <c r="A1135" s="47">
        <v>984</v>
      </c>
      <c r="B1135" s="83" t="str">
        <f t="shared" si="147"/>
        <v>01 Закупки, не превышающие финансовый год</v>
      </c>
      <c r="C1135" s="46">
        <v>256</v>
      </c>
      <c r="D1135" s="46" t="s">
        <v>35</v>
      </c>
      <c r="E1135" s="226" t="s">
        <v>35</v>
      </c>
      <c r="F1135" s="53" t="s">
        <v>213</v>
      </c>
      <c r="G1135" s="53" t="s">
        <v>219</v>
      </c>
      <c r="H1135" s="125" t="s">
        <v>266</v>
      </c>
      <c r="I1135" s="246" t="s">
        <v>1875</v>
      </c>
      <c r="J1135" s="70" t="s">
        <v>964</v>
      </c>
      <c r="K1135" s="246" t="s">
        <v>1875</v>
      </c>
      <c r="L1135" s="70" t="s">
        <v>964</v>
      </c>
      <c r="M1135" s="53" t="s">
        <v>326</v>
      </c>
      <c r="N1135" s="227" t="s">
        <v>235</v>
      </c>
      <c r="O1135" s="53" t="s">
        <v>146</v>
      </c>
      <c r="P1135" s="71">
        <v>2</v>
      </c>
      <c r="Q1135" s="71">
        <v>5255</v>
      </c>
      <c r="R1135" s="49">
        <f t="shared" si="145"/>
        <v>10510</v>
      </c>
      <c r="S1135" s="49">
        <f t="shared" si="146"/>
        <v>11245.7</v>
      </c>
      <c r="T1135" s="49">
        <f t="shared" si="146"/>
        <v>12032.899000000001</v>
      </c>
      <c r="U1135" s="53" t="s">
        <v>153</v>
      </c>
      <c r="V1135" s="53" t="s">
        <v>568</v>
      </c>
      <c r="W1135" s="147" t="s">
        <v>101</v>
      </c>
      <c r="X1135" s="54">
        <v>0</v>
      </c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/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  <c r="BS1135" s="6"/>
      <c r="BT1135" s="6"/>
      <c r="BU1135" s="6"/>
      <c r="BV1135" s="6"/>
      <c r="BW1135" s="6"/>
      <c r="BX1135" s="6"/>
      <c r="BY1135" s="6"/>
      <c r="BZ1135" s="6"/>
      <c r="CA1135" s="6"/>
      <c r="CB1135" s="6"/>
      <c r="CC1135" s="6"/>
      <c r="CD1135" s="6"/>
      <c r="CE1135" s="6"/>
      <c r="CF1135" s="6"/>
      <c r="CG1135" s="6"/>
      <c r="CH1135" s="6"/>
      <c r="CI1135" s="6"/>
      <c r="CJ1135" s="6"/>
    </row>
    <row r="1136" spans="1:88" s="21" customFormat="1" ht="60">
      <c r="A1136" s="47">
        <v>985</v>
      </c>
      <c r="B1136" s="83" t="str">
        <f t="shared" si="147"/>
        <v>01 Закупки, не превышающие финансовый год</v>
      </c>
      <c r="C1136" s="46">
        <v>256</v>
      </c>
      <c r="D1136" s="46" t="s">
        <v>35</v>
      </c>
      <c r="E1136" s="226" t="s">
        <v>35</v>
      </c>
      <c r="F1136" s="53" t="s">
        <v>213</v>
      </c>
      <c r="G1136" s="53" t="s">
        <v>219</v>
      </c>
      <c r="H1136" s="125" t="s">
        <v>266</v>
      </c>
      <c r="I1136" s="246" t="s">
        <v>965</v>
      </c>
      <c r="J1136" s="70" t="s">
        <v>965</v>
      </c>
      <c r="K1136" s="246" t="s">
        <v>965</v>
      </c>
      <c r="L1136" s="70" t="s">
        <v>965</v>
      </c>
      <c r="M1136" s="53" t="s">
        <v>326</v>
      </c>
      <c r="N1136" s="227" t="s">
        <v>235</v>
      </c>
      <c r="O1136" s="53" t="s">
        <v>146</v>
      </c>
      <c r="P1136" s="71">
        <v>2</v>
      </c>
      <c r="Q1136" s="71">
        <v>5255</v>
      </c>
      <c r="R1136" s="49">
        <f t="shared" si="145"/>
        <v>10510</v>
      </c>
      <c r="S1136" s="49">
        <f t="shared" si="146"/>
        <v>11245.7</v>
      </c>
      <c r="T1136" s="49">
        <f t="shared" si="146"/>
        <v>12032.899000000001</v>
      </c>
      <c r="U1136" s="53" t="s">
        <v>153</v>
      </c>
      <c r="V1136" s="53" t="s">
        <v>568</v>
      </c>
      <c r="W1136" s="147" t="s">
        <v>101</v>
      </c>
      <c r="X1136" s="54">
        <v>0</v>
      </c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  <c r="BS1136" s="6"/>
      <c r="BT1136" s="6"/>
      <c r="BU1136" s="6"/>
      <c r="BV1136" s="6"/>
      <c r="BW1136" s="6"/>
      <c r="BX1136" s="6"/>
      <c r="BY1136" s="6"/>
      <c r="BZ1136" s="6"/>
      <c r="CA1136" s="6"/>
      <c r="CB1136" s="6"/>
      <c r="CC1136" s="6"/>
      <c r="CD1136" s="6"/>
      <c r="CE1136" s="6"/>
      <c r="CF1136" s="6"/>
      <c r="CG1136" s="6"/>
      <c r="CH1136" s="6"/>
      <c r="CI1136" s="6"/>
      <c r="CJ1136" s="6"/>
    </row>
    <row r="1137" spans="1:88" s="21" customFormat="1" ht="72">
      <c r="A1137" s="47">
        <v>986</v>
      </c>
      <c r="B1137" s="83" t="str">
        <f t="shared" si="147"/>
        <v>01 Закупки, не превышающие финансовый год</v>
      </c>
      <c r="C1137" s="46">
        <v>256</v>
      </c>
      <c r="D1137" s="46" t="s">
        <v>35</v>
      </c>
      <c r="E1137" s="226" t="s">
        <v>35</v>
      </c>
      <c r="F1137" s="53" t="s">
        <v>213</v>
      </c>
      <c r="G1137" s="53" t="s">
        <v>219</v>
      </c>
      <c r="H1137" s="125" t="s">
        <v>266</v>
      </c>
      <c r="I1137" s="246" t="s">
        <v>1876</v>
      </c>
      <c r="J1137" s="70" t="s">
        <v>966</v>
      </c>
      <c r="K1137" s="246" t="s">
        <v>1876</v>
      </c>
      <c r="L1137" s="70" t="s">
        <v>966</v>
      </c>
      <c r="M1137" s="53" t="s">
        <v>326</v>
      </c>
      <c r="N1137" s="227" t="s">
        <v>235</v>
      </c>
      <c r="O1137" s="53" t="s">
        <v>146</v>
      </c>
      <c r="P1137" s="71">
        <v>2</v>
      </c>
      <c r="Q1137" s="71">
        <v>5255</v>
      </c>
      <c r="R1137" s="49">
        <f t="shared" si="145"/>
        <v>10510</v>
      </c>
      <c r="S1137" s="49">
        <f t="shared" si="146"/>
        <v>11245.7</v>
      </c>
      <c r="T1137" s="49">
        <f t="shared" si="146"/>
        <v>12032.899000000001</v>
      </c>
      <c r="U1137" s="53" t="s">
        <v>153</v>
      </c>
      <c r="V1137" s="53" t="s">
        <v>568</v>
      </c>
      <c r="W1137" s="147" t="s">
        <v>101</v>
      </c>
      <c r="X1137" s="54">
        <v>0</v>
      </c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  <c r="BS1137" s="6"/>
      <c r="BT1137" s="6"/>
      <c r="BU1137" s="6"/>
      <c r="BV1137" s="6"/>
      <c r="BW1137" s="6"/>
      <c r="BX1137" s="6"/>
      <c r="BY1137" s="6"/>
      <c r="BZ1137" s="6"/>
      <c r="CA1137" s="6"/>
      <c r="CB1137" s="6"/>
      <c r="CC1137" s="6"/>
      <c r="CD1137" s="6"/>
      <c r="CE1137" s="6"/>
      <c r="CF1137" s="6"/>
      <c r="CG1137" s="6"/>
      <c r="CH1137" s="6"/>
      <c r="CI1137" s="6"/>
      <c r="CJ1137" s="6"/>
    </row>
    <row r="1138" spans="1:88" s="21" customFormat="1" ht="36">
      <c r="A1138" s="47">
        <v>987</v>
      </c>
      <c r="B1138" s="83" t="str">
        <f t="shared" si="147"/>
        <v>01 Закупки, не превышающие финансовый год</v>
      </c>
      <c r="C1138" s="46">
        <v>256</v>
      </c>
      <c r="D1138" s="46" t="s">
        <v>35</v>
      </c>
      <c r="E1138" s="226" t="s">
        <v>35</v>
      </c>
      <c r="F1138" s="53" t="s">
        <v>213</v>
      </c>
      <c r="G1138" s="53" t="s">
        <v>219</v>
      </c>
      <c r="H1138" s="125" t="s">
        <v>266</v>
      </c>
      <c r="I1138" s="246" t="s">
        <v>1877</v>
      </c>
      <c r="J1138" s="70" t="s">
        <v>967</v>
      </c>
      <c r="K1138" s="246" t="s">
        <v>1877</v>
      </c>
      <c r="L1138" s="70" t="s">
        <v>967</v>
      </c>
      <c r="M1138" s="53" t="s">
        <v>326</v>
      </c>
      <c r="N1138" s="227" t="s">
        <v>235</v>
      </c>
      <c r="O1138" s="53" t="s">
        <v>146</v>
      </c>
      <c r="P1138" s="71">
        <v>2</v>
      </c>
      <c r="Q1138" s="71">
        <v>5255</v>
      </c>
      <c r="R1138" s="49">
        <f t="shared" si="145"/>
        <v>10510</v>
      </c>
      <c r="S1138" s="49">
        <f t="shared" si="146"/>
        <v>11245.7</v>
      </c>
      <c r="T1138" s="49">
        <f t="shared" si="146"/>
        <v>12032.899000000001</v>
      </c>
      <c r="U1138" s="53" t="s">
        <v>153</v>
      </c>
      <c r="V1138" s="53" t="s">
        <v>568</v>
      </c>
      <c r="W1138" s="147" t="s">
        <v>101</v>
      </c>
      <c r="X1138" s="54">
        <v>0</v>
      </c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  <c r="BS1138" s="6"/>
      <c r="BT1138" s="6"/>
      <c r="BU1138" s="6"/>
      <c r="BV1138" s="6"/>
      <c r="BW1138" s="6"/>
      <c r="BX1138" s="6"/>
      <c r="BY1138" s="6"/>
      <c r="BZ1138" s="6"/>
      <c r="CA1138" s="6"/>
      <c r="CB1138" s="6"/>
      <c r="CC1138" s="6"/>
      <c r="CD1138" s="6"/>
      <c r="CE1138" s="6"/>
      <c r="CF1138" s="6"/>
      <c r="CG1138" s="6"/>
      <c r="CH1138" s="6"/>
      <c r="CI1138" s="6"/>
      <c r="CJ1138" s="6"/>
    </row>
    <row r="1139" spans="1:88" s="21" customFormat="1" ht="72">
      <c r="A1139" s="47">
        <v>988</v>
      </c>
      <c r="B1139" s="83" t="str">
        <f t="shared" si="147"/>
        <v>01 Закупки, не превышающие финансовый год</v>
      </c>
      <c r="C1139" s="46">
        <v>256</v>
      </c>
      <c r="D1139" s="46" t="s">
        <v>35</v>
      </c>
      <c r="E1139" s="226" t="s">
        <v>35</v>
      </c>
      <c r="F1139" s="53" t="s">
        <v>213</v>
      </c>
      <c r="G1139" s="53" t="s">
        <v>219</v>
      </c>
      <c r="H1139" s="125" t="s">
        <v>266</v>
      </c>
      <c r="I1139" s="246" t="s">
        <v>1878</v>
      </c>
      <c r="J1139" s="70" t="s">
        <v>968</v>
      </c>
      <c r="K1139" s="246" t="s">
        <v>1878</v>
      </c>
      <c r="L1139" s="70" t="s">
        <v>968</v>
      </c>
      <c r="M1139" s="53" t="s">
        <v>326</v>
      </c>
      <c r="N1139" s="227" t="s">
        <v>235</v>
      </c>
      <c r="O1139" s="53" t="s">
        <v>146</v>
      </c>
      <c r="P1139" s="71">
        <v>4</v>
      </c>
      <c r="Q1139" s="71">
        <v>1470</v>
      </c>
      <c r="R1139" s="49">
        <f t="shared" si="145"/>
        <v>5880</v>
      </c>
      <c r="S1139" s="49">
        <f t="shared" si="146"/>
        <v>6291.6</v>
      </c>
      <c r="T1139" s="49">
        <f t="shared" si="146"/>
        <v>6732.0120000000006</v>
      </c>
      <c r="U1139" s="53" t="s">
        <v>153</v>
      </c>
      <c r="V1139" s="53" t="s">
        <v>568</v>
      </c>
      <c r="W1139" s="147" t="s">
        <v>101</v>
      </c>
      <c r="X1139" s="54">
        <v>0</v>
      </c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  <c r="BS1139" s="6"/>
      <c r="BT1139" s="6"/>
      <c r="BU1139" s="6"/>
      <c r="BV1139" s="6"/>
      <c r="BW1139" s="6"/>
      <c r="BX1139" s="6"/>
      <c r="BY1139" s="6"/>
      <c r="BZ1139" s="6"/>
      <c r="CA1139" s="6"/>
      <c r="CB1139" s="6"/>
      <c r="CC1139" s="6"/>
      <c r="CD1139" s="6"/>
      <c r="CE1139" s="6"/>
      <c r="CF1139" s="6"/>
      <c r="CG1139" s="6"/>
      <c r="CH1139" s="6"/>
      <c r="CI1139" s="6"/>
      <c r="CJ1139" s="6"/>
    </row>
    <row r="1140" spans="1:88" s="21" customFormat="1" ht="60">
      <c r="A1140" s="47">
        <v>989</v>
      </c>
      <c r="B1140" s="83" t="str">
        <f t="shared" si="147"/>
        <v>01 Закупки, не превышающие финансовый год</v>
      </c>
      <c r="C1140" s="46">
        <v>256</v>
      </c>
      <c r="D1140" s="46" t="s">
        <v>35</v>
      </c>
      <c r="E1140" s="226" t="s">
        <v>35</v>
      </c>
      <c r="F1140" s="53" t="s">
        <v>213</v>
      </c>
      <c r="G1140" s="53" t="s">
        <v>219</v>
      </c>
      <c r="H1140" s="125" t="s">
        <v>266</v>
      </c>
      <c r="I1140" s="246" t="s">
        <v>1879</v>
      </c>
      <c r="J1140" s="70" t="s">
        <v>969</v>
      </c>
      <c r="K1140" s="246" t="s">
        <v>1879</v>
      </c>
      <c r="L1140" s="70" t="s">
        <v>969</v>
      </c>
      <c r="M1140" s="53" t="s">
        <v>326</v>
      </c>
      <c r="N1140" s="227" t="s">
        <v>235</v>
      </c>
      <c r="O1140" s="53" t="s">
        <v>146</v>
      </c>
      <c r="P1140" s="71">
        <v>4</v>
      </c>
      <c r="Q1140" s="71">
        <v>585</v>
      </c>
      <c r="R1140" s="49">
        <f t="shared" si="145"/>
        <v>2340</v>
      </c>
      <c r="S1140" s="49">
        <f t="shared" si="146"/>
        <v>2503.8000000000002</v>
      </c>
      <c r="T1140" s="49">
        <f t="shared" si="146"/>
        <v>2679.0660000000003</v>
      </c>
      <c r="U1140" s="53" t="s">
        <v>153</v>
      </c>
      <c r="V1140" s="53" t="s">
        <v>568</v>
      </c>
      <c r="W1140" s="147" t="s">
        <v>101</v>
      </c>
      <c r="X1140" s="54">
        <v>0</v>
      </c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  <c r="BS1140" s="6"/>
      <c r="BT1140" s="6"/>
      <c r="BU1140" s="6"/>
      <c r="BV1140" s="6"/>
      <c r="BW1140" s="6"/>
      <c r="BX1140" s="6"/>
      <c r="BY1140" s="6"/>
      <c r="BZ1140" s="6"/>
      <c r="CA1140" s="6"/>
      <c r="CB1140" s="6"/>
      <c r="CC1140" s="6"/>
      <c r="CD1140" s="6"/>
      <c r="CE1140" s="6"/>
      <c r="CF1140" s="6"/>
      <c r="CG1140" s="6"/>
      <c r="CH1140" s="6"/>
      <c r="CI1140" s="6"/>
      <c r="CJ1140" s="6"/>
    </row>
    <row r="1141" spans="1:88" s="21" customFormat="1" ht="72">
      <c r="A1141" s="47">
        <v>990</v>
      </c>
      <c r="B1141" s="83" t="str">
        <f t="shared" si="147"/>
        <v>01 Закупки, не превышающие финансовый год</v>
      </c>
      <c r="C1141" s="46">
        <v>256</v>
      </c>
      <c r="D1141" s="46" t="s">
        <v>35</v>
      </c>
      <c r="E1141" s="226" t="s">
        <v>35</v>
      </c>
      <c r="F1141" s="53" t="s">
        <v>213</v>
      </c>
      <c r="G1141" s="53" t="s">
        <v>219</v>
      </c>
      <c r="H1141" s="125" t="s">
        <v>266</v>
      </c>
      <c r="I1141" s="246" t="s">
        <v>1880</v>
      </c>
      <c r="J1141" s="70" t="s">
        <v>970</v>
      </c>
      <c r="K1141" s="246" t="s">
        <v>1880</v>
      </c>
      <c r="L1141" s="70" t="s">
        <v>970</v>
      </c>
      <c r="M1141" s="53" t="s">
        <v>326</v>
      </c>
      <c r="N1141" s="227" t="s">
        <v>235</v>
      </c>
      <c r="O1141" s="53" t="s">
        <v>146</v>
      </c>
      <c r="P1141" s="71">
        <v>1</v>
      </c>
      <c r="Q1141" s="71">
        <v>11635</v>
      </c>
      <c r="R1141" s="49">
        <f t="shared" si="145"/>
        <v>11635</v>
      </c>
      <c r="S1141" s="49">
        <f t="shared" si="146"/>
        <v>12449.45</v>
      </c>
      <c r="T1141" s="49">
        <f t="shared" si="146"/>
        <v>13320.911500000002</v>
      </c>
      <c r="U1141" s="53" t="s">
        <v>153</v>
      </c>
      <c r="V1141" s="53" t="s">
        <v>568</v>
      </c>
      <c r="W1141" s="147" t="s">
        <v>101</v>
      </c>
      <c r="X1141" s="54">
        <v>0</v>
      </c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  <c r="BD1141" s="6"/>
      <c r="BE1141" s="6"/>
      <c r="BF1141" s="6"/>
      <c r="BG1141" s="6"/>
      <c r="BH1141" s="6"/>
      <c r="BI1141" s="6"/>
      <c r="BJ1141" s="6"/>
      <c r="BK1141" s="6"/>
      <c r="BL1141" s="6"/>
      <c r="BM1141" s="6"/>
      <c r="BN1141" s="6"/>
      <c r="BO1141" s="6"/>
      <c r="BP1141" s="6"/>
      <c r="BQ1141" s="6"/>
      <c r="BR1141" s="6"/>
      <c r="BS1141" s="6"/>
      <c r="BT1141" s="6"/>
      <c r="BU1141" s="6"/>
      <c r="BV1141" s="6"/>
      <c r="BW1141" s="6"/>
      <c r="BX1141" s="6"/>
      <c r="BY1141" s="6"/>
      <c r="BZ1141" s="6"/>
      <c r="CA1141" s="6"/>
      <c r="CB1141" s="6"/>
      <c r="CC1141" s="6"/>
      <c r="CD1141" s="6"/>
      <c r="CE1141" s="6"/>
      <c r="CF1141" s="6"/>
      <c r="CG1141" s="6"/>
      <c r="CH1141" s="6"/>
      <c r="CI1141" s="6"/>
      <c r="CJ1141" s="6"/>
    </row>
    <row r="1142" spans="1:88" s="21" customFormat="1" ht="60">
      <c r="A1142" s="47">
        <v>991</v>
      </c>
      <c r="B1142" s="83" t="str">
        <f t="shared" si="147"/>
        <v>01 Закупки, не превышающие финансовый год</v>
      </c>
      <c r="C1142" s="46">
        <v>256</v>
      </c>
      <c r="D1142" s="46" t="s">
        <v>35</v>
      </c>
      <c r="E1142" s="226" t="s">
        <v>35</v>
      </c>
      <c r="F1142" s="53" t="s">
        <v>213</v>
      </c>
      <c r="G1142" s="53" t="s">
        <v>219</v>
      </c>
      <c r="H1142" s="125" t="s">
        <v>266</v>
      </c>
      <c r="I1142" s="246" t="s">
        <v>1881</v>
      </c>
      <c r="J1142" s="70" t="s">
        <v>971</v>
      </c>
      <c r="K1142" s="246" t="s">
        <v>1881</v>
      </c>
      <c r="L1142" s="70" t="s">
        <v>971</v>
      </c>
      <c r="M1142" s="53" t="s">
        <v>326</v>
      </c>
      <c r="N1142" s="227" t="s">
        <v>235</v>
      </c>
      <c r="O1142" s="53" t="s">
        <v>146</v>
      </c>
      <c r="P1142" s="71">
        <v>2</v>
      </c>
      <c r="Q1142" s="71">
        <v>15750</v>
      </c>
      <c r="R1142" s="49">
        <f t="shared" si="145"/>
        <v>31500</v>
      </c>
      <c r="S1142" s="49">
        <f t="shared" si="146"/>
        <v>33705</v>
      </c>
      <c r="T1142" s="49">
        <f t="shared" si="146"/>
        <v>36064.35</v>
      </c>
      <c r="U1142" s="53" t="s">
        <v>153</v>
      </c>
      <c r="V1142" s="53" t="s">
        <v>568</v>
      </c>
      <c r="W1142" s="147" t="s">
        <v>101</v>
      </c>
      <c r="X1142" s="54">
        <v>0</v>
      </c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  <c r="BS1142" s="6"/>
      <c r="BT1142" s="6"/>
      <c r="BU1142" s="6"/>
      <c r="BV1142" s="6"/>
      <c r="BW1142" s="6"/>
      <c r="BX1142" s="6"/>
      <c r="BY1142" s="6"/>
      <c r="BZ1142" s="6"/>
      <c r="CA1142" s="6"/>
      <c r="CB1142" s="6"/>
      <c r="CC1142" s="6"/>
      <c r="CD1142" s="6"/>
      <c r="CE1142" s="6"/>
      <c r="CF1142" s="6"/>
      <c r="CG1142" s="6"/>
      <c r="CH1142" s="6"/>
      <c r="CI1142" s="6"/>
      <c r="CJ1142" s="6"/>
    </row>
    <row r="1143" spans="1:88" s="21" customFormat="1" ht="84">
      <c r="A1143" s="47">
        <v>992</v>
      </c>
      <c r="B1143" s="83" t="str">
        <f t="shared" si="147"/>
        <v>01 Закупки, не превышающие финансовый год</v>
      </c>
      <c r="C1143" s="46">
        <v>256</v>
      </c>
      <c r="D1143" s="46" t="s">
        <v>35</v>
      </c>
      <c r="E1143" s="226" t="s">
        <v>35</v>
      </c>
      <c r="F1143" s="53" t="s">
        <v>213</v>
      </c>
      <c r="G1143" s="53" t="s">
        <v>219</v>
      </c>
      <c r="H1143" s="125" t="s">
        <v>266</v>
      </c>
      <c r="I1143" s="246" t="s">
        <v>1882</v>
      </c>
      <c r="J1143" s="70" t="s">
        <v>972</v>
      </c>
      <c r="K1143" s="246" t="s">
        <v>1882</v>
      </c>
      <c r="L1143" s="70" t="s">
        <v>972</v>
      </c>
      <c r="M1143" s="53" t="s">
        <v>326</v>
      </c>
      <c r="N1143" s="227" t="s">
        <v>235</v>
      </c>
      <c r="O1143" s="53" t="s">
        <v>146</v>
      </c>
      <c r="P1143" s="71">
        <v>4</v>
      </c>
      <c r="Q1143" s="71">
        <v>12500</v>
      </c>
      <c r="R1143" s="49">
        <f t="shared" si="145"/>
        <v>50000</v>
      </c>
      <c r="S1143" s="49">
        <f t="shared" si="146"/>
        <v>53500</v>
      </c>
      <c r="T1143" s="49">
        <f t="shared" si="146"/>
        <v>57245</v>
      </c>
      <c r="U1143" s="53" t="s">
        <v>153</v>
      </c>
      <c r="V1143" s="53" t="s">
        <v>568</v>
      </c>
      <c r="W1143" s="147" t="s">
        <v>101</v>
      </c>
      <c r="X1143" s="54">
        <v>0</v>
      </c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/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  <c r="BS1143" s="6"/>
      <c r="BT1143" s="6"/>
      <c r="BU1143" s="6"/>
      <c r="BV1143" s="6"/>
      <c r="BW1143" s="6"/>
      <c r="BX1143" s="6"/>
      <c r="BY1143" s="6"/>
      <c r="BZ1143" s="6"/>
      <c r="CA1143" s="6"/>
      <c r="CB1143" s="6"/>
      <c r="CC1143" s="6"/>
      <c r="CD1143" s="6"/>
      <c r="CE1143" s="6"/>
      <c r="CF1143" s="6"/>
      <c r="CG1143" s="6"/>
      <c r="CH1143" s="6"/>
      <c r="CI1143" s="6"/>
      <c r="CJ1143" s="6"/>
    </row>
    <row r="1144" spans="1:88" s="21" customFormat="1" ht="48">
      <c r="A1144" s="47">
        <v>993</v>
      </c>
      <c r="B1144" s="83" t="str">
        <f t="shared" si="147"/>
        <v>01 Закупки, не превышающие финансовый год</v>
      </c>
      <c r="C1144" s="46">
        <v>256</v>
      </c>
      <c r="D1144" s="46" t="s">
        <v>35</v>
      </c>
      <c r="E1144" s="226" t="s">
        <v>35</v>
      </c>
      <c r="F1144" s="53" t="s">
        <v>213</v>
      </c>
      <c r="G1144" s="53" t="s">
        <v>219</v>
      </c>
      <c r="H1144" s="125" t="s">
        <v>266</v>
      </c>
      <c r="I1144" s="246" t="s">
        <v>1883</v>
      </c>
      <c r="J1144" s="70" t="s">
        <v>973</v>
      </c>
      <c r="K1144" s="246" t="s">
        <v>1883</v>
      </c>
      <c r="L1144" s="70" t="s">
        <v>973</v>
      </c>
      <c r="M1144" s="53" t="s">
        <v>326</v>
      </c>
      <c r="N1144" s="227" t="s">
        <v>235</v>
      </c>
      <c r="O1144" s="53" t="s">
        <v>146</v>
      </c>
      <c r="P1144" s="71">
        <v>3</v>
      </c>
      <c r="Q1144" s="71">
        <v>1250</v>
      </c>
      <c r="R1144" s="49">
        <f t="shared" ref="R1144:R1170" si="148">P1144*Q1144</f>
        <v>3750</v>
      </c>
      <c r="S1144" s="49">
        <f t="shared" si="146"/>
        <v>4012.5000000000005</v>
      </c>
      <c r="T1144" s="49">
        <f t="shared" si="146"/>
        <v>4293.3750000000009</v>
      </c>
      <c r="U1144" s="53" t="s">
        <v>153</v>
      </c>
      <c r="V1144" s="53" t="s">
        <v>568</v>
      </c>
      <c r="W1144" s="147" t="s">
        <v>101</v>
      </c>
      <c r="X1144" s="54">
        <v>0</v>
      </c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  <c r="BS1144" s="6"/>
      <c r="BT1144" s="6"/>
      <c r="BU1144" s="6"/>
      <c r="BV1144" s="6"/>
      <c r="BW1144" s="6"/>
      <c r="BX1144" s="6"/>
      <c r="BY1144" s="6"/>
      <c r="BZ1144" s="6"/>
      <c r="CA1144" s="6"/>
      <c r="CB1144" s="6"/>
      <c r="CC1144" s="6"/>
      <c r="CD1144" s="6"/>
      <c r="CE1144" s="6"/>
      <c r="CF1144" s="6"/>
      <c r="CG1144" s="6"/>
      <c r="CH1144" s="6"/>
      <c r="CI1144" s="6"/>
      <c r="CJ1144" s="6"/>
    </row>
    <row r="1145" spans="1:88" s="21" customFormat="1" ht="36">
      <c r="A1145" s="47">
        <v>994</v>
      </c>
      <c r="B1145" s="83" t="str">
        <f t="shared" si="147"/>
        <v>01 Закупки, не превышающие финансовый год</v>
      </c>
      <c r="C1145" s="46">
        <v>256</v>
      </c>
      <c r="D1145" s="46" t="s">
        <v>35</v>
      </c>
      <c r="E1145" s="226" t="s">
        <v>35</v>
      </c>
      <c r="F1145" s="53" t="s">
        <v>213</v>
      </c>
      <c r="G1145" s="53" t="s">
        <v>219</v>
      </c>
      <c r="H1145" s="125" t="s">
        <v>266</v>
      </c>
      <c r="I1145" s="246" t="s">
        <v>1884</v>
      </c>
      <c r="J1145" s="70" t="s">
        <v>978</v>
      </c>
      <c r="K1145" s="246" t="s">
        <v>1884</v>
      </c>
      <c r="L1145" s="70" t="s">
        <v>978</v>
      </c>
      <c r="M1145" s="53" t="s">
        <v>326</v>
      </c>
      <c r="N1145" s="227" t="s">
        <v>235</v>
      </c>
      <c r="O1145" s="53" t="s">
        <v>146</v>
      </c>
      <c r="P1145" s="71">
        <v>1</v>
      </c>
      <c r="Q1145" s="71">
        <v>5255</v>
      </c>
      <c r="R1145" s="49">
        <f t="shared" si="148"/>
        <v>5255</v>
      </c>
      <c r="S1145" s="49">
        <f t="shared" si="146"/>
        <v>5622.85</v>
      </c>
      <c r="T1145" s="49">
        <f t="shared" si="146"/>
        <v>6016.4495000000006</v>
      </c>
      <c r="U1145" s="53" t="s">
        <v>153</v>
      </c>
      <c r="V1145" s="53" t="s">
        <v>568</v>
      </c>
      <c r="W1145" s="147" t="s">
        <v>101</v>
      </c>
      <c r="X1145" s="54">
        <v>0</v>
      </c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/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  <c r="BS1145" s="6"/>
      <c r="BT1145" s="6"/>
      <c r="BU1145" s="6"/>
      <c r="BV1145" s="6"/>
      <c r="BW1145" s="6"/>
      <c r="BX1145" s="6"/>
      <c r="BY1145" s="6"/>
      <c r="BZ1145" s="6"/>
      <c r="CA1145" s="6"/>
      <c r="CB1145" s="6"/>
      <c r="CC1145" s="6"/>
      <c r="CD1145" s="6"/>
      <c r="CE1145" s="6"/>
      <c r="CF1145" s="6"/>
      <c r="CG1145" s="6"/>
      <c r="CH1145" s="6"/>
      <c r="CI1145" s="6"/>
      <c r="CJ1145" s="6"/>
    </row>
    <row r="1146" spans="1:88" s="21" customFormat="1" ht="48">
      <c r="A1146" s="47">
        <v>995</v>
      </c>
      <c r="B1146" s="83" t="str">
        <f t="shared" si="147"/>
        <v>01 Закупки, не превышающие финансовый год</v>
      </c>
      <c r="C1146" s="46">
        <v>256</v>
      </c>
      <c r="D1146" s="46" t="s">
        <v>35</v>
      </c>
      <c r="E1146" s="226" t="s">
        <v>35</v>
      </c>
      <c r="F1146" s="53" t="s">
        <v>213</v>
      </c>
      <c r="G1146" s="53" t="s">
        <v>219</v>
      </c>
      <c r="H1146" s="125" t="s">
        <v>177</v>
      </c>
      <c r="I1146" s="246" t="s">
        <v>1885</v>
      </c>
      <c r="J1146" s="70" t="s">
        <v>974</v>
      </c>
      <c r="K1146" s="246" t="s">
        <v>974</v>
      </c>
      <c r="L1146" s="70" t="s">
        <v>974</v>
      </c>
      <c r="M1146" s="53" t="s">
        <v>326</v>
      </c>
      <c r="N1146" s="227" t="s">
        <v>235</v>
      </c>
      <c r="O1146" s="53" t="s">
        <v>146</v>
      </c>
      <c r="P1146" s="71">
        <v>4</v>
      </c>
      <c r="Q1146" s="71">
        <v>14748</v>
      </c>
      <c r="R1146" s="49">
        <f t="shared" si="148"/>
        <v>58992</v>
      </c>
      <c r="S1146" s="49">
        <f t="shared" si="146"/>
        <v>63121.440000000002</v>
      </c>
      <c r="T1146" s="49">
        <f t="shared" si="146"/>
        <v>67539.940800000011</v>
      </c>
      <c r="U1146" s="53" t="s">
        <v>153</v>
      </c>
      <c r="V1146" s="53" t="s">
        <v>568</v>
      </c>
      <c r="W1146" s="147" t="s">
        <v>101</v>
      </c>
      <c r="X1146" s="54">
        <v>0</v>
      </c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/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  <c r="BS1146" s="6"/>
      <c r="BT1146" s="6"/>
      <c r="BU1146" s="6"/>
      <c r="BV1146" s="6"/>
      <c r="BW1146" s="6"/>
      <c r="BX1146" s="6"/>
      <c r="BY1146" s="6"/>
      <c r="BZ1146" s="6"/>
      <c r="CA1146" s="6"/>
      <c r="CB1146" s="6"/>
      <c r="CC1146" s="6"/>
      <c r="CD1146" s="6"/>
      <c r="CE1146" s="6"/>
      <c r="CF1146" s="6"/>
      <c r="CG1146" s="6"/>
      <c r="CH1146" s="6"/>
      <c r="CI1146" s="6"/>
      <c r="CJ1146" s="6"/>
    </row>
    <row r="1147" spans="1:88" s="21" customFormat="1" ht="36">
      <c r="A1147" s="47">
        <v>996</v>
      </c>
      <c r="B1147" s="83" t="str">
        <f t="shared" si="147"/>
        <v>01 Закупки, не превышающие финансовый год</v>
      </c>
      <c r="C1147" s="46">
        <v>256</v>
      </c>
      <c r="D1147" s="46" t="s">
        <v>35</v>
      </c>
      <c r="E1147" s="226" t="s">
        <v>35</v>
      </c>
      <c r="F1147" s="53" t="s">
        <v>213</v>
      </c>
      <c r="G1147" s="53" t="s">
        <v>219</v>
      </c>
      <c r="H1147" s="125" t="s">
        <v>177</v>
      </c>
      <c r="I1147" s="246" t="s">
        <v>1886</v>
      </c>
      <c r="J1147" s="70" t="s">
        <v>975</v>
      </c>
      <c r="K1147" s="246" t="s">
        <v>1886</v>
      </c>
      <c r="L1147" s="70" t="s">
        <v>975</v>
      </c>
      <c r="M1147" s="53" t="s">
        <v>326</v>
      </c>
      <c r="N1147" s="227" t="s">
        <v>235</v>
      </c>
      <c r="O1147" s="53" t="s">
        <v>146</v>
      </c>
      <c r="P1147" s="71">
        <v>4</v>
      </c>
      <c r="Q1147" s="71">
        <v>3410</v>
      </c>
      <c r="R1147" s="49">
        <f t="shared" si="148"/>
        <v>13640</v>
      </c>
      <c r="S1147" s="49">
        <f t="shared" si="146"/>
        <v>14594.800000000001</v>
      </c>
      <c r="T1147" s="49">
        <f t="shared" si="146"/>
        <v>15616.436000000002</v>
      </c>
      <c r="U1147" s="53" t="s">
        <v>153</v>
      </c>
      <c r="V1147" s="53" t="s">
        <v>568</v>
      </c>
      <c r="W1147" s="147" t="s">
        <v>101</v>
      </c>
      <c r="X1147" s="54">
        <v>0</v>
      </c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/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  <c r="BS1147" s="6"/>
      <c r="BT1147" s="6"/>
      <c r="BU1147" s="6"/>
      <c r="BV1147" s="6"/>
      <c r="BW1147" s="6"/>
      <c r="BX1147" s="6"/>
      <c r="BY1147" s="6"/>
      <c r="BZ1147" s="6"/>
      <c r="CA1147" s="6"/>
      <c r="CB1147" s="6"/>
      <c r="CC1147" s="6"/>
      <c r="CD1147" s="6"/>
      <c r="CE1147" s="6"/>
      <c r="CF1147" s="6"/>
      <c r="CG1147" s="6"/>
      <c r="CH1147" s="6"/>
      <c r="CI1147" s="6"/>
      <c r="CJ1147" s="6"/>
    </row>
    <row r="1148" spans="1:88" s="21" customFormat="1" ht="60">
      <c r="A1148" s="47">
        <v>997</v>
      </c>
      <c r="B1148" s="83" t="str">
        <f t="shared" si="147"/>
        <v>01 Закупки, не превышающие финансовый год</v>
      </c>
      <c r="C1148" s="46">
        <v>256</v>
      </c>
      <c r="D1148" s="46" t="s">
        <v>35</v>
      </c>
      <c r="E1148" s="226" t="s">
        <v>35</v>
      </c>
      <c r="F1148" s="53" t="s">
        <v>213</v>
      </c>
      <c r="G1148" s="53" t="s">
        <v>219</v>
      </c>
      <c r="H1148" s="125" t="s">
        <v>177</v>
      </c>
      <c r="I1148" s="246" t="s">
        <v>976</v>
      </c>
      <c r="J1148" s="70" t="s">
        <v>976</v>
      </c>
      <c r="K1148" s="246" t="s">
        <v>976</v>
      </c>
      <c r="L1148" s="70" t="s">
        <v>976</v>
      </c>
      <c r="M1148" s="53" t="s">
        <v>326</v>
      </c>
      <c r="N1148" s="227" t="s">
        <v>235</v>
      </c>
      <c r="O1148" s="53" t="s">
        <v>146</v>
      </c>
      <c r="P1148" s="71">
        <v>1</v>
      </c>
      <c r="Q1148" s="71">
        <v>19223</v>
      </c>
      <c r="R1148" s="49">
        <f t="shared" si="148"/>
        <v>19223</v>
      </c>
      <c r="S1148" s="49">
        <f t="shared" si="146"/>
        <v>20568.61</v>
      </c>
      <c r="T1148" s="49">
        <f t="shared" si="146"/>
        <v>22008.412700000001</v>
      </c>
      <c r="U1148" s="53" t="s">
        <v>153</v>
      </c>
      <c r="V1148" s="53" t="s">
        <v>568</v>
      </c>
      <c r="W1148" s="147" t="s">
        <v>101</v>
      </c>
      <c r="X1148" s="54">
        <v>0</v>
      </c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  <c r="BS1148" s="6"/>
      <c r="BT1148" s="6"/>
      <c r="BU1148" s="6"/>
      <c r="BV1148" s="6"/>
      <c r="BW1148" s="6"/>
      <c r="BX1148" s="6"/>
      <c r="BY1148" s="6"/>
      <c r="BZ1148" s="6"/>
      <c r="CA1148" s="6"/>
      <c r="CB1148" s="6"/>
      <c r="CC1148" s="6"/>
      <c r="CD1148" s="6"/>
      <c r="CE1148" s="6"/>
      <c r="CF1148" s="6"/>
      <c r="CG1148" s="6"/>
      <c r="CH1148" s="6"/>
      <c r="CI1148" s="6"/>
      <c r="CJ1148" s="6"/>
    </row>
    <row r="1149" spans="1:88" s="21" customFormat="1" ht="36">
      <c r="A1149" s="47">
        <v>998</v>
      </c>
      <c r="B1149" s="83" t="str">
        <f t="shared" si="147"/>
        <v>01 Закупки, не превышающие финансовый год</v>
      </c>
      <c r="C1149" s="46">
        <v>256</v>
      </c>
      <c r="D1149" s="46" t="s">
        <v>35</v>
      </c>
      <c r="E1149" s="226" t="s">
        <v>35</v>
      </c>
      <c r="F1149" s="53" t="s">
        <v>213</v>
      </c>
      <c r="G1149" s="53" t="s">
        <v>219</v>
      </c>
      <c r="H1149" s="125" t="s">
        <v>364</v>
      </c>
      <c r="I1149" s="246" t="s">
        <v>977</v>
      </c>
      <c r="J1149" s="70" t="s">
        <v>977</v>
      </c>
      <c r="K1149" s="246" t="s">
        <v>977</v>
      </c>
      <c r="L1149" s="70" t="s">
        <v>977</v>
      </c>
      <c r="M1149" s="53" t="s">
        <v>326</v>
      </c>
      <c r="N1149" s="227" t="s">
        <v>235</v>
      </c>
      <c r="O1149" s="53" t="s">
        <v>146</v>
      </c>
      <c r="P1149" s="71">
        <v>2</v>
      </c>
      <c r="Q1149" s="71">
        <v>45000</v>
      </c>
      <c r="R1149" s="49">
        <f t="shared" si="148"/>
        <v>90000</v>
      </c>
      <c r="S1149" s="49">
        <f t="shared" si="146"/>
        <v>96300</v>
      </c>
      <c r="T1149" s="49">
        <f t="shared" si="146"/>
        <v>103041</v>
      </c>
      <c r="U1149" s="53" t="s">
        <v>153</v>
      </c>
      <c r="V1149" s="53" t="s">
        <v>568</v>
      </c>
      <c r="W1149" s="147" t="s">
        <v>101</v>
      </c>
      <c r="X1149" s="54">
        <v>0</v>
      </c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  <c r="BS1149" s="6"/>
      <c r="BT1149" s="6"/>
      <c r="BU1149" s="6"/>
      <c r="BV1149" s="6"/>
      <c r="BW1149" s="6"/>
      <c r="BX1149" s="6"/>
      <c r="BY1149" s="6"/>
      <c r="BZ1149" s="6"/>
      <c r="CA1149" s="6"/>
      <c r="CB1149" s="6"/>
      <c r="CC1149" s="6"/>
      <c r="CD1149" s="6"/>
      <c r="CE1149" s="6"/>
      <c r="CF1149" s="6"/>
      <c r="CG1149" s="6"/>
      <c r="CH1149" s="6"/>
      <c r="CI1149" s="6"/>
      <c r="CJ1149" s="6"/>
    </row>
    <row r="1150" spans="1:88" s="28" customFormat="1" ht="15.75">
      <c r="A1150" s="47">
        <v>999</v>
      </c>
      <c r="B1150" s="83"/>
      <c r="C1150" s="53"/>
      <c r="D1150" s="53"/>
      <c r="E1150" s="53"/>
      <c r="F1150" s="53"/>
      <c r="G1150" s="53"/>
      <c r="H1150" s="53"/>
      <c r="I1150" s="70"/>
      <c r="J1150" s="70"/>
      <c r="K1150" s="70"/>
      <c r="L1150" s="70"/>
      <c r="M1150" s="53"/>
      <c r="N1150" s="227"/>
      <c r="O1150" s="53"/>
      <c r="P1150" s="71"/>
      <c r="Q1150" s="71"/>
      <c r="R1150" s="49">
        <f>SUM(R1122:R1149)</f>
        <v>797005</v>
      </c>
      <c r="S1150" s="49"/>
      <c r="T1150" s="49"/>
      <c r="U1150" s="53"/>
      <c r="V1150" s="53"/>
      <c r="W1150" s="147" t="s">
        <v>101</v>
      </c>
      <c r="X1150" s="54"/>
    </row>
    <row r="1151" spans="1:88" s="21" customFormat="1" ht="36">
      <c r="A1151" s="47">
        <v>1000</v>
      </c>
      <c r="B1151" s="83" t="str">
        <f>B1070</f>
        <v>01 Закупки, не превышающие финансовый год</v>
      </c>
      <c r="C1151" s="46">
        <v>256</v>
      </c>
      <c r="D1151" s="46" t="s">
        <v>35</v>
      </c>
      <c r="E1151" s="226" t="s">
        <v>35</v>
      </c>
      <c r="F1151" s="53" t="s">
        <v>213</v>
      </c>
      <c r="G1151" s="53" t="s">
        <v>219</v>
      </c>
      <c r="H1151" s="23" t="s">
        <v>358</v>
      </c>
      <c r="I1151" s="246" t="s">
        <v>979</v>
      </c>
      <c r="J1151" s="246" t="s">
        <v>979</v>
      </c>
      <c r="K1151" s="246" t="s">
        <v>979</v>
      </c>
      <c r="L1151" s="70" t="s">
        <v>979</v>
      </c>
      <c r="M1151" s="53" t="s">
        <v>326</v>
      </c>
      <c r="N1151" s="227" t="s">
        <v>235</v>
      </c>
      <c r="O1151" s="53" t="s">
        <v>146</v>
      </c>
      <c r="P1151" s="74">
        <v>25</v>
      </c>
      <c r="Q1151" s="135">
        <v>350</v>
      </c>
      <c r="R1151" s="49">
        <f t="shared" si="148"/>
        <v>8750</v>
      </c>
      <c r="S1151" s="49">
        <f t="shared" si="146"/>
        <v>9362.5</v>
      </c>
      <c r="T1151" s="49">
        <f t="shared" si="146"/>
        <v>10017.875</v>
      </c>
      <c r="U1151" s="53" t="s">
        <v>557</v>
      </c>
      <c r="V1151" s="53" t="s">
        <v>554</v>
      </c>
      <c r="W1151" s="147" t="s">
        <v>101</v>
      </c>
      <c r="X1151" s="54">
        <v>0</v>
      </c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6"/>
      <c r="BX1151" s="6"/>
      <c r="BY1151" s="6"/>
      <c r="BZ1151" s="6"/>
      <c r="CA1151" s="6"/>
      <c r="CB1151" s="6"/>
      <c r="CC1151" s="6"/>
      <c r="CD1151" s="6"/>
      <c r="CE1151" s="6"/>
      <c r="CF1151" s="6"/>
      <c r="CG1151" s="6"/>
      <c r="CH1151" s="6"/>
      <c r="CI1151" s="6"/>
      <c r="CJ1151" s="6"/>
    </row>
    <row r="1152" spans="1:88" s="21" customFormat="1" ht="36">
      <c r="A1152" s="47">
        <v>1001</v>
      </c>
      <c r="B1152" s="83" t="str">
        <f>B1071</f>
        <v>01 Закупки, не превышающие финансовый год</v>
      </c>
      <c r="C1152" s="46">
        <v>256</v>
      </c>
      <c r="D1152" s="46" t="s">
        <v>35</v>
      </c>
      <c r="E1152" s="226" t="s">
        <v>35</v>
      </c>
      <c r="F1152" s="53" t="s">
        <v>213</v>
      </c>
      <c r="G1152" s="53" t="s">
        <v>219</v>
      </c>
      <c r="H1152" s="23" t="s">
        <v>358</v>
      </c>
      <c r="I1152" s="246" t="s">
        <v>980</v>
      </c>
      <c r="J1152" s="246" t="s">
        <v>980</v>
      </c>
      <c r="K1152" s="246" t="s">
        <v>980</v>
      </c>
      <c r="L1152" s="70" t="s">
        <v>980</v>
      </c>
      <c r="M1152" s="53" t="s">
        <v>326</v>
      </c>
      <c r="N1152" s="227" t="s">
        <v>235</v>
      </c>
      <c r="O1152" s="53" t="s">
        <v>146</v>
      </c>
      <c r="P1152" s="74">
        <v>25</v>
      </c>
      <c r="Q1152" s="135">
        <v>200</v>
      </c>
      <c r="R1152" s="49">
        <f t="shared" si="148"/>
        <v>5000</v>
      </c>
      <c r="S1152" s="49">
        <f t="shared" si="146"/>
        <v>5350</v>
      </c>
      <c r="T1152" s="49">
        <f t="shared" si="146"/>
        <v>5724.5</v>
      </c>
      <c r="U1152" s="53" t="s">
        <v>557</v>
      </c>
      <c r="V1152" s="53" t="s">
        <v>554</v>
      </c>
      <c r="W1152" s="147" t="s">
        <v>101</v>
      </c>
      <c r="X1152" s="54">
        <v>0</v>
      </c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6"/>
      <c r="BX1152" s="6"/>
      <c r="BY1152" s="6"/>
      <c r="BZ1152" s="6"/>
      <c r="CA1152" s="6"/>
      <c r="CB1152" s="6"/>
      <c r="CC1152" s="6"/>
      <c r="CD1152" s="6"/>
      <c r="CE1152" s="6"/>
      <c r="CF1152" s="6"/>
      <c r="CG1152" s="6"/>
      <c r="CH1152" s="6"/>
      <c r="CI1152" s="6"/>
      <c r="CJ1152" s="6"/>
    </row>
    <row r="1153" spans="1:88" s="21" customFormat="1" ht="36">
      <c r="A1153" s="47">
        <v>1002</v>
      </c>
      <c r="B1153" s="83" t="str">
        <f>B1072</f>
        <v>01 Закупки, не превышающие финансовый год</v>
      </c>
      <c r="C1153" s="46">
        <v>256</v>
      </c>
      <c r="D1153" s="46" t="s">
        <v>35</v>
      </c>
      <c r="E1153" s="226" t="s">
        <v>35</v>
      </c>
      <c r="F1153" s="53" t="s">
        <v>213</v>
      </c>
      <c r="G1153" s="53" t="s">
        <v>219</v>
      </c>
      <c r="H1153" s="23" t="s">
        <v>358</v>
      </c>
      <c r="I1153" s="246" t="s">
        <v>1887</v>
      </c>
      <c r="J1153" s="246" t="s">
        <v>981</v>
      </c>
      <c r="K1153" s="246" t="s">
        <v>1887</v>
      </c>
      <c r="L1153" s="70" t="s">
        <v>981</v>
      </c>
      <c r="M1153" s="53" t="s">
        <v>326</v>
      </c>
      <c r="N1153" s="227" t="s">
        <v>235</v>
      </c>
      <c r="O1153" s="53" t="s">
        <v>146</v>
      </c>
      <c r="P1153" s="74">
        <v>40</v>
      </c>
      <c r="Q1153" s="135">
        <v>500</v>
      </c>
      <c r="R1153" s="49">
        <f t="shared" si="148"/>
        <v>20000</v>
      </c>
      <c r="S1153" s="49">
        <f t="shared" si="146"/>
        <v>21400</v>
      </c>
      <c r="T1153" s="49">
        <f t="shared" si="146"/>
        <v>22898</v>
      </c>
      <c r="U1153" s="53" t="s">
        <v>557</v>
      </c>
      <c r="V1153" s="53" t="s">
        <v>554</v>
      </c>
      <c r="W1153" s="147" t="s">
        <v>101</v>
      </c>
      <c r="X1153" s="54">
        <v>0</v>
      </c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6"/>
      <c r="BX1153" s="6"/>
      <c r="BY1153" s="6"/>
      <c r="BZ1153" s="6"/>
      <c r="CA1153" s="6"/>
      <c r="CB1153" s="6"/>
      <c r="CC1153" s="6"/>
      <c r="CD1153" s="6"/>
      <c r="CE1153" s="6"/>
      <c r="CF1153" s="6"/>
      <c r="CG1153" s="6"/>
      <c r="CH1153" s="6"/>
      <c r="CI1153" s="6"/>
      <c r="CJ1153" s="6"/>
    </row>
    <row r="1154" spans="1:88" s="21" customFormat="1" ht="36">
      <c r="A1154" s="47">
        <v>1003</v>
      </c>
      <c r="B1154" s="83" t="str">
        <f>B1073</f>
        <v>01 Закупки, не превышающие финансовый год</v>
      </c>
      <c r="C1154" s="46">
        <v>256</v>
      </c>
      <c r="D1154" s="46" t="s">
        <v>35</v>
      </c>
      <c r="E1154" s="226" t="s">
        <v>35</v>
      </c>
      <c r="F1154" s="53" t="s">
        <v>213</v>
      </c>
      <c r="G1154" s="53" t="s">
        <v>219</v>
      </c>
      <c r="H1154" s="23" t="s">
        <v>358</v>
      </c>
      <c r="I1154" s="246" t="s">
        <v>1888</v>
      </c>
      <c r="J1154" s="246" t="s">
        <v>982</v>
      </c>
      <c r="K1154" s="246" t="s">
        <v>1888</v>
      </c>
      <c r="L1154" s="70" t="s">
        <v>982</v>
      </c>
      <c r="M1154" s="53" t="s">
        <v>326</v>
      </c>
      <c r="N1154" s="227" t="s">
        <v>235</v>
      </c>
      <c r="O1154" s="53" t="s">
        <v>146</v>
      </c>
      <c r="P1154" s="74">
        <v>40</v>
      </c>
      <c r="Q1154" s="135">
        <v>500</v>
      </c>
      <c r="R1154" s="49">
        <f t="shared" si="148"/>
        <v>20000</v>
      </c>
      <c r="S1154" s="49">
        <f t="shared" si="146"/>
        <v>21400</v>
      </c>
      <c r="T1154" s="49">
        <f t="shared" si="146"/>
        <v>22898</v>
      </c>
      <c r="U1154" s="53" t="s">
        <v>557</v>
      </c>
      <c r="V1154" s="53" t="s">
        <v>554</v>
      </c>
      <c r="W1154" s="147" t="s">
        <v>101</v>
      </c>
      <c r="X1154" s="54">
        <v>0</v>
      </c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</row>
    <row r="1155" spans="1:88" s="21" customFormat="1" ht="36">
      <c r="A1155" s="47">
        <v>1004</v>
      </c>
      <c r="B1155" s="83" t="str">
        <f>B1074</f>
        <v>01 Закупки, не превышающие финансовый год</v>
      </c>
      <c r="C1155" s="46">
        <v>256</v>
      </c>
      <c r="D1155" s="46" t="s">
        <v>35</v>
      </c>
      <c r="E1155" s="226" t="s">
        <v>35</v>
      </c>
      <c r="F1155" s="53" t="s">
        <v>213</v>
      </c>
      <c r="G1155" s="53" t="s">
        <v>219</v>
      </c>
      <c r="H1155" s="23" t="s">
        <v>358</v>
      </c>
      <c r="I1155" s="246" t="s">
        <v>983</v>
      </c>
      <c r="J1155" s="246" t="s">
        <v>983</v>
      </c>
      <c r="K1155" s="246" t="s">
        <v>983</v>
      </c>
      <c r="L1155" s="70" t="s">
        <v>983</v>
      </c>
      <c r="M1155" s="53" t="s">
        <v>326</v>
      </c>
      <c r="N1155" s="227" t="s">
        <v>235</v>
      </c>
      <c r="O1155" s="53" t="s">
        <v>146</v>
      </c>
      <c r="P1155" s="74">
        <v>5</v>
      </c>
      <c r="Q1155" s="135">
        <v>150</v>
      </c>
      <c r="R1155" s="49">
        <f t="shared" si="148"/>
        <v>750</v>
      </c>
      <c r="S1155" s="49">
        <f t="shared" si="146"/>
        <v>802.5</v>
      </c>
      <c r="T1155" s="49">
        <f t="shared" si="146"/>
        <v>858.67500000000007</v>
      </c>
      <c r="U1155" s="53" t="s">
        <v>557</v>
      </c>
      <c r="V1155" s="53" t="s">
        <v>554</v>
      </c>
      <c r="W1155" s="147" t="s">
        <v>101</v>
      </c>
      <c r="X1155" s="54">
        <v>0</v>
      </c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/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  <c r="BS1155" s="6"/>
      <c r="BT1155" s="6"/>
      <c r="BU1155" s="6"/>
      <c r="BV1155" s="6"/>
      <c r="BW1155" s="6"/>
      <c r="BX1155" s="6"/>
      <c r="BY1155" s="6"/>
      <c r="BZ1155" s="6"/>
      <c r="CA1155" s="6"/>
      <c r="CB1155" s="6"/>
      <c r="CC1155" s="6"/>
      <c r="CD1155" s="6"/>
      <c r="CE1155" s="6"/>
      <c r="CF1155" s="6"/>
      <c r="CG1155" s="6"/>
      <c r="CH1155" s="6"/>
      <c r="CI1155" s="6"/>
      <c r="CJ1155" s="6"/>
    </row>
    <row r="1156" spans="1:88" s="21" customFormat="1" ht="36">
      <c r="A1156" s="47">
        <v>1005</v>
      </c>
      <c r="B1156" s="83" t="str">
        <f t="shared" ref="B1156:B1170" si="149">B1076</f>
        <v>01 Закупки, не превышающие финансовый год</v>
      </c>
      <c r="C1156" s="46">
        <v>256</v>
      </c>
      <c r="D1156" s="46" t="s">
        <v>35</v>
      </c>
      <c r="E1156" s="226" t="s">
        <v>35</v>
      </c>
      <c r="F1156" s="53" t="s">
        <v>213</v>
      </c>
      <c r="G1156" s="53" t="s">
        <v>219</v>
      </c>
      <c r="H1156" s="23" t="s">
        <v>358</v>
      </c>
      <c r="I1156" s="246" t="s">
        <v>984</v>
      </c>
      <c r="J1156" s="246" t="s">
        <v>984</v>
      </c>
      <c r="K1156" s="246" t="s">
        <v>984</v>
      </c>
      <c r="L1156" s="70" t="s">
        <v>984</v>
      </c>
      <c r="M1156" s="53" t="s">
        <v>326</v>
      </c>
      <c r="N1156" s="227" t="s">
        <v>235</v>
      </c>
      <c r="O1156" s="53" t="s">
        <v>146</v>
      </c>
      <c r="P1156" s="74">
        <v>10</v>
      </c>
      <c r="Q1156" s="135">
        <v>400</v>
      </c>
      <c r="R1156" s="49">
        <f t="shared" si="148"/>
        <v>4000</v>
      </c>
      <c r="S1156" s="49">
        <f t="shared" si="146"/>
        <v>4280</v>
      </c>
      <c r="T1156" s="49">
        <f t="shared" si="146"/>
        <v>4579.6000000000004</v>
      </c>
      <c r="U1156" s="53" t="s">
        <v>557</v>
      </c>
      <c r="V1156" s="53" t="s">
        <v>554</v>
      </c>
      <c r="W1156" s="147" t="s">
        <v>101</v>
      </c>
      <c r="X1156" s="54">
        <v>0</v>
      </c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  <c r="BD1156" s="6"/>
      <c r="BE1156" s="6"/>
      <c r="BF1156" s="6"/>
      <c r="BG1156" s="6"/>
      <c r="BH1156" s="6"/>
      <c r="BI1156" s="6"/>
      <c r="BJ1156" s="6"/>
      <c r="BK1156" s="6"/>
      <c r="BL1156" s="6"/>
      <c r="BM1156" s="6"/>
      <c r="BN1156" s="6"/>
      <c r="BO1156" s="6"/>
      <c r="BP1156" s="6"/>
      <c r="BQ1156" s="6"/>
      <c r="BR1156" s="6"/>
      <c r="BS1156" s="6"/>
      <c r="BT1156" s="6"/>
      <c r="BU1156" s="6"/>
      <c r="BV1156" s="6"/>
      <c r="BW1156" s="6"/>
      <c r="BX1156" s="6"/>
      <c r="BY1156" s="6"/>
      <c r="BZ1156" s="6"/>
      <c r="CA1156" s="6"/>
      <c r="CB1156" s="6"/>
      <c r="CC1156" s="6"/>
      <c r="CD1156" s="6"/>
      <c r="CE1156" s="6"/>
      <c r="CF1156" s="6"/>
      <c r="CG1156" s="6"/>
      <c r="CH1156" s="6"/>
      <c r="CI1156" s="6"/>
      <c r="CJ1156" s="6"/>
    </row>
    <row r="1157" spans="1:88" s="21" customFormat="1" ht="36">
      <c r="A1157" s="47">
        <v>1006</v>
      </c>
      <c r="B1157" s="83" t="str">
        <f t="shared" si="149"/>
        <v>01 Закупки, не превышающие финансовый год</v>
      </c>
      <c r="C1157" s="46">
        <v>256</v>
      </c>
      <c r="D1157" s="46" t="s">
        <v>35</v>
      </c>
      <c r="E1157" s="226" t="s">
        <v>35</v>
      </c>
      <c r="F1157" s="53" t="s">
        <v>213</v>
      </c>
      <c r="G1157" s="53" t="s">
        <v>219</v>
      </c>
      <c r="H1157" s="114" t="s">
        <v>245</v>
      </c>
      <c r="I1157" s="246" t="s">
        <v>985</v>
      </c>
      <c r="J1157" s="246" t="s">
        <v>985</v>
      </c>
      <c r="K1157" s="246" t="s">
        <v>985</v>
      </c>
      <c r="L1157" s="70" t="s">
        <v>985</v>
      </c>
      <c r="M1157" s="53" t="s">
        <v>326</v>
      </c>
      <c r="N1157" s="227" t="s">
        <v>235</v>
      </c>
      <c r="O1157" s="53" t="s">
        <v>146</v>
      </c>
      <c r="P1157" s="74">
        <v>1</v>
      </c>
      <c r="Q1157" s="135">
        <v>500</v>
      </c>
      <c r="R1157" s="49">
        <f t="shared" si="148"/>
        <v>500</v>
      </c>
      <c r="S1157" s="49">
        <f t="shared" si="146"/>
        <v>535</v>
      </c>
      <c r="T1157" s="49">
        <f t="shared" si="146"/>
        <v>572.45000000000005</v>
      </c>
      <c r="U1157" s="53" t="s">
        <v>557</v>
      </c>
      <c r="V1157" s="53" t="s">
        <v>554</v>
      </c>
      <c r="W1157" s="147" t="s">
        <v>101</v>
      </c>
      <c r="X1157" s="54">
        <v>0</v>
      </c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  <c r="BD1157" s="6"/>
      <c r="BE1157" s="6"/>
      <c r="BF1157" s="6"/>
      <c r="BG1157" s="6"/>
      <c r="BH1157" s="6"/>
      <c r="BI1157" s="6"/>
      <c r="BJ1157" s="6"/>
      <c r="BK1157" s="6"/>
      <c r="BL1157" s="6"/>
      <c r="BM1157" s="6"/>
      <c r="BN1157" s="6"/>
      <c r="BO1157" s="6"/>
      <c r="BP1157" s="6"/>
      <c r="BQ1157" s="6"/>
      <c r="BR1157" s="6"/>
      <c r="BS1157" s="6"/>
      <c r="BT1157" s="6"/>
      <c r="BU1157" s="6"/>
      <c r="BV1157" s="6"/>
      <c r="BW1157" s="6"/>
      <c r="BX1157" s="6"/>
      <c r="BY1157" s="6"/>
      <c r="BZ1157" s="6"/>
      <c r="CA1157" s="6"/>
      <c r="CB1157" s="6"/>
      <c r="CC1157" s="6"/>
      <c r="CD1157" s="6"/>
      <c r="CE1157" s="6"/>
      <c r="CF1157" s="6"/>
      <c r="CG1157" s="6"/>
      <c r="CH1157" s="6"/>
      <c r="CI1157" s="6"/>
      <c r="CJ1157" s="6"/>
    </row>
    <row r="1158" spans="1:88" s="21" customFormat="1" ht="36">
      <c r="A1158" s="47">
        <v>1007</v>
      </c>
      <c r="B1158" s="83" t="str">
        <f t="shared" si="149"/>
        <v>01 Закупки, не превышающие финансовый год</v>
      </c>
      <c r="C1158" s="46">
        <v>256</v>
      </c>
      <c r="D1158" s="46" t="s">
        <v>35</v>
      </c>
      <c r="E1158" s="226" t="s">
        <v>35</v>
      </c>
      <c r="F1158" s="53" t="s">
        <v>213</v>
      </c>
      <c r="G1158" s="53" t="s">
        <v>219</v>
      </c>
      <c r="H1158" s="114" t="s">
        <v>357</v>
      </c>
      <c r="I1158" s="246" t="s">
        <v>986</v>
      </c>
      <c r="J1158" s="246" t="s">
        <v>986</v>
      </c>
      <c r="K1158" s="246" t="s">
        <v>986</v>
      </c>
      <c r="L1158" s="70" t="s">
        <v>986</v>
      </c>
      <c r="M1158" s="53" t="s">
        <v>326</v>
      </c>
      <c r="N1158" s="227" t="s">
        <v>235</v>
      </c>
      <c r="O1158" s="53" t="s">
        <v>162</v>
      </c>
      <c r="P1158" s="74">
        <v>25</v>
      </c>
      <c r="Q1158" s="135">
        <v>200</v>
      </c>
      <c r="R1158" s="49">
        <f t="shared" si="148"/>
        <v>5000</v>
      </c>
      <c r="S1158" s="49">
        <f t="shared" si="146"/>
        <v>5350</v>
      </c>
      <c r="T1158" s="49">
        <f t="shared" si="146"/>
        <v>5724.5</v>
      </c>
      <c r="U1158" s="53" t="s">
        <v>557</v>
      </c>
      <c r="V1158" s="53" t="s">
        <v>554</v>
      </c>
      <c r="W1158" s="147" t="s">
        <v>101</v>
      </c>
      <c r="X1158" s="54">
        <v>0</v>
      </c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  <c r="BD1158" s="6"/>
      <c r="BE1158" s="6"/>
      <c r="BF1158" s="6"/>
      <c r="BG1158" s="6"/>
      <c r="BH1158" s="6"/>
      <c r="BI1158" s="6"/>
      <c r="BJ1158" s="6"/>
      <c r="BK1158" s="6"/>
      <c r="BL1158" s="6"/>
      <c r="BM1158" s="6"/>
      <c r="BN1158" s="6"/>
      <c r="BO1158" s="6"/>
      <c r="BP1158" s="6"/>
      <c r="BQ1158" s="6"/>
      <c r="BR1158" s="6"/>
      <c r="BS1158" s="6"/>
      <c r="BT1158" s="6"/>
      <c r="BU1158" s="6"/>
      <c r="BV1158" s="6"/>
      <c r="BW1158" s="6"/>
      <c r="BX1158" s="6"/>
      <c r="BY1158" s="6"/>
      <c r="BZ1158" s="6"/>
      <c r="CA1158" s="6"/>
      <c r="CB1158" s="6"/>
      <c r="CC1158" s="6"/>
      <c r="CD1158" s="6"/>
      <c r="CE1158" s="6"/>
      <c r="CF1158" s="6"/>
      <c r="CG1158" s="6"/>
      <c r="CH1158" s="6"/>
      <c r="CI1158" s="6"/>
      <c r="CJ1158" s="6"/>
    </row>
    <row r="1159" spans="1:88" s="21" customFormat="1" ht="36">
      <c r="A1159" s="47">
        <v>1008</v>
      </c>
      <c r="B1159" s="83" t="str">
        <f t="shared" si="149"/>
        <v>01 Закупки, не превышающие финансовый год</v>
      </c>
      <c r="C1159" s="46">
        <v>256</v>
      </c>
      <c r="D1159" s="46" t="s">
        <v>35</v>
      </c>
      <c r="E1159" s="226" t="s">
        <v>35</v>
      </c>
      <c r="F1159" s="53" t="s">
        <v>213</v>
      </c>
      <c r="G1159" s="53" t="s">
        <v>219</v>
      </c>
      <c r="H1159" s="23" t="s">
        <v>359</v>
      </c>
      <c r="I1159" s="246" t="s">
        <v>987</v>
      </c>
      <c r="J1159" s="246" t="s">
        <v>987</v>
      </c>
      <c r="K1159" s="246" t="s">
        <v>987</v>
      </c>
      <c r="L1159" s="70" t="s">
        <v>987</v>
      </c>
      <c r="M1159" s="53" t="s">
        <v>326</v>
      </c>
      <c r="N1159" s="227" t="s">
        <v>235</v>
      </c>
      <c r="O1159" s="53" t="s">
        <v>146</v>
      </c>
      <c r="P1159" s="74">
        <v>300</v>
      </c>
      <c r="Q1159" s="135">
        <v>200</v>
      </c>
      <c r="R1159" s="49">
        <f t="shared" si="148"/>
        <v>60000</v>
      </c>
      <c r="S1159" s="49">
        <f t="shared" si="146"/>
        <v>64200.000000000007</v>
      </c>
      <c r="T1159" s="49">
        <f t="shared" si="146"/>
        <v>68694.000000000015</v>
      </c>
      <c r="U1159" s="53" t="s">
        <v>557</v>
      </c>
      <c r="V1159" s="53" t="s">
        <v>554</v>
      </c>
      <c r="W1159" s="147" t="s">
        <v>101</v>
      </c>
      <c r="X1159" s="54">
        <v>0</v>
      </c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  <c r="BD1159" s="6"/>
      <c r="BE1159" s="6"/>
      <c r="BF1159" s="6"/>
      <c r="BG1159" s="6"/>
      <c r="BH1159" s="6"/>
      <c r="BI1159" s="6"/>
      <c r="BJ1159" s="6"/>
      <c r="BK1159" s="6"/>
      <c r="BL1159" s="6"/>
      <c r="BM1159" s="6"/>
      <c r="BN1159" s="6"/>
      <c r="BO1159" s="6"/>
      <c r="BP1159" s="6"/>
      <c r="BQ1159" s="6"/>
      <c r="BR1159" s="6"/>
      <c r="BS1159" s="6"/>
      <c r="BT1159" s="6"/>
      <c r="BU1159" s="6"/>
      <c r="BV1159" s="6"/>
      <c r="BW1159" s="6"/>
      <c r="BX1159" s="6"/>
      <c r="BY1159" s="6"/>
      <c r="BZ1159" s="6"/>
      <c r="CA1159" s="6"/>
      <c r="CB1159" s="6"/>
      <c r="CC1159" s="6"/>
      <c r="CD1159" s="6"/>
      <c r="CE1159" s="6"/>
      <c r="CF1159" s="6"/>
      <c r="CG1159" s="6"/>
      <c r="CH1159" s="6"/>
      <c r="CI1159" s="6"/>
      <c r="CJ1159" s="6"/>
    </row>
    <row r="1160" spans="1:88" s="21" customFormat="1" ht="36">
      <c r="A1160" s="47">
        <v>1009</v>
      </c>
      <c r="B1160" s="83" t="str">
        <f t="shared" si="149"/>
        <v>01 Закупки, не превышающие финансовый год</v>
      </c>
      <c r="C1160" s="46">
        <v>256</v>
      </c>
      <c r="D1160" s="46" t="s">
        <v>35</v>
      </c>
      <c r="E1160" s="226" t="s">
        <v>35</v>
      </c>
      <c r="F1160" s="53" t="s">
        <v>213</v>
      </c>
      <c r="G1160" s="53" t="s">
        <v>219</v>
      </c>
      <c r="H1160" s="23" t="s">
        <v>359</v>
      </c>
      <c r="I1160" s="246" t="s">
        <v>988</v>
      </c>
      <c r="J1160" s="246" t="s">
        <v>988</v>
      </c>
      <c r="K1160" s="246" t="s">
        <v>988</v>
      </c>
      <c r="L1160" s="70" t="s">
        <v>988</v>
      </c>
      <c r="M1160" s="53" t="s">
        <v>326</v>
      </c>
      <c r="N1160" s="227" t="s">
        <v>235</v>
      </c>
      <c r="O1160" s="53" t="s">
        <v>146</v>
      </c>
      <c r="P1160" s="74">
        <v>25</v>
      </c>
      <c r="Q1160" s="135">
        <v>400</v>
      </c>
      <c r="R1160" s="49">
        <f t="shared" si="148"/>
        <v>10000</v>
      </c>
      <c r="S1160" s="49">
        <f t="shared" si="146"/>
        <v>10700</v>
      </c>
      <c r="T1160" s="49">
        <f t="shared" si="146"/>
        <v>11449</v>
      </c>
      <c r="U1160" s="53" t="s">
        <v>557</v>
      </c>
      <c r="V1160" s="53" t="s">
        <v>554</v>
      </c>
      <c r="W1160" s="147" t="s">
        <v>101</v>
      </c>
      <c r="X1160" s="54">
        <v>0</v>
      </c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  <c r="BD1160" s="6"/>
      <c r="BE1160" s="6"/>
      <c r="BF1160" s="6"/>
      <c r="BG1160" s="6"/>
      <c r="BH1160" s="6"/>
      <c r="BI1160" s="6"/>
      <c r="BJ1160" s="6"/>
      <c r="BK1160" s="6"/>
      <c r="BL1160" s="6"/>
      <c r="BM1160" s="6"/>
      <c r="BN1160" s="6"/>
      <c r="BO1160" s="6"/>
      <c r="BP1160" s="6"/>
      <c r="BQ1160" s="6"/>
      <c r="BR1160" s="6"/>
      <c r="BS1160" s="6"/>
      <c r="BT1160" s="6"/>
      <c r="BU1160" s="6"/>
      <c r="BV1160" s="6"/>
      <c r="BW1160" s="6"/>
      <c r="BX1160" s="6"/>
      <c r="BY1160" s="6"/>
      <c r="BZ1160" s="6"/>
      <c r="CA1160" s="6"/>
      <c r="CB1160" s="6"/>
      <c r="CC1160" s="6"/>
      <c r="CD1160" s="6"/>
      <c r="CE1160" s="6"/>
      <c r="CF1160" s="6"/>
      <c r="CG1160" s="6"/>
      <c r="CH1160" s="6"/>
      <c r="CI1160" s="6"/>
      <c r="CJ1160" s="6"/>
    </row>
    <row r="1161" spans="1:88" s="21" customFormat="1" ht="36">
      <c r="A1161" s="47">
        <v>1010</v>
      </c>
      <c r="B1161" s="83" t="str">
        <f t="shared" si="149"/>
        <v>01 Закупки, не превышающие финансовый год</v>
      </c>
      <c r="C1161" s="46">
        <v>256</v>
      </c>
      <c r="D1161" s="46" t="s">
        <v>35</v>
      </c>
      <c r="E1161" s="226" t="s">
        <v>35</v>
      </c>
      <c r="F1161" s="53" t="s">
        <v>213</v>
      </c>
      <c r="G1161" s="53" t="s">
        <v>219</v>
      </c>
      <c r="H1161" s="23" t="s">
        <v>359</v>
      </c>
      <c r="I1161" s="246" t="s">
        <v>989</v>
      </c>
      <c r="J1161" s="246" t="s">
        <v>989</v>
      </c>
      <c r="K1161" s="246" t="s">
        <v>989</v>
      </c>
      <c r="L1161" s="70" t="s">
        <v>989</v>
      </c>
      <c r="M1161" s="53" t="s">
        <v>326</v>
      </c>
      <c r="N1161" s="227" t="s">
        <v>235</v>
      </c>
      <c r="O1161" s="53" t="s">
        <v>146</v>
      </c>
      <c r="P1161" s="74">
        <v>25</v>
      </c>
      <c r="Q1161" s="135">
        <v>180</v>
      </c>
      <c r="R1161" s="49">
        <f t="shared" si="148"/>
        <v>4500</v>
      </c>
      <c r="S1161" s="49">
        <f t="shared" si="146"/>
        <v>4815</v>
      </c>
      <c r="T1161" s="49">
        <f t="shared" si="146"/>
        <v>5152.05</v>
      </c>
      <c r="U1161" s="53" t="s">
        <v>557</v>
      </c>
      <c r="V1161" s="53" t="s">
        <v>554</v>
      </c>
      <c r="W1161" s="147" t="s">
        <v>101</v>
      </c>
      <c r="X1161" s="54">
        <v>0</v>
      </c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/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  <c r="BS1161" s="6"/>
      <c r="BT1161" s="6"/>
      <c r="BU1161" s="6"/>
      <c r="BV1161" s="6"/>
      <c r="BW1161" s="6"/>
      <c r="BX1161" s="6"/>
      <c r="BY1161" s="6"/>
      <c r="BZ1161" s="6"/>
      <c r="CA1161" s="6"/>
      <c r="CB1161" s="6"/>
      <c r="CC1161" s="6"/>
      <c r="CD1161" s="6"/>
      <c r="CE1161" s="6"/>
      <c r="CF1161" s="6"/>
      <c r="CG1161" s="6"/>
      <c r="CH1161" s="6"/>
      <c r="CI1161" s="6"/>
      <c r="CJ1161" s="6"/>
    </row>
    <row r="1162" spans="1:88" s="21" customFormat="1" ht="36">
      <c r="A1162" s="47">
        <v>1011</v>
      </c>
      <c r="B1162" s="83" t="str">
        <f t="shared" si="149"/>
        <v>01 Закупки, не превышающие финансовый год</v>
      </c>
      <c r="C1162" s="46">
        <v>256</v>
      </c>
      <c r="D1162" s="46" t="s">
        <v>35</v>
      </c>
      <c r="E1162" s="226" t="s">
        <v>35</v>
      </c>
      <c r="F1162" s="53" t="s">
        <v>213</v>
      </c>
      <c r="G1162" s="53" t="s">
        <v>219</v>
      </c>
      <c r="H1162" s="23" t="s">
        <v>359</v>
      </c>
      <c r="I1162" s="246" t="s">
        <v>1889</v>
      </c>
      <c r="J1162" s="246" t="s">
        <v>990</v>
      </c>
      <c r="K1162" s="246" t="s">
        <v>1889</v>
      </c>
      <c r="L1162" s="70" t="s">
        <v>990</v>
      </c>
      <c r="M1162" s="53" t="s">
        <v>326</v>
      </c>
      <c r="N1162" s="227" t="s">
        <v>235</v>
      </c>
      <c r="O1162" s="53" t="s">
        <v>146</v>
      </c>
      <c r="P1162" s="74">
        <v>20</v>
      </c>
      <c r="Q1162" s="135">
        <v>500</v>
      </c>
      <c r="R1162" s="49">
        <f t="shared" si="148"/>
        <v>10000</v>
      </c>
      <c r="S1162" s="49">
        <f t="shared" si="146"/>
        <v>10700</v>
      </c>
      <c r="T1162" s="49">
        <f t="shared" si="146"/>
        <v>11449</v>
      </c>
      <c r="U1162" s="53" t="s">
        <v>557</v>
      </c>
      <c r="V1162" s="53" t="s">
        <v>554</v>
      </c>
      <c r="W1162" s="147" t="s">
        <v>101</v>
      </c>
      <c r="X1162" s="54">
        <v>0</v>
      </c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  <c r="BS1162" s="6"/>
      <c r="BT1162" s="6"/>
      <c r="BU1162" s="6"/>
      <c r="BV1162" s="6"/>
      <c r="BW1162" s="6"/>
      <c r="BX1162" s="6"/>
      <c r="BY1162" s="6"/>
      <c r="BZ1162" s="6"/>
      <c r="CA1162" s="6"/>
      <c r="CB1162" s="6"/>
      <c r="CC1162" s="6"/>
      <c r="CD1162" s="6"/>
      <c r="CE1162" s="6"/>
      <c r="CF1162" s="6"/>
      <c r="CG1162" s="6"/>
      <c r="CH1162" s="6"/>
      <c r="CI1162" s="6"/>
      <c r="CJ1162" s="6"/>
    </row>
    <row r="1163" spans="1:88" s="21" customFormat="1" ht="36">
      <c r="A1163" s="47">
        <v>1012</v>
      </c>
      <c r="B1163" s="83" t="str">
        <f t="shared" si="149"/>
        <v>01 Закупки, не превышающие финансовый год</v>
      </c>
      <c r="C1163" s="46">
        <v>256</v>
      </c>
      <c r="D1163" s="46" t="s">
        <v>35</v>
      </c>
      <c r="E1163" s="226" t="s">
        <v>35</v>
      </c>
      <c r="F1163" s="53" t="s">
        <v>213</v>
      </c>
      <c r="G1163" s="53" t="s">
        <v>219</v>
      </c>
      <c r="H1163" s="23" t="s">
        <v>359</v>
      </c>
      <c r="I1163" s="246" t="s">
        <v>991</v>
      </c>
      <c r="J1163" s="246" t="s">
        <v>991</v>
      </c>
      <c r="K1163" s="246" t="s">
        <v>991</v>
      </c>
      <c r="L1163" s="70" t="s">
        <v>991</v>
      </c>
      <c r="M1163" s="53" t="s">
        <v>326</v>
      </c>
      <c r="N1163" s="227" t="s">
        <v>235</v>
      </c>
      <c r="O1163" s="53" t="s">
        <v>146</v>
      </c>
      <c r="P1163" s="74">
        <v>6</v>
      </c>
      <c r="Q1163" s="135">
        <v>1200</v>
      </c>
      <c r="R1163" s="49">
        <f t="shared" si="148"/>
        <v>7200</v>
      </c>
      <c r="S1163" s="49">
        <f t="shared" si="146"/>
        <v>7704</v>
      </c>
      <c r="T1163" s="49">
        <f t="shared" si="146"/>
        <v>8243.2800000000007</v>
      </c>
      <c r="U1163" s="53" t="s">
        <v>557</v>
      </c>
      <c r="V1163" s="53" t="s">
        <v>554</v>
      </c>
      <c r="W1163" s="147" t="s">
        <v>101</v>
      </c>
      <c r="X1163" s="54">
        <v>0</v>
      </c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  <c r="BS1163" s="6"/>
      <c r="BT1163" s="6"/>
      <c r="BU1163" s="6"/>
      <c r="BV1163" s="6"/>
      <c r="BW1163" s="6"/>
      <c r="BX1163" s="6"/>
      <c r="BY1163" s="6"/>
      <c r="BZ1163" s="6"/>
      <c r="CA1163" s="6"/>
      <c r="CB1163" s="6"/>
      <c r="CC1163" s="6"/>
      <c r="CD1163" s="6"/>
      <c r="CE1163" s="6"/>
      <c r="CF1163" s="6"/>
      <c r="CG1163" s="6"/>
      <c r="CH1163" s="6"/>
      <c r="CI1163" s="6"/>
      <c r="CJ1163" s="6"/>
    </row>
    <row r="1164" spans="1:88" s="21" customFormat="1" ht="36">
      <c r="A1164" s="47">
        <v>1013</v>
      </c>
      <c r="B1164" s="83" t="str">
        <f t="shared" si="149"/>
        <v>01 Закупки, не превышающие финансовый год</v>
      </c>
      <c r="C1164" s="46">
        <v>256</v>
      </c>
      <c r="D1164" s="46" t="s">
        <v>35</v>
      </c>
      <c r="E1164" s="226" t="s">
        <v>35</v>
      </c>
      <c r="F1164" s="53" t="s">
        <v>213</v>
      </c>
      <c r="G1164" s="53" t="s">
        <v>219</v>
      </c>
      <c r="H1164" s="114" t="s">
        <v>231</v>
      </c>
      <c r="I1164" s="246" t="s">
        <v>1890</v>
      </c>
      <c r="J1164" s="246" t="s">
        <v>992</v>
      </c>
      <c r="K1164" s="246" t="s">
        <v>1890</v>
      </c>
      <c r="L1164" s="70" t="s">
        <v>992</v>
      </c>
      <c r="M1164" s="53" t="s">
        <v>326</v>
      </c>
      <c r="N1164" s="227" t="s">
        <v>235</v>
      </c>
      <c r="O1164" s="53" t="s">
        <v>146</v>
      </c>
      <c r="P1164" s="74">
        <v>1</v>
      </c>
      <c r="Q1164" s="135">
        <v>14000</v>
      </c>
      <c r="R1164" s="49">
        <f t="shared" si="148"/>
        <v>14000</v>
      </c>
      <c r="S1164" s="49">
        <f t="shared" si="146"/>
        <v>14980</v>
      </c>
      <c r="T1164" s="49">
        <f t="shared" si="146"/>
        <v>16028.6</v>
      </c>
      <c r="U1164" s="53" t="s">
        <v>557</v>
      </c>
      <c r="V1164" s="53" t="s">
        <v>554</v>
      </c>
      <c r="W1164" s="147" t="s">
        <v>101</v>
      </c>
      <c r="X1164" s="54">
        <v>0</v>
      </c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  <c r="BS1164" s="6"/>
      <c r="BT1164" s="6"/>
      <c r="BU1164" s="6"/>
      <c r="BV1164" s="6"/>
      <c r="BW1164" s="6"/>
      <c r="BX1164" s="6"/>
      <c r="BY1164" s="6"/>
      <c r="BZ1164" s="6"/>
      <c r="CA1164" s="6"/>
      <c r="CB1164" s="6"/>
      <c r="CC1164" s="6"/>
      <c r="CD1164" s="6"/>
      <c r="CE1164" s="6"/>
      <c r="CF1164" s="6"/>
      <c r="CG1164" s="6"/>
      <c r="CH1164" s="6"/>
      <c r="CI1164" s="6"/>
      <c r="CJ1164" s="6"/>
    </row>
    <row r="1165" spans="1:88" s="21" customFormat="1" ht="36">
      <c r="A1165" s="47">
        <v>1014</v>
      </c>
      <c r="B1165" s="83" t="str">
        <f t="shared" si="149"/>
        <v>01 Закупки, не превышающие финансовый год</v>
      </c>
      <c r="C1165" s="46">
        <v>256</v>
      </c>
      <c r="D1165" s="46" t="s">
        <v>35</v>
      </c>
      <c r="E1165" s="226" t="s">
        <v>35</v>
      </c>
      <c r="F1165" s="53" t="s">
        <v>213</v>
      </c>
      <c r="G1165" s="53" t="s">
        <v>219</v>
      </c>
      <c r="H1165" s="114" t="s">
        <v>358</v>
      </c>
      <c r="I1165" s="246" t="s">
        <v>993</v>
      </c>
      <c r="J1165" s="246" t="s">
        <v>993</v>
      </c>
      <c r="K1165" s="246" t="s">
        <v>993</v>
      </c>
      <c r="L1165" s="70" t="s">
        <v>993</v>
      </c>
      <c r="M1165" s="53" t="s">
        <v>326</v>
      </c>
      <c r="N1165" s="227" t="s">
        <v>235</v>
      </c>
      <c r="O1165" s="53" t="s">
        <v>146</v>
      </c>
      <c r="P1165" s="74">
        <v>25</v>
      </c>
      <c r="Q1165" s="135">
        <v>2500</v>
      </c>
      <c r="R1165" s="49">
        <f t="shared" si="148"/>
        <v>62500</v>
      </c>
      <c r="S1165" s="49">
        <f t="shared" si="146"/>
        <v>66875</v>
      </c>
      <c r="T1165" s="49">
        <f t="shared" si="146"/>
        <v>71556.25</v>
      </c>
      <c r="U1165" s="53" t="s">
        <v>557</v>
      </c>
      <c r="V1165" s="53" t="s">
        <v>554</v>
      </c>
      <c r="W1165" s="147" t="s">
        <v>101</v>
      </c>
      <c r="X1165" s="54">
        <v>0</v>
      </c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  <c r="BS1165" s="6"/>
      <c r="BT1165" s="6"/>
      <c r="BU1165" s="6"/>
      <c r="BV1165" s="6"/>
      <c r="BW1165" s="6"/>
      <c r="BX1165" s="6"/>
      <c r="BY1165" s="6"/>
      <c r="BZ1165" s="6"/>
      <c r="CA1165" s="6"/>
      <c r="CB1165" s="6"/>
      <c r="CC1165" s="6"/>
      <c r="CD1165" s="6"/>
      <c r="CE1165" s="6"/>
      <c r="CF1165" s="6"/>
      <c r="CG1165" s="6"/>
      <c r="CH1165" s="6"/>
      <c r="CI1165" s="6"/>
      <c r="CJ1165" s="6"/>
    </row>
    <row r="1166" spans="1:88" s="21" customFormat="1" ht="36">
      <c r="A1166" s="47">
        <v>1015</v>
      </c>
      <c r="B1166" s="83" t="str">
        <f t="shared" si="149"/>
        <v>01 Закупки, не превышающие финансовый год</v>
      </c>
      <c r="C1166" s="46">
        <v>256</v>
      </c>
      <c r="D1166" s="46" t="s">
        <v>35</v>
      </c>
      <c r="E1166" s="226" t="s">
        <v>35</v>
      </c>
      <c r="F1166" s="53" t="s">
        <v>213</v>
      </c>
      <c r="G1166" s="53" t="s">
        <v>219</v>
      </c>
      <c r="H1166" s="114" t="s">
        <v>358</v>
      </c>
      <c r="I1166" s="246" t="s">
        <v>1891</v>
      </c>
      <c r="J1166" s="246" t="s">
        <v>994</v>
      </c>
      <c r="K1166" s="246" t="s">
        <v>1891</v>
      </c>
      <c r="L1166" s="70" t="s">
        <v>994</v>
      </c>
      <c r="M1166" s="53" t="s">
        <v>326</v>
      </c>
      <c r="N1166" s="227" t="s">
        <v>235</v>
      </c>
      <c r="O1166" s="53" t="s">
        <v>146</v>
      </c>
      <c r="P1166" s="74">
        <v>35</v>
      </c>
      <c r="Q1166" s="135">
        <v>450</v>
      </c>
      <c r="R1166" s="49">
        <f t="shared" si="148"/>
        <v>15750</v>
      </c>
      <c r="S1166" s="49">
        <f t="shared" si="146"/>
        <v>16852.5</v>
      </c>
      <c r="T1166" s="49">
        <f t="shared" si="146"/>
        <v>18032.174999999999</v>
      </c>
      <c r="U1166" s="53" t="s">
        <v>557</v>
      </c>
      <c r="V1166" s="53" t="s">
        <v>554</v>
      </c>
      <c r="W1166" s="147" t="s">
        <v>101</v>
      </c>
      <c r="X1166" s="54">
        <v>0</v>
      </c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  <c r="BS1166" s="6"/>
      <c r="BT1166" s="6"/>
      <c r="BU1166" s="6"/>
      <c r="BV1166" s="6"/>
      <c r="BW1166" s="6"/>
      <c r="BX1166" s="6"/>
      <c r="BY1166" s="6"/>
      <c r="BZ1166" s="6"/>
      <c r="CA1166" s="6"/>
      <c r="CB1166" s="6"/>
      <c r="CC1166" s="6"/>
      <c r="CD1166" s="6"/>
      <c r="CE1166" s="6"/>
      <c r="CF1166" s="6"/>
      <c r="CG1166" s="6"/>
      <c r="CH1166" s="6"/>
      <c r="CI1166" s="6"/>
      <c r="CJ1166" s="6"/>
    </row>
    <row r="1167" spans="1:88" s="21" customFormat="1" ht="36">
      <c r="A1167" s="47">
        <v>1016</v>
      </c>
      <c r="B1167" s="83" t="str">
        <f t="shared" si="149"/>
        <v>01 Закупки, не превышающие финансовый год</v>
      </c>
      <c r="C1167" s="46">
        <v>256</v>
      </c>
      <c r="D1167" s="46" t="s">
        <v>35</v>
      </c>
      <c r="E1167" s="226" t="s">
        <v>35</v>
      </c>
      <c r="F1167" s="53" t="s">
        <v>213</v>
      </c>
      <c r="G1167" s="53" t="s">
        <v>219</v>
      </c>
      <c r="H1167" s="114" t="s">
        <v>358</v>
      </c>
      <c r="I1167" s="246" t="s">
        <v>1892</v>
      </c>
      <c r="J1167" s="246" t="s">
        <v>995</v>
      </c>
      <c r="K1167" s="246" t="s">
        <v>1892</v>
      </c>
      <c r="L1167" s="70" t="s">
        <v>995</v>
      </c>
      <c r="M1167" s="53" t="s">
        <v>326</v>
      </c>
      <c r="N1167" s="227" t="s">
        <v>235</v>
      </c>
      <c r="O1167" s="53" t="s">
        <v>146</v>
      </c>
      <c r="P1167" s="74">
        <v>35</v>
      </c>
      <c r="Q1167" s="135">
        <v>450</v>
      </c>
      <c r="R1167" s="49">
        <f t="shared" si="148"/>
        <v>15750</v>
      </c>
      <c r="S1167" s="49">
        <f t="shared" si="146"/>
        <v>16852.5</v>
      </c>
      <c r="T1167" s="49">
        <f t="shared" si="146"/>
        <v>18032.174999999999</v>
      </c>
      <c r="U1167" s="53" t="s">
        <v>557</v>
      </c>
      <c r="V1167" s="53" t="s">
        <v>554</v>
      </c>
      <c r="W1167" s="147" t="s">
        <v>101</v>
      </c>
      <c r="X1167" s="54">
        <v>0</v>
      </c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</row>
    <row r="1168" spans="1:88" s="21" customFormat="1" ht="36">
      <c r="A1168" s="47">
        <v>1017</v>
      </c>
      <c r="B1168" s="83" t="str">
        <f t="shared" si="149"/>
        <v>01 Закупки, не превышающие финансовый год</v>
      </c>
      <c r="C1168" s="46">
        <v>256</v>
      </c>
      <c r="D1168" s="46" t="s">
        <v>35</v>
      </c>
      <c r="E1168" s="226" t="s">
        <v>35</v>
      </c>
      <c r="F1168" s="53" t="s">
        <v>213</v>
      </c>
      <c r="G1168" s="53" t="s">
        <v>219</v>
      </c>
      <c r="H1168" s="23" t="s">
        <v>358</v>
      </c>
      <c r="I1168" s="246" t="s">
        <v>996</v>
      </c>
      <c r="J1168" s="246" t="s">
        <v>996</v>
      </c>
      <c r="K1168" s="246" t="s">
        <v>996</v>
      </c>
      <c r="L1168" s="70" t="s">
        <v>996</v>
      </c>
      <c r="M1168" s="53" t="s">
        <v>326</v>
      </c>
      <c r="N1168" s="227" t="s">
        <v>235</v>
      </c>
      <c r="O1168" s="53" t="s">
        <v>146</v>
      </c>
      <c r="P1168" s="74">
        <v>5</v>
      </c>
      <c r="Q1168" s="135">
        <v>1200</v>
      </c>
      <c r="R1168" s="49">
        <f t="shared" si="148"/>
        <v>6000</v>
      </c>
      <c r="S1168" s="49">
        <f t="shared" si="146"/>
        <v>6420</v>
      </c>
      <c r="T1168" s="49">
        <f t="shared" si="146"/>
        <v>6869.4000000000005</v>
      </c>
      <c r="U1168" s="53" t="s">
        <v>557</v>
      </c>
      <c r="V1168" s="53" t="s">
        <v>554</v>
      </c>
      <c r="W1168" s="147" t="s">
        <v>101</v>
      </c>
      <c r="X1168" s="54">
        <v>0</v>
      </c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</row>
    <row r="1169" spans="1:88" s="21" customFormat="1" ht="36">
      <c r="A1169" s="47">
        <v>1018</v>
      </c>
      <c r="B1169" s="83" t="str">
        <f t="shared" si="149"/>
        <v>01 Закупки, не превышающие финансовый год</v>
      </c>
      <c r="C1169" s="46">
        <v>256</v>
      </c>
      <c r="D1169" s="46" t="s">
        <v>35</v>
      </c>
      <c r="E1169" s="226" t="s">
        <v>35</v>
      </c>
      <c r="F1169" s="53" t="s">
        <v>213</v>
      </c>
      <c r="G1169" s="53" t="s">
        <v>219</v>
      </c>
      <c r="H1169" s="114" t="s">
        <v>246</v>
      </c>
      <c r="I1169" s="246" t="s">
        <v>997</v>
      </c>
      <c r="J1169" s="246" t="s">
        <v>997</v>
      </c>
      <c r="K1169" s="246" t="s">
        <v>997</v>
      </c>
      <c r="L1169" s="70" t="s">
        <v>997</v>
      </c>
      <c r="M1169" s="53" t="s">
        <v>326</v>
      </c>
      <c r="N1169" s="227" t="s">
        <v>235</v>
      </c>
      <c r="O1169" s="53" t="s">
        <v>146</v>
      </c>
      <c r="P1169" s="74">
        <v>1</v>
      </c>
      <c r="Q1169" s="135">
        <v>3000</v>
      </c>
      <c r="R1169" s="49">
        <f t="shared" si="148"/>
        <v>3000</v>
      </c>
      <c r="S1169" s="49">
        <f t="shared" si="146"/>
        <v>3210</v>
      </c>
      <c r="T1169" s="49">
        <f t="shared" si="146"/>
        <v>3434.7000000000003</v>
      </c>
      <c r="U1169" s="53" t="s">
        <v>557</v>
      </c>
      <c r="V1169" s="53" t="s">
        <v>554</v>
      </c>
      <c r="W1169" s="147" t="s">
        <v>101</v>
      </c>
      <c r="X1169" s="54">
        <v>0</v>
      </c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</row>
    <row r="1170" spans="1:88" s="21" customFormat="1" ht="36">
      <c r="A1170" s="47">
        <v>1019</v>
      </c>
      <c r="B1170" s="83" t="str">
        <f t="shared" si="149"/>
        <v>01 Закупки, не превышающие финансовый год</v>
      </c>
      <c r="C1170" s="46">
        <v>256</v>
      </c>
      <c r="D1170" s="46" t="s">
        <v>35</v>
      </c>
      <c r="E1170" s="226" t="s">
        <v>35</v>
      </c>
      <c r="F1170" s="53" t="s">
        <v>213</v>
      </c>
      <c r="G1170" s="53" t="s">
        <v>219</v>
      </c>
      <c r="H1170" s="114" t="s">
        <v>357</v>
      </c>
      <c r="I1170" s="246" t="s">
        <v>998</v>
      </c>
      <c r="J1170" s="246" t="s">
        <v>998</v>
      </c>
      <c r="K1170" s="246" t="s">
        <v>998</v>
      </c>
      <c r="L1170" s="70" t="s">
        <v>998</v>
      </c>
      <c r="M1170" s="53" t="s">
        <v>326</v>
      </c>
      <c r="N1170" s="227" t="s">
        <v>235</v>
      </c>
      <c r="O1170" s="53" t="s">
        <v>162</v>
      </c>
      <c r="P1170" s="74">
        <v>50</v>
      </c>
      <c r="Q1170" s="135">
        <v>450</v>
      </c>
      <c r="R1170" s="49">
        <f t="shared" si="148"/>
        <v>22500</v>
      </c>
      <c r="S1170" s="49">
        <f t="shared" si="146"/>
        <v>24075</v>
      </c>
      <c r="T1170" s="49">
        <f t="shared" si="146"/>
        <v>25760.25</v>
      </c>
      <c r="U1170" s="53" t="s">
        <v>557</v>
      </c>
      <c r="V1170" s="53" t="s">
        <v>554</v>
      </c>
      <c r="W1170" s="147" t="s">
        <v>101</v>
      </c>
      <c r="X1170" s="54">
        <v>0</v>
      </c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</row>
    <row r="1171" spans="1:88" s="28" customFormat="1">
      <c r="A1171" s="47">
        <v>1020</v>
      </c>
      <c r="B1171" s="83"/>
      <c r="C1171" s="53"/>
      <c r="D1171" s="53"/>
      <c r="E1171" s="53"/>
      <c r="F1171" s="53"/>
      <c r="G1171" s="53"/>
      <c r="H1171" s="53"/>
      <c r="I1171" s="70"/>
      <c r="J1171" s="70"/>
      <c r="K1171" s="70"/>
      <c r="L1171" s="70"/>
      <c r="M1171" s="53"/>
      <c r="N1171" s="53"/>
      <c r="O1171" s="53"/>
      <c r="P1171" s="74"/>
      <c r="Q1171" s="135"/>
      <c r="R1171" s="49">
        <f>SUM(R1151:R1170)</f>
        <v>295200</v>
      </c>
      <c r="S1171" s="49"/>
      <c r="T1171" s="49"/>
      <c r="U1171" s="53"/>
      <c r="V1171" s="53"/>
      <c r="W1171" s="52"/>
      <c r="X1171" s="54"/>
    </row>
    <row r="1172" spans="1:88" s="21" customFormat="1" ht="36">
      <c r="A1172" s="47">
        <v>1021</v>
      </c>
      <c r="B1172" s="83" t="str">
        <f t="shared" ref="B1172:B1180" si="150">B1091</f>
        <v>01 Закупки, не превышающие финансовый год</v>
      </c>
      <c r="C1172" s="46">
        <v>256</v>
      </c>
      <c r="D1172" s="46" t="s">
        <v>35</v>
      </c>
      <c r="E1172" s="226" t="s">
        <v>35</v>
      </c>
      <c r="F1172" s="53" t="s">
        <v>213</v>
      </c>
      <c r="G1172" s="53" t="s">
        <v>219</v>
      </c>
      <c r="H1172" s="23" t="s">
        <v>378</v>
      </c>
      <c r="I1172" s="256" t="s">
        <v>1893</v>
      </c>
      <c r="J1172" s="256" t="s">
        <v>999</v>
      </c>
      <c r="K1172" s="256" t="s">
        <v>1893</v>
      </c>
      <c r="L1172" s="136" t="s">
        <v>999</v>
      </c>
      <c r="M1172" s="53" t="s">
        <v>326</v>
      </c>
      <c r="N1172" s="227" t="s">
        <v>235</v>
      </c>
      <c r="O1172" s="53" t="s">
        <v>146</v>
      </c>
      <c r="P1172" s="71">
        <v>50</v>
      </c>
      <c r="Q1172" s="137">
        <v>50</v>
      </c>
      <c r="R1172" s="49">
        <f>P1172*Q1172</f>
        <v>2500</v>
      </c>
      <c r="S1172" s="49">
        <f t="shared" si="146"/>
        <v>2675</v>
      </c>
      <c r="T1172" s="49">
        <f t="shared" si="146"/>
        <v>2862.25</v>
      </c>
      <c r="U1172" s="53" t="s">
        <v>153</v>
      </c>
      <c r="V1172" s="53" t="s">
        <v>568</v>
      </c>
      <c r="W1172" s="147" t="s">
        <v>101</v>
      </c>
      <c r="X1172" s="54">
        <v>0</v>
      </c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</row>
    <row r="1173" spans="1:88" s="21" customFormat="1" ht="36">
      <c r="A1173" s="47">
        <v>1022</v>
      </c>
      <c r="B1173" s="83" t="s">
        <v>321</v>
      </c>
      <c r="C1173" s="46">
        <v>256</v>
      </c>
      <c r="D1173" s="46" t="s">
        <v>35</v>
      </c>
      <c r="E1173" s="226" t="s">
        <v>35</v>
      </c>
      <c r="F1173" s="53" t="s">
        <v>213</v>
      </c>
      <c r="G1173" s="53" t="s">
        <v>219</v>
      </c>
      <c r="H1173" s="23" t="s">
        <v>378</v>
      </c>
      <c r="I1173" s="256" t="s">
        <v>1894</v>
      </c>
      <c r="J1173" s="256" t="s">
        <v>1000</v>
      </c>
      <c r="K1173" s="256" t="s">
        <v>1894</v>
      </c>
      <c r="L1173" s="136" t="s">
        <v>1000</v>
      </c>
      <c r="M1173" s="53" t="s">
        <v>326</v>
      </c>
      <c r="N1173" s="227" t="s">
        <v>235</v>
      </c>
      <c r="O1173" s="53" t="s">
        <v>146</v>
      </c>
      <c r="P1173" s="71">
        <v>5</v>
      </c>
      <c r="Q1173" s="137">
        <v>300</v>
      </c>
      <c r="R1173" s="49">
        <f t="shared" ref="R1173:R1180" si="151">P1173*Q1173</f>
        <v>1500</v>
      </c>
      <c r="S1173" s="49">
        <f t="shared" ref="S1173:T1194" si="152">R1173*1.07</f>
        <v>1605</v>
      </c>
      <c r="T1173" s="49">
        <f t="shared" si="152"/>
        <v>1717.3500000000001</v>
      </c>
      <c r="U1173" s="53" t="s">
        <v>153</v>
      </c>
      <c r="V1173" s="53" t="s">
        <v>568</v>
      </c>
      <c r="W1173" s="147" t="s">
        <v>101</v>
      </c>
      <c r="X1173" s="54">
        <v>0</v>
      </c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  <c r="BS1173" s="6"/>
      <c r="BT1173" s="6"/>
      <c r="BU1173" s="6"/>
      <c r="BV1173" s="6"/>
      <c r="BW1173" s="6"/>
      <c r="BX1173" s="6"/>
      <c r="BY1173" s="6"/>
      <c r="BZ1173" s="6"/>
      <c r="CA1173" s="6"/>
      <c r="CB1173" s="6"/>
      <c r="CC1173" s="6"/>
      <c r="CD1173" s="6"/>
      <c r="CE1173" s="6"/>
      <c r="CF1173" s="6"/>
      <c r="CG1173" s="6"/>
      <c r="CH1173" s="6"/>
      <c r="CI1173" s="6"/>
      <c r="CJ1173" s="6"/>
    </row>
    <row r="1174" spans="1:88" s="21" customFormat="1" ht="36">
      <c r="A1174" s="47">
        <v>1023</v>
      </c>
      <c r="B1174" s="83" t="s">
        <v>321</v>
      </c>
      <c r="C1174" s="46">
        <v>256</v>
      </c>
      <c r="D1174" s="46" t="s">
        <v>35</v>
      </c>
      <c r="E1174" s="226" t="s">
        <v>35</v>
      </c>
      <c r="F1174" s="53" t="s">
        <v>213</v>
      </c>
      <c r="G1174" s="53" t="s">
        <v>219</v>
      </c>
      <c r="H1174" s="23" t="s">
        <v>378</v>
      </c>
      <c r="I1174" s="256" t="s">
        <v>1895</v>
      </c>
      <c r="J1174" s="256" t="s">
        <v>1001</v>
      </c>
      <c r="K1174" s="256" t="s">
        <v>1895</v>
      </c>
      <c r="L1174" s="136" t="s">
        <v>1001</v>
      </c>
      <c r="M1174" s="53" t="s">
        <v>326</v>
      </c>
      <c r="N1174" s="227" t="s">
        <v>235</v>
      </c>
      <c r="O1174" s="53" t="s">
        <v>146</v>
      </c>
      <c r="P1174" s="71">
        <v>5</v>
      </c>
      <c r="Q1174" s="137">
        <v>300</v>
      </c>
      <c r="R1174" s="49">
        <f t="shared" si="151"/>
        <v>1500</v>
      </c>
      <c r="S1174" s="49">
        <f t="shared" si="152"/>
        <v>1605</v>
      </c>
      <c r="T1174" s="49">
        <f t="shared" si="152"/>
        <v>1717.3500000000001</v>
      </c>
      <c r="U1174" s="53" t="s">
        <v>153</v>
      </c>
      <c r="V1174" s="53" t="s">
        <v>568</v>
      </c>
      <c r="W1174" s="147" t="s">
        <v>101</v>
      </c>
      <c r="X1174" s="54">
        <v>0</v>
      </c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</row>
    <row r="1175" spans="1:88" s="21" customFormat="1" ht="36">
      <c r="A1175" s="47">
        <v>1024</v>
      </c>
      <c r="B1175" s="83" t="s">
        <v>321</v>
      </c>
      <c r="C1175" s="46">
        <v>256</v>
      </c>
      <c r="D1175" s="46" t="s">
        <v>35</v>
      </c>
      <c r="E1175" s="226" t="s">
        <v>35</v>
      </c>
      <c r="F1175" s="53" t="s">
        <v>213</v>
      </c>
      <c r="G1175" s="53" t="s">
        <v>219</v>
      </c>
      <c r="H1175" s="23" t="s">
        <v>234</v>
      </c>
      <c r="I1175" s="256" t="s">
        <v>1896</v>
      </c>
      <c r="J1175" s="256" t="s">
        <v>1002</v>
      </c>
      <c r="K1175" s="256" t="s">
        <v>1896</v>
      </c>
      <c r="L1175" s="136" t="s">
        <v>1002</v>
      </c>
      <c r="M1175" s="53" t="s">
        <v>326</v>
      </c>
      <c r="N1175" s="227" t="s">
        <v>235</v>
      </c>
      <c r="O1175" s="53" t="s">
        <v>146</v>
      </c>
      <c r="P1175" s="71">
        <v>10</v>
      </c>
      <c r="Q1175" s="137">
        <v>250</v>
      </c>
      <c r="R1175" s="49">
        <f t="shared" si="151"/>
        <v>2500</v>
      </c>
      <c r="S1175" s="49">
        <f t="shared" si="152"/>
        <v>2675</v>
      </c>
      <c r="T1175" s="49">
        <f t="shared" si="152"/>
        <v>2862.25</v>
      </c>
      <c r="U1175" s="53" t="s">
        <v>153</v>
      </c>
      <c r="V1175" s="53" t="s">
        <v>568</v>
      </c>
      <c r="W1175" s="147" t="s">
        <v>101</v>
      </c>
      <c r="X1175" s="54">
        <v>0</v>
      </c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6"/>
      <c r="BX1175" s="6"/>
      <c r="BY1175" s="6"/>
      <c r="BZ1175" s="6"/>
      <c r="CA1175" s="6"/>
      <c r="CB1175" s="6"/>
      <c r="CC1175" s="6"/>
      <c r="CD1175" s="6"/>
      <c r="CE1175" s="6"/>
      <c r="CF1175" s="6"/>
      <c r="CG1175" s="6"/>
      <c r="CH1175" s="6"/>
      <c r="CI1175" s="6"/>
      <c r="CJ1175" s="6"/>
    </row>
    <row r="1176" spans="1:88" s="21" customFormat="1" ht="36">
      <c r="A1176" s="47">
        <v>1025</v>
      </c>
      <c r="B1176" s="83" t="str">
        <f t="shared" si="150"/>
        <v>01 Закупки, не превышающие финансовый год</v>
      </c>
      <c r="C1176" s="46">
        <v>256</v>
      </c>
      <c r="D1176" s="46" t="s">
        <v>35</v>
      </c>
      <c r="E1176" s="226" t="s">
        <v>35</v>
      </c>
      <c r="F1176" s="53" t="s">
        <v>213</v>
      </c>
      <c r="G1176" s="53" t="s">
        <v>219</v>
      </c>
      <c r="H1176" s="23" t="s">
        <v>234</v>
      </c>
      <c r="I1176" s="256" t="s">
        <v>1897</v>
      </c>
      <c r="J1176" s="256" t="s">
        <v>1003</v>
      </c>
      <c r="K1176" s="256" t="s">
        <v>1897</v>
      </c>
      <c r="L1176" s="136" t="s">
        <v>1003</v>
      </c>
      <c r="M1176" s="53" t="s">
        <v>326</v>
      </c>
      <c r="N1176" s="227" t="s">
        <v>235</v>
      </c>
      <c r="O1176" s="53" t="s">
        <v>146</v>
      </c>
      <c r="P1176" s="71">
        <v>10</v>
      </c>
      <c r="Q1176" s="137">
        <v>300</v>
      </c>
      <c r="R1176" s="49">
        <f t="shared" si="151"/>
        <v>3000</v>
      </c>
      <c r="S1176" s="49">
        <f t="shared" si="152"/>
        <v>3210</v>
      </c>
      <c r="T1176" s="49">
        <f t="shared" si="152"/>
        <v>3434.7000000000003</v>
      </c>
      <c r="U1176" s="53" t="s">
        <v>153</v>
      </c>
      <c r="V1176" s="53" t="s">
        <v>568</v>
      </c>
      <c r="W1176" s="147" t="s">
        <v>101</v>
      </c>
      <c r="X1176" s="54">
        <v>0</v>
      </c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6"/>
      <c r="BX1176" s="6"/>
      <c r="BY1176" s="6"/>
      <c r="BZ1176" s="6"/>
      <c r="CA1176" s="6"/>
      <c r="CB1176" s="6"/>
      <c r="CC1176" s="6"/>
      <c r="CD1176" s="6"/>
      <c r="CE1176" s="6"/>
      <c r="CF1176" s="6"/>
      <c r="CG1176" s="6"/>
      <c r="CH1176" s="6"/>
      <c r="CI1176" s="6"/>
      <c r="CJ1176" s="6"/>
    </row>
    <row r="1177" spans="1:88" s="21" customFormat="1" ht="36">
      <c r="A1177" s="47">
        <v>1026</v>
      </c>
      <c r="B1177" s="83" t="s">
        <v>321</v>
      </c>
      <c r="C1177" s="46">
        <v>256</v>
      </c>
      <c r="D1177" s="46" t="s">
        <v>35</v>
      </c>
      <c r="E1177" s="226" t="s">
        <v>35</v>
      </c>
      <c r="F1177" s="53" t="s">
        <v>213</v>
      </c>
      <c r="G1177" s="53" t="s">
        <v>219</v>
      </c>
      <c r="H1177" s="23" t="s">
        <v>234</v>
      </c>
      <c r="I1177" s="256" t="s">
        <v>1004</v>
      </c>
      <c r="J1177" s="256" t="s">
        <v>1004</v>
      </c>
      <c r="K1177" s="256" t="s">
        <v>1004</v>
      </c>
      <c r="L1177" s="136" t="s">
        <v>1004</v>
      </c>
      <c r="M1177" s="53" t="s">
        <v>326</v>
      </c>
      <c r="N1177" s="227" t="s">
        <v>235</v>
      </c>
      <c r="O1177" s="53" t="s">
        <v>146</v>
      </c>
      <c r="P1177" s="71">
        <v>10</v>
      </c>
      <c r="Q1177" s="137">
        <v>300</v>
      </c>
      <c r="R1177" s="49">
        <f t="shared" si="151"/>
        <v>3000</v>
      </c>
      <c r="S1177" s="49">
        <f t="shared" si="152"/>
        <v>3210</v>
      </c>
      <c r="T1177" s="49">
        <f t="shared" si="152"/>
        <v>3434.7000000000003</v>
      </c>
      <c r="U1177" s="53" t="s">
        <v>153</v>
      </c>
      <c r="V1177" s="53" t="s">
        <v>568</v>
      </c>
      <c r="W1177" s="147" t="s">
        <v>101</v>
      </c>
      <c r="X1177" s="54">
        <v>0</v>
      </c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6"/>
      <c r="BX1177" s="6"/>
      <c r="BY1177" s="6"/>
      <c r="BZ1177" s="6"/>
      <c r="CA1177" s="6"/>
      <c r="CB1177" s="6"/>
      <c r="CC1177" s="6"/>
      <c r="CD1177" s="6"/>
      <c r="CE1177" s="6"/>
      <c r="CF1177" s="6"/>
      <c r="CG1177" s="6"/>
      <c r="CH1177" s="6"/>
      <c r="CI1177" s="6"/>
      <c r="CJ1177" s="6"/>
    </row>
    <row r="1178" spans="1:88" s="21" customFormat="1" ht="36">
      <c r="A1178" s="47">
        <v>1027</v>
      </c>
      <c r="B1178" s="83" t="str">
        <f t="shared" si="150"/>
        <v>01 Закупки, не превышающие финансовый год</v>
      </c>
      <c r="C1178" s="46">
        <v>256</v>
      </c>
      <c r="D1178" s="46" t="s">
        <v>35</v>
      </c>
      <c r="E1178" s="226" t="s">
        <v>35</v>
      </c>
      <c r="F1178" s="53" t="s">
        <v>213</v>
      </c>
      <c r="G1178" s="53" t="s">
        <v>219</v>
      </c>
      <c r="H1178" s="114" t="s">
        <v>250</v>
      </c>
      <c r="I1178" s="256" t="s">
        <v>1898</v>
      </c>
      <c r="J1178" s="256" t="s">
        <v>1005</v>
      </c>
      <c r="K1178" s="256" t="s">
        <v>1898</v>
      </c>
      <c r="L1178" s="136" t="s">
        <v>1005</v>
      </c>
      <c r="M1178" s="53" t="s">
        <v>326</v>
      </c>
      <c r="N1178" s="227" t="s">
        <v>235</v>
      </c>
      <c r="O1178" s="53" t="s">
        <v>162</v>
      </c>
      <c r="P1178" s="71">
        <v>30</v>
      </c>
      <c r="Q1178" s="137">
        <v>1500</v>
      </c>
      <c r="R1178" s="49">
        <f t="shared" si="151"/>
        <v>45000</v>
      </c>
      <c r="S1178" s="49">
        <f t="shared" si="152"/>
        <v>48150</v>
      </c>
      <c r="T1178" s="49">
        <f t="shared" si="152"/>
        <v>51520.5</v>
      </c>
      <c r="U1178" s="53" t="s">
        <v>153</v>
      </c>
      <c r="V1178" s="53" t="s">
        <v>568</v>
      </c>
      <c r="W1178" s="147" t="s">
        <v>101</v>
      </c>
      <c r="X1178" s="54">
        <v>0</v>
      </c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6"/>
      <c r="BX1178" s="6"/>
      <c r="BY1178" s="6"/>
      <c r="BZ1178" s="6"/>
      <c r="CA1178" s="6"/>
      <c r="CB1178" s="6"/>
      <c r="CC1178" s="6"/>
      <c r="CD1178" s="6"/>
      <c r="CE1178" s="6"/>
      <c r="CF1178" s="6"/>
      <c r="CG1178" s="6"/>
      <c r="CH1178" s="6"/>
      <c r="CI1178" s="6"/>
      <c r="CJ1178" s="6"/>
    </row>
    <row r="1179" spans="1:88" s="21" customFormat="1" ht="36">
      <c r="A1179" s="47">
        <v>1028</v>
      </c>
      <c r="B1179" s="83" t="str">
        <f t="shared" si="150"/>
        <v>01 Закупки, не превышающие финансовый год</v>
      </c>
      <c r="C1179" s="46">
        <v>256</v>
      </c>
      <c r="D1179" s="46" t="s">
        <v>35</v>
      </c>
      <c r="E1179" s="226" t="s">
        <v>35</v>
      </c>
      <c r="F1179" s="53" t="s">
        <v>213</v>
      </c>
      <c r="G1179" s="53" t="s">
        <v>219</v>
      </c>
      <c r="H1179" s="114" t="s">
        <v>250</v>
      </c>
      <c r="I1179" s="256" t="s">
        <v>1006</v>
      </c>
      <c r="J1179" s="256" t="s">
        <v>1006</v>
      </c>
      <c r="K1179" s="256" t="s">
        <v>1006</v>
      </c>
      <c r="L1179" s="136" t="s">
        <v>1006</v>
      </c>
      <c r="M1179" s="53" t="s">
        <v>326</v>
      </c>
      <c r="N1179" s="227" t="s">
        <v>235</v>
      </c>
      <c r="O1179" s="53" t="s">
        <v>162</v>
      </c>
      <c r="P1179" s="71">
        <v>2</v>
      </c>
      <c r="Q1179" s="137">
        <v>250</v>
      </c>
      <c r="R1179" s="49">
        <f t="shared" si="151"/>
        <v>500</v>
      </c>
      <c r="S1179" s="49">
        <f t="shared" si="152"/>
        <v>535</v>
      </c>
      <c r="T1179" s="49">
        <f t="shared" si="152"/>
        <v>572.45000000000005</v>
      </c>
      <c r="U1179" s="53" t="s">
        <v>153</v>
      </c>
      <c r="V1179" s="53" t="s">
        <v>568</v>
      </c>
      <c r="W1179" s="147" t="s">
        <v>101</v>
      </c>
      <c r="X1179" s="54">
        <v>0</v>
      </c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6"/>
      <c r="BX1179" s="6"/>
      <c r="BY1179" s="6"/>
      <c r="BZ1179" s="6"/>
      <c r="CA1179" s="6"/>
      <c r="CB1179" s="6"/>
      <c r="CC1179" s="6"/>
      <c r="CD1179" s="6"/>
      <c r="CE1179" s="6"/>
      <c r="CF1179" s="6"/>
      <c r="CG1179" s="6"/>
      <c r="CH1179" s="6"/>
      <c r="CI1179" s="6"/>
      <c r="CJ1179" s="6"/>
    </row>
    <row r="1180" spans="1:88" s="21" customFormat="1" ht="36">
      <c r="A1180" s="47">
        <v>1029</v>
      </c>
      <c r="B1180" s="107" t="str">
        <f t="shared" si="150"/>
        <v>01 Закупки, не превышающие финансовый год</v>
      </c>
      <c r="C1180" s="46">
        <v>256</v>
      </c>
      <c r="D1180" s="46" t="s">
        <v>35</v>
      </c>
      <c r="E1180" s="226" t="s">
        <v>35</v>
      </c>
      <c r="F1180" s="59" t="s">
        <v>213</v>
      </c>
      <c r="G1180" s="59" t="s">
        <v>219</v>
      </c>
      <c r="H1180" s="18" t="s">
        <v>230</v>
      </c>
      <c r="I1180" s="257" t="s">
        <v>1899</v>
      </c>
      <c r="J1180" s="257" t="s">
        <v>1007</v>
      </c>
      <c r="K1180" s="257" t="s">
        <v>1899</v>
      </c>
      <c r="L1180" s="138" t="s">
        <v>1007</v>
      </c>
      <c r="M1180" s="59" t="s">
        <v>326</v>
      </c>
      <c r="N1180" s="227" t="s">
        <v>235</v>
      </c>
      <c r="O1180" s="59" t="s">
        <v>146</v>
      </c>
      <c r="P1180" s="113">
        <v>2</v>
      </c>
      <c r="Q1180" s="139">
        <v>1500</v>
      </c>
      <c r="R1180" s="67">
        <f t="shared" si="151"/>
        <v>3000</v>
      </c>
      <c r="S1180" s="67">
        <f t="shared" si="152"/>
        <v>3210</v>
      </c>
      <c r="T1180" s="67">
        <f t="shared" si="152"/>
        <v>3434.7000000000003</v>
      </c>
      <c r="U1180" s="53" t="s">
        <v>153</v>
      </c>
      <c r="V1180" s="53" t="s">
        <v>568</v>
      </c>
      <c r="W1180" s="147" t="s">
        <v>101</v>
      </c>
      <c r="X1180" s="69">
        <v>0</v>
      </c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/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  <c r="BS1180" s="6"/>
      <c r="BT1180" s="6"/>
      <c r="BU1180" s="6"/>
      <c r="BV1180" s="6"/>
      <c r="BW1180" s="6"/>
      <c r="BX1180" s="6"/>
      <c r="BY1180" s="6"/>
      <c r="BZ1180" s="6"/>
      <c r="CA1180" s="6"/>
      <c r="CB1180" s="6"/>
      <c r="CC1180" s="6"/>
      <c r="CD1180" s="6"/>
      <c r="CE1180" s="6"/>
      <c r="CF1180" s="6"/>
      <c r="CG1180" s="6"/>
      <c r="CH1180" s="6"/>
      <c r="CI1180" s="6"/>
      <c r="CJ1180" s="6"/>
    </row>
    <row r="1181" spans="1:88" s="31" customFormat="1">
      <c r="A1181" s="47">
        <v>1030</v>
      </c>
      <c r="B1181" s="83"/>
      <c r="C1181" s="53"/>
      <c r="D1181" s="53"/>
      <c r="E1181" s="59"/>
      <c r="F1181" s="53"/>
      <c r="G1181" s="53"/>
      <c r="H1181" s="53"/>
      <c r="I1181" s="53"/>
      <c r="J1181" s="53"/>
      <c r="K1181" s="70"/>
      <c r="L1181" s="53"/>
      <c r="M1181" s="53"/>
      <c r="N1181" s="53"/>
      <c r="O1181" s="53"/>
      <c r="P1181" s="137"/>
      <c r="Q1181" s="137"/>
      <c r="R1181" s="49">
        <f>SUM(R1172:R1180)</f>
        <v>62500</v>
      </c>
      <c r="S1181" s="49"/>
      <c r="T1181" s="49"/>
      <c r="U1181" s="53"/>
      <c r="V1181" s="53"/>
      <c r="W1181" s="52"/>
      <c r="X1181" s="54"/>
    </row>
    <row r="1182" spans="1:88" s="36" customFormat="1">
      <c r="A1182" s="47">
        <v>1031</v>
      </c>
      <c r="B1182" s="83"/>
      <c r="C1182" s="53"/>
      <c r="D1182" s="53"/>
      <c r="E1182" s="53"/>
      <c r="F1182" s="53"/>
      <c r="G1182" s="53"/>
      <c r="H1182" s="53"/>
      <c r="I1182" s="53"/>
      <c r="J1182" s="53"/>
      <c r="K1182" s="70"/>
      <c r="L1182" s="53"/>
      <c r="M1182" s="53"/>
      <c r="N1182" s="53"/>
      <c r="O1182" s="53"/>
      <c r="P1182" s="137"/>
      <c r="Q1182" s="137" t="s">
        <v>1026</v>
      </c>
      <c r="R1182" s="49">
        <f>R1181+R1171+R1150+R1121+R1075+R1002+R1000+R965+R937+R934+R931+R923+R913+R877+R865+R863+R811+R761+R750+R744</f>
        <v>15888345.5</v>
      </c>
      <c r="S1182" s="49"/>
      <c r="T1182" s="49"/>
      <c r="U1182" s="53"/>
      <c r="V1182" s="53"/>
      <c r="W1182" s="52"/>
      <c r="X1182" s="54"/>
    </row>
    <row r="1183" spans="1:88" s="21" customFormat="1" ht="36">
      <c r="A1183" s="47">
        <v>1032</v>
      </c>
      <c r="B1183" s="83" t="str">
        <f>B1100</f>
        <v>01 Закупки, не превышающие финансовый год</v>
      </c>
      <c r="C1183" s="46">
        <v>256</v>
      </c>
      <c r="D1183" s="46" t="s">
        <v>35</v>
      </c>
      <c r="E1183" s="226" t="s">
        <v>35</v>
      </c>
      <c r="F1183" s="53" t="s">
        <v>214</v>
      </c>
      <c r="G1183" s="53" t="s">
        <v>219</v>
      </c>
      <c r="H1183" s="51" t="s">
        <v>337</v>
      </c>
      <c r="I1183" s="229" t="s">
        <v>1900</v>
      </c>
      <c r="J1183" s="229" t="s">
        <v>1009</v>
      </c>
      <c r="K1183" s="229" t="s">
        <v>1900</v>
      </c>
      <c r="L1183" s="48" t="s">
        <v>1009</v>
      </c>
      <c r="M1183" s="59" t="s">
        <v>333</v>
      </c>
      <c r="N1183" s="227" t="s">
        <v>237</v>
      </c>
      <c r="O1183" s="59" t="s">
        <v>98</v>
      </c>
      <c r="P1183" s="75">
        <v>1</v>
      </c>
      <c r="Q1183" s="49">
        <v>1006336.25</v>
      </c>
      <c r="R1183" s="49">
        <f>Q1183*P1183</f>
        <v>1006336.25</v>
      </c>
      <c r="S1183" s="49">
        <f>R1183*1.07</f>
        <v>1076779.7875000001</v>
      </c>
      <c r="T1183" s="49">
        <f t="shared" si="152"/>
        <v>1152154.3726250001</v>
      </c>
      <c r="U1183" s="53" t="s">
        <v>151</v>
      </c>
      <c r="V1183" s="53" t="s">
        <v>559</v>
      </c>
      <c r="W1183" s="147" t="s">
        <v>101</v>
      </c>
      <c r="X1183" s="54">
        <v>0</v>
      </c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/>
      <c r="BI1183" s="6"/>
      <c r="BJ1183" s="6"/>
      <c r="BK1183" s="6"/>
      <c r="BL1183" s="6"/>
      <c r="BM1183" s="6"/>
      <c r="BN1183" s="6"/>
      <c r="BO1183" s="6"/>
      <c r="BP1183" s="6"/>
      <c r="BQ1183" s="6"/>
      <c r="BR1183" s="6"/>
      <c r="BS1183" s="6"/>
      <c r="BT1183" s="6"/>
      <c r="BU1183" s="6"/>
      <c r="BV1183" s="6"/>
      <c r="BW1183" s="6"/>
      <c r="BX1183" s="6"/>
      <c r="BY1183" s="6"/>
      <c r="BZ1183" s="6"/>
      <c r="CA1183" s="6"/>
      <c r="CB1183" s="6"/>
      <c r="CC1183" s="6"/>
      <c r="CD1183" s="6"/>
      <c r="CE1183" s="6"/>
      <c r="CF1183" s="6"/>
      <c r="CG1183" s="6"/>
      <c r="CH1183" s="6"/>
      <c r="CI1183" s="6"/>
      <c r="CJ1183" s="6"/>
    </row>
    <row r="1184" spans="1:88" s="21" customFormat="1" ht="36">
      <c r="A1184" s="47">
        <v>1033</v>
      </c>
      <c r="B1184" s="83" t="str">
        <f>B1101</f>
        <v>01 Закупки, не превышающие финансовый год</v>
      </c>
      <c r="C1184" s="46">
        <v>256</v>
      </c>
      <c r="D1184" s="46" t="s">
        <v>35</v>
      </c>
      <c r="E1184" s="226" t="s">
        <v>35</v>
      </c>
      <c r="F1184" s="53" t="s">
        <v>214</v>
      </c>
      <c r="G1184" s="53" t="s">
        <v>219</v>
      </c>
      <c r="H1184" s="51" t="s">
        <v>338</v>
      </c>
      <c r="I1184" s="229" t="s">
        <v>1901</v>
      </c>
      <c r="J1184" s="229" t="s">
        <v>1010</v>
      </c>
      <c r="K1184" s="229" t="s">
        <v>1901</v>
      </c>
      <c r="L1184" s="48" t="s">
        <v>1010</v>
      </c>
      <c r="M1184" s="59" t="s">
        <v>333</v>
      </c>
      <c r="N1184" s="227" t="s">
        <v>237</v>
      </c>
      <c r="O1184" s="59" t="s">
        <v>98</v>
      </c>
      <c r="P1184" s="75">
        <v>1</v>
      </c>
      <c r="Q1184" s="49">
        <v>695628.1</v>
      </c>
      <c r="R1184" s="49">
        <f t="shared" ref="R1184:R1193" si="153">Q1184*P1184</f>
        <v>695628.1</v>
      </c>
      <c r="S1184" s="49">
        <f t="shared" ref="S1184:S1194" si="154">R1184*1.07</f>
        <v>744322.06700000004</v>
      </c>
      <c r="T1184" s="49">
        <f t="shared" si="152"/>
        <v>796424.61169000005</v>
      </c>
      <c r="U1184" s="53" t="s">
        <v>151</v>
      </c>
      <c r="V1184" s="53" t="s">
        <v>559</v>
      </c>
      <c r="W1184" s="147" t="s">
        <v>101</v>
      </c>
      <c r="X1184" s="54">
        <v>0</v>
      </c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/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  <c r="BS1184" s="6"/>
      <c r="BT1184" s="6"/>
      <c r="BU1184" s="6"/>
      <c r="BV1184" s="6"/>
      <c r="BW1184" s="6"/>
      <c r="BX1184" s="6"/>
      <c r="BY1184" s="6"/>
      <c r="BZ1184" s="6"/>
      <c r="CA1184" s="6"/>
      <c r="CB1184" s="6"/>
      <c r="CC1184" s="6"/>
      <c r="CD1184" s="6"/>
      <c r="CE1184" s="6"/>
      <c r="CF1184" s="6"/>
      <c r="CG1184" s="6"/>
      <c r="CH1184" s="6"/>
      <c r="CI1184" s="6"/>
      <c r="CJ1184" s="6"/>
    </row>
    <row r="1185" spans="1:88" s="21" customFormat="1" ht="36">
      <c r="A1185" s="47">
        <v>1034</v>
      </c>
      <c r="B1185" s="83" t="str">
        <f>B1102</f>
        <v>01 Закупки, не превышающие финансовый год</v>
      </c>
      <c r="C1185" s="46">
        <v>256</v>
      </c>
      <c r="D1185" s="46" t="s">
        <v>35</v>
      </c>
      <c r="E1185" s="226" t="s">
        <v>35</v>
      </c>
      <c r="F1185" s="53" t="s">
        <v>214</v>
      </c>
      <c r="G1185" s="53" t="s">
        <v>219</v>
      </c>
      <c r="H1185" s="51" t="s">
        <v>336</v>
      </c>
      <c r="I1185" s="229" t="s">
        <v>1011</v>
      </c>
      <c r="J1185" s="229" t="s">
        <v>1011</v>
      </c>
      <c r="K1185" s="229" t="s">
        <v>1011</v>
      </c>
      <c r="L1185" s="48" t="s">
        <v>1011</v>
      </c>
      <c r="M1185" s="59" t="s">
        <v>333</v>
      </c>
      <c r="N1185" s="227" t="s">
        <v>237</v>
      </c>
      <c r="O1185" s="59" t="s">
        <v>98</v>
      </c>
      <c r="P1185" s="75">
        <v>1</v>
      </c>
      <c r="Q1185" s="49">
        <v>2163150</v>
      </c>
      <c r="R1185" s="49">
        <f t="shared" si="153"/>
        <v>2163150</v>
      </c>
      <c r="S1185" s="49">
        <f t="shared" si="154"/>
        <v>2314570.5</v>
      </c>
      <c r="T1185" s="49">
        <f t="shared" si="152"/>
        <v>2476590.4350000001</v>
      </c>
      <c r="U1185" s="53" t="s">
        <v>151</v>
      </c>
      <c r="V1185" s="53" t="s">
        <v>559</v>
      </c>
      <c r="W1185" s="147" t="s">
        <v>101</v>
      </c>
      <c r="X1185" s="54">
        <v>0</v>
      </c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</row>
    <row r="1186" spans="1:88" s="21" customFormat="1" ht="36">
      <c r="A1186" s="47">
        <v>1035</v>
      </c>
      <c r="B1186" s="83" t="str">
        <f>B1103</f>
        <v>01 Закупки, не превышающие финансовый год</v>
      </c>
      <c r="C1186" s="46">
        <v>256</v>
      </c>
      <c r="D1186" s="46" t="s">
        <v>35</v>
      </c>
      <c r="E1186" s="226" t="s">
        <v>35</v>
      </c>
      <c r="F1186" s="53" t="s">
        <v>214</v>
      </c>
      <c r="G1186" s="53" t="s">
        <v>219</v>
      </c>
      <c r="H1186" s="51" t="s">
        <v>336</v>
      </c>
      <c r="I1186" s="229" t="s">
        <v>1902</v>
      </c>
      <c r="J1186" s="229" t="s">
        <v>1012</v>
      </c>
      <c r="K1186" s="229" t="s">
        <v>1902</v>
      </c>
      <c r="L1186" s="48" t="s">
        <v>1012</v>
      </c>
      <c r="M1186" s="59" t="s">
        <v>333</v>
      </c>
      <c r="N1186" s="227" t="s">
        <v>237</v>
      </c>
      <c r="O1186" s="59" t="s">
        <v>98</v>
      </c>
      <c r="P1186" s="75">
        <v>1</v>
      </c>
      <c r="Q1186" s="49">
        <v>6701781.9500000002</v>
      </c>
      <c r="R1186" s="49">
        <f t="shared" si="153"/>
        <v>6701781.9500000002</v>
      </c>
      <c r="S1186" s="49">
        <f t="shared" si="154"/>
        <v>7170906.6865000008</v>
      </c>
      <c r="T1186" s="49">
        <f t="shared" si="152"/>
        <v>7672870.1545550013</v>
      </c>
      <c r="U1186" s="53" t="s">
        <v>151</v>
      </c>
      <c r="V1186" s="53" t="s">
        <v>559</v>
      </c>
      <c r="W1186" s="147" t="s">
        <v>101</v>
      </c>
      <c r="X1186" s="54">
        <v>0</v>
      </c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</row>
    <row r="1187" spans="1:88" s="28" customFormat="1" ht="15.75">
      <c r="A1187" s="47">
        <v>1036</v>
      </c>
      <c r="B1187" s="83"/>
      <c r="C1187" s="53"/>
      <c r="D1187" s="53"/>
      <c r="E1187" s="53"/>
      <c r="F1187" s="53"/>
      <c r="G1187" s="53"/>
      <c r="H1187" s="51"/>
      <c r="I1187" s="48"/>
      <c r="J1187" s="48"/>
      <c r="K1187" s="48"/>
      <c r="L1187" s="48"/>
      <c r="M1187" s="59"/>
      <c r="N1187" s="53"/>
      <c r="O1187" s="59"/>
      <c r="P1187" s="75"/>
      <c r="Q1187" s="49"/>
      <c r="R1187" s="49">
        <f>SUM(R1183:R1186)</f>
        <v>10566896.300000001</v>
      </c>
      <c r="S1187" s="49"/>
      <c r="T1187" s="49"/>
      <c r="U1187" s="53"/>
      <c r="V1187" s="53"/>
      <c r="W1187" s="147" t="s">
        <v>101</v>
      </c>
      <c r="X1187" s="54"/>
    </row>
    <row r="1188" spans="1:88" s="21" customFormat="1" ht="36">
      <c r="A1188" s="47">
        <v>1037</v>
      </c>
      <c r="B1188" s="83" t="str">
        <f>B1104</f>
        <v>01 Закупки, не превышающие финансовый год</v>
      </c>
      <c r="C1188" s="46">
        <v>256</v>
      </c>
      <c r="D1188" s="46" t="s">
        <v>35</v>
      </c>
      <c r="E1188" s="226" t="s">
        <v>35</v>
      </c>
      <c r="F1188" s="53" t="s">
        <v>215</v>
      </c>
      <c r="G1188" s="53" t="s">
        <v>219</v>
      </c>
      <c r="H1188" s="51" t="s">
        <v>120</v>
      </c>
      <c r="I1188" s="48" t="s">
        <v>1013</v>
      </c>
      <c r="J1188" s="48" t="s">
        <v>1014</v>
      </c>
      <c r="K1188" s="48" t="s">
        <v>1013</v>
      </c>
      <c r="L1188" s="48" t="s">
        <v>1014</v>
      </c>
      <c r="M1188" s="59" t="s">
        <v>333</v>
      </c>
      <c r="N1188" s="227" t="s">
        <v>237</v>
      </c>
      <c r="O1188" s="59" t="s">
        <v>98</v>
      </c>
      <c r="P1188" s="49">
        <v>1</v>
      </c>
      <c r="Q1188" s="49">
        <v>84312</v>
      </c>
      <c r="R1188" s="49">
        <f t="shared" si="153"/>
        <v>84312</v>
      </c>
      <c r="S1188" s="49">
        <f t="shared" si="154"/>
        <v>90213.840000000011</v>
      </c>
      <c r="T1188" s="49">
        <f t="shared" si="152"/>
        <v>96528.808800000013</v>
      </c>
      <c r="U1188" s="53" t="s">
        <v>151</v>
      </c>
      <c r="V1188" s="53" t="s">
        <v>559</v>
      </c>
      <c r="W1188" s="147" t="s">
        <v>101</v>
      </c>
      <c r="X1188" s="54">
        <v>0</v>
      </c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/>
      <c r="CG1188" s="6"/>
      <c r="CH1188" s="6"/>
      <c r="CI1188" s="6"/>
      <c r="CJ1188" s="6"/>
    </row>
    <row r="1189" spans="1:88" s="21" customFormat="1" ht="36">
      <c r="A1189" s="47">
        <v>1038</v>
      </c>
      <c r="B1189" s="83" t="s">
        <v>321</v>
      </c>
      <c r="C1189" s="46">
        <v>256</v>
      </c>
      <c r="D1189" s="46" t="s">
        <v>35</v>
      </c>
      <c r="E1189" s="226" t="s">
        <v>35</v>
      </c>
      <c r="F1189" s="53" t="s">
        <v>215</v>
      </c>
      <c r="G1189" s="53" t="s">
        <v>219</v>
      </c>
      <c r="H1189" s="51" t="s">
        <v>1019</v>
      </c>
      <c r="I1189" s="48" t="s">
        <v>1020</v>
      </c>
      <c r="J1189" s="48" t="s">
        <v>1020</v>
      </c>
      <c r="K1189" s="48" t="s">
        <v>1020</v>
      </c>
      <c r="L1189" s="48" t="s">
        <v>1020</v>
      </c>
      <c r="M1189" s="59" t="s">
        <v>333</v>
      </c>
      <c r="N1189" s="227" t="s">
        <v>237</v>
      </c>
      <c r="O1189" s="59" t="s">
        <v>98</v>
      </c>
      <c r="P1189" s="49">
        <v>1</v>
      </c>
      <c r="Q1189" s="49">
        <v>37740</v>
      </c>
      <c r="R1189" s="49">
        <f t="shared" si="153"/>
        <v>37740</v>
      </c>
      <c r="S1189" s="49">
        <f t="shared" si="154"/>
        <v>40381.800000000003</v>
      </c>
      <c r="T1189" s="49">
        <f t="shared" si="152"/>
        <v>43208.526000000005</v>
      </c>
      <c r="U1189" s="53" t="s">
        <v>151</v>
      </c>
      <c r="V1189" s="53" t="s">
        <v>559</v>
      </c>
      <c r="W1189" s="147" t="s">
        <v>101</v>
      </c>
      <c r="X1189" s="54">
        <v>0</v>
      </c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</row>
    <row r="1190" spans="1:88" s="21" customFormat="1" ht="36">
      <c r="A1190" s="47">
        <v>1039</v>
      </c>
      <c r="B1190" s="83" t="str">
        <f>B1105</f>
        <v>01 Закупки, не превышающие финансовый год</v>
      </c>
      <c r="C1190" s="46">
        <v>256</v>
      </c>
      <c r="D1190" s="46" t="s">
        <v>35</v>
      </c>
      <c r="E1190" s="226" t="s">
        <v>35</v>
      </c>
      <c r="F1190" s="53" t="s">
        <v>215</v>
      </c>
      <c r="G1190" s="53" t="s">
        <v>219</v>
      </c>
      <c r="H1190" s="101" t="s">
        <v>401</v>
      </c>
      <c r="I1190" s="48" t="s">
        <v>1015</v>
      </c>
      <c r="J1190" s="48" t="s">
        <v>1016</v>
      </c>
      <c r="K1190" s="48" t="s">
        <v>1015</v>
      </c>
      <c r="L1190" s="48" t="s">
        <v>1016</v>
      </c>
      <c r="M1190" s="59" t="s">
        <v>333</v>
      </c>
      <c r="N1190" s="227" t="s">
        <v>237</v>
      </c>
      <c r="O1190" s="59" t="s">
        <v>98</v>
      </c>
      <c r="P1190" s="49">
        <v>1</v>
      </c>
      <c r="Q1190" s="49">
        <v>162300</v>
      </c>
      <c r="R1190" s="49">
        <f t="shared" si="153"/>
        <v>162300</v>
      </c>
      <c r="S1190" s="49">
        <f t="shared" si="154"/>
        <v>173661</v>
      </c>
      <c r="T1190" s="49">
        <f t="shared" si="152"/>
        <v>185817.27000000002</v>
      </c>
      <c r="U1190" s="53" t="s">
        <v>151</v>
      </c>
      <c r="V1190" s="53" t="s">
        <v>559</v>
      </c>
      <c r="W1190" s="147" t="s">
        <v>101</v>
      </c>
      <c r="X1190" s="54">
        <v>0</v>
      </c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/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  <c r="BS1190" s="6"/>
      <c r="BT1190" s="6"/>
      <c r="BU1190" s="6"/>
      <c r="BV1190" s="6"/>
      <c r="BW1190" s="6"/>
      <c r="BX1190" s="6"/>
      <c r="BY1190" s="6"/>
      <c r="BZ1190" s="6"/>
      <c r="CA1190" s="6"/>
      <c r="CB1190" s="6"/>
      <c r="CC1190" s="6"/>
      <c r="CD1190" s="6"/>
      <c r="CE1190" s="6"/>
      <c r="CF1190" s="6"/>
      <c r="CG1190" s="6"/>
      <c r="CH1190" s="6"/>
      <c r="CI1190" s="6"/>
      <c r="CJ1190" s="6"/>
    </row>
    <row r="1191" spans="1:88" s="21" customFormat="1" ht="36">
      <c r="A1191" s="47">
        <v>1040</v>
      </c>
      <c r="B1191" s="83" t="str">
        <f>B1106</f>
        <v>01 Закупки, не превышающие финансовый год</v>
      </c>
      <c r="C1191" s="46">
        <v>256</v>
      </c>
      <c r="D1191" s="46" t="s">
        <v>35</v>
      </c>
      <c r="E1191" s="226" t="s">
        <v>35</v>
      </c>
      <c r="F1191" s="53" t="s">
        <v>215</v>
      </c>
      <c r="G1191" s="53" t="s">
        <v>219</v>
      </c>
      <c r="H1191" s="51" t="s">
        <v>120</v>
      </c>
      <c r="I1191" s="48" t="s">
        <v>1017</v>
      </c>
      <c r="J1191" s="48" t="s">
        <v>1018</v>
      </c>
      <c r="K1191" s="48" t="s">
        <v>1017</v>
      </c>
      <c r="L1191" s="48" t="s">
        <v>1018</v>
      </c>
      <c r="M1191" s="59" t="s">
        <v>333</v>
      </c>
      <c r="N1191" s="227" t="s">
        <v>237</v>
      </c>
      <c r="O1191" s="59" t="s">
        <v>98</v>
      </c>
      <c r="P1191" s="49">
        <v>1</v>
      </c>
      <c r="Q1191" s="49">
        <v>48000</v>
      </c>
      <c r="R1191" s="49">
        <f t="shared" si="153"/>
        <v>48000</v>
      </c>
      <c r="S1191" s="49">
        <f t="shared" si="154"/>
        <v>51360</v>
      </c>
      <c r="T1191" s="49">
        <f t="shared" si="152"/>
        <v>54955.200000000004</v>
      </c>
      <c r="U1191" s="53" t="s">
        <v>151</v>
      </c>
      <c r="V1191" s="53" t="s">
        <v>559</v>
      </c>
      <c r="W1191" s="147" t="s">
        <v>101</v>
      </c>
      <c r="X1191" s="54">
        <v>0</v>
      </c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  <c r="BS1191" s="6"/>
      <c r="BT1191" s="6"/>
      <c r="BU1191" s="6"/>
      <c r="BV1191" s="6"/>
      <c r="BW1191" s="6"/>
      <c r="BX1191" s="6"/>
      <c r="BY1191" s="6"/>
      <c r="BZ1191" s="6"/>
      <c r="CA1191" s="6"/>
      <c r="CB1191" s="6"/>
      <c r="CC1191" s="6"/>
      <c r="CD1191" s="6"/>
      <c r="CE1191" s="6"/>
      <c r="CF1191" s="6"/>
      <c r="CG1191" s="6"/>
      <c r="CH1191" s="6"/>
      <c r="CI1191" s="6"/>
      <c r="CJ1191" s="6"/>
    </row>
    <row r="1192" spans="1:88" s="21" customFormat="1" ht="36">
      <c r="A1192" s="47">
        <v>1041</v>
      </c>
      <c r="B1192" s="83" t="str">
        <f>B1107</f>
        <v>01 Закупки, не превышающие финансовый год</v>
      </c>
      <c r="C1192" s="46">
        <v>256</v>
      </c>
      <c r="D1192" s="46" t="s">
        <v>35</v>
      </c>
      <c r="E1192" s="226" t="s">
        <v>35</v>
      </c>
      <c r="F1192" s="53" t="s">
        <v>215</v>
      </c>
      <c r="G1192" s="53" t="s">
        <v>219</v>
      </c>
      <c r="H1192" s="51" t="s">
        <v>105</v>
      </c>
      <c r="I1192" s="48" t="s">
        <v>1024</v>
      </c>
      <c r="J1192" s="48" t="s">
        <v>381</v>
      </c>
      <c r="K1192" s="48" t="s">
        <v>1021</v>
      </c>
      <c r="L1192" s="48" t="s">
        <v>1022</v>
      </c>
      <c r="M1192" s="59" t="s">
        <v>333</v>
      </c>
      <c r="N1192" s="227" t="s">
        <v>237</v>
      </c>
      <c r="O1192" s="59" t="s">
        <v>98</v>
      </c>
      <c r="P1192" s="49">
        <v>1</v>
      </c>
      <c r="Q1192" s="49">
        <v>7200</v>
      </c>
      <c r="R1192" s="49">
        <f t="shared" si="153"/>
        <v>7200</v>
      </c>
      <c r="S1192" s="49">
        <f t="shared" si="154"/>
        <v>7704</v>
      </c>
      <c r="T1192" s="49">
        <f t="shared" si="152"/>
        <v>8243.2800000000007</v>
      </c>
      <c r="U1192" s="53" t="s">
        <v>151</v>
      </c>
      <c r="V1192" s="53" t="s">
        <v>559</v>
      </c>
      <c r="W1192" s="147" t="s">
        <v>101</v>
      </c>
      <c r="X1192" s="54">
        <v>0</v>
      </c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/>
      <c r="BQ1192" s="6"/>
      <c r="BR1192" s="6"/>
      <c r="BS1192" s="6"/>
      <c r="BT1192" s="6"/>
      <c r="BU1192" s="6"/>
      <c r="BV1192" s="6"/>
      <c r="BW1192" s="6"/>
      <c r="BX1192" s="6"/>
      <c r="BY1192" s="6"/>
      <c r="BZ1192" s="6"/>
      <c r="CA1192" s="6"/>
      <c r="CB1192" s="6"/>
      <c r="CC1192" s="6"/>
      <c r="CD1192" s="6"/>
      <c r="CE1192" s="6"/>
      <c r="CF1192" s="6"/>
      <c r="CG1192" s="6"/>
      <c r="CH1192" s="6"/>
      <c r="CI1192" s="6"/>
      <c r="CJ1192" s="6"/>
    </row>
    <row r="1193" spans="1:88" s="21" customFormat="1" ht="36">
      <c r="A1193" s="47">
        <v>1042</v>
      </c>
      <c r="B1193" s="83" t="s">
        <v>321</v>
      </c>
      <c r="C1193" s="46">
        <v>256</v>
      </c>
      <c r="D1193" s="46" t="s">
        <v>35</v>
      </c>
      <c r="E1193" s="226" t="s">
        <v>35</v>
      </c>
      <c r="F1193" s="53" t="s">
        <v>215</v>
      </c>
      <c r="G1193" s="53" t="s">
        <v>219</v>
      </c>
      <c r="H1193" s="101" t="s">
        <v>119</v>
      </c>
      <c r="I1193" s="48" t="s">
        <v>1024</v>
      </c>
      <c r="J1193" s="53" t="s">
        <v>1025</v>
      </c>
      <c r="K1193" s="53" t="s">
        <v>1023</v>
      </c>
      <c r="L1193" s="53" t="s">
        <v>1023</v>
      </c>
      <c r="M1193" s="59" t="s">
        <v>326</v>
      </c>
      <c r="N1193" s="227" t="s">
        <v>237</v>
      </c>
      <c r="O1193" s="59" t="s">
        <v>98</v>
      </c>
      <c r="P1193" s="49">
        <v>1</v>
      </c>
      <c r="Q1193" s="49">
        <v>127800</v>
      </c>
      <c r="R1193" s="49">
        <f t="shared" si="153"/>
        <v>127800</v>
      </c>
      <c r="S1193" s="49">
        <f t="shared" si="154"/>
        <v>136746</v>
      </c>
      <c r="T1193" s="49">
        <f t="shared" si="152"/>
        <v>146318.22</v>
      </c>
      <c r="U1193" s="53" t="s">
        <v>151</v>
      </c>
      <c r="V1193" s="53" t="s">
        <v>559</v>
      </c>
      <c r="W1193" s="147" t="s">
        <v>101</v>
      </c>
      <c r="X1193" s="54">
        <v>0</v>
      </c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  <c r="BD1193" s="6"/>
      <c r="BE1193" s="6"/>
      <c r="BF1193" s="6"/>
      <c r="BG1193" s="6"/>
      <c r="BH1193" s="6"/>
      <c r="BI1193" s="6"/>
      <c r="BJ1193" s="6"/>
      <c r="BK1193" s="6"/>
      <c r="BL1193" s="6"/>
      <c r="BM1193" s="6"/>
      <c r="BN1193" s="6"/>
      <c r="BO1193" s="6"/>
      <c r="BP1193" s="6"/>
      <c r="BQ1193" s="6"/>
      <c r="BR1193" s="6"/>
      <c r="BS1193" s="6"/>
      <c r="BT1193" s="6"/>
      <c r="BU1193" s="6"/>
      <c r="BV1193" s="6"/>
      <c r="BW1193" s="6"/>
      <c r="BX1193" s="6"/>
      <c r="BY1193" s="6"/>
      <c r="BZ1193" s="6"/>
      <c r="CA1193" s="6"/>
      <c r="CB1193" s="6"/>
      <c r="CC1193" s="6"/>
      <c r="CD1193" s="6"/>
      <c r="CE1193" s="6"/>
      <c r="CF1193" s="6"/>
      <c r="CG1193" s="6"/>
      <c r="CH1193" s="6"/>
      <c r="CI1193" s="6"/>
      <c r="CJ1193" s="6"/>
    </row>
    <row r="1194" spans="1:88" s="28" customFormat="1">
      <c r="A1194" s="47">
        <v>1043</v>
      </c>
      <c r="B1194" s="83"/>
      <c r="C1194" s="53"/>
      <c r="D1194" s="53"/>
      <c r="E1194" s="53"/>
      <c r="F1194" s="53"/>
      <c r="G1194" s="53"/>
      <c r="H1194" s="101"/>
      <c r="I1194" s="48"/>
      <c r="J1194" s="53"/>
      <c r="K1194" s="53"/>
      <c r="L1194" s="53"/>
      <c r="M1194" s="59"/>
      <c r="N1194" s="53"/>
      <c r="O1194" s="59"/>
      <c r="P1194" s="49"/>
      <c r="Q1194" s="49"/>
      <c r="R1194" s="49">
        <f>SUM(R1188:R1193)</f>
        <v>467352</v>
      </c>
      <c r="S1194" s="49">
        <f t="shared" si="154"/>
        <v>500066.64</v>
      </c>
      <c r="T1194" s="49">
        <f t="shared" si="152"/>
        <v>535071.30480000004</v>
      </c>
      <c r="U1194" s="53"/>
      <c r="V1194" s="53"/>
      <c r="W1194" s="52"/>
      <c r="X1194" s="54"/>
    </row>
    <row r="1195" spans="1:88" s="21" customFormat="1" ht="38.25">
      <c r="A1195" s="47">
        <v>1044</v>
      </c>
      <c r="B1195" s="83" t="s">
        <v>322</v>
      </c>
      <c r="C1195" s="141" t="s">
        <v>1046</v>
      </c>
      <c r="D1195" s="141" t="s">
        <v>35</v>
      </c>
      <c r="E1195" s="226" t="s">
        <v>35</v>
      </c>
      <c r="F1195" s="142" t="s">
        <v>216</v>
      </c>
      <c r="G1195" s="53" t="s">
        <v>219</v>
      </c>
      <c r="H1195" s="23" t="s">
        <v>122</v>
      </c>
      <c r="I1195" s="144" t="s">
        <v>1366</v>
      </c>
      <c r="J1195" s="144" t="s">
        <v>1059</v>
      </c>
      <c r="K1195" s="145" t="s">
        <v>1470</v>
      </c>
      <c r="L1195" s="145" t="s">
        <v>1060</v>
      </c>
      <c r="M1195" s="144" t="s">
        <v>335</v>
      </c>
      <c r="N1195" s="227" t="s">
        <v>237</v>
      </c>
      <c r="O1195" s="143" t="s">
        <v>98</v>
      </c>
      <c r="P1195" s="146">
        <v>1</v>
      </c>
      <c r="Q1195" s="146">
        <v>2500</v>
      </c>
      <c r="R1195" s="87">
        <f>P1195*Q1195</f>
        <v>2500</v>
      </c>
      <c r="S1195" s="87">
        <f>R1195*1.07</f>
        <v>2675</v>
      </c>
      <c r="T1195" s="87">
        <f>S1195*1.07</f>
        <v>2862.25</v>
      </c>
      <c r="U1195" s="53" t="s">
        <v>151</v>
      </c>
      <c r="V1195" s="143" t="s">
        <v>1316</v>
      </c>
      <c r="W1195" s="147" t="s">
        <v>101</v>
      </c>
      <c r="X1195" s="143">
        <v>0</v>
      </c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  <c r="BD1195" s="6"/>
      <c r="BE1195" s="6"/>
      <c r="BF1195" s="6"/>
      <c r="BG1195" s="6"/>
      <c r="BH1195" s="6"/>
      <c r="BI1195" s="6"/>
      <c r="BJ1195" s="6"/>
      <c r="BK1195" s="6"/>
      <c r="BL1195" s="6"/>
      <c r="BM1195" s="6"/>
      <c r="BN1195" s="6"/>
      <c r="BO1195" s="6"/>
      <c r="BP1195" s="6"/>
      <c r="BQ1195" s="6"/>
      <c r="BR1195" s="6"/>
      <c r="BS1195" s="6"/>
      <c r="BT1195" s="6"/>
      <c r="BU1195" s="6"/>
      <c r="BV1195" s="6"/>
      <c r="BW1195" s="6"/>
      <c r="BX1195" s="6"/>
      <c r="BY1195" s="6"/>
      <c r="BZ1195" s="6"/>
      <c r="CA1195" s="6"/>
      <c r="CB1195" s="6"/>
      <c r="CC1195" s="6"/>
      <c r="CD1195" s="6"/>
      <c r="CE1195" s="6"/>
      <c r="CF1195" s="6"/>
      <c r="CG1195" s="6"/>
      <c r="CH1195" s="6"/>
      <c r="CI1195" s="6"/>
      <c r="CJ1195" s="6"/>
    </row>
    <row r="1196" spans="1:88" s="21" customFormat="1" ht="39">
      <c r="A1196" s="47">
        <v>1045</v>
      </c>
      <c r="B1196" s="83" t="s">
        <v>322</v>
      </c>
      <c r="C1196" s="141" t="s">
        <v>1046</v>
      </c>
      <c r="D1196" s="141" t="s">
        <v>35</v>
      </c>
      <c r="E1196" s="226" t="s">
        <v>35</v>
      </c>
      <c r="F1196" s="142" t="s">
        <v>216</v>
      </c>
      <c r="G1196" s="53" t="s">
        <v>219</v>
      </c>
      <c r="H1196" s="125" t="s">
        <v>397</v>
      </c>
      <c r="I1196" s="148" t="s">
        <v>1367</v>
      </c>
      <c r="J1196" s="148" t="s">
        <v>1103</v>
      </c>
      <c r="K1196" s="148" t="s">
        <v>1367</v>
      </c>
      <c r="L1196" s="148" t="s">
        <v>1103</v>
      </c>
      <c r="M1196" s="144" t="s">
        <v>335</v>
      </c>
      <c r="N1196" s="227" t="s">
        <v>237</v>
      </c>
      <c r="O1196" s="143" t="s">
        <v>98</v>
      </c>
      <c r="P1196" s="149">
        <v>1</v>
      </c>
      <c r="Q1196" s="149">
        <v>29640</v>
      </c>
      <c r="R1196" s="87">
        <f>P1196*Q1196</f>
        <v>29640</v>
      </c>
      <c r="S1196" s="87">
        <f t="shared" ref="S1196:T1198" si="155">R1196*1.07</f>
        <v>31714.800000000003</v>
      </c>
      <c r="T1196" s="87">
        <f t="shared" si="155"/>
        <v>33934.836000000003</v>
      </c>
      <c r="U1196" s="53" t="s">
        <v>151</v>
      </c>
      <c r="V1196" s="143" t="s">
        <v>1316</v>
      </c>
      <c r="W1196" s="147" t="s">
        <v>101</v>
      </c>
      <c r="X1196" s="143">
        <v>0</v>
      </c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  <c r="BD1196" s="6"/>
      <c r="BE1196" s="6"/>
      <c r="BF1196" s="6"/>
      <c r="BG1196" s="6"/>
      <c r="BH1196" s="6"/>
      <c r="BI1196" s="6"/>
      <c r="BJ1196" s="6"/>
      <c r="BK1196" s="6"/>
      <c r="BL1196" s="6"/>
      <c r="BM1196" s="6"/>
      <c r="BN1196" s="6"/>
      <c r="BO1196" s="6"/>
      <c r="BP1196" s="6"/>
      <c r="BQ1196" s="6"/>
      <c r="BR1196" s="6"/>
      <c r="BS1196" s="6"/>
      <c r="BT1196" s="6"/>
      <c r="BU1196" s="6"/>
      <c r="BV1196" s="6"/>
      <c r="BW1196" s="6"/>
      <c r="BX1196" s="6"/>
      <c r="BY1196" s="6"/>
      <c r="BZ1196" s="6"/>
      <c r="CA1196" s="6"/>
      <c r="CB1196" s="6"/>
      <c r="CC1196" s="6"/>
      <c r="CD1196" s="6"/>
      <c r="CE1196" s="6"/>
      <c r="CF1196" s="6"/>
      <c r="CG1196" s="6"/>
      <c r="CH1196" s="6"/>
      <c r="CI1196" s="6"/>
      <c r="CJ1196" s="6"/>
    </row>
    <row r="1197" spans="1:88" s="21" customFormat="1" ht="90">
      <c r="A1197" s="47">
        <v>1046</v>
      </c>
      <c r="B1197" s="83" t="s">
        <v>322</v>
      </c>
      <c r="C1197" s="141" t="s">
        <v>1046</v>
      </c>
      <c r="D1197" s="141" t="s">
        <v>35</v>
      </c>
      <c r="E1197" s="226" t="s">
        <v>35</v>
      </c>
      <c r="F1197" s="142" t="s">
        <v>216</v>
      </c>
      <c r="G1197" s="53" t="s">
        <v>219</v>
      </c>
      <c r="H1197" s="125" t="s">
        <v>413</v>
      </c>
      <c r="I1197" s="90" t="s">
        <v>1368</v>
      </c>
      <c r="J1197" s="90" t="s">
        <v>1104</v>
      </c>
      <c r="K1197" s="145" t="s">
        <v>1471</v>
      </c>
      <c r="L1197" s="145" t="s">
        <v>1105</v>
      </c>
      <c r="M1197" s="144" t="s">
        <v>335</v>
      </c>
      <c r="N1197" s="227" t="s">
        <v>237</v>
      </c>
      <c r="O1197" s="143" t="s">
        <v>98</v>
      </c>
      <c r="P1197" s="150">
        <v>1</v>
      </c>
      <c r="Q1197" s="150">
        <v>15652</v>
      </c>
      <c r="R1197" s="87">
        <f>P1197*Q1197</f>
        <v>15652</v>
      </c>
      <c r="S1197" s="87">
        <f t="shared" si="155"/>
        <v>16747.64</v>
      </c>
      <c r="T1197" s="87">
        <f t="shared" si="155"/>
        <v>17919.9748</v>
      </c>
      <c r="U1197" s="53" t="s">
        <v>151</v>
      </c>
      <c r="V1197" s="143" t="s">
        <v>1316</v>
      </c>
      <c r="W1197" s="147" t="s">
        <v>101</v>
      </c>
      <c r="X1197" s="143">
        <v>0</v>
      </c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  <c r="BD1197" s="6"/>
      <c r="BE1197" s="6"/>
      <c r="BF1197" s="6"/>
      <c r="BG1197" s="6"/>
      <c r="BH1197" s="6"/>
      <c r="BI1197" s="6"/>
      <c r="BJ1197" s="6"/>
      <c r="BK1197" s="6"/>
      <c r="BL1197" s="6"/>
      <c r="BM1197" s="6"/>
      <c r="BN1197" s="6"/>
      <c r="BO1197" s="6"/>
      <c r="BP1197" s="6"/>
      <c r="BQ1197" s="6"/>
      <c r="BR1197" s="6"/>
      <c r="BS1197" s="6"/>
      <c r="BT1197" s="6"/>
      <c r="BU1197" s="6"/>
      <c r="BV1197" s="6"/>
      <c r="BW1197" s="6"/>
      <c r="BX1197" s="6"/>
      <c r="BY1197" s="6"/>
      <c r="BZ1197" s="6"/>
      <c r="CA1197" s="6"/>
      <c r="CB1197" s="6"/>
      <c r="CC1197" s="6"/>
      <c r="CD1197" s="6"/>
      <c r="CE1197" s="6"/>
      <c r="CF1197" s="6"/>
      <c r="CG1197" s="6"/>
      <c r="CH1197" s="6"/>
      <c r="CI1197" s="6"/>
      <c r="CJ1197" s="6"/>
    </row>
    <row r="1198" spans="1:88" s="21" customFormat="1" ht="64.5">
      <c r="A1198" s="47">
        <v>1047</v>
      </c>
      <c r="B1198" s="83" t="s">
        <v>322</v>
      </c>
      <c r="C1198" s="141" t="s">
        <v>1046</v>
      </c>
      <c r="D1198" s="141" t="s">
        <v>35</v>
      </c>
      <c r="E1198" s="226" t="s">
        <v>35</v>
      </c>
      <c r="F1198" s="142" t="s">
        <v>216</v>
      </c>
      <c r="G1198" s="53" t="s">
        <v>219</v>
      </c>
      <c r="H1198" s="125" t="s">
        <v>400</v>
      </c>
      <c r="I1198" s="90" t="s">
        <v>1369</v>
      </c>
      <c r="J1198" s="90" t="s">
        <v>1106</v>
      </c>
      <c r="K1198" s="90" t="s">
        <v>1472</v>
      </c>
      <c r="L1198" s="145" t="s">
        <v>1107</v>
      </c>
      <c r="M1198" s="144" t="s">
        <v>335</v>
      </c>
      <c r="N1198" s="227" t="s">
        <v>237</v>
      </c>
      <c r="O1198" s="143" t="s">
        <v>98</v>
      </c>
      <c r="P1198" s="151">
        <v>1</v>
      </c>
      <c r="Q1198" s="151">
        <v>1666.07</v>
      </c>
      <c r="R1198" s="87">
        <f>P1198*Q1198</f>
        <v>1666.07</v>
      </c>
      <c r="S1198" s="87">
        <f t="shared" si="155"/>
        <v>1782.6949</v>
      </c>
      <c r="T1198" s="87">
        <f t="shared" si="155"/>
        <v>1907.4835430000001</v>
      </c>
      <c r="U1198" s="53" t="s">
        <v>151</v>
      </c>
      <c r="V1198" s="143" t="s">
        <v>1316</v>
      </c>
      <c r="W1198" s="147" t="s">
        <v>101</v>
      </c>
      <c r="X1198" s="143">
        <v>0</v>
      </c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  <c r="BD1198" s="6"/>
      <c r="BE1198" s="6"/>
      <c r="BF1198" s="6"/>
      <c r="BG1198" s="6"/>
      <c r="BH1198" s="6"/>
      <c r="BI1198" s="6"/>
      <c r="BJ1198" s="6"/>
      <c r="BK1198" s="6"/>
      <c r="BL1198" s="6"/>
      <c r="BM1198" s="6"/>
      <c r="BN1198" s="6"/>
      <c r="BO1198" s="6"/>
      <c r="BP1198" s="6"/>
      <c r="BQ1198" s="6"/>
      <c r="BR1198" s="6"/>
      <c r="BS1198" s="6"/>
      <c r="BT1198" s="6"/>
      <c r="BU1198" s="6"/>
      <c r="BV1198" s="6"/>
      <c r="BW1198" s="6"/>
      <c r="BX1198" s="6"/>
      <c r="BY1198" s="6"/>
      <c r="BZ1198" s="6"/>
      <c r="CA1198" s="6"/>
      <c r="CB1198" s="6"/>
      <c r="CC1198" s="6"/>
      <c r="CD1198" s="6"/>
      <c r="CE1198" s="6"/>
      <c r="CF1198" s="6"/>
      <c r="CG1198" s="6"/>
      <c r="CH1198" s="6"/>
      <c r="CI1198" s="6"/>
      <c r="CJ1198" s="6"/>
    </row>
    <row r="1199" spans="1:88" s="21" customFormat="1" ht="51.75">
      <c r="A1199" s="47">
        <v>1048</v>
      </c>
      <c r="B1199" s="83" t="s">
        <v>322</v>
      </c>
      <c r="C1199" s="141" t="s">
        <v>1046</v>
      </c>
      <c r="D1199" s="141" t="s">
        <v>35</v>
      </c>
      <c r="E1199" s="226" t="s">
        <v>35</v>
      </c>
      <c r="F1199" s="142" t="s">
        <v>216</v>
      </c>
      <c r="G1199" s="53" t="s">
        <v>219</v>
      </c>
      <c r="H1199" s="125" t="s">
        <v>400</v>
      </c>
      <c r="I1199" s="90" t="s">
        <v>1370</v>
      </c>
      <c r="J1199" s="90" t="s">
        <v>1317</v>
      </c>
      <c r="K1199" s="90" t="s">
        <v>1473</v>
      </c>
      <c r="L1199" s="145" t="s">
        <v>1318</v>
      </c>
      <c r="M1199" s="144" t="s">
        <v>335</v>
      </c>
      <c r="N1199" s="227" t="s">
        <v>237</v>
      </c>
      <c r="O1199" s="143" t="s">
        <v>98</v>
      </c>
      <c r="P1199" s="151">
        <v>1</v>
      </c>
      <c r="Q1199" s="151">
        <v>7500</v>
      </c>
      <c r="R1199" s="87">
        <f>P1199*Q1199</f>
        <v>7500</v>
      </c>
      <c r="S1199" s="87">
        <f>R1199*1.07</f>
        <v>8025.0000000000009</v>
      </c>
      <c r="T1199" s="87">
        <f>S1199*1.07</f>
        <v>8586.7500000000018</v>
      </c>
      <c r="U1199" s="53" t="s">
        <v>151</v>
      </c>
      <c r="V1199" s="143" t="s">
        <v>1316</v>
      </c>
      <c r="W1199" s="147" t="s">
        <v>101</v>
      </c>
      <c r="X1199" s="143">
        <v>0</v>
      </c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  <c r="BD1199" s="6"/>
      <c r="BE1199" s="6"/>
      <c r="BF1199" s="6"/>
      <c r="BG1199" s="6"/>
      <c r="BH1199" s="6"/>
      <c r="BI1199" s="6"/>
      <c r="BJ1199" s="6"/>
      <c r="BK1199" s="6"/>
      <c r="BL1199" s="6"/>
      <c r="BM1199" s="6"/>
      <c r="BN1199" s="6"/>
      <c r="BO1199" s="6"/>
      <c r="BP1199" s="6"/>
      <c r="BQ1199" s="6"/>
      <c r="BR1199" s="6"/>
      <c r="BS1199" s="6"/>
      <c r="BT1199" s="6"/>
      <c r="BU1199" s="6"/>
      <c r="BV1199" s="6"/>
      <c r="BW1199" s="6"/>
      <c r="BX1199" s="6"/>
      <c r="BY1199" s="6"/>
      <c r="BZ1199" s="6"/>
      <c r="CA1199" s="6"/>
      <c r="CB1199" s="6"/>
      <c r="CC1199" s="6"/>
      <c r="CD1199" s="6"/>
      <c r="CE1199" s="6"/>
      <c r="CF1199" s="6"/>
      <c r="CG1199" s="6"/>
      <c r="CH1199" s="6"/>
      <c r="CI1199" s="6"/>
      <c r="CJ1199" s="6"/>
    </row>
    <row r="1200" spans="1:88" s="28" customFormat="1">
      <c r="A1200" s="47">
        <v>1049</v>
      </c>
      <c r="B1200" s="83"/>
      <c r="C1200" s="53"/>
      <c r="D1200" s="53"/>
      <c r="E1200" s="141"/>
      <c r="F1200" s="53"/>
      <c r="G1200" s="53"/>
      <c r="H1200" s="101"/>
      <c r="I1200" s="48"/>
      <c r="J1200" s="53"/>
      <c r="K1200" s="53"/>
      <c r="L1200" s="53"/>
      <c r="M1200" s="59"/>
      <c r="N1200" s="53"/>
      <c r="O1200" s="59"/>
      <c r="P1200" s="49"/>
      <c r="Q1200" s="49"/>
      <c r="R1200" s="49">
        <f>SUM(R1195:R1199)</f>
        <v>56958.07</v>
      </c>
      <c r="S1200" s="49"/>
      <c r="T1200" s="49"/>
      <c r="U1200" s="53"/>
      <c r="V1200" s="53"/>
      <c r="W1200" s="52"/>
      <c r="X1200" s="54"/>
    </row>
    <row r="1201" spans="1:88" s="21" customFormat="1" ht="113.25" customHeight="1">
      <c r="A1201" s="47">
        <v>1050</v>
      </c>
      <c r="B1201" s="83" t="s">
        <v>321</v>
      </c>
      <c r="C1201" s="141" t="s">
        <v>1046</v>
      </c>
      <c r="D1201" s="141" t="s">
        <v>35</v>
      </c>
      <c r="E1201" s="141" t="s">
        <v>35</v>
      </c>
      <c r="F1201" s="142" t="s">
        <v>216</v>
      </c>
      <c r="G1201" s="53" t="s">
        <v>219</v>
      </c>
      <c r="H1201" s="125" t="s">
        <v>400</v>
      </c>
      <c r="I1201" s="88" t="s">
        <v>1371</v>
      </c>
      <c r="J1201" s="88" t="s">
        <v>1047</v>
      </c>
      <c r="K1201" s="145" t="s">
        <v>1474</v>
      </c>
      <c r="L1201" s="145" t="s">
        <v>1048</v>
      </c>
      <c r="M1201" s="88" t="s">
        <v>326</v>
      </c>
      <c r="N1201" s="227" t="s">
        <v>237</v>
      </c>
      <c r="O1201" s="143" t="s">
        <v>98</v>
      </c>
      <c r="P1201" s="146">
        <v>1</v>
      </c>
      <c r="Q1201" s="146">
        <v>300000</v>
      </c>
      <c r="R1201" s="87">
        <f>P1201*Q1201</f>
        <v>300000</v>
      </c>
      <c r="S1201" s="87">
        <f>R1201*1.07</f>
        <v>321000</v>
      </c>
      <c r="T1201" s="87">
        <f>S1201*1.07</f>
        <v>343470</v>
      </c>
      <c r="U1201" s="53" t="s">
        <v>153</v>
      </c>
      <c r="V1201" s="143" t="s">
        <v>568</v>
      </c>
      <c r="W1201" s="147" t="s">
        <v>101</v>
      </c>
      <c r="X1201" s="143">
        <v>0</v>
      </c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  <c r="BD1201" s="6"/>
      <c r="BE1201" s="6"/>
      <c r="BF1201" s="6"/>
      <c r="BG1201" s="6"/>
      <c r="BH1201" s="6"/>
      <c r="BI1201" s="6"/>
      <c r="BJ1201" s="6"/>
      <c r="BK1201" s="6"/>
      <c r="BL1201" s="6"/>
      <c r="BM1201" s="6"/>
      <c r="BN1201" s="6"/>
      <c r="BO1201" s="6"/>
      <c r="BP1201" s="6"/>
      <c r="BQ1201" s="6"/>
      <c r="BR1201" s="6"/>
      <c r="BS1201" s="6"/>
      <c r="BT1201" s="6"/>
      <c r="BU1201" s="6"/>
      <c r="BV1201" s="6"/>
      <c r="BW1201" s="6"/>
      <c r="BX1201" s="6"/>
      <c r="BY1201" s="6"/>
      <c r="BZ1201" s="6"/>
      <c r="CA1201" s="6"/>
      <c r="CB1201" s="6"/>
      <c r="CC1201" s="6"/>
      <c r="CD1201" s="6"/>
      <c r="CE1201" s="6"/>
      <c r="CF1201" s="6"/>
      <c r="CG1201" s="6"/>
      <c r="CH1201" s="6"/>
      <c r="CI1201" s="6"/>
      <c r="CJ1201" s="6"/>
    </row>
    <row r="1202" spans="1:88" s="21" customFormat="1" ht="38.25">
      <c r="A1202" s="47">
        <v>1051</v>
      </c>
      <c r="B1202" s="83" t="s">
        <v>321</v>
      </c>
      <c r="C1202" s="141" t="s">
        <v>1046</v>
      </c>
      <c r="D1202" s="141" t="s">
        <v>35</v>
      </c>
      <c r="E1202" s="141" t="s">
        <v>35</v>
      </c>
      <c r="F1202" s="142" t="s">
        <v>216</v>
      </c>
      <c r="G1202" s="53" t="s">
        <v>219</v>
      </c>
      <c r="H1202" s="23" t="s">
        <v>106</v>
      </c>
      <c r="I1202" s="144" t="s">
        <v>1372</v>
      </c>
      <c r="J1202" s="144" t="s">
        <v>1049</v>
      </c>
      <c r="K1202" s="145" t="s">
        <v>1475</v>
      </c>
      <c r="L1202" s="145" t="s">
        <v>1050</v>
      </c>
      <c r="M1202" s="144" t="s">
        <v>333</v>
      </c>
      <c r="N1202" s="227" t="s">
        <v>237</v>
      </c>
      <c r="O1202" s="143" t="s">
        <v>98</v>
      </c>
      <c r="P1202" s="146">
        <v>1</v>
      </c>
      <c r="Q1202" s="146">
        <v>285000</v>
      </c>
      <c r="R1202" s="87">
        <f t="shared" ref="R1202:R1249" si="156">P1202*Q1202</f>
        <v>285000</v>
      </c>
      <c r="S1202" s="87">
        <f t="shared" ref="S1202:T1249" si="157">R1202*1.07</f>
        <v>304950</v>
      </c>
      <c r="T1202" s="87">
        <f t="shared" si="157"/>
        <v>326296.5</v>
      </c>
      <c r="U1202" s="53" t="s">
        <v>151</v>
      </c>
      <c r="V1202" s="143" t="s">
        <v>559</v>
      </c>
      <c r="W1202" s="147" t="s">
        <v>101</v>
      </c>
      <c r="X1202" s="143">
        <v>0</v>
      </c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  <c r="BD1202" s="6"/>
      <c r="BE1202" s="6"/>
      <c r="BF1202" s="6"/>
      <c r="BG1202" s="6"/>
      <c r="BH1202" s="6"/>
      <c r="BI1202" s="6"/>
      <c r="BJ1202" s="6"/>
      <c r="BK1202" s="6"/>
      <c r="BL1202" s="6"/>
      <c r="BM1202" s="6"/>
      <c r="BN1202" s="6"/>
      <c r="BO1202" s="6"/>
      <c r="BP1202" s="6"/>
      <c r="BQ1202" s="6"/>
      <c r="BR1202" s="6"/>
      <c r="BS1202" s="6"/>
      <c r="BT1202" s="6"/>
      <c r="BU1202" s="6"/>
      <c r="BV1202" s="6"/>
      <c r="BW1202" s="6"/>
      <c r="BX1202" s="6"/>
      <c r="BY1202" s="6"/>
      <c r="BZ1202" s="6"/>
      <c r="CA1202" s="6"/>
      <c r="CB1202" s="6"/>
      <c r="CC1202" s="6"/>
      <c r="CD1202" s="6"/>
      <c r="CE1202" s="6"/>
      <c r="CF1202" s="6"/>
      <c r="CG1202" s="6"/>
      <c r="CH1202" s="6"/>
      <c r="CI1202" s="6"/>
      <c r="CJ1202" s="6"/>
    </row>
    <row r="1203" spans="1:88" s="21" customFormat="1" ht="51">
      <c r="A1203" s="47">
        <v>1052</v>
      </c>
      <c r="B1203" s="83" t="s">
        <v>321</v>
      </c>
      <c r="C1203" s="141" t="s">
        <v>1046</v>
      </c>
      <c r="D1203" s="141" t="s">
        <v>35</v>
      </c>
      <c r="E1203" s="141" t="s">
        <v>35</v>
      </c>
      <c r="F1203" s="142" t="s">
        <v>216</v>
      </c>
      <c r="G1203" s="53" t="s">
        <v>219</v>
      </c>
      <c r="H1203" s="152" t="s">
        <v>404</v>
      </c>
      <c r="I1203" s="144" t="s">
        <v>1373</v>
      </c>
      <c r="J1203" s="144" t="s">
        <v>1051</v>
      </c>
      <c r="K1203" s="144" t="s">
        <v>1476</v>
      </c>
      <c r="L1203" s="145" t="s">
        <v>1052</v>
      </c>
      <c r="M1203" s="144" t="s">
        <v>327</v>
      </c>
      <c r="N1203" s="227" t="s">
        <v>237</v>
      </c>
      <c r="O1203" s="143" t="s">
        <v>98</v>
      </c>
      <c r="P1203" s="146">
        <v>1</v>
      </c>
      <c r="Q1203" s="146">
        <v>106650</v>
      </c>
      <c r="R1203" s="87">
        <f t="shared" si="156"/>
        <v>106650</v>
      </c>
      <c r="S1203" s="87">
        <f t="shared" si="157"/>
        <v>114115.5</v>
      </c>
      <c r="T1203" s="87">
        <f t="shared" si="157"/>
        <v>122103.58500000001</v>
      </c>
      <c r="U1203" s="53" t="s">
        <v>160</v>
      </c>
      <c r="V1203" s="143" t="s">
        <v>553</v>
      </c>
      <c r="W1203" s="147" t="s">
        <v>101</v>
      </c>
      <c r="X1203" s="143">
        <v>0</v>
      </c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  <c r="BD1203" s="6"/>
      <c r="BE1203" s="6"/>
      <c r="BF1203" s="6"/>
      <c r="BG1203" s="6"/>
      <c r="BH1203" s="6"/>
      <c r="BI1203" s="6"/>
      <c r="BJ1203" s="6"/>
      <c r="BK1203" s="6"/>
      <c r="BL1203" s="6"/>
      <c r="BM1203" s="6"/>
      <c r="BN1203" s="6"/>
      <c r="BO1203" s="6"/>
      <c r="BP1203" s="6"/>
      <c r="BQ1203" s="6"/>
      <c r="BR1203" s="6"/>
      <c r="BS1203" s="6"/>
      <c r="BT1203" s="6"/>
      <c r="BU1203" s="6"/>
      <c r="BV1203" s="6"/>
      <c r="BW1203" s="6"/>
      <c r="BX1203" s="6"/>
      <c r="BY1203" s="6"/>
      <c r="BZ1203" s="6"/>
      <c r="CA1203" s="6"/>
      <c r="CB1203" s="6"/>
      <c r="CC1203" s="6"/>
      <c r="CD1203" s="6"/>
      <c r="CE1203" s="6"/>
      <c r="CF1203" s="6"/>
      <c r="CG1203" s="6"/>
      <c r="CH1203" s="6"/>
      <c r="CI1203" s="6"/>
      <c r="CJ1203" s="6"/>
    </row>
    <row r="1204" spans="1:88" s="21" customFormat="1" ht="51">
      <c r="A1204" s="47">
        <v>1053</v>
      </c>
      <c r="B1204" s="83" t="s">
        <v>321</v>
      </c>
      <c r="C1204" s="141" t="s">
        <v>1046</v>
      </c>
      <c r="D1204" s="141" t="s">
        <v>35</v>
      </c>
      <c r="E1204" s="141" t="s">
        <v>35</v>
      </c>
      <c r="F1204" s="142" t="s">
        <v>216</v>
      </c>
      <c r="G1204" s="53" t="s">
        <v>219</v>
      </c>
      <c r="H1204" s="152" t="s">
        <v>404</v>
      </c>
      <c r="I1204" s="144" t="s">
        <v>1373</v>
      </c>
      <c r="J1204" s="144" t="s">
        <v>1051</v>
      </c>
      <c r="K1204" s="144" t="s">
        <v>1476</v>
      </c>
      <c r="L1204" s="145" t="s">
        <v>1052</v>
      </c>
      <c r="M1204" s="144" t="s">
        <v>326</v>
      </c>
      <c r="N1204" s="227" t="s">
        <v>237</v>
      </c>
      <c r="O1204" s="143" t="s">
        <v>98</v>
      </c>
      <c r="P1204" s="146">
        <v>1</v>
      </c>
      <c r="Q1204" s="146">
        <v>341234</v>
      </c>
      <c r="R1204" s="87">
        <f>P1204*Q1204</f>
        <v>341234</v>
      </c>
      <c r="S1204" s="87">
        <f t="shared" si="157"/>
        <v>365120.38</v>
      </c>
      <c r="T1204" s="87">
        <f t="shared" si="157"/>
        <v>390678.80660000001</v>
      </c>
      <c r="U1204" s="53" t="s">
        <v>160</v>
      </c>
      <c r="V1204" s="143" t="s">
        <v>553</v>
      </c>
      <c r="W1204" s="147" t="s">
        <v>101</v>
      </c>
      <c r="X1204" s="143">
        <v>0</v>
      </c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  <c r="BD1204" s="6"/>
      <c r="BE1204" s="6"/>
      <c r="BF1204" s="6"/>
      <c r="BG1204" s="6"/>
      <c r="BH1204" s="6"/>
      <c r="BI1204" s="6"/>
      <c r="BJ1204" s="6"/>
      <c r="BK1204" s="6"/>
      <c r="BL1204" s="6"/>
      <c r="BM1204" s="6"/>
      <c r="BN1204" s="6"/>
      <c r="BO1204" s="6"/>
      <c r="BP1204" s="6"/>
      <c r="BQ1204" s="6"/>
      <c r="BR1204" s="6"/>
      <c r="BS1204" s="6"/>
      <c r="BT1204" s="6"/>
      <c r="BU1204" s="6"/>
      <c r="BV1204" s="6"/>
      <c r="BW1204" s="6"/>
      <c r="BX1204" s="6"/>
      <c r="BY1204" s="6"/>
      <c r="BZ1204" s="6"/>
      <c r="CA1204" s="6"/>
      <c r="CB1204" s="6"/>
      <c r="CC1204" s="6"/>
      <c r="CD1204" s="6"/>
      <c r="CE1204" s="6"/>
      <c r="CF1204" s="6"/>
      <c r="CG1204" s="6"/>
      <c r="CH1204" s="6"/>
      <c r="CI1204" s="6"/>
      <c r="CJ1204" s="6"/>
    </row>
    <row r="1205" spans="1:88" s="21" customFormat="1" ht="51.75">
      <c r="A1205" s="47">
        <v>1054</v>
      </c>
      <c r="B1205" s="83" t="s">
        <v>321</v>
      </c>
      <c r="C1205" s="141" t="s">
        <v>1046</v>
      </c>
      <c r="D1205" s="141" t="s">
        <v>35</v>
      </c>
      <c r="E1205" s="141" t="s">
        <v>35</v>
      </c>
      <c r="F1205" s="142" t="s">
        <v>216</v>
      </c>
      <c r="G1205" s="53" t="s">
        <v>219</v>
      </c>
      <c r="H1205" s="125" t="s">
        <v>413</v>
      </c>
      <c r="I1205" s="144" t="s">
        <v>1374</v>
      </c>
      <c r="J1205" s="144" t="s">
        <v>1053</v>
      </c>
      <c r="K1205" s="145" t="s">
        <v>1477</v>
      </c>
      <c r="L1205" s="145" t="s">
        <v>1054</v>
      </c>
      <c r="M1205" s="144" t="s">
        <v>326</v>
      </c>
      <c r="N1205" s="227" t="s">
        <v>237</v>
      </c>
      <c r="O1205" s="143" t="s">
        <v>98</v>
      </c>
      <c r="P1205" s="146">
        <v>1</v>
      </c>
      <c r="Q1205" s="146">
        <v>25300</v>
      </c>
      <c r="R1205" s="87">
        <f t="shared" si="156"/>
        <v>25300</v>
      </c>
      <c r="S1205" s="87">
        <f t="shared" si="157"/>
        <v>27071</v>
      </c>
      <c r="T1205" s="87">
        <f t="shared" si="157"/>
        <v>28965.97</v>
      </c>
      <c r="U1205" s="53" t="s">
        <v>153</v>
      </c>
      <c r="V1205" s="143" t="s">
        <v>568</v>
      </c>
      <c r="W1205" s="147" t="s">
        <v>101</v>
      </c>
      <c r="X1205" s="143">
        <v>0</v>
      </c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  <c r="BD1205" s="6"/>
      <c r="BE1205" s="6"/>
      <c r="BF1205" s="6"/>
      <c r="BG1205" s="6"/>
      <c r="BH1205" s="6"/>
      <c r="BI1205" s="6"/>
      <c r="BJ1205" s="6"/>
      <c r="BK1205" s="6"/>
      <c r="BL1205" s="6"/>
      <c r="BM1205" s="6"/>
      <c r="BN1205" s="6"/>
      <c r="BO1205" s="6"/>
      <c r="BP1205" s="6"/>
      <c r="BQ1205" s="6"/>
      <c r="BR1205" s="6"/>
      <c r="BS1205" s="6"/>
      <c r="BT1205" s="6"/>
      <c r="BU1205" s="6"/>
      <c r="BV1205" s="6"/>
      <c r="BW1205" s="6"/>
      <c r="BX1205" s="6"/>
      <c r="BY1205" s="6"/>
      <c r="BZ1205" s="6"/>
      <c r="CA1205" s="6"/>
      <c r="CB1205" s="6"/>
      <c r="CC1205" s="6"/>
      <c r="CD1205" s="6"/>
      <c r="CE1205" s="6"/>
      <c r="CF1205" s="6"/>
      <c r="CG1205" s="6"/>
      <c r="CH1205" s="6"/>
      <c r="CI1205" s="6"/>
      <c r="CJ1205" s="6"/>
    </row>
    <row r="1206" spans="1:88" s="21" customFormat="1" ht="51.75">
      <c r="A1206" s="47">
        <v>1055</v>
      </c>
      <c r="B1206" s="83" t="s">
        <v>321</v>
      </c>
      <c r="C1206" s="141" t="s">
        <v>1046</v>
      </c>
      <c r="D1206" s="141" t="s">
        <v>35</v>
      </c>
      <c r="E1206" s="141" t="s">
        <v>35</v>
      </c>
      <c r="F1206" s="142" t="s">
        <v>216</v>
      </c>
      <c r="G1206" s="53" t="s">
        <v>219</v>
      </c>
      <c r="H1206" s="125" t="s">
        <v>413</v>
      </c>
      <c r="I1206" s="144" t="s">
        <v>1374</v>
      </c>
      <c r="J1206" s="144" t="s">
        <v>1053</v>
      </c>
      <c r="K1206" s="145" t="s">
        <v>1477</v>
      </c>
      <c r="L1206" s="145" t="s">
        <v>1055</v>
      </c>
      <c r="M1206" s="144" t="s">
        <v>326</v>
      </c>
      <c r="N1206" s="227" t="s">
        <v>237</v>
      </c>
      <c r="O1206" s="143" t="s">
        <v>98</v>
      </c>
      <c r="P1206" s="146">
        <v>1</v>
      </c>
      <c r="Q1206" s="146">
        <v>25300</v>
      </c>
      <c r="R1206" s="87">
        <f t="shared" si="156"/>
        <v>25300</v>
      </c>
      <c r="S1206" s="87">
        <f t="shared" si="157"/>
        <v>27071</v>
      </c>
      <c r="T1206" s="87">
        <f t="shared" si="157"/>
        <v>28965.97</v>
      </c>
      <c r="U1206" s="53" t="s">
        <v>159</v>
      </c>
      <c r="V1206" s="143" t="s">
        <v>1056</v>
      </c>
      <c r="W1206" s="147" t="s">
        <v>101</v>
      </c>
      <c r="X1206" s="143">
        <v>0</v>
      </c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/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  <c r="BS1206" s="6"/>
      <c r="BT1206" s="6"/>
      <c r="BU1206" s="6"/>
      <c r="BV1206" s="6"/>
      <c r="BW1206" s="6"/>
      <c r="BX1206" s="6"/>
      <c r="BY1206" s="6"/>
      <c r="BZ1206" s="6"/>
      <c r="CA1206" s="6"/>
      <c r="CB1206" s="6"/>
      <c r="CC1206" s="6"/>
      <c r="CD1206" s="6"/>
      <c r="CE1206" s="6"/>
      <c r="CF1206" s="6"/>
      <c r="CG1206" s="6"/>
      <c r="CH1206" s="6"/>
      <c r="CI1206" s="6"/>
      <c r="CJ1206" s="6"/>
    </row>
    <row r="1207" spans="1:88" s="21" customFormat="1" ht="115.5">
      <c r="A1207" s="47">
        <v>1056</v>
      </c>
      <c r="B1207" s="83" t="s">
        <v>321</v>
      </c>
      <c r="C1207" s="141" t="s">
        <v>1046</v>
      </c>
      <c r="D1207" s="141" t="s">
        <v>35</v>
      </c>
      <c r="E1207" s="141" t="s">
        <v>35</v>
      </c>
      <c r="F1207" s="142" t="s">
        <v>216</v>
      </c>
      <c r="G1207" s="53" t="s">
        <v>219</v>
      </c>
      <c r="H1207" s="152" t="s">
        <v>404</v>
      </c>
      <c r="I1207" s="144" t="s">
        <v>1375</v>
      </c>
      <c r="J1207" s="144" t="s">
        <v>1057</v>
      </c>
      <c r="K1207" s="145" t="s">
        <v>1478</v>
      </c>
      <c r="L1207" s="145" t="s">
        <v>1058</v>
      </c>
      <c r="M1207" s="144" t="s">
        <v>326</v>
      </c>
      <c r="N1207" s="227" t="s">
        <v>237</v>
      </c>
      <c r="O1207" s="143" t="s">
        <v>98</v>
      </c>
      <c r="P1207" s="146">
        <v>1</v>
      </c>
      <c r="Q1207" s="146">
        <v>30084</v>
      </c>
      <c r="R1207" s="87">
        <f t="shared" si="156"/>
        <v>30084</v>
      </c>
      <c r="S1207" s="87">
        <f t="shared" si="157"/>
        <v>32189.88</v>
      </c>
      <c r="T1207" s="87">
        <f t="shared" si="157"/>
        <v>34443.171600000001</v>
      </c>
      <c r="U1207" s="255" t="s">
        <v>557</v>
      </c>
      <c r="V1207" s="143" t="s">
        <v>554</v>
      </c>
      <c r="W1207" s="147" t="s">
        <v>101</v>
      </c>
      <c r="X1207" s="143">
        <v>0</v>
      </c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/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  <c r="BS1207" s="6"/>
      <c r="BT1207" s="6"/>
      <c r="BU1207" s="6"/>
      <c r="BV1207" s="6"/>
      <c r="BW1207" s="6"/>
      <c r="BX1207" s="6"/>
      <c r="BY1207" s="6"/>
      <c r="BZ1207" s="6"/>
      <c r="CA1207" s="6"/>
      <c r="CB1207" s="6"/>
      <c r="CC1207" s="6"/>
      <c r="CD1207" s="6"/>
      <c r="CE1207" s="6"/>
      <c r="CF1207" s="6"/>
      <c r="CG1207" s="6"/>
      <c r="CH1207" s="6"/>
      <c r="CI1207" s="6"/>
      <c r="CJ1207" s="6"/>
    </row>
    <row r="1208" spans="1:88" s="21" customFormat="1" ht="38.25">
      <c r="A1208" s="47">
        <v>1057</v>
      </c>
      <c r="B1208" s="83" t="s">
        <v>321</v>
      </c>
      <c r="C1208" s="141" t="s">
        <v>1046</v>
      </c>
      <c r="D1208" s="141" t="s">
        <v>35</v>
      </c>
      <c r="E1208" s="141" t="s">
        <v>35</v>
      </c>
      <c r="F1208" s="142" t="s">
        <v>216</v>
      </c>
      <c r="G1208" s="53" t="s">
        <v>219</v>
      </c>
      <c r="H1208" s="23" t="s">
        <v>122</v>
      </c>
      <c r="I1208" s="144" t="s">
        <v>1366</v>
      </c>
      <c r="J1208" s="144" t="s">
        <v>1059</v>
      </c>
      <c r="K1208" s="145" t="s">
        <v>1479</v>
      </c>
      <c r="L1208" s="145" t="s">
        <v>1060</v>
      </c>
      <c r="M1208" s="144" t="s">
        <v>333</v>
      </c>
      <c r="N1208" s="227" t="s">
        <v>237</v>
      </c>
      <c r="O1208" s="143" t="s">
        <v>98</v>
      </c>
      <c r="P1208" s="146">
        <v>1</v>
      </c>
      <c r="Q1208" s="146">
        <v>75500</v>
      </c>
      <c r="R1208" s="87">
        <f t="shared" si="156"/>
        <v>75500</v>
      </c>
      <c r="S1208" s="87">
        <f t="shared" si="157"/>
        <v>80785</v>
      </c>
      <c r="T1208" s="87">
        <f t="shared" si="157"/>
        <v>86439.950000000012</v>
      </c>
      <c r="U1208" s="255" t="s">
        <v>557</v>
      </c>
      <c r="V1208" s="143" t="s">
        <v>559</v>
      </c>
      <c r="W1208" s="147" t="s">
        <v>101</v>
      </c>
      <c r="X1208" s="143">
        <v>0</v>
      </c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  <c r="BS1208" s="6"/>
      <c r="BT1208" s="6"/>
      <c r="BU1208" s="6"/>
      <c r="BV1208" s="6"/>
      <c r="BW1208" s="6"/>
      <c r="BX1208" s="6"/>
      <c r="BY1208" s="6"/>
      <c r="BZ1208" s="6"/>
      <c r="CA1208" s="6"/>
      <c r="CB1208" s="6"/>
      <c r="CC1208" s="6"/>
      <c r="CD1208" s="6"/>
      <c r="CE1208" s="6"/>
      <c r="CF1208" s="6"/>
      <c r="CG1208" s="6"/>
      <c r="CH1208" s="6"/>
      <c r="CI1208" s="6"/>
      <c r="CJ1208" s="6"/>
    </row>
    <row r="1209" spans="1:88" s="21" customFormat="1" ht="51">
      <c r="A1209" s="47">
        <v>1058</v>
      </c>
      <c r="B1209" s="83" t="s">
        <v>321</v>
      </c>
      <c r="C1209" s="141" t="s">
        <v>1046</v>
      </c>
      <c r="D1209" s="141" t="s">
        <v>35</v>
      </c>
      <c r="E1209" s="141" t="s">
        <v>35</v>
      </c>
      <c r="F1209" s="142" t="s">
        <v>216</v>
      </c>
      <c r="G1209" s="53" t="s">
        <v>219</v>
      </c>
      <c r="H1209" s="125" t="s">
        <v>391</v>
      </c>
      <c r="I1209" s="144" t="s">
        <v>1376</v>
      </c>
      <c r="J1209" s="144" t="s">
        <v>1061</v>
      </c>
      <c r="K1209" s="144" t="s">
        <v>1376</v>
      </c>
      <c r="L1209" s="144" t="s">
        <v>1061</v>
      </c>
      <c r="M1209" s="144" t="s">
        <v>326</v>
      </c>
      <c r="N1209" s="227" t="s">
        <v>237</v>
      </c>
      <c r="O1209" s="143" t="s">
        <v>98</v>
      </c>
      <c r="P1209" s="146">
        <v>1</v>
      </c>
      <c r="Q1209" s="146">
        <v>10000</v>
      </c>
      <c r="R1209" s="87">
        <f t="shared" si="156"/>
        <v>10000</v>
      </c>
      <c r="S1209" s="87">
        <f t="shared" si="157"/>
        <v>10700</v>
      </c>
      <c r="T1209" s="87">
        <f t="shared" si="157"/>
        <v>11449</v>
      </c>
      <c r="U1209" s="255" t="s">
        <v>557</v>
      </c>
      <c r="V1209" s="143" t="s">
        <v>554</v>
      </c>
      <c r="W1209" s="147" t="s">
        <v>101</v>
      </c>
      <c r="X1209" s="143">
        <v>0</v>
      </c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  <c r="BS1209" s="6"/>
      <c r="BT1209" s="6"/>
      <c r="BU1209" s="6"/>
      <c r="BV1209" s="6"/>
      <c r="BW1209" s="6"/>
      <c r="BX1209" s="6"/>
      <c r="BY1209" s="6"/>
      <c r="BZ1209" s="6"/>
      <c r="CA1209" s="6"/>
      <c r="CB1209" s="6"/>
      <c r="CC1209" s="6"/>
      <c r="CD1209" s="6"/>
      <c r="CE1209" s="6"/>
      <c r="CF1209" s="6"/>
      <c r="CG1209" s="6"/>
      <c r="CH1209" s="6"/>
      <c r="CI1209" s="6"/>
      <c r="CJ1209" s="6"/>
    </row>
    <row r="1210" spans="1:88" s="21" customFormat="1" ht="51">
      <c r="A1210" s="47">
        <v>1059</v>
      </c>
      <c r="B1210" s="83" t="s">
        <v>321</v>
      </c>
      <c r="C1210" s="141" t="s">
        <v>1046</v>
      </c>
      <c r="D1210" s="141" t="s">
        <v>35</v>
      </c>
      <c r="E1210" s="141" t="s">
        <v>35</v>
      </c>
      <c r="F1210" s="142" t="s">
        <v>216</v>
      </c>
      <c r="G1210" s="53" t="s">
        <v>219</v>
      </c>
      <c r="H1210" s="114" t="s">
        <v>391</v>
      </c>
      <c r="I1210" s="144" t="s">
        <v>1377</v>
      </c>
      <c r="J1210" s="144" t="s">
        <v>1062</v>
      </c>
      <c r="K1210" s="144" t="s">
        <v>1377</v>
      </c>
      <c r="L1210" s="144" t="s">
        <v>1062</v>
      </c>
      <c r="M1210" s="144" t="s">
        <v>326</v>
      </c>
      <c r="N1210" s="227" t="s">
        <v>237</v>
      </c>
      <c r="O1210" s="143" t="s">
        <v>98</v>
      </c>
      <c r="P1210" s="146">
        <v>1</v>
      </c>
      <c r="Q1210" s="146">
        <v>36000</v>
      </c>
      <c r="R1210" s="87">
        <f t="shared" si="156"/>
        <v>36000</v>
      </c>
      <c r="S1210" s="87">
        <f t="shared" si="157"/>
        <v>38520</v>
      </c>
      <c r="T1210" s="87">
        <f t="shared" si="157"/>
        <v>41216.400000000001</v>
      </c>
      <c r="U1210" s="255" t="s">
        <v>557</v>
      </c>
      <c r="V1210" s="143" t="s">
        <v>554</v>
      </c>
      <c r="W1210" s="147" t="s">
        <v>101</v>
      </c>
      <c r="X1210" s="143">
        <v>0</v>
      </c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/>
      <c r="BQ1210" s="6"/>
      <c r="BR1210" s="6"/>
      <c r="BS1210" s="6"/>
      <c r="BT1210" s="6"/>
      <c r="BU1210" s="6"/>
      <c r="BV1210" s="6"/>
      <c r="BW1210" s="6"/>
      <c r="BX1210" s="6"/>
      <c r="BY1210" s="6"/>
      <c r="BZ1210" s="6"/>
      <c r="CA1210" s="6"/>
      <c r="CB1210" s="6"/>
      <c r="CC1210" s="6"/>
      <c r="CD1210" s="6"/>
      <c r="CE1210" s="6"/>
      <c r="CF1210" s="6"/>
      <c r="CG1210" s="6"/>
      <c r="CH1210" s="6"/>
      <c r="CI1210" s="6"/>
      <c r="CJ1210" s="6"/>
    </row>
    <row r="1211" spans="1:88" s="21" customFormat="1" ht="51">
      <c r="A1211" s="47">
        <v>1060</v>
      </c>
      <c r="B1211" s="83" t="s">
        <v>321</v>
      </c>
      <c r="C1211" s="141" t="s">
        <v>1046</v>
      </c>
      <c r="D1211" s="141" t="s">
        <v>35</v>
      </c>
      <c r="E1211" s="141" t="s">
        <v>35</v>
      </c>
      <c r="F1211" s="142" t="s">
        <v>216</v>
      </c>
      <c r="G1211" s="53" t="s">
        <v>219</v>
      </c>
      <c r="H1211" s="114" t="s">
        <v>391</v>
      </c>
      <c r="I1211" s="144" t="s">
        <v>1378</v>
      </c>
      <c r="J1211" s="144" t="s">
        <v>1063</v>
      </c>
      <c r="K1211" s="144" t="s">
        <v>1378</v>
      </c>
      <c r="L1211" s="144" t="s">
        <v>1063</v>
      </c>
      <c r="M1211" s="144" t="s">
        <v>326</v>
      </c>
      <c r="N1211" s="227" t="s">
        <v>237</v>
      </c>
      <c r="O1211" s="143" t="s">
        <v>98</v>
      </c>
      <c r="P1211" s="146">
        <v>1</v>
      </c>
      <c r="Q1211" s="146">
        <v>1000</v>
      </c>
      <c r="R1211" s="87">
        <f t="shared" si="156"/>
        <v>1000</v>
      </c>
      <c r="S1211" s="87">
        <f t="shared" si="157"/>
        <v>1070</v>
      </c>
      <c r="T1211" s="87">
        <f t="shared" si="157"/>
        <v>1144.9000000000001</v>
      </c>
      <c r="U1211" s="255" t="s">
        <v>557</v>
      </c>
      <c r="V1211" s="143" t="s">
        <v>554</v>
      </c>
      <c r="W1211" s="147" t="s">
        <v>101</v>
      </c>
      <c r="X1211" s="143">
        <v>0</v>
      </c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  <c r="BD1211" s="6"/>
      <c r="BE1211" s="6"/>
      <c r="BF1211" s="6"/>
      <c r="BG1211" s="6"/>
      <c r="BH1211" s="6"/>
      <c r="BI1211" s="6"/>
      <c r="BJ1211" s="6"/>
      <c r="BK1211" s="6"/>
      <c r="BL1211" s="6"/>
      <c r="BM1211" s="6"/>
      <c r="BN1211" s="6"/>
      <c r="BO1211" s="6"/>
      <c r="BP1211" s="6"/>
      <c r="BQ1211" s="6"/>
      <c r="BR1211" s="6"/>
      <c r="BS1211" s="6"/>
      <c r="BT1211" s="6"/>
      <c r="BU1211" s="6"/>
      <c r="BV1211" s="6"/>
      <c r="BW1211" s="6"/>
      <c r="BX1211" s="6"/>
      <c r="BY1211" s="6"/>
      <c r="BZ1211" s="6"/>
      <c r="CA1211" s="6"/>
      <c r="CB1211" s="6"/>
      <c r="CC1211" s="6"/>
      <c r="CD1211" s="6"/>
      <c r="CE1211" s="6"/>
      <c r="CF1211" s="6"/>
      <c r="CG1211" s="6"/>
      <c r="CH1211" s="6"/>
      <c r="CI1211" s="6"/>
      <c r="CJ1211" s="6"/>
    </row>
    <row r="1212" spans="1:88" s="21" customFormat="1" ht="63.75">
      <c r="A1212" s="47">
        <v>1061</v>
      </c>
      <c r="B1212" s="83" t="s">
        <v>321</v>
      </c>
      <c r="C1212" s="141" t="s">
        <v>1046</v>
      </c>
      <c r="D1212" s="141" t="s">
        <v>35</v>
      </c>
      <c r="E1212" s="141" t="s">
        <v>35</v>
      </c>
      <c r="F1212" s="142" t="s">
        <v>216</v>
      </c>
      <c r="G1212" s="53" t="s">
        <v>219</v>
      </c>
      <c r="H1212" s="23" t="s">
        <v>229</v>
      </c>
      <c r="I1212" s="144" t="s">
        <v>1379</v>
      </c>
      <c r="J1212" s="144" t="s">
        <v>1064</v>
      </c>
      <c r="K1212" s="144" t="s">
        <v>1379</v>
      </c>
      <c r="L1212" s="144" t="s">
        <v>1065</v>
      </c>
      <c r="M1212" s="144" t="s">
        <v>326</v>
      </c>
      <c r="N1212" s="227" t="s">
        <v>237</v>
      </c>
      <c r="O1212" s="143" t="s">
        <v>98</v>
      </c>
      <c r="P1212" s="146">
        <v>1</v>
      </c>
      <c r="Q1212" s="146">
        <v>40000</v>
      </c>
      <c r="R1212" s="87">
        <f t="shared" si="156"/>
        <v>40000</v>
      </c>
      <c r="S1212" s="87">
        <f t="shared" si="157"/>
        <v>42800</v>
      </c>
      <c r="T1212" s="87">
        <f t="shared" si="157"/>
        <v>45796</v>
      </c>
      <c r="U1212" s="255" t="s">
        <v>156</v>
      </c>
      <c r="V1212" s="143" t="s">
        <v>538</v>
      </c>
      <c r="W1212" s="147" t="s">
        <v>101</v>
      </c>
      <c r="X1212" s="143">
        <v>0</v>
      </c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  <c r="BS1212" s="6"/>
      <c r="BT1212" s="6"/>
      <c r="BU1212" s="6"/>
      <c r="BV1212" s="6"/>
      <c r="BW1212" s="6"/>
      <c r="BX1212" s="6"/>
      <c r="BY1212" s="6"/>
      <c r="BZ1212" s="6"/>
      <c r="CA1212" s="6"/>
      <c r="CB1212" s="6"/>
      <c r="CC1212" s="6"/>
      <c r="CD1212" s="6"/>
      <c r="CE1212" s="6"/>
      <c r="CF1212" s="6"/>
      <c r="CG1212" s="6"/>
      <c r="CH1212" s="6"/>
      <c r="CI1212" s="6"/>
      <c r="CJ1212" s="6"/>
    </row>
    <row r="1213" spans="1:88" s="21" customFormat="1" ht="63.75">
      <c r="A1213" s="47">
        <v>1062</v>
      </c>
      <c r="B1213" s="83" t="s">
        <v>321</v>
      </c>
      <c r="C1213" s="141" t="s">
        <v>1046</v>
      </c>
      <c r="D1213" s="141" t="s">
        <v>35</v>
      </c>
      <c r="E1213" s="141" t="s">
        <v>35</v>
      </c>
      <c r="F1213" s="142" t="s">
        <v>216</v>
      </c>
      <c r="G1213" s="53" t="s">
        <v>219</v>
      </c>
      <c r="H1213" s="23" t="s">
        <v>229</v>
      </c>
      <c r="I1213" s="144" t="s">
        <v>1380</v>
      </c>
      <c r="J1213" s="144" t="s">
        <v>1066</v>
      </c>
      <c r="K1213" s="144" t="s">
        <v>1381</v>
      </c>
      <c r="L1213" s="144" t="s">
        <v>1066</v>
      </c>
      <c r="M1213" s="144" t="s">
        <v>326</v>
      </c>
      <c r="N1213" s="227" t="s">
        <v>237</v>
      </c>
      <c r="O1213" s="143" t="s">
        <v>98</v>
      </c>
      <c r="P1213" s="146">
        <v>1</v>
      </c>
      <c r="Q1213" s="146">
        <v>80000</v>
      </c>
      <c r="R1213" s="87">
        <f t="shared" si="156"/>
        <v>80000</v>
      </c>
      <c r="S1213" s="87">
        <f t="shared" si="157"/>
        <v>85600</v>
      </c>
      <c r="T1213" s="87">
        <f t="shared" si="157"/>
        <v>91592</v>
      </c>
      <c r="U1213" s="255" t="s">
        <v>156</v>
      </c>
      <c r="V1213" s="143" t="s">
        <v>538</v>
      </c>
      <c r="W1213" s="147" t="s">
        <v>101</v>
      </c>
      <c r="X1213" s="143">
        <v>0</v>
      </c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  <c r="BS1213" s="6"/>
      <c r="BT1213" s="6"/>
      <c r="BU1213" s="6"/>
      <c r="BV1213" s="6"/>
      <c r="BW1213" s="6"/>
      <c r="BX1213" s="6"/>
      <c r="BY1213" s="6"/>
      <c r="BZ1213" s="6"/>
      <c r="CA1213" s="6"/>
      <c r="CB1213" s="6"/>
      <c r="CC1213" s="6"/>
      <c r="CD1213" s="6"/>
      <c r="CE1213" s="6"/>
      <c r="CF1213" s="6"/>
      <c r="CG1213" s="6"/>
      <c r="CH1213" s="6"/>
      <c r="CI1213" s="6"/>
      <c r="CJ1213" s="6"/>
    </row>
    <row r="1214" spans="1:88" s="21" customFormat="1" ht="51">
      <c r="A1214" s="47">
        <v>1063</v>
      </c>
      <c r="B1214" s="83" t="s">
        <v>321</v>
      </c>
      <c r="C1214" s="141" t="s">
        <v>1046</v>
      </c>
      <c r="D1214" s="141" t="s">
        <v>35</v>
      </c>
      <c r="E1214" s="141" t="s">
        <v>35</v>
      </c>
      <c r="F1214" s="142" t="s">
        <v>216</v>
      </c>
      <c r="G1214" s="53" t="s">
        <v>219</v>
      </c>
      <c r="H1214" s="125" t="s">
        <v>374</v>
      </c>
      <c r="I1214" s="144" t="s">
        <v>1381</v>
      </c>
      <c r="J1214" s="144" t="s">
        <v>1067</v>
      </c>
      <c r="K1214" s="144" t="s">
        <v>1381</v>
      </c>
      <c r="L1214" s="144" t="s">
        <v>1067</v>
      </c>
      <c r="M1214" s="144" t="s">
        <v>326</v>
      </c>
      <c r="N1214" s="227" t="s">
        <v>237</v>
      </c>
      <c r="O1214" s="143" t="s">
        <v>98</v>
      </c>
      <c r="P1214" s="146">
        <v>1</v>
      </c>
      <c r="Q1214" s="146">
        <v>13000</v>
      </c>
      <c r="R1214" s="87">
        <f t="shared" si="156"/>
        <v>13000</v>
      </c>
      <c r="S1214" s="87">
        <f t="shared" si="157"/>
        <v>13910</v>
      </c>
      <c r="T1214" s="87">
        <f t="shared" si="157"/>
        <v>14883.7</v>
      </c>
      <c r="U1214" s="255" t="s">
        <v>156</v>
      </c>
      <c r="V1214" s="143" t="s">
        <v>538</v>
      </c>
      <c r="W1214" s="147" t="s">
        <v>101</v>
      </c>
      <c r="X1214" s="143">
        <v>0</v>
      </c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/>
      <c r="BQ1214" s="6"/>
      <c r="BR1214" s="6"/>
      <c r="BS1214" s="6"/>
      <c r="BT1214" s="6"/>
      <c r="BU1214" s="6"/>
      <c r="BV1214" s="6"/>
      <c r="BW1214" s="6"/>
      <c r="BX1214" s="6"/>
      <c r="BY1214" s="6"/>
      <c r="BZ1214" s="6"/>
      <c r="CA1214" s="6"/>
      <c r="CB1214" s="6"/>
      <c r="CC1214" s="6"/>
      <c r="CD1214" s="6"/>
      <c r="CE1214" s="6"/>
      <c r="CF1214" s="6"/>
      <c r="CG1214" s="6"/>
      <c r="CH1214" s="6"/>
      <c r="CI1214" s="6"/>
      <c r="CJ1214" s="6"/>
    </row>
    <row r="1215" spans="1:88" s="21" customFormat="1" ht="59.25" customHeight="1">
      <c r="A1215" s="47">
        <v>1064</v>
      </c>
      <c r="B1215" s="83" t="s">
        <v>321</v>
      </c>
      <c r="C1215" s="141" t="s">
        <v>1046</v>
      </c>
      <c r="D1215" s="141" t="s">
        <v>35</v>
      </c>
      <c r="E1215" s="141" t="s">
        <v>35</v>
      </c>
      <c r="F1215" s="142" t="s">
        <v>216</v>
      </c>
      <c r="G1215" s="53" t="s">
        <v>219</v>
      </c>
      <c r="H1215" s="114" t="s">
        <v>374</v>
      </c>
      <c r="I1215" s="144" t="s">
        <v>1381</v>
      </c>
      <c r="J1215" s="144" t="s">
        <v>1067</v>
      </c>
      <c r="K1215" s="144" t="s">
        <v>1381</v>
      </c>
      <c r="L1215" s="144" t="s">
        <v>1067</v>
      </c>
      <c r="M1215" s="144" t="s">
        <v>1068</v>
      </c>
      <c r="N1215" s="227" t="s">
        <v>237</v>
      </c>
      <c r="O1215" s="143" t="s">
        <v>1069</v>
      </c>
      <c r="P1215" s="146">
        <v>1</v>
      </c>
      <c r="Q1215" s="146">
        <v>13000</v>
      </c>
      <c r="R1215" s="87">
        <f t="shared" si="156"/>
        <v>13000</v>
      </c>
      <c r="S1215" s="87">
        <f t="shared" si="157"/>
        <v>13910</v>
      </c>
      <c r="T1215" s="87">
        <f t="shared" si="157"/>
        <v>14883.7</v>
      </c>
      <c r="U1215" s="255" t="s">
        <v>159</v>
      </c>
      <c r="V1215" s="143" t="s">
        <v>1056</v>
      </c>
      <c r="W1215" s="147" t="s">
        <v>101</v>
      </c>
      <c r="X1215" s="143">
        <v>0</v>
      </c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  <c r="BS1215" s="6"/>
      <c r="BT1215" s="6"/>
      <c r="BU1215" s="6"/>
      <c r="BV1215" s="6"/>
      <c r="BW1215" s="6"/>
      <c r="BX1215" s="6"/>
      <c r="BY1215" s="6"/>
      <c r="BZ1215" s="6"/>
      <c r="CA1215" s="6"/>
      <c r="CB1215" s="6"/>
      <c r="CC1215" s="6"/>
      <c r="CD1215" s="6"/>
      <c r="CE1215" s="6"/>
      <c r="CF1215" s="6"/>
      <c r="CG1215" s="6"/>
      <c r="CH1215" s="6"/>
      <c r="CI1215" s="6"/>
      <c r="CJ1215" s="6"/>
    </row>
    <row r="1216" spans="1:88" s="21" customFormat="1" ht="38.25">
      <c r="A1216" s="47">
        <v>1065</v>
      </c>
      <c r="B1216" s="83" t="s">
        <v>321</v>
      </c>
      <c r="C1216" s="141" t="s">
        <v>1046</v>
      </c>
      <c r="D1216" s="141" t="s">
        <v>35</v>
      </c>
      <c r="E1216" s="141" t="s">
        <v>35</v>
      </c>
      <c r="F1216" s="142" t="s">
        <v>216</v>
      </c>
      <c r="G1216" s="53" t="s">
        <v>219</v>
      </c>
      <c r="H1216" s="23" t="s">
        <v>397</v>
      </c>
      <c r="I1216" s="144" t="s">
        <v>1382</v>
      </c>
      <c r="J1216" s="144" t="s">
        <v>1070</v>
      </c>
      <c r="K1216" s="144" t="s">
        <v>1382</v>
      </c>
      <c r="L1216" s="144" t="s">
        <v>1070</v>
      </c>
      <c r="M1216" s="144" t="s">
        <v>326</v>
      </c>
      <c r="N1216" s="227" t="s">
        <v>237</v>
      </c>
      <c r="O1216" s="143" t="s">
        <v>98</v>
      </c>
      <c r="P1216" s="146">
        <v>1</v>
      </c>
      <c r="Q1216" s="146">
        <v>92120</v>
      </c>
      <c r="R1216" s="87">
        <f t="shared" si="156"/>
        <v>92120</v>
      </c>
      <c r="S1216" s="87">
        <f t="shared" si="157"/>
        <v>98568.400000000009</v>
      </c>
      <c r="T1216" s="87">
        <f t="shared" si="157"/>
        <v>105468.18800000001</v>
      </c>
      <c r="U1216" s="255" t="s">
        <v>557</v>
      </c>
      <c r="V1216" s="143" t="s">
        <v>559</v>
      </c>
      <c r="W1216" s="147" t="s">
        <v>101</v>
      </c>
      <c r="X1216" s="143">
        <v>0</v>
      </c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  <c r="BD1216" s="6"/>
      <c r="BE1216" s="6"/>
      <c r="BF1216" s="6"/>
      <c r="BG1216" s="6"/>
      <c r="BH1216" s="6"/>
      <c r="BI1216" s="6"/>
      <c r="BJ1216" s="6"/>
      <c r="BK1216" s="6"/>
      <c r="BL1216" s="6"/>
      <c r="BM1216" s="6"/>
      <c r="BN1216" s="6"/>
      <c r="BO1216" s="6"/>
      <c r="BP1216" s="6"/>
      <c r="BQ1216" s="6"/>
      <c r="BR1216" s="6"/>
      <c r="BS1216" s="6"/>
      <c r="BT1216" s="6"/>
      <c r="BU1216" s="6"/>
      <c r="BV1216" s="6"/>
      <c r="BW1216" s="6"/>
      <c r="BX1216" s="6"/>
      <c r="BY1216" s="6"/>
      <c r="BZ1216" s="6"/>
      <c r="CA1216" s="6"/>
      <c r="CB1216" s="6"/>
      <c r="CC1216" s="6"/>
      <c r="CD1216" s="6"/>
      <c r="CE1216" s="6"/>
      <c r="CF1216" s="6"/>
      <c r="CG1216" s="6"/>
      <c r="CH1216" s="6"/>
      <c r="CI1216" s="6"/>
      <c r="CJ1216" s="6"/>
    </row>
    <row r="1217" spans="1:88" s="21" customFormat="1" ht="63.75">
      <c r="A1217" s="47">
        <v>1066</v>
      </c>
      <c r="B1217" s="83" t="s">
        <v>321</v>
      </c>
      <c r="C1217" s="141" t="s">
        <v>1046</v>
      </c>
      <c r="D1217" s="141" t="s">
        <v>35</v>
      </c>
      <c r="E1217" s="141" t="s">
        <v>35</v>
      </c>
      <c r="F1217" s="142" t="s">
        <v>216</v>
      </c>
      <c r="G1217" s="53" t="s">
        <v>219</v>
      </c>
      <c r="H1217" s="23" t="s">
        <v>103</v>
      </c>
      <c r="I1217" s="144" t="s">
        <v>1383</v>
      </c>
      <c r="J1217" s="144" t="s">
        <v>1071</v>
      </c>
      <c r="K1217" s="144" t="s">
        <v>1383</v>
      </c>
      <c r="L1217" s="144" t="s">
        <v>1508</v>
      </c>
      <c r="M1217" s="153" t="s">
        <v>326</v>
      </c>
      <c r="N1217" s="227" t="s">
        <v>237</v>
      </c>
      <c r="O1217" s="143" t="s">
        <v>98</v>
      </c>
      <c r="P1217" s="146">
        <v>1</v>
      </c>
      <c r="Q1217" s="146">
        <v>10000</v>
      </c>
      <c r="R1217" s="87">
        <f t="shared" si="156"/>
        <v>10000</v>
      </c>
      <c r="S1217" s="87">
        <f t="shared" si="157"/>
        <v>10700</v>
      </c>
      <c r="T1217" s="87">
        <f t="shared" si="157"/>
        <v>11449</v>
      </c>
      <c r="U1217" s="255" t="s">
        <v>153</v>
      </c>
      <c r="V1217" s="143" t="s">
        <v>568</v>
      </c>
      <c r="W1217" s="147" t="s">
        <v>101</v>
      </c>
      <c r="X1217" s="143">
        <v>0</v>
      </c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  <c r="BD1217" s="6"/>
      <c r="BE1217" s="6"/>
      <c r="BF1217" s="6"/>
      <c r="BG1217" s="6"/>
      <c r="BH1217" s="6"/>
      <c r="BI1217" s="6"/>
      <c r="BJ1217" s="6"/>
      <c r="BK1217" s="6"/>
      <c r="BL1217" s="6"/>
      <c r="BM1217" s="6"/>
      <c r="BN1217" s="6"/>
      <c r="BO1217" s="6"/>
      <c r="BP1217" s="6"/>
      <c r="BQ1217" s="6"/>
      <c r="BR1217" s="6"/>
      <c r="BS1217" s="6"/>
      <c r="BT1217" s="6"/>
      <c r="BU1217" s="6"/>
      <c r="BV1217" s="6"/>
      <c r="BW1217" s="6"/>
      <c r="BX1217" s="6"/>
      <c r="BY1217" s="6"/>
      <c r="BZ1217" s="6"/>
      <c r="CA1217" s="6"/>
      <c r="CB1217" s="6"/>
      <c r="CC1217" s="6"/>
      <c r="CD1217" s="6"/>
      <c r="CE1217" s="6"/>
      <c r="CF1217" s="6"/>
      <c r="CG1217" s="6"/>
      <c r="CH1217" s="6"/>
      <c r="CI1217" s="6"/>
      <c r="CJ1217" s="6"/>
    </row>
    <row r="1218" spans="1:88" s="21" customFormat="1" ht="51">
      <c r="A1218" s="47">
        <v>1067</v>
      </c>
      <c r="B1218" s="83" t="s">
        <v>321</v>
      </c>
      <c r="C1218" s="141" t="s">
        <v>1046</v>
      </c>
      <c r="D1218" s="141" t="s">
        <v>35</v>
      </c>
      <c r="E1218" s="141" t="s">
        <v>35</v>
      </c>
      <c r="F1218" s="142" t="s">
        <v>216</v>
      </c>
      <c r="G1218" s="53" t="s">
        <v>219</v>
      </c>
      <c r="H1218" s="23" t="s">
        <v>103</v>
      </c>
      <c r="I1218" s="144" t="s">
        <v>1384</v>
      </c>
      <c r="J1218" s="144" t="s">
        <v>1073</v>
      </c>
      <c r="K1218" s="144" t="s">
        <v>1384</v>
      </c>
      <c r="L1218" s="144" t="s">
        <v>1507</v>
      </c>
      <c r="M1218" s="153" t="s">
        <v>326</v>
      </c>
      <c r="N1218" s="227" t="s">
        <v>237</v>
      </c>
      <c r="O1218" s="143" t="s">
        <v>98</v>
      </c>
      <c r="P1218" s="146">
        <v>1</v>
      </c>
      <c r="Q1218" s="146">
        <v>33000</v>
      </c>
      <c r="R1218" s="87">
        <f t="shared" si="156"/>
        <v>33000</v>
      </c>
      <c r="S1218" s="87">
        <f t="shared" si="157"/>
        <v>35310</v>
      </c>
      <c r="T1218" s="87">
        <f t="shared" si="157"/>
        <v>37781.700000000004</v>
      </c>
      <c r="U1218" s="255" t="s">
        <v>153</v>
      </c>
      <c r="V1218" s="143" t="s">
        <v>568</v>
      </c>
      <c r="W1218" s="147" t="s">
        <v>101</v>
      </c>
      <c r="X1218" s="143">
        <v>0</v>
      </c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/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  <c r="BS1218" s="6"/>
      <c r="BT1218" s="6"/>
      <c r="BU1218" s="6"/>
      <c r="BV1218" s="6"/>
      <c r="BW1218" s="6"/>
      <c r="BX1218" s="6"/>
      <c r="BY1218" s="6"/>
      <c r="BZ1218" s="6"/>
      <c r="CA1218" s="6"/>
      <c r="CB1218" s="6"/>
      <c r="CC1218" s="6"/>
      <c r="CD1218" s="6"/>
      <c r="CE1218" s="6"/>
      <c r="CF1218" s="6"/>
      <c r="CG1218" s="6"/>
      <c r="CH1218" s="6"/>
      <c r="CI1218" s="6"/>
      <c r="CJ1218" s="6"/>
    </row>
    <row r="1219" spans="1:88" s="21" customFormat="1" ht="36">
      <c r="A1219" s="47">
        <v>1068</v>
      </c>
      <c r="B1219" s="83" t="s">
        <v>321</v>
      </c>
      <c r="C1219" s="141" t="s">
        <v>1046</v>
      </c>
      <c r="D1219" s="141" t="s">
        <v>35</v>
      </c>
      <c r="E1219" s="141" t="s">
        <v>35</v>
      </c>
      <c r="F1219" s="142" t="s">
        <v>216</v>
      </c>
      <c r="G1219" s="53" t="s">
        <v>219</v>
      </c>
      <c r="H1219" s="114" t="s">
        <v>107</v>
      </c>
      <c r="I1219" s="88" t="s">
        <v>1385</v>
      </c>
      <c r="J1219" s="88" t="s">
        <v>1075</v>
      </c>
      <c r="K1219" s="88" t="s">
        <v>1385</v>
      </c>
      <c r="L1219" s="88" t="s">
        <v>1075</v>
      </c>
      <c r="M1219" s="88" t="s">
        <v>326</v>
      </c>
      <c r="N1219" s="227" t="s">
        <v>237</v>
      </c>
      <c r="O1219" s="143" t="s">
        <v>98</v>
      </c>
      <c r="P1219" s="146">
        <v>1</v>
      </c>
      <c r="Q1219" s="146">
        <v>7800</v>
      </c>
      <c r="R1219" s="87">
        <f t="shared" si="156"/>
        <v>7800</v>
      </c>
      <c r="S1219" s="87">
        <f t="shared" si="157"/>
        <v>8346</v>
      </c>
      <c r="T1219" s="87">
        <f t="shared" si="157"/>
        <v>8930.2200000000012</v>
      </c>
      <c r="U1219" s="255" t="s">
        <v>153</v>
      </c>
      <c r="V1219" s="143" t="s">
        <v>568</v>
      </c>
      <c r="W1219" s="147" t="s">
        <v>101</v>
      </c>
      <c r="X1219" s="143">
        <v>0</v>
      </c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  <c r="BD1219" s="6"/>
      <c r="BE1219" s="6"/>
      <c r="BF1219" s="6"/>
      <c r="BG1219" s="6"/>
      <c r="BH1219" s="6"/>
      <c r="BI1219" s="6"/>
      <c r="BJ1219" s="6"/>
      <c r="BK1219" s="6"/>
      <c r="BL1219" s="6"/>
      <c r="BM1219" s="6"/>
      <c r="BN1219" s="6"/>
      <c r="BO1219" s="6"/>
      <c r="BP1219" s="6"/>
      <c r="BQ1219" s="6"/>
      <c r="BR1219" s="6"/>
      <c r="BS1219" s="6"/>
      <c r="BT1219" s="6"/>
      <c r="BU1219" s="6"/>
      <c r="BV1219" s="6"/>
      <c r="BW1219" s="6"/>
      <c r="BX1219" s="6"/>
      <c r="BY1219" s="6"/>
      <c r="BZ1219" s="6"/>
      <c r="CA1219" s="6"/>
      <c r="CB1219" s="6"/>
      <c r="CC1219" s="6"/>
      <c r="CD1219" s="6"/>
      <c r="CE1219" s="6"/>
      <c r="CF1219" s="6"/>
      <c r="CG1219" s="6"/>
      <c r="CH1219" s="6"/>
      <c r="CI1219" s="6"/>
      <c r="CJ1219" s="6"/>
    </row>
    <row r="1220" spans="1:88" s="21" customFormat="1" ht="39">
      <c r="A1220" s="47">
        <v>1069</v>
      </c>
      <c r="B1220" s="83" t="s">
        <v>321</v>
      </c>
      <c r="C1220" s="141" t="s">
        <v>1046</v>
      </c>
      <c r="D1220" s="141" t="s">
        <v>35</v>
      </c>
      <c r="E1220" s="141" t="s">
        <v>35</v>
      </c>
      <c r="F1220" s="142" t="s">
        <v>216</v>
      </c>
      <c r="G1220" s="53" t="s">
        <v>219</v>
      </c>
      <c r="H1220" s="114" t="s">
        <v>318</v>
      </c>
      <c r="I1220" s="88" t="s">
        <v>1386</v>
      </c>
      <c r="J1220" s="88" t="s">
        <v>1076</v>
      </c>
      <c r="K1220" s="88" t="s">
        <v>1386</v>
      </c>
      <c r="L1220" s="88" t="s">
        <v>1076</v>
      </c>
      <c r="M1220" s="88" t="s">
        <v>326</v>
      </c>
      <c r="N1220" s="227" t="s">
        <v>237</v>
      </c>
      <c r="O1220" s="143" t="s">
        <v>98</v>
      </c>
      <c r="P1220" s="146">
        <v>1</v>
      </c>
      <c r="Q1220" s="146">
        <v>20000</v>
      </c>
      <c r="R1220" s="87">
        <f t="shared" si="156"/>
        <v>20000</v>
      </c>
      <c r="S1220" s="87">
        <f t="shared" si="157"/>
        <v>21400</v>
      </c>
      <c r="T1220" s="87">
        <f t="shared" si="157"/>
        <v>22898</v>
      </c>
      <c r="U1220" s="255" t="s">
        <v>153</v>
      </c>
      <c r="V1220" s="143" t="s">
        <v>568</v>
      </c>
      <c r="W1220" s="147" t="s">
        <v>101</v>
      </c>
      <c r="X1220" s="143">
        <v>0</v>
      </c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/>
      <c r="BE1220" s="6"/>
      <c r="BF1220" s="6"/>
      <c r="BG1220" s="6"/>
      <c r="BH1220" s="6"/>
      <c r="BI1220" s="6"/>
      <c r="BJ1220" s="6"/>
      <c r="BK1220" s="6"/>
      <c r="BL1220" s="6"/>
      <c r="BM1220" s="6"/>
      <c r="BN1220" s="6"/>
      <c r="BO1220" s="6"/>
      <c r="BP1220" s="6"/>
      <c r="BQ1220" s="6"/>
      <c r="BR1220" s="6"/>
      <c r="BS1220" s="6"/>
      <c r="BT1220" s="6"/>
      <c r="BU1220" s="6"/>
      <c r="BV1220" s="6"/>
      <c r="BW1220" s="6"/>
      <c r="BX1220" s="6"/>
      <c r="BY1220" s="6"/>
      <c r="BZ1220" s="6"/>
      <c r="CA1220" s="6"/>
      <c r="CB1220" s="6"/>
      <c r="CC1220" s="6"/>
      <c r="CD1220" s="6"/>
      <c r="CE1220" s="6"/>
      <c r="CF1220" s="6"/>
      <c r="CG1220" s="6"/>
      <c r="CH1220" s="6"/>
      <c r="CI1220" s="6"/>
      <c r="CJ1220" s="6"/>
    </row>
    <row r="1221" spans="1:88" s="21" customFormat="1" ht="64.5">
      <c r="A1221" s="47">
        <v>1070</v>
      </c>
      <c r="B1221" s="83" t="s">
        <v>321</v>
      </c>
      <c r="C1221" s="141" t="s">
        <v>1046</v>
      </c>
      <c r="D1221" s="141" t="s">
        <v>35</v>
      </c>
      <c r="E1221" s="141" t="s">
        <v>35</v>
      </c>
      <c r="F1221" s="142" t="s">
        <v>216</v>
      </c>
      <c r="G1221" s="53" t="s">
        <v>219</v>
      </c>
      <c r="H1221" s="114" t="s">
        <v>374</v>
      </c>
      <c r="I1221" s="88" t="s">
        <v>1387</v>
      </c>
      <c r="J1221" s="88" t="s">
        <v>1077</v>
      </c>
      <c r="K1221" s="88" t="s">
        <v>1387</v>
      </c>
      <c r="L1221" s="88" t="s">
        <v>1077</v>
      </c>
      <c r="M1221" s="88" t="s">
        <v>326</v>
      </c>
      <c r="N1221" s="227" t="s">
        <v>237</v>
      </c>
      <c r="O1221" s="143" t="s">
        <v>98</v>
      </c>
      <c r="P1221" s="146">
        <v>1</v>
      </c>
      <c r="Q1221" s="146">
        <v>39000</v>
      </c>
      <c r="R1221" s="87">
        <f t="shared" si="156"/>
        <v>39000</v>
      </c>
      <c r="S1221" s="87">
        <f t="shared" si="157"/>
        <v>41730</v>
      </c>
      <c r="T1221" s="87">
        <f t="shared" si="157"/>
        <v>44651.100000000006</v>
      </c>
      <c r="U1221" s="255" t="s">
        <v>157</v>
      </c>
      <c r="V1221" s="143" t="s">
        <v>1078</v>
      </c>
      <c r="W1221" s="147" t="s">
        <v>101</v>
      </c>
      <c r="X1221" s="143">
        <v>0</v>
      </c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/>
      <c r="BE1221" s="6"/>
      <c r="BF1221" s="6"/>
      <c r="BG1221" s="6"/>
      <c r="BH1221" s="6"/>
      <c r="BI1221" s="6"/>
      <c r="BJ1221" s="6"/>
      <c r="BK1221" s="6"/>
      <c r="BL1221" s="6"/>
      <c r="BM1221" s="6"/>
      <c r="BN1221" s="6"/>
      <c r="BO1221" s="6"/>
      <c r="BP1221" s="6"/>
      <c r="BQ1221" s="6"/>
      <c r="BR1221" s="6"/>
      <c r="BS1221" s="6"/>
      <c r="BT1221" s="6"/>
      <c r="BU1221" s="6"/>
      <c r="BV1221" s="6"/>
      <c r="BW1221" s="6"/>
      <c r="BX1221" s="6"/>
      <c r="BY1221" s="6"/>
      <c r="BZ1221" s="6"/>
      <c r="CA1221" s="6"/>
      <c r="CB1221" s="6"/>
      <c r="CC1221" s="6"/>
      <c r="CD1221" s="6"/>
      <c r="CE1221" s="6"/>
      <c r="CF1221" s="6"/>
      <c r="CG1221" s="6"/>
      <c r="CH1221" s="6"/>
      <c r="CI1221" s="6"/>
      <c r="CJ1221" s="6"/>
    </row>
    <row r="1222" spans="1:88" s="21" customFormat="1" ht="36">
      <c r="A1222" s="47">
        <v>1071</v>
      </c>
      <c r="B1222" s="83" t="s">
        <v>321</v>
      </c>
      <c r="C1222" s="141" t="s">
        <v>1046</v>
      </c>
      <c r="D1222" s="141" t="s">
        <v>35</v>
      </c>
      <c r="E1222" s="141" t="s">
        <v>35</v>
      </c>
      <c r="F1222" s="142" t="s">
        <v>216</v>
      </c>
      <c r="G1222" s="53" t="s">
        <v>219</v>
      </c>
      <c r="H1222" s="114" t="s">
        <v>318</v>
      </c>
      <c r="I1222" s="88" t="s">
        <v>1388</v>
      </c>
      <c r="J1222" s="88" t="s">
        <v>1079</v>
      </c>
      <c r="K1222" s="88" t="s">
        <v>1388</v>
      </c>
      <c r="L1222" s="88" t="s">
        <v>1079</v>
      </c>
      <c r="M1222" s="88" t="s">
        <v>326</v>
      </c>
      <c r="N1222" s="227" t="s">
        <v>237</v>
      </c>
      <c r="O1222" s="143" t="s">
        <v>98</v>
      </c>
      <c r="P1222" s="146">
        <v>1</v>
      </c>
      <c r="Q1222" s="146">
        <v>6000</v>
      </c>
      <c r="R1222" s="87">
        <f t="shared" si="156"/>
        <v>6000</v>
      </c>
      <c r="S1222" s="87">
        <f t="shared" si="157"/>
        <v>6420</v>
      </c>
      <c r="T1222" s="87">
        <f t="shared" si="157"/>
        <v>6869.4000000000005</v>
      </c>
      <c r="U1222" s="255" t="s">
        <v>557</v>
      </c>
      <c r="V1222" s="143" t="s">
        <v>554</v>
      </c>
      <c r="W1222" s="147" t="s">
        <v>101</v>
      </c>
      <c r="X1222" s="143">
        <v>0</v>
      </c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  <c r="BD1222" s="6"/>
      <c r="BE1222" s="6"/>
      <c r="BF1222" s="6"/>
      <c r="BG1222" s="6"/>
      <c r="BH1222" s="6"/>
      <c r="BI1222" s="6"/>
      <c r="BJ1222" s="6"/>
      <c r="BK1222" s="6"/>
      <c r="BL1222" s="6"/>
      <c r="BM1222" s="6"/>
      <c r="BN1222" s="6"/>
      <c r="BO1222" s="6"/>
      <c r="BP1222" s="6"/>
      <c r="BQ1222" s="6"/>
      <c r="BR1222" s="6"/>
      <c r="BS1222" s="6"/>
      <c r="BT1222" s="6"/>
      <c r="BU1222" s="6"/>
      <c r="BV1222" s="6"/>
      <c r="BW1222" s="6"/>
      <c r="BX1222" s="6"/>
      <c r="BY1222" s="6"/>
      <c r="BZ1222" s="6"/>
      <c r="CA1222" s="6"/>
      <c r="CB1222" s="6"/>
      <c r="CC1222" s="6"/>
      <c r="CD1222" s="6"/>
      <c r="CE1222" s="6"/>
      <c r="CF1222" s="6"/>
      <c r="CG1222" s="6"/>
      <c r="CH1222" s="6"/>
      <c r="CI1222" s="6"/>
      <c r="CJ1222" s="6"/>
    </row>
    <row r="1223" spans="1:88" s="21" customFormat="1" ht="51.75">
      <c r="A1223" s="47">
        <v>1072</v>
      </c>
      <c r="B1223" s="83" t="s">
        <v>321</v>
      </c>
      <c r="C1223" s="141" t="s">
        <v>1046</v>
      </c>
      <c r="D1223" s="141" t="s">
        <v>35</v>
      </c>
      <c r="E1223" s="141" t="s">
        <v>35</v>
      </c>
      <c r="F1223" s="142" t="s">
        <v>216</v>
      </c>
      <c r="G1223" s="53" t="s">
        <v>219</v>
      </c>
      <c r="H1223" s="125" t="s">
        <v>318</v>
      </c>
      <c r="I1223" s="88" t="s">
        <v>1389</v>
      </c>
      <c r="J1223" s="88" t="s">
        <v>1080</v>
      </c>
      <c r="K1223" s="88" t="s">
        <v>1389</v>
      </c>
      <c r="L1223" s="88" t="s">
        <v>1509</v>
      </c>
      <c r="M1223" s="88" t="s">
        <v>326</v>
      </c>
      <c r="N1223" s="227" t="s">
        <v>237</v>
      </c>
      <c r="O1223" s="143" t="s">
        <v>98</v>
      </c>
      <c r="P1223" s="146">
        <v>1</v>
      </c>
      <c r="Q1223" s="146">
        <v>150000</v>
      </c>
      <c r="R1223" s="87">
        <f t="shared" si="156"/>
        <v>150000</v>
      </c>
      <c r="S1223" s="87">
        <f t="shared" si="157"/>
        <v>160500</v>
      </c>
      <c r="T1223" s="87">
        <f t="shared" si="157"/>
        <v>171735</v>
      </c>
      <c r="U1223" s="255" t="s">
        <v>557</v>
      </c>
      <c r="V1223" s="143" t="s">
        <v>554</v>
      </c>
      <c r="W1223" s="147" t="s">
        <v>101</v>
      </c>
      <c r="X1223" s="143">
        <v>0</v>
      </c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  <c r="BD1223" s="6"/>
      <c r="BE1223" s="6"/>
      <c r="BF1223" s="6"/>
      <c r="BG1223" s="6"/>
      <c r="BH1223" s="6"/>
      <c r="BI1223" s="6"/>
      <c r="BJ1223" s="6"/>
      <c r="BK1223" s="6"/>
      <c r="BL1223" s="6"/>
      <c r="BM1223" s="6"/>
      <c r="BN1223" s="6"/>
      <c r="BO1223" s="6"/>
      <c r="BP1223" s="6"/>
      <c r="BQ1223" s="6"/>
      <c r="BR1223" s="6"/>
      <c r="BS1223" s="6"/>
      <c r="BT1223" s="6"/>
      <c r="BU1223" s="6"/>
      <c r="BV1223" s="6"/>
      <c r="BW1223" s="6"/>
      <c r="BX1223" s="6"/>
      <c r="BY1223" s="6"/>
      <c r="BZ1223" s="6"/>
      <c r="CA1223" s="6"/>
      <c r="CB1223" s="6"/>
      <c r="CC1223" s="6"/>
      <c r="CD1223" s="6"/>
      <c r="CE1223" s="6"/>
      <c r="CF1223" s="6"/>
      <c r="CG1223" s="6"/>
      <c r="CH1223" s="6"/>
      <c r="CI1223" s="6"/>
      <c r="CJ1223" s="6"/>
    </row>
    <row r="1224" spans="1:88" s="21" customFormat="1" ht="51.75">
      <c r="A1224" s="47">
        <v>1073</v>
      </c>
      <c r="B1224" s="83" t="s">
        <v>321</v>
      </c>
      <c r="C1224" s="141" t="s">
        <v>1046</v>
      </c>
      <c r="D1224" s="141" t="s">
        <v>35</v>
      </c>
      <c r="E1224" s="141" t="s">
        <v>35</v>
      </c>
      <c r="F1224" s="142" t="s">
        <v>216</v>
      </c>
      <c r="G1224" s="53" t="s">
        <v>219</v>
      </c>
      <c r="H1224" s="125" t="s">
        <v>318</v>
      </c>
      <c r="I1224" s="88" t="s">
        <v>1390</v>
      </c>
      <c r="J1224" s="88" t="s">
        <v>1081</v>
      </c>
      <c r="K1224" s="88" t="s">
        <v>1390</v>
      </c>
      <c r="L1224" s="88" t="s">
        <v>1081</v>
      </c>
      <c r="M1224" s="88" t="s">
        <v>326</v>
      </c>
      <c r="N1224" s="227" t="s">
        <v>237</v>
      </c>
      <c r="O1224" s="143" t="s">
        <v>98</v>
      </c>
      <c r="P1224" s="146">
        <v>1</v>
      </c>
      <c r="Q1224" s="146">
        <v>35000</v>
      </c>
      <c r="R1224" s="87">
        <f t="shared" si="156"/>
        <v>35000</v>
      </c>
      <c r="S1224" s="87">
        <f t="shared" si="157"/>
        <v>37450</v>
      </c>
      <c r="T1224" s="87">
        <f t="shared" si="157"/>
        <v>40071.5</v>
      </c>
      <c r="U1224" s="255" t="s">
        <v>156</v>
      </c>
      <c r="V1224" s="143" t="s">
        <v>538</v>
      </c>
      <c r="W1224" s="147" t="s">
        <v>101</v>
      </c>
      <c r="X1224" s="143">
        <v>0</v>
      </c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  <c r="BD1224" s="6"/>
      <c r="BE1224" s="6"/>
      <c r="BF1224" s="6"/>
      <c r="BG1224" s="6"/>
      <c r="BH1224" s="6"/>
      <c r="BI1224" s="6"/>
      <c r="BJ1224" s="6"/>
      <c r="BK1224" s="6"/>
      <c r="BL1224" s="6"/>
      <c r="BM1224" s="6"/>
      <c r="BN1224" s="6"/>
      <c r="BO1224" s="6"/>
      <c r="BP1224" s="6"/>
      <c r="BQ1224" s="6"/>
      <c r="BR1224" s="6"/>
      <c r="BS1224" s="6"/>
      <c r="BT1224" s="6"/>
      <c r="BU1224" s="6"/>
      <c r="BV1224" s="6"/>
      <c r="BW1224" s="6"/>
      <c r="BX1224" s="6"/>
      <c r="BY1224" s="6"/>
      <c r="BZ1224" s="6"/>
      <c r="CA1224" s="6"/>
      <c r="CB1224" s="6"/>
      <c r="CC1224" s="6"/>
      <c r="CD1224" s="6"/>
      <c r="CE1224" s="6"/>
      <c r="CF1224" s="6"/>
      <c r="CG1224" s="6"/>
      <c r="CH1224" s="6"/>
      <c r="CI1224" s="6"/>
      <c r="CJ1224" s="6"/>
    </row>
    <row r="1225" spans="1:88" s="21" customFormat="1" ht="51.75">
      <c r="A1225" s="47">
        <v>1074</v>
      </c>
      <c r="B1225" s="83" t="s">
        <v>321</v>
      </c>
      <c r="C1225" s="141" t="s">
        <v>1046</v>
      </c>
      <c r="D1225" s="141" t="s">
        <v>35</v>
      </c>
      <c r="E1225" s="141" t="s">
        <v>35</v>
      </c>
      <c r="F1225" s="142" t="s">
        <v>216</v>
      </c>
      <c r="G1225" s="53" t="s">
        <v>219</v>
      </c>
      <c r="H1225" s="125" t="s">
        <v>102</v>
      </c>
      <c r="I1225" s="88" t="s">
        <v>1391</v>
      </c>
      <c r="J1225" s="88" t="s">
        <v>1082</v>
      </c>
      <c r="K1225" s="88" t="s">
        <v>1391</v>
      </c>
      <c r="L1225" s="88" t="s">
        <v>1082</v>
      </c>
      <c r="M1225" s="88" t="s">
        <v>326</v>
      </c>
      <c r="N1225" s="227" t="s">
        <v>237</v>
      </c>
      <c r="O1225" s="143" t="s">
        <v>98</v>
      </c>
      <c r="P1225" s="146">
        <v>1</v>
      </c>
      <c r="Q1225" s="146">
        <v>274644</v>
      </c>
      <c r="R1225" s="87">
        <f t="shared" si="156"/>
        <v>274644</v>
      </c>
      <c r="S1225" s="87">
        <f t="shared" si="157"/>
        <v>293869.08</v>
      </c>
      <c r="T1225" s="87">
        <f t="shared" si="157"/>
        <v>314439.91560000001</v>
      </c>
      <c r="U1225" s="255" t="s">
        <v>557</v>
      </c>
      <c r="V1225" s="143" t="s">
        <v>559</v>
      </c>
      <c r="W1225" s="147" t="s">
        <v>101</v>
      </c>
      <c r="X1225" s="143">
        <v>0</v>
      </c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  <c r="BD1225" s="6"/>
      <c r="BE1225" s="6"/>
      <c r="BF1225" s="6"/>
      <c r="BG1225" s="6"/>
      <c r="BH1225" s="6"/>
      <c r="BI1225" s="6"/>
      <c r="BJ1225" s="6"/>
      <c r="BK1225" s="6"/>
      <c r="BL1225" s="6"/>
      <c r="BM1225" s="6"/>
      <c r="BN1225" s="6"/>
      <c r="BO1225" s="6"/>
      <c r="BP1225" s="6"/>
      <c r="BQ1225" s="6"/>
      <c r="BR1225" s="6"/>
      <c r="BS1225" s="6"/>
      <c r="BT1225" s="6"/>
      <c r="BU1225" s="6"/>
      <c r="BV1225" s="6"/>
      <c r="BW1225" s="6"/>
      <c r="BX1225" s="6"/>
      <c r="BY1225" s="6"/>
      <c r="BZ1225" s="6"/>
      <c r="CA1225" s="6"/>
      <c r="CB1225" s="6"/>
      <c r="CC1225" s="6"/>
      <c r="CD1225" s="6"/>
      <c r="CE1225" s="6"/>
      <c r="CF1225" s="6"/>
      <c r="CG1225" s="6"/>
      <c r="CH1225" s="6"/>
      <c r="CI1225" s="6"/>
      <c r="CJ1225" s="6"/>
    </row>
    <row r="1226" spans="1:88" s="21" customFormat="1" ht="90">
      <c r="A1226" s="47">
        <v>1075</v>
      </c>
      <c r="B1226" s="83" t="s">
        <v>321</v>
      </c>
      <c r="C1226" s="141" t="s">
        <v>1046</v>
      </c>
      <c r="D1226" s="141" t="s">
        <v>35</v>
      </c>
      <c r="E1226" s="141" t="s">
        <v>35</v>
      </c>
      <c r="F1226" s="142" t="s">
        <v>216</v>
      </c>
      <c r="G1226" s="53" t="s">
        <v>219</v>
      </c>
      <c r="H1226" s="125" t="s">
        <v>102</v>
      </c>
      <c r="I1226" s="88" t="s">
        <v>1392</v>
      </c>
      <c r="J1226" s="88" t="s">
        <v>1083</v>
      </c>
      <c r="K1226" s="88" t="s">
        <v>1392</v>
      </c>
      <c r="L1226" s="88" t="s">
        <v>1083</v>
      </c>
      <c r="M1226" s="88" t="s">
        <v>326</v>
      </c>
      <c r="N1226" s="227" t="s">
        <v>237</v>
      </c>
      <c r="O1226" s="143" t="s">
        <v>98</v>
      </c>
      <c r="P1226" s="146">
        <v>1</v>
      </c>
      <c r="Q1226" s="154">
        <v>512400</v>
      </c>
      <c r="R1226" s="87">
        <f t="shared" si="156"/>
        <v>512400</v>
      </c>
      <c r="S1226" s="87">
        <f t="shared" si="157"/>
        <v>548268</v>
      </c>
      <c r="T1226" s="87">
        <f t="shared" si="157"/>
        <v>586646.76</v>
      </c>
      <c r="U1226" s="255" t="s">
        <v>557</v>
      </c>
      <c r="V1226" s="143" t="s">
        <v>559</v>
      </c>
      <c r="W1226" s="147" t="s">
        <v>101</v>
      </c>
      <c r="X1226" s="143">
        <v>0</v>
      </c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  <c r="BD1226" s="6"/>
      <c r="BE1226" s="6"/>
      <c r="BF1226" s="6"/>
      <c r="BG1226" s="6"/>
      <c r="BH1226" s="6"/>
      <c r="BI1226" s="6"/>
      <c r="BJ1226" s="6"/>
      <c r="BK1226" s="6"/>
      <c r="BL1226" s="6"/>
      <c r="BM1226" s="6"/>
      <c r="BN1226" s="6"/>
      <c r="BO1226" s="6"/>
      <c r="BP1226" s="6"/>
      <c r="BQ1226" s="6"/>
      <c r="BR1226" s="6"/>
      <c r="BS1226" s="6"/>
      <c r="BT1226" s="6"/>
      <c r="BU1226" s="6"/>
      <c r="BV1226" s="6"/>
      <c r="BW1226" s="6"/>
      <c r="BX1226" s="6"/>
      <c r="BY1226" s="6"/>
      <c r="BZ1226" s="6"/>
      <c r="CA1226" s="6"/>
      <c r="CB1226" s="6"/>
      <c r="CC1226" s="6"/>
      <c r="CD1226" s="6"/>
      <c r="CE1226" s="6"/>
      <c r="CF1226" s="6"/>
      <c r="CG1226" s="6"/>
      <c r="CH1226" s="6"/>
      <c r="CI1226" s="6"/>
      <c r="CJ1226" s="6"/>
    </row>
    <row r="1227" spans="1:88" s="21" customFormat="1" ht="39">
      <c r="A1227" s="47">
        <v>1076</v>
      </c>
      <c r="B1227" s="83" t="s">
        <v>321</v>
      </c>
      <c r="C1227" s="141" t="s">
        <v>1046</v>
      </c>
      <c r="D1227" s="141" t="s">
        <v>35</v>
      </c>
      <c r="E1227" s="141" t="s">
        <v>35</v>
      </c>
      <c r="F1227" s="142" t="s">
        <v>216</v>
      </c>
      <c r="G1227" s="53" t="s">
        <v>219</v>
      </c>
      <c r="H1227" s="114" t="s">
        <v>414</v>
      </c>
      <c r="I1227" s="88" t="s">
        <v>1393</v>
      </c>
      <c r="J1227" s="88" t="s">
        <v>1084</v>
      </c>
      <c r="K1227" s="88" t="s">
        <v>1393</v>
      </c>
      <c r="L1227" s="88" t="s">
        <v>1084</v>
      </c>
      <c r="M1227" s="88" t="s">
        <v>326</v>
      </c>
      <c r="N1227" s="227" t="s">
        <v>237</v>
      </c>
      <c r="O1227" s="143" t="s">
        <v>98</v>
      </c>
      <c r="P1227" s="146">
        <v>1</v>
      </c>
      <c r="Q1227" s="154">
        <v>80000</v>
      </c>
      <c r="R1227" s="87">
        <f t="shared" si="156"/>
        <v>80000</v>
      </c>
      <c r="S1227" s="87">
        <f t="shared" si="157"/>
        <v>85600</v>
      </c>
      <c r="T1227" s="87">
        <f t="shared" si="157"/>
        <v>91592</v>
      </c>
      <c r="U1227" s="255" t="s">
        <v>153</v>
      </c>
      <c r="V1227" s="143" t="s">
        <v>568</v>
      </c>
      <c r="W1227" s="147" t="s">
        <v>101</v>
      </c>
      <c r="X1227" s="143">
        <v>0</v>
      </c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  <c r="BS1227" s="6"/>
      <c r="BT1227" s="6"/>
      <c r="BU1227" s="6"/>
      <c r="BV1227" s="6"/>
      <c r="BW1227" s="6"/>
      <c r="BX1227" s="6"/>
      <c r="BY1227" s="6"/>
      <c r="BZ1227" s="6"/>
      <c r="CA1227" s="6"/>
      <c r="CB1227" s="6"/>
      <c r="CC1227" s="6"/>
      <c r="CD1227" s="6"/>
      <c r="CE1227" s="6"/>
      <c r="CF1227" s="6"/>
      <c r="CG1227" s="6"/>
      <c r="CH1227" s="6"/>
      <c r="CI1227" s="6"/>
      <c r="CJ1227" s="6"/>
    </row>
    <row r="1228" spans="1:88" s="21" customFormat="1" ht="64.5">
      <c r="A1228" s="47">
        <v>1077</v>
      </c>
      <c r="B1228" s="83" t="s">
        <v>321</v>
      </c>
      <c r="C1228" s="141" t="s">
        <v>1046</v>
      </c>
      <c r="D1228" s="141" t="s">
        <v>35</v>
      </c>
      <c r="E1228" s="141" t="s">
        <v>35</v>
      </c>
      <c r="F1228" s="142" t="s">
        <v>216</v>
      </c>
      <c r="G1228" s="53" t="s">
        <v>219</v>
      </c>
      <c r="H1228" s="125" t="s">
        <v>403</v>
      </c>
      <c r="I1228" s="88" t="s">
        <v>1394</v>
      </c>
      <c r="J1228" s="88" t="s">
        <v>1085</v>
      </c>
      <c r="K1228" s="88" t="s">
        <v>1394</v>
      </c>
      <c r="L1228" s="88" t="s">
        <v>1085</v>
      </c>
      <c r="M1228" s="88" t="s">
        <v>326</v>
      </c>
      <c r="N1228" s="227" t="s">
        <v>237</v>
      </c>
      <c r="O1228" s="143" t="s">
        <v>98</v>
      </c>
      <c r="P1228" s="146">
        <v>1</v>
      </c>
      <c r="Q1228" s="146">
        <v>23000</v>
      </c>
      <c r="R1228" s="87">
        <f t="shared" si="156"/>
        <v>23000</v>
      </c>
      <c r="S1228" s="87">
        <f t="shared" si="157"/>
        <v>24610</v>
      </c>
      <c r="T1228" s="87">
        <f t="shared" si="157"/>
        <v>26332.7</v>
      </c>
      <c r="U1228" s="255" t="s">
        <v>153</v>
      </c>
      <c r="V1228" s="143" t="s">
        <v>568</v>
      </c>
      <c r="W1228" s="147" t="s">
        <v>101</v>
      </c>
      <c r="X1228" s="143">
        <v>0</v>
      </c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/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  <c r="BS1228" s="6"/>
      <c r="BT1228" s="6"/>
      <c r="BU1228" s="6"/>
      <c r="BV1228" s="6"/>
      <c r="BW1228" s="6"/>
      <c r="BX1228" s="6"/>
      <c r="BY1228" s="6"/>
      <c r="BZ1228" s="6"/>
      <c r="CA1228" s="6"/>
      <c r="CB1228" s="6"/>
      <c r="CC1228" s="6"/>
      <c r="CD1228" s="6"/>
      <c r="CE1228" s="6"/>
      <c r="CF1228" s="6"/>
      <c r="CG1228" s="6"/>
      <c r="CH1228" s="6"/>
      <c r="CI1228" s="6"/>
      <c r="CJ1228" s="6"/>
    </row>
    <row r="1229" spans="1:88" s="21" customFormat="1" ht="64.5">
      <c r="A1229" s="47">
        <v>1078</v>
      </c>
      <c r="B1229" s="83" t="s">
        <v>321</v>
      </c>
      <c r="C1229" s="141" t="s">
        <v>1046</v>
      </c>
      <c r="D1229" s="141" t="s">
        <v>35</v>
      </c>
      <c r="E1229" s="141" t="s">
        <v>35</v>
      </c>
      <c r="F1229" s="142" t="s">
        <v>216</v>
      </c>
      <c r="G1229" s="53" t="s">
        <v>219</v>
      </c>
      <c r="H1229" s="125" t="s">
        <v>414</v>
      </c>
      <c r="I1229" s="88" t="s">
        <v>1395</v>
      </c>
      <c r="J1229" s="88" t="s">
        <v>1086</v>
      </c>
      <c r="K1229" s="88" t="s">
        <v>1395</v>
      </c>
      <c r="L1229" s="88" t="s">
        <v>1086</v>
      </c>
      <c r="M1229" s="88" t="s">
        <v>326</v>
      </c>
      <c r="N1229" s="227" t="s">
        <v>237</v>
      </c>
      <c r="O1229" s="143" t="s">
        <v>98</v>
      </c>
      <c r="P1229" s="146">
        <v>1</v>
      </c>
      <c r="Q1229" s="146">
        <v>110000</v>
      </c>
      <c r="R1229" s="87">
        <f t="shared" si="156"/>
        <v>110000</v>
      </c>
      <c r="S1229" s="87">
        <f t="shared" si="157"/>
        <v>117700</v>
      </c>
      <c r="T1229" s="87">
        <f t="shared" si="157"/>
        <v>125939.00000000001</v>
      </c>
      <c r="U1229" s="255" t="s">
        <v>557</v>
      </c>
      <c r="V1229" s="143" t="s">
        <v>554</v>
      </c>
      <c r="W1229" s="147" t="s">
        <v>101</v>
      </c>
      <c r="X1229" s="143">
        <v>0</v>
      </c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/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  <c r="BS1229" s="6"/>
      <c r="BT1229" s="6"/>
      <c r="BU1229" s="6"/>
      <c r="BV1229" s="6"/>
      <c r="BW1229" s="6"/>
      <c r="BX1229" s="6"/>
      <c r="BY1229" s="6"/>
      <c r="BZ1229" s="6"/>
      <c r="CA1229" s="6"/>
      <c r="CB1229" s="6"/>
      <c r="CC1229" s="6"/>
      <c r="CD1229" s="6"/>
      <c r="CE1229" s="6"/>
      <c r="CF1229" s="6"/>
      <c r="CG1229" s="6"/>
      <c r="CH1229" s="6"/>
      <c r="CI1229" s="6"/>
      <c r="CJ1229" s="6"/>
    </row>
    <row r="1230" spans="1:88" s="21" customFormat="1" ht="64.5">
      <c r="A1230" s="47">
        <v>1079</v>
      </c>
      <c r="B1230" s="83" t="s">
        <v>321</v>
      </c>
      <c r="C1230" s="141" t="s">
        <v>1046</v>
      </c>
      <c r="D1230" s="141" t="s">
        <v>35</v>
      </c>
      <c r="E1230" s="141" t="s">
        <v>35</v>
      </c>
      <c r="F1230" s="142" t="s">
        <v>216</v>
      </c>
      <c r="G1230" s="53" t="s">
        <v>219</v>
      </c>
      <c r="H1230" s="125" t="s">
        <v>318</v>
      </c>
      <c r="I1230" s="88" t="s">
        <v>1396</v>
      </c>
      <c r="J1230" s="88" t="s">
        <v>1087</v>
      </c>
      <c r="K1230" s="88" t="s">
        <v>1396</v>
      </c>
      <c r="L1230" s="88" t="s">
        <v>1087</v>
      </c>
      <c r="M1230" s="88" t="s">
        <v>326</v>
      </c>
      <c r="N1230" s="227" t="s">
        <v>237</v>
      </c>
      <c r="O1230" s="143" t="s">
        <v>98</v>
      </c>
      <c r="P1230" s="146">
        <v>1</v>
      </c>
      <c r="Q1230" s="146">
        <v>15000</v>
      </c>
      <c r="R1230" s="87">
        <f t="shared" si="156"/>
        <v>15000</v>
      </c>
      <c r="S1230" s="87">
        <f t="shared" si="157"/>
        <v>16050.000000000002</v>
      </c>
      <c r="T1230" s="87">
        <f t="shared" si="157"/>
        <v>17173.500000000004</v>
      </c>
      <c r="U1230" s="255" t="s">
        <v>557</v>
      </c>
      <c r="V1230" s="143" t="s">
        <v>554</v>
      </c>
      <c r="W1230" s="147" t="s">
        <v>101</v>
      </c>
      <c r="X1230" s="143">
        <v>0</v>
      </c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  <c r="BS1230" s="6"/>
      <c r="BT1230" s="6"/>
      <c r="BU1230" s="6"/>
      <c r="BV1230" s="6"/>
      <c r="BW1230" s="6"/>
      <c r="BX1230" s="6"/>
      <c r="BY1230" s="6"/>
      <c r="BZ1230" s="6"/>
      <c r="CA1230" s="6"/>
      <c r="CB1230" s="6"/>
      <c r="CC1230" s="6"/>
      <c r="CD1230" s="6"/>
      <c r="CE1230" s="6"/>
      <c r="CF1230" s="6"/>
      <c r="CG1230" s="6"/>
      <c r="CH1230" s="6"/>
      <c r="CI1230" s="6"/>
      <c r="CJ1230" s="6"/>
    </row>
    <row r="1231" spans="1:88" s="21" customFormat="1" ht="36">
      <c r="A1231" s="47">
        <v>1080</v>
      </c>
      <c r="B1231" s="83" t="s">
        <v>321</v>
      </c>
      <c r="C1231" s="141" t="s">
        <v>1046</v>
      </c>
      <c r="D1231" s="141" t="s">
        <v>35</v>
      </c>
      <c r="E1231" s="141" t="s">
        <v>35</v>
      </c>
      <c r="F1231" s="142" t="s">
        <v>216</v>
      </c>
      <c r="G1231" s="53" t="s">
        <v>219</v>
      </c>
      <c r="H1231" s="125" t="s">
        <v>318</v>
      </c>
      <c r="I1231" s="88" t="s">
        <v>1397</v>
      </c>
      <c r="J1231" s="88" t="s">
        <v>1088</v>
      </c>
      <c r="K1231" s="88" t="s">
        <v>1397</v>
      </c>
      <c r="L1231" s="88" t="s">
        <v>1088</v>
      </c>
      <c r="M1231" s="88" t="s">
        <v>326</v>
      </c>
      <c r="N1231" s="227" t="s">
        <v>237</v>
      </c>
      <c r="O1231" s="143" t="s">
        <v>98</v>
      </c>
      <c r="P1231" s="146">
        <v>1</v>
      </c>
      <c r="Q1231" s="146">
        <v>21000</v>
      </c>
      <c r="R1231" s="87">
        <f t="shared" si="156"/>
        <v>21000</v>
      </c>
      <c r="S1231" s="87">
        <f t="shared" si="157"/>
        <v>22470</v>
      </c>
      <c r="T1231" s="87">
        <f t="shared" si="157"/>
        <v>24042.9</v>
      </c>
      <c r="U1231" s="255" t="s">
        <v>153</v>
      </c>
      <c r="V1231" s="143" t="s">
        <v>568</v>
      </c>
      <c r="W1231" s="147" t="s">
        <v>101</v>
      </c>
      <c r="X1231" s="143">
        <v>0</v>
      </c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/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  <c r="BS1231" s="6"/>
      <c r="BT1231" s="6"/>
      <c r="BU1231" s="6"/>
      <c r="BV1231" s="6"/>
      <c r="BW1231" s="6"/>
      <c r="BX1231" s="6"/>
      <c r="BY1231" s="6"/>
      <c r="BZ1231" s="6"/>
      <c r="CA1231" s="6"/>
      <c r="CB1231" s="6"/>
      <c r="CC1231" s="6"/>
      <c r="CD1231" s="6"/>
      <c r="CE1231" s="6"/>
      <c r="CF1231" s="6"/>
      <c r="CG1231" s="6"/>
      <c r="CH1231" s="6"/>
      <c r="CI1231" s="6"/>
      <c r="CJ1231" s="6"/>
    </row>
    <row r="1232" spans="1:88" s="21" customFormat="1" ht="102.75">
      <c r="A1232" s="47">
        <v>1081</v>
      </c>
      <c r="B1232" s="83" t="s">
        <v>321</v>
      </c>
      <c r="C1232" s="141" t="s">
        <v>1046</v>
      </c>
      <c r="D1232" s="141" t="s">
        <v>35</v>
      </c>
      <c r="E1232" s="141" t="s">
        <v>35</v>
      </c>
      <c r="F1232" s="142" t="s">
        <v>216</v>
      </c>
      <c r="G1232" s="53" t="s">
        <v>219</v>
      </c>
      <c r="H1232" s="114" t="s">
        <v>412</v>
      </c>
      <c r="I1232" s="89" t="s">
        <v>1398</v>
      </c>
      <c r="J1232" s="89" t="s">
        <v>1089</v>
      </c>
      <c r="K1232" s="89" t="s">
        <v>1398</v>
      </c>
      <c r="L1232" s="89" t="s">
        <v>1089</v>
      </c>
      <c r="M1232" s="88" t="s">
        <v>326</v>
      </c>
      <c r="N1232" s="227" t="s">
        <v>237</v>
      </c>
      <c r="O1232" s="143" t="s">
        <v>98</v>
      </c>
      <c r="P1232" s="146">
        <v>1</v>
      </c>
      <c r="Q1232" s="146">
        <v>150000</v>
      </c>
      <c r="R1232" s="87">
        <f t="shared" si="156"/>
        <v>150000</v>
      </c>
      <c r="S1232" s="87">
        <f t="shared" si="157"/>
        <v>160500</v>
      </c>
      <c r="T1232" s="87">
        <f t="shared" si="157"/>
        <v>171735</v>
      </c>
      <c r="U1232" s="255" t="s">
        <v>557</v>
      </c>
      <c r="V1232" s="143" t="s">
        <v>554</v>
      </c>
      <c r="W1232" s="147" t="s">
        <v>101</v>
      </c>
      <c r="X1232" s="143">
        <v>0</v>
      </c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/>
      <c r="BE1232" s="6"/>
      <c r="BF1232" s="6"/>
      <c r="BG1232" s="6"/>
      <c r="BH1232" s="6"/>
      <c r="BI1232" s="6"/>
      <c r="BJ1232" s="6"/>
      <c r="BK1232" s="6"/>
      <c r="BL1232" s="6"/>
      <c r="BM1232" s="6"/>
      <c r="BN1232" s="6"/>
      <c r="BO1232" s="6"/>
      <c r="BP1232" s="6"/>
      <c r="BQ1232" s="6"/>
      <c r="BR1232" s="6"/>
      <c r="BS1232" s="6"/>
      <c r="BT1232" s="6"/>
      <c r="BU1232" s="6"/>
      <c r="BV1232" s="6"/>
      <c r="BW1232" s="6"/>
      <c r="BX1232" s="6"/>
      <c r="BY1232" s="6"/>
      <c r="BZ1232" s="6"/>
      <c r="CA1232" s="6"/>
      <c r="CB1232" s="6"/>
      <c r="CC1232" s="6"/>
      <c r="CD1232" s="6"/>
      <c r="CE1232" s="6"/>
      <c r="CF1232" s="6"/>
      <c r="CG1232" s="6"/>
      <c r="CH1232" s="6"/>
      <c r="CI1232" s="6"/>
      <c r="CJ1232" s="6"/>
    </row>
    <row r="1233" spans="1:88" s="21" customFormat="1" ht="41.25" customHeight="1">
      <c r="A1233" s="47">
        <v>1082</v>
      </c>
      <c r="B1233" s="83" t="s">
        <v>321</v>
      </c>
      <c r="C1233" s="141" t="s">
        <v>1046</v>
      </c>
      <c r="D1233" s="141" t="s">
        <v>35</v>
      </c>
      <c r="E1233" s="141" t="s">
        <v>35</v>
      </c>
      <c r="F1233" s="142" t="s">
        <v>216</v>
      </c>
      <c r="G1233" s="53" t="s">
        <v>219</v>
      </c>
      <c r="H1233" s="125" t="s">
        <v>318</v>
      </c>
      <c r="I1233" s="88" t="s">
        <v>1399</v>
      </c>
      <c r="J1233" s="88" t="s">
        <v>1090</v>
      </c>
      <c r="K1233" s="88" t="s">
        <v>1399</v>
      </c>
      <c r="L1233" s="88" t="s">
        <v>1510</v>
      </c>
      <c r="M1233" s="88" t="s">
        <v>326</v>
      </c>
      <c r="N1233" s="227" t="s">
        <v>237</v>
      </c>
      <c r="O1233" s="143" t="s">
        <v>98</v>
      </c>
      <c r="P1233" s="146">
        <v>1</v>
      </c>
      <c r="Q1233" s="146">
        <v>7500</v>
      </c>
      <c r="R1233" s="87">
        <f t="shared" si="156"/>
        <v>7500</v>
      </c>
      <c r="S1233" s="87">
        <f t="shared" si="157"/>
        <v>8025.0000000000009</v>
      </c>
      <c r="T1233" s="87">
        <f t="shared" si="157"/>
        <v>8586.7500000000018</v>
      </c>
      <c r="U1233" s="255" t="s">
        <v>155</v>
      </c>
      <c r="V1233" s="143" t="s">
        <v>537</v>
      </c>
      <c r="W1233" s="147" t="s">
        <v>101</v>
      </c>
      <c r="X1233" s="143">
        <v>0</v>
      </c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  <c r="BD1233" s="6"/>
      <c r="BE1233" s="6"/>
      <c r="BF1233" s="6"/>
      <c r="BG1233" s="6"/>
      <c r="BH1233" s="6"/>
      <c r="BI1233" s="6"/>
      <c r="BJ1233" s="6"/>
      <c r="BK1233" s="6"/>
      <c r="BL1233" s="6"/>
      <c r="BM1233" s="6"/>
      <c r="BN1233" s="6"/>
      <c r="BO1233" s="6"/>
      <c r="BP1233" s="6"/>
      <c r="BQ1233" s="6"/>
      <c r="BR1233" s="6"/>
      <c r="BS1233" s="6"/>
      <c r="BT1233" s="6"/>
      <c r="BU1233" s="6"/>
      <c r="BV1233" s="6"/>
      <c r="BW1233" s="6"/>
      <c r="BX1233" s="6"/>
      <c r="BY1233" s="6"/>
      <c r="BZ1233" s="6"/>
      <c r="CA1233" s="6"/>
      <c r="CB1233" s="6"/>
      <c r="CC1233" s="6"/>
      <c r="CD1233" s="6"/>
      <c r="CE1233" s="6"/>
      <c r="CF1233" s="6"/>
      <c r="CG1233" s="6"/>
      <c r="CH1233" s="6"/>
      <c r="CI1233" s="6"/>
      <c r="CJ1233" s="6"/>
    </row>
    <row r="1234" spans="1:88" s="21" customFormat="1" ht="51.75">
      <c r="A1234" s="47">
        <v>1083</v>
      </c>
      <c r="B1234" s="83" t="s">
        <v>321</v>
      </c>
      <c r="C1234" s="141" t="s">
        <v>1046</v>
      </c>
      <c r="D1234" s="141" t="s">
        <v>35</v>
      </c>
      <c r="E1234" s="141" t="s">
        <v>35</v>
      </c>
      <c r="F1234" s="142" t="s">
        <v>216</v>
      </c>
      <c r="G1234" s="53" t="s">
        <v>219</v>
      </c>
      <c r="H1234" s="125" t="s">
        <v>403</v>
      </c>
      <c r="I1234" s="88" t="s">
        <v>1400</v>
      </c>
      <c r="J1234" s="88" t="s">
        <v>1091</v>
      </c>
      <c r="K1234" s="88" t="s">
        <v>1480</v>
      </c>
      <c r="L1234" s="88" t="s">
        <v>1092</v>
      </c>
      <c r="M1234" s="88" t="s">
        <v>333</v>
      </c>
      <c r="N1234" s="227" t="s">
        <v>237</v>
      </c>
      <c r="O1234" s="143" t="s">
        <v>98</v>
      </c>
      <c r="P1234" s="146">
        <v>1</v>
      </c>
      <c r="Q1234" s="146">
        <v>38000</v>
      </c>
      <c r="R1234" s="87">
        <f t="shared" si="156"/>
        <v>38000</v>
      </c>
      <c r="S1234" s="87">
        <f t="shared" si="157"/>
        <v>40660</v>
      </c>
      <c r="T1234" s="87">
        <f t="shared" si="157"/>
        <v>43506.200000000004</v>
      </c>
      <c r="U1234" s="255" t="s">
        <v>153</v>
      </c>
      <c r="V1234" s="143" t="s">
        <v>568</v>
      </c>
      <c r="W1234" s="147" t="s">
        <v>101</v>
      </c>
      <c r="X1234" s="143">
        <v>0</v>
      </c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  <c r="BD1234" s="6"/>
      <c r="BE1234" s="6"/>
      <c r="BF1234" s="6"/>
      <c r="BG1234" s="6"/>
      <c r="BH1234" s="6"/>
      <c r="BI1234" s="6"/>
      <c r="BJ1234" s="6"/>
      <c r="BK1234" s="6"/>
      <c r="BL1234" s="6"/>
      <c r="BM1234" s="6"/>
      <c r="BN1234" s="6"/>
      <c r="BO1234" s="6"/>
      <c r="BP1234" s="6"/>
      <c r="BQ1234" s="6"/>
      <c r="BR1234" s="6"/>
      <c r="BS1234" s="6"/>
      <c r="BT1234" s="6"/>
      <c r="BU1234" s="6"/>
      <c r="BV1234" s="6"/>
      <c r="BW1234" s="6"/>
      <c r="BX1234" s="6"/>
      <c r="BY1234" s="6"/>
      <c r="BZ1234" s="6"/>
      <c r="CA1234" s="6"/>
      <c r="CB1234" s="6"/>
      <c r="CC1234" s="6"/>
      <c r="CD1234" s="6"/>
      <c r="CE1234" s="6"/>
      <c r="CF1234" s="6"/>
      <c r="CG1234" s="6"/>
      <c r="CH1234" s="6"/>
      <c r="CI1234" s="6"/>
      <c r="CJ1234" s="6"/>
    </row>
    <row r="1235" spans="1:88" s="21" customFormat="1" ht="51.75">
      <c r="A1235" s="47">
        <v>1084</v>
      </c>
      <c r="B1235" s="83" t="s">
        <v>321</v>
      </c>
      <c r="C1235" s="141" t="s">
        <v>1046</v>
      </c>
      <c r="D1235" s="141" t="s">
        <v>35</v>
      </c>
      <c r="E1235" s="141" t="s">
        <v>35</v>
      </c>
      <c r="F1235" s="142" t="s">
        <v>216</v>
      </c>
      <c r="G1235" s="53" t="s">
        <v>219</v>
      </c>
      <c r="H1235" s="125" t="s">
        <v>403</v>
      </c>
      <c r="I1235" s="88" t="s">
        <v>1400</v>
      </c>
      <c r="J1235" s="88" t="s">
        <v>1091</v>
      </c>
      <c r="K1235" s="88" t="s">
        <v>1480</v>
      </c>
      <c r="L1235" s="88" t="s">
        <v>1092</v>
      </c>
      <c r="M1235" s="88" t="s">
        <v>333</v>
      </c>
      <c r="N1235" s="227" t="s">
        <v>237</v>
      </c>
      <c r="O1235" s="143" t="s">
        <v>98</v>
      </c>
      <c r="P1235" s="146">
        <v>1</v>
      </c>
      <c r="Q1235" s="146">
        <v>38000</v>
      </c>
      <c r="R1235" s="87">
        <f t="shared" si="156"/>
        <v>38000</v>
      </c>
      <c r="S1235" s="87">
        <f t="shared" si="157"/>
        <v>40660</v>
      </c>
      <c r="T1235" s="87">
        <f t="shared" si="157"/>
        <v>43506.200000000004</v>
      </c>
      <c r="U1235" s="255" t="s">
        <v>156</v>
      </c>
      <c r="V1235" s="143" t="s">
        <v>538</v>
      </c>
      <c r="W1235" s="147" t="s">
        <v>101</v>
      </c>
      <c r="X1235" s="143">
        <v>0</v>
      </c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/>
      <c r="BE1235" s="6"/>
      <c r="BF1235" s="6"/>
      <c r="BG1235" s="6"/>
      <c r="BH1235" s="6"/>
      <c r="BI1235" s="6"/>
      <c r="BJ1235" s="6"/>
      <c r="BK1235" s="6"/>
      <c r="BL1235" s="6"/>
      <c r="BM1235" s="6"/>
      <c r="BN1235" s="6"/>
      <c r="BO1235" s="6"/>
      <c r="BP1235" s="6"/>
      <c r="BQ1235" s="6"/>
      <c r="BR1235" s="6"/>
      <c r="BS1235" s="6"/>
      <c r="BT1235" s="6"/>
      <c r="BU1235" s="6"/>
      <c r="BV1235" s="6"/>
      <c r="BW1235" s="6"/>
      <c r="BX1235" s="6"/>
      <c r="BY1235" s="6"/>
      <c r="BZ1235" s="6"/>
      <c r="CA1235" s="6"/>
      <c r="CB1235" s="6"/>
      <c r="CC1235" s="6"/>
      <c r="CD1235" s="6"/>
      <c r="CE1235" s="6"/>
      <c r="CF1235" s="6"/>
      <c r="CG1235" s="6"/>
      <c r="CH1235" s="6"/>
      <c r="CI1235" s="6"/>
      <c r="CJ1235" s="6"/>
    </row>
    <row r="1236" spans="1:88" s="21" customFormat="1" ht="51.75">
      <c r="A1236" s="47">
        <v>1085</v>
      </c>
      <c r="B1236" s="83" t="s">
        <v>321</v>
      </c>
      <c r="C1236" s="141" t="s">
        <v>1046</v>
      </c>
      <c r="D1236" s="141" t="s">
        <v>35</v>
      </c>
      <c r="E1236" s="141" t="s">
        <v>35</v>
      </c>
      <c r="F1236" s="142" t="s">
        <v>216</v>
      </c>
      <c r="G1236" s="53" t="s">
        <v>219</v>
      </c>
      <c r="H1236" s="125" t="s">
        <v>403</v>
      </c>
      <c r="I1236" s="88" t="s">
        <v>1400</v>
      </c>
      <c r="J1236" s="88" t="s">
        <v>1091</v>
      </c>
      <c r="K1236" s="88" t="s">
        <v>1480</v>
      </c>
      <c r="L1236" s="88" t="s">
        <v>1092</v>
      </c>
      <c r="M1236" s="88" t="s">
        <v>333</v>
      </c>
      <c r="N1236" s="227" t="s">
        <v>237</v>
      </c>
      <c r="O1236" s="143" t="s">
        <v>98</v>
      </c>
      <c r="P1236" s="146">
        <v>1</v>
      </c>
      <c r="Q1236" s="146">
        <v>38000</v>
      </c>
      <c r="R1236" s="87">
        <f t="shared" si="156"/>
        <v>38000</v>
      </c>
      <c r="S1236" s="87">
        <f t="shared" si="157"/>
        <v>40660</v>
      </c>
      <c r="T1236" s="87">
        <f t="shared" si="157"/>
        <v>43506.200000000004</v>
      </c>
      <c r="U1236" s="255" t="s">
        <v>159</v>
      </c>
      <c r="V1236" s="143" t="s">
        <v>1056</v>
      </c>
      <c r="W1236" s="147" t="s">
        <v>101</v>
      </c>
      <c r="X1236" s="143">
        <v>0</v>
      </c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  <c r="BD1236" s="6"/>
      <c r="BE1236" s="6"/>
      <c r="BF1236" s="6"/>
      <c r="BG1236" s="6"/>
      <c r="BH1236" s="6"/>
      <c r="BI1236" s="6"/>
      <c r="BJ1236" s="6"/>
      <c r="BK1236" s="6"/>
      <c r="BL1236" s="6"/>
      <c r="BM1236" s="6"/>
      <c r="BN1236" s="6"/>
      <c r="BO1236" s="6"/>
      <c r="BP1236" s="6"/>
      <c r="BQ1236" s="6"/>
      <c r="BR1236" s="6"/>
      <c r="BS1236" s="6"/>
      <c r="BT1236" s="6"/>
      <c r="BU1236" s="6"/>
      <c r="BV1236" s="6"/>
      <c r="BW1236" s="6"/>
      <c r="BX1236" s="6"/>
      <c r="BY1236" s="6"/>
      <c r="BZ1236" s="6"/>
      <c r="CA1236" s="6"/>
      <c r="CB1236" s="6"/>
      <c r="CC1236" s="6"/>
      <c r="CD1236" s="6"/>
      <c r="CE1236" s="6"/>
      <c r="CF1236" s="6"/>
      <c r="CG1236" s="6"/>
      <c r="CH1236" s="6"/>
      <c r="CI1236" s="6"/>
      <c r="CJ1236" s="6"/>
    </row>
    <row r="1237" spans="1:88" s="21" customFormat="1" ht="77.25">
      <c r="A1237" s="47">
        <v>1086</v>
      </c>
      <c r="B1237" s="83" t="s">
        <v>321</v>
      </c>
      <c r="C1237" s="141" t="s">
        <v>1046</v>
      </c>
      <c r="D1237" s="141" t="s">
        <v>35</v>
      </c>
      <c r="E1237" s="141" t="s">
        <v>35</v>
      </c>
      <c r="F1237" s="142" t="s">
        <v>216</v>
      </c>
      <c r="G1237" s="53" t="s">
        <v>219</v>
      </c>
      <c r="H1237" s="125" t="s">
        <v>403</v>
      </c>
      <c r="I1237" s="88" t="s">
        <v>1401</v>
      </c>
      <c r="J1237" s="88" t="s">
        <v>1093</v>
      </c>
      <c r="K1237" s="88" t="s">
        <v>1481</v>
      </c>
      <c r="L1237" s="88" t="s">
        <v>1094</v>
      </c>
      <c r="M1237" s="88" t="s">
        <v>1095</v>
      </c>
      <c r="N1237" s="227" t="s">
        <v>237</v>
      </c>
      <c r="O1237" s="143" t="s">
        <v>98</v>
      </c>
      <c r="P1237" s="146">
        <v>1</v>
      </c>
      <c r="Q1237" s="146">
        <v>65500</v>
      </c>
      <c r="R1237" s="87">
        <f t="shared" si="156"/>
        <v>65500</v>
      </c>
      <c r="S1237" s="87">
        <f t="shared" si="157"/>
        <v>70085</v>
      </c>
      <c r="T1237" s="87">
        <f t="shared" si="157"/>
        <v>74990.95</v>
      </c>
      <c r="U1237" s="255" t="s">
        <v>154</v>
      </c>
      <c r="V1237" s="143" t="s">
        <v>581</v>
      </c>
      <c r="W1237" s="147" t="s">
        <v>101</v>
      </c>
      <c r="X1237" s="143">
        <v>0</v>
      </c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/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  <c r="BS1237" s="6"/>
      <c r="BT1237" s="6"/>
      <c r="BU1237" s="6"/>
      <c r="BV1237" s="6"/>
      <c r="BW1237" s="6"/>
      <c r="BX1237" s="6"/>
      <c r="BY1237" s="6"/>
      <c r="BZ1237" s="6"/>
      <c r="CA1237" s="6"/>
      <c r="CB1237" s="6"/>
      <c r="CC1237" s="6"/>
      <c r="CD1237" s="6"/>
      <c r="CE1237" s="6"/>
      <c r="CF1237" s="6"/>
      <c r="CG1237" s="6"/>
      <c r="CH1237" s="6"/>
      <c r="CI1237" s="6"/>
      <c r="CJ1237" s="6"/>
    </row>
    <row r="1238" spans="1:88" s="21" customFormat="1" ht="64.5">
      <c r="A1238" s="47">
        <v>1087</v>
      </c>
      <c r="B1238" s="83" t="s">
        <v>321</v>
      </c>
      <c r="C1238" s="141" t="s">
        <v>1046</v>
      </c>
      <c r="D1238" s="141" t="s">
        <v>35</v>
      </c>
      <c r="E1238" s="141" t="s">
        <v>35</v>
      </c>
      <c r="F1238" s="142" t="s">
        <v>216</v>
      </c>
      <c r="G1238" s="53" t="s">
        <v>219</v>
      </c>
      <c r="H1238" s="125" t="s">
        <v>403</v>
      </c>
      <c r="I1238" s="88" t="s">
        <v>1401</v>
      </c>
      <c r="J1238" s="88" t="s">
        <v>1096</v>
      </c>
      <c r="K1238" s="88" t="s">
        <v>1481</v>
      </c>
      <c r="L1238" s="88" t="s">
        <v>1097</v>
      </c>
      <c r="M1238" s="88" t="s">
        <v>1098</v>
      </c>
      <c r="N1238" s="227" t="s">
        <v>237</v>
      </c>
      <c r="O1238" s="143" t="s">
        <v>98</v>
      </c>
      <c r="P1238" s="146">
        <v>1</v>
      </c>
      <c r="Q1238" s="146">
        <v>148200</v>
      </c>
      <c r="R1238" s="87">
        <f t="shared" si="156"/>
        <v>148200</v>
      </c>
      <c r="S1238" s="87">
        <f t="shared" si="157"/>
        <v>158574</v>
      </c>
      <c r="T1238" s="87">
        <f t="shared" si="157"/>
        <v>169674.18000000002</v>
      </c>
      <c r="U1238" s="255" t="s">
        <v>155</v>
      </c>
      <c r="V1238" s="143" t="s">
        <v>537</v>
      </c>
      <c r="W1238" s="147" t="s">
        <v>101</v>
      </c>
      <c r="X1238" s="143">
        <v>0</v>
      </c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  <c r="BS1238" s="6"/>
      <c r="BT1238" s="6"/>
      <c r="BU1238" s="6"/>
      <c r="BV1238" s="6"/>
      <c r="BW1238" s="6"/>
      <c r="BX1238" s="6"/>
      <c r="BY1238" s="6"/>
      <c r="BZ1238" s="6"/>
      <c r="CA1238" s="6"/>
      <c r="CB1238" s="6"/>
      <c r="CC1238" s="6"/>
      <c r="CD1238" s="6"/>
      <c r="CE1238" s="6"/>
      <c r="CF1238" s="6"/>
      <c r="CG1238" s="6"/>
      <c r="CH1238" s="6"/>
      <c r="CI1238" s="6"/>
      <c r="CJ1238" s="6"/>
    </row>
    <row r="1239" spans="1:88" s="21" customFormat="1" ht="51.75">
      <c r="A1239" s="47">
        <v>1088</v>
      </c>
      <c r="B1239" s="83" t="s">
        <v>321</v>
      </c>
      <c r="C1239" s="141" t="s">
        <v>1046</v>
      </c>
      <c r="D1239" s="141" t="s">
        <v>35</v>
      </c>
      <c r="E1239" s="141" t="s">
        <v>35</v>
      </c>
      <c r="F1239" s="142" t="s">
        <v>216</v>
      </c>
      <c r="G1239" s="53" t="s">
        <v>219</v>
      </c>
      <c r="H1239" s="125" t="s">
        <v>391</v>
      </c>
      <c r="I1239" s="88" t="s">
        <v>1402</v>
      </c>
      <c r="J1239" s="88" t="s">
        <v>1099</v>
      </c>
      <c r="K1239" s="88" t="s">
        <v>1402</v>
      </c>
      <c r="L1239" s="88" t="s">
        <v>1099</v>
      </c>
      <c r="M1239" s="88" t="s">
        <v>326</v>
      </c>
      <c r="N1239" s="227" t="s">
        <v>237</v>
      </c>
      <c r="O1239" s="143" t="s">
        <v>98</v>
      </c>
      <c r="P1239" s="146">
        <v>1</v>
      </c>
      <c r="Q1239" s="146">
        <v>46800</v>
      </c>
      <c r="R1239" s="87">
        <f t="shared" si="156"/>
        <v>46800</v>
      </c>
      <c r="S1239" s="87">
        <f t="shared" si="157"/>
        <v>50076</v>
      </c>
      <c r="T1239" s="87">
        <f t="shared" si="157"/>
        <v>53581.32</v>
      </c>
      <c r="U1239" s="255" t="s">
        <v>153</v>
      </c>
      <c r="V1239" s="143" t="s">
        <v>568</v>
      </c>
      <c r="W1239" s="147" t="s">
        <v>101</v>
      </c>
      <c r="X1239" s="143">
        <v>0</v>
      </c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  <c r="BS1239" s="6"/>
      <c r="BT1239" s="6"/>
      <c r="BU1239" s="6"/>
      <c r="BV1239" s="6"/>
      <c r="BW1239" s="6"/>
      <c r="BX1239" s="6"/>
      <c r="BY1239" s="6"/>
      <c r="BZ1239" s="6"/>
      <c r="CA1239" s="6"/>
      <c r="CB1239" s="6"/>
      <c r="CC1239" s="6"/>
      <c r="CD1239" s="6"/>
      <c r="CE1239" s="6"/>
      <c r="CF1239" s="6"/>
      <c r="CG1239" s="6"/>
      <c r="CH1239" s="6"/>
      <c r="CI1239" s="6"/>
      <c r="CJ1239" s="6"/>
    </row>
    <row r="1240" spans="1:88" s="21" customFormat="1" ht="42.75" customHeight="1">
      <c r="A1240" s="47">
        <v>1089</v>
      </c>
      <c r="B1240" s="83" t="s">
        <v>321</v>
      </c>
      <c r="C1240" s="141" t="s">
        <v>1046</v>
      </c>
      <c r="D1240" s="141" t="s">
        <v>35</v>
      </c>
      <c r="E1240" s="141" t="s">
        <v>35</v>
      </c>
      <c r="F1240" s="142" t="s">
        <v>216</v>
      </c>
      <c r="G1240" s="53" t="s">
        <v>219</v>
      </c>
      <c r="H1240" s="125" t="s">
        <v>318</v>
      </c>
      <c r="I1240" s="88" t="s">
        <v>1403</v>
      </c>
      <c r="J1240" s="88" t="s">
        <v>1100</v>
      </c>
      <c r="K1240" s="88" t="s">
        <v>1403</v>
      </c>
      <c r="L1240" s="88" t="s">
        <v>1100</v>
      </c>
      <c r="M1240" s="88" t="s">
        <v>326</v>
      </c>
      <c r="N1240" s="227" t="s">
        <v>237</v>
      </c>
      <c r="O1240" s="143" t="s">
        <v>98</v>
      </c>
      <c r="P1240" s="146">
        <v>1</v>
      </c>
      <c r="Q1240" s="146">
        <v>200000</v>
      </c>
      <c r="R1240" s="87">
        <f t="shared" si="156"/>
        <v>200000</v>
      </c>
      <c r="S1240" s="87">
        <f t="shared" si="157"/>
        <v>214000</v>
      </c>
      <c r="T1240" s="87">
        <f t="shared" si="157"/>
        <v>228980</v>
      </c>
      <c r="U1240" s="255" t="s">
        <v>154</v>
      </c>
      <c r="V1240" s="143" t="s">
        <v>581</v>
      </c>
      <c r="W1240" s="147" t="s">
        <v>101</v>
      </c>
      <c r="X1240" s="143">
        <v>0</v>
      </c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  <c r="BS1240" s="6"/>
      <c r="BT1240" s="6"/>
      <c r="BU1240" s="6"/>
      <c r="BV1240" s="6"/>
      <c r="BW1240" s="6"/>
      <c r="BX1240" s="6"/>
      <c r="BY1240" s="6"/>
      <c r="BZ1240" s="6"/>
      <c r="CA1240" s="6"/>
      <c r="CB1240" s="6"/>
      <c r="CC1240" s="6"/>
      <c r="CD1240" s="6"/>
      <c r="CE1240" s="6"/>
      <c r="CF1240" s="6"/>
      <c r="CG1240" s="6"/>
      <c r="CH1240" s="6"/>
      <c r="CI1240" s="6"/>
      <c r="CJ1240" s="6"/>
    </row>
    <row r="1241" spans="1:88" s="21" customFormat="1" ht="77.25">
      <c r="A1241" s="47">
        <v>1090</v>
      </c>
      <c r="B1241" s="83" t="s">
        <v>321</v>
      </c>
      <c r="C1241" s="141" t="s">
        <v>1046</v>
      </c>
      <c r="D1241" s="141" t="s">
        <v>35</v>
      </c>
      <c r="E1241" s="141" t="s">
        <v>35</v>
      </c>
      <c r="F1241" s="142" t="s">
        <v>216</v>
      </c>
      <c r="G1241" s="53" t="s">
        <v>219</v>
      </c>
      <c r="H1241" s="125" t="s">
        <v>403</v>
      </c>
      <c r="I1241" s="88" t="s">
        <v>1404</v>
      </c>
      <c r="J1241" s="88" t="s">
        <v>1101</v>
      </c>
      <c r="K1241" s="88" t="s">
        <v>1482</v>
      </c>
      <c r="L1241" s="88" t="s">
        <v>1102</v>
      </c>
      <c r="M1241" s="88" t="s">
        <v>333</v>
      </c>
      <c r="N1241" s="227" t="s">
        <v>237</v>
      </c>
      <c r="O1241" s="143" t="s">
        <v>98</v>
      </c>
      <c r="P1241" s="146">
        <v>1</v>
      </c>
      <c r="Q1241" s="146">
        <v>23000</v>
      </c>
      <c r="R1241" s="87">
        <f t="shared" si="156"/>
        <v>23000</v>
      </c>
      <c r="S1241" s="87">
        <f t="shared" si="157"/>
        <v>24610</v>
      </c>
      <c r="T1241" s="87">
        <f t="shared" si="157"/>
        <v>26332.7</v>
      </c>
      <c r="U1241" s="255" t="s">
        <v>157</v>
      </c>
      <c r="V1241" s="143" t="s">
        <v>1078</v>
      </c>
      <c r="W1241" s="147" t="s">
        <v>101</v>
      </c>
      <c r="X1241" s="143">
        <v>0</v>
      </c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  <c r="BS1241" s="6"/>
      <c r="BT1241" s="6"/>
      <c r="BU1241" s="6"/>
      <c r="BV1241" s="6"/>
      <c r="BW1241" s="6"/>
      <c r="BX1241" s="6"/>
      <c r="BY1241" s="6"/>
      <c r="BZ1241" s="6"/>
      <c r="CA1241" s="6"/>
      <c r="CB1241" s="6"/>
      <c r="CC1241" s="6"/>
      <c r="CD1241" s="6"/>
      <c r="CE1241" s="6"/>
      <c r="CF1241" s="6"/>
      <c r="CG1241" s="6"/>
      <c r="CH1241" s="6"/>
      <c r="CI1241" s="6"/>
      <c r="CJ1241" s="6"/>
    </row>
    <row r="1242" spans="1:88" s="21" customFormat="1" ht="51.75">
      <c r="A1242" s="47">
        <v>1091</v>
      </c>
      <c r="B1242" s="83" t="s">
        <v>321</v>
      </c>
      <c r="C1242" s="141" t="s">
        <v>1046</v>
      </c>
      <c r="D1242" s="141" t="s">
        <v>35</v>
      </c>
      <c r="E1242" s="141" t="s">
        <v>35</v>
      </c>
      <c r="F1242" s="142" t="s">
        <v>216</v>
      </c>
      <c r="G1242" s="53" t="s">
        <v>219</v>
      </c>
      <c r="H1242" s="125" t="s">
        <v>397</v>
      </c>
      <c r="I1242" s="148" t="s">
        <v>1405</v>
      </c>
      <c r="J1242" s="148" t="s">
        <v>1103</v>
      </c>
      <c r="K1242" s="148" t="s">
        <v>1405</v>
      </c>
      <c r="L1242" s="148" t="s">
        <v>1103</v>
      </c>
      <c r="M1242" s="155" t="s">
        <v>326</v>
      </c>
      <c r="N1242" s="227" t="s">
        <v>237</v>
      </c>
      <c r="O1242" s="143" t="s">
        <v>98</v>
      </c>
      <c r="P1242" s="146">
        <v>1</v>
      </c>
      <c r="Q1242" s="149">
        <v>362076</v>
      </c>
      <c r="R1242" s="87">
        <f t="shared" si="156"/>
        <v>362076</v>
      </c>
      <c r="S1242" s="87">
        <f t="shared" si="157"/>
        <v>387421.32</v>
      </c>
      <c r="T1242" s="87">
        <f t="shared" si="157"/>
        <v>414540.81240000005</v>
      </c>
      <c r="U1242" s="255" t="s">
        <v>557</v>
      </c>
      <c r="V1242" s="143" t="s">
        <v>559</v>
      </c>
      <c r="W1242" s="147" t="s">
        <v>101</v>
      </c>
      <c r="X1242" s="143">
        <v>0</v>
      </c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  <c r="BS1242" s="6"/>
      <c r="BT1242" s="6"/>
      <c r="BU1242" s="6"/>
      <c r="BV1242" s="6"/>
      <c r="BW1242" s="6"/>
      <c r="BX1242" s="6"/>
      <c r="BY1242" s="6"/>
      <c r="BZ1242" s="6"/>
      <c r="CA1242" s="6"/>
      <c r="CB1242" s="6"/>
      <c r="CC1242" s="6"/>
      <c r="CD1242" s="6"/>
      <c r="CE1242" s="6"/>
      <c r="CF1242" s="6"/>
      <c r="CG1242" s="6"/>
      <c r="CH1242" s="6"/>
      <c r="CI1242" s="6"/>
      <c r="CJ1242" s="6"/>
    </row>
    <row r="1243" spans="1:88" s="21" customFormat="1" ht="64.5">
      <c r="A1243" s="47">
        <v>1092</v>
      </c>
      <c r="B1243" s="83" t="s">
        <v>321</v>
      </c>
      <c r="C1243" s="141" t="s">
        <v>1046</v>
      </c>
      <c r="D1243" s="141" t="s">
        <v>35</v>
      </c>
      <c r="E1243" s="141" t="s">
        <v>35</v>
      </c>
      <c r="F1243" s="142" t="s">
        <v>216</v>
      </c>
      <c r="G1243" s="53" t="s">
        <v>219</v>
      </c>
      <c r="H1243" s="125" t="s">
        <v>227</v>
      </c>
      <c r="I1243" s="90" t="s">
        <v>1406</v>
      </c>
      <c r="J1243" s="90" t="s">
        <v>1104</v>
      </c>
      <c r="K1243" s="90" t="s">
        <v>1483</v>
      </c>
      <c r="L1243" s="145" t="s">
        <v>1105</v>
      </c>
      <c r="M1243" s="88" t="s">
        <v>326</v>
      </c>
      <c r="N1243" s="227" t="s">
        <v>237</v>
      </c>
      <c r="O1243" s="143" t="s">
        <v>98</v>
      </c>
      <c r="P1243" s="146">
        <v>1</v>
      </c>
      <c r="Q1243" s="150">
        <v>286348</v>
      </c>
      <c r="R1243" s="87">
        <f t="shared" si="156"/>
        <v>286348</v>
      </c>
      <c r="S1243" s="87">
        <f t="shared" si="157"/>
        <v>306392.36000000004</v>
      </c>
      <c r="T1243" s="87">
        <f t="shared" si="157"/>
        <v>327839.82520000008</v>
      </c>
      <c r="U1243" s="255" t="s">
        <v>557</v>
      </c>
      <c r="V1243" s="143" t="s">
        <v>559</v>
      </c>
      <c r="W1243" s="147" t="s">
        <v>101</v>
      </c>
      <c r="X1243" s="143">
        <v>0</v>
      </c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  <c r="BD1243" s="6"/>
      <c r="BE1243" s="6"/>
      <c r="BF1243" s="6"/>
      <c r="BG1243" s="6"/>
      <c r="BH1243" s="6"/>
      <c r="BI1243" s="6"/>
      <c r="BJ1243" s="6"/>
      <c r="BK1243" s="6"/>
      <c r="BL1243" s="6"/>
      <c r="BM1243" s="6"/>
      <c r="BN1243" s="6"/>
      <c r="BO1243" s="6"/>
      <c r="BP1243" s="6"/>
      <c r="BQ1243" s="6"/>
      <c r="BR1243" s="6"/>
      <c r="BS1243" s="6"/>
      <c r="BT1243" s="6"/>
      <c r="BU1243" s="6"/>
      <c r="BV1243" s="6"/>
      <c r="BW1243" s="6"/>
      <c r="BX1243" s="6"/>
      <c r="BY1243" s="6"/>
      <c r="BZ1243" s="6"/>
      <c r="CA1243" s="6"/>
      <c r="CB1243" s="6"/>
      <c r="CC1243" s="6"/>
      <c r="CD1243" s="6"/>
      <c r="CE1243" s="6"/>
      <c r="CF1243" s="6"/>
      <c r="CG1243" s="6"/>
      <c r="CH1243" s="6"/>
      <c r="CI1243" s="6"/>
      <c r="CJ1243" s="6"/>
    </row>
    <row r="1244" spans="1:88" s="21" customFormat="1" ht="64.5">
      <c r="A1244" s="47">
        <v>1093</v>
      </c>
      <c r="B1244" s="83" t="s">
        <v>321</v>
      </c>
      <c r="C1244" s="141" t="s">
        <v>1046</v>
      </c>
      <c r="D1244" s="141" t="s">
        <v>35</v>
      </c>
      <c r="E1244" s="141" t="s">
        <v>35</v>
      </c>
      <c r="F1244" s="142" t="s">
        <v>216</v>
      </c>
      <c r="G1244" s="53" t="s">
        <v>219</v>
      </c>
      <c r="H1244" s="125" t="s">
        <v>319</v>
      </c>
      <c r="I1244" s="90" t="s">
        <v>1407</v>
      </c>
      <c r="J1244" s="90" t="s">
        <v>1106</v>
      </c>
      <c r="K1244" s="90" t="s">
        <v>1484</v>
      </c>
      <c r="L1244" s="145" t="s">
        <v>1107</v>
      </c>
      <c r="M1244" s="88" t="s">
        <v>326</v>
      </c>
      <c r="N1244" s="227" t="s">
        <v>237</v>
      </c>
      <c r="O1244" s="143" t="s">
        <v>98</v>
      </c>
      <c r="P1244" s="146">
        <v>1</v>
      </c>
      <c r="Q1244" s="151">
        <v>51334</v>
      </c>
      <c r="R1244" s="87">
        <f t="shared" si="156"/>
        <v>51334</v>
      </c>
      <c r="S1244" s="87">
        <f t="shared" si="157"/>
        <v>54927.380000000005</v>
      </c>
      <c r="T1244" s="87">
        <f t="shared" si="157"/>
        <v>58772.296600000009</v>
      </c>
      <c r="U1244" s="255" t="s">
        <v>557</v>
      </c>
      <c r="V1244" s="143" t="s">
        <v>559</v>
      </c>
      <c r="W1244" s="147" t="s">
        <v>101</v>
      </c>
      <c r="X1244" s="143">
        <v>0</v>
      </c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  <c r="BD1244" s="6"/>
      <c r="BE1244" s="6"/>
      <c r="BF1244" s="6"/>
      <c r="BG1244" s="6"/>
      <c r="BH1244" s="6"/>
      <c r="BI1244" s="6"/>
      <c r="BJ1244" s="6"/>
      <c r="BK1244" s="6"/>
      <c r="BL1244" s="6"/>
      <c r="BM1244" s="6"/>
      <c r="BN1244" s="6"/>
      <c r="BO1244" s="6"/>
      <c r="BP1244" s="6"/>
      <c r="BQ1244" s="6"/>
      <c r="BR1244" s="6"/>
      <c r="BS1244" s="6"/>
      <c r="BT1244" s="6"/>
      <c r="BU1244" s="6"/>
      <c r="BV1244" s="6"/>
      <c r="BW1244" s="6"/>
      <c r="BX1244" s="6"/>
      <c r="BY1244" s="6"/>
      <c r="BZ1244" s="6"/>
      <c r="CA1244" s="6"/>
      <c r="CB1244" s="6"/>
      <c r="CC1244" s="6"/>
      <c r="CD1244" s="6"/>
      <c r="CE1244" s="6"/>
      <c r="CF1244" s="6"/>
      <c r="CG1244" s="6"/>
      <c r="CH1244" s="6"/>
      <c r="CI1244" s="6"/>
      <c r="CJ1244" s="6"/>
    </row>
    <row r="1245" spans="1:88" s="21" customFormat="1" ht="51.75">
      <c r="A1245" s="47">
        <v>1094</v>
      </c>
      <c r="B1245" s="83" t="s">
        <v>321</v>
      </c>
      <c r="C1245" s="141" t="s">
        <v>1046</v>
      </c>
      <c r="D1245" s="141" t="s">
        <v>35</v>
      </c>
      <c r="E1245" s="141" t="s">
        <v>35</v>
      </c>
      <c r="F1245" s="142" t="s">
        <v>216</v>
      </c>
      <c r="G1245" s="53" t="s">
        <v>219</v>
      </c>
      <c r="H1245" s="125" t="s">
        <v>400</v>
      </c>
      <c r="I1245" s="90" t="s">
        <v>1408</v>
      </c>
      <c r="J1245" s="90" t="s">
        <v>1317</v>
      </c>
      <c r="K1245" s="90" t="s">
        <v>1408</v>
      </c>
      <c r="L1245" s="145" t="s">
        <v>1318</v>
      </c>
      <c r="M1245" s="88" t="s">
        <v>326</v>
      </c>
      <c r="N1245" s="227" t="s">
        <v>237</v>
      </c>
      <c r="O1245" s="143" t="s">
        <v>98</v>
      </c>
      <c r="P1245" s="146">
        <v>1</v>
      </c>
      <c r="Q1245" s="151">
        <v>181500</v>
      </c>
      <c r="R1245" s="87">
        <f t="shared" si="156"/>
        <v>181500</v>
      </c>
      <c r="S1245" s="87">
        <f t="shared" si="157"/>
        <v>194205</v>
      </c>
      <c r="T1245" s="87">
        <f t="shared" si="157"/>
        <v>207799.35</v>
      </c>
      <c r="U1245" s="255" t="s">
        <v>557</v>
      </c>
      <c r="V1245" s="143" t="s">
        <v>559</v>
      </c>
      <c r="W1245" s="147" t="s">
        <v>101</v>
      </c>
      <c r="X1245" s="143">
        <v>0</v>
      </c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  <c r="BD1245" s="6"/>
      <c r="BE1245" s="6"/>
      <c r="BF1245" s="6"/>
      <c r="BG1245" s="6"/>
      <c r="BH1245" s="6"/>
      <c r="BI1245" s="6"/>
      <c r="BJ1245" s="6"/>
      <c r="BK1245" s="6"/>
      <c r="BL1245" s="6"/>
      <c r="BM1245" s="6"/>
      <c r="BN1245" s="6"/>
      <c r="BO1245" s="6"/>
      <c r="BP1245" s="6"/>
      <c r="BQ1245" s="6"/>
      <c r="BR1245" s="6"/>
      <c r="BS1245" s="6"/>
      <c r="BT1245" s="6"/>
      <c r="BU1245" s="6"/>
      <c r="BV1245" s="6"/>
      <c r="BW1245" s="6"/>
      <c r="BX1245" s="6"/>
      <c r="BY1245" s="6"/>
      <c r="BZ1245" s="6"/>
      <c r="CA1245" s="6"/>
      <c r="CB1245" s="6"/>
      <c r="CC1245" s="6"/>
      <c r="CD1245" s="6"/>
      <c r="CE1245" s="6"/>
      <c r="CF1245" s="6"/>
      <c r="CG1245" s="6"/>
      <c r="CH1245" s="6"/>
      <c r="CI1245" s="6"/>
      <c r="CJ1245" s="6"/>
    </row>
    <row r="1246" spans="1:88" s="21" customFormat="1" ht="90">
      <c r="A1246" s="47">
        <v>1095</v>
      </c>
      <c r="B1246" s="83" t="s">
        <v>321</v>
      </c>
      <c r="C1246" s="141" t="s">
        <v>1046</v>
      </c>
      <c r="D1246" s="141" t="s">
        <v>35</v>
      </c>
      <c r="E1246" s="141" t="s">
        <v>35</v>
      </c>
      <c r="F1246" s="142" t="s">
        <v>216</v>
      </c>
      <c r="G1246" s="53" t="s">
        <v>219</v>
      </c>
      <c r="H1246" s="125" t="s">
        <v>228</v>
      </c>
      <c r="I1246" s="148" t="s">
        <v>1409</v>
      </c>
      <c r="J1246" s="148" t="s">
        <v>1108</v>
      </c>
      <c r="K1246" s="148" t="s">
        <v>1485</v>
      </c>
      <c r="L1246" s="145" t="s">
        <v>1109</v>
      </c>
      <c r="M1246" s="88" t="s">
        <v>326</v>
      </c>
      <c r="N1246" s="227" t="s">
        <v>237</v>
      </c>
      <c r="O1246" s="143" t="s">
        <v>98</v>
      </c>
      <c r="P1246" s="146">
        <v>1</v>
      </c>
      <c r="Q1246" s="87">
        <v>86000</v>
      </c>
      <c r="R1246" s="87">
        <f t="shared" si="156"/>
        <v>86000</v>
      </c>
      <c r="S1246" s="87">
        <f t="shared" si="157"/>
        <v>92020</v>
      </c>
      <c r="T1246" s="87">
        <f t="shared" si="157"/>
        <v>98461.400000000009</v>
      </c>
      <c r="U1246" s="255" t="s">
        <v>557</v>
      </c>
      <c r="V1246" s="143" t="s">
        <v>554</v>
      </c>
      <c r="W1246" s="147" t="s">
        <v>101</v>
      </c>
      <c r="X1246" s="143">
        <v>0</v>
      </c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  <c r="BD1246" s="6"/>
      <c r="BE1246" s="6"/>
      <c r="BF1246" s="6"/>
      <c r="BG1246" s="6"/>
      <c r="BH1246" s="6"/>
      <c r="BI1246" s="6"/>
      <c r="BJ1246" s="6"/>
      <c r="BK1246" s="6"/>
      <c r="BL1246" s="6"/>
      <c r="BM1246" s="6"/>
      <c r="BN1246" s="6"/>
      <c r="BO1246" s="6"/>
      <c r="BP1246" s="6"/>
      <c r="BQ1246" s="6"/>
      <c r="BR1246" s="6"/>
      <c r="BS1246" s="6"/>
      <c r="BT1246" s="6"/>
      <c r="BU1246" s="6"/>
      <c r="BV1246" s="6"/>
      <c r="BW1246" s="6"/>
      <c r="BX1246" s="6"/>
      <c r="BY1246" s="6"/>
      <c r="BZ1246" s="6"/>
      <c r="CA1246" s="6"/>
      <c r="CB1246" s="6"/>
      <c r="CC1246" s="6"/>
      <c r="CD1246" s="6"/>
      <c r="CE1246" s="6"/>
      <c r="CF1246" s="6"/>
      <c r="CG1246" s="6"/>
      <c r="CH1246" s="6"/>
      <c r="CI1246" s="6"/>
      <c r="CJ1246" s="6"/>
    </row>
    <row r="1247" spans="1:88" s="21" customFormat="1" ht="64.5">
      <c r="A1247" s="47">
        <v>1096</v>
      </c>
      <c r="B1247" s="83" t="s">
        <v>321</v>
      </c>
      <c r="C1247" s="141" t="s">
        <v>1046</v>
      </c>
      <c r="D1247" s="141" t="s">
        <v>35</v>
      </c>
      <c r="E1247" s="141" t="s">
        <v>35</v>
      </c>
      <c r="F1247" s="142" t="s">
        <v>216</v>
      </c>
      <c r="G1247" s="53" t="s">
        <v>219</v>
      </c>
      <c r="H1247" s="125" t="s">
        <v>228</v>
      </c>
      <c r="I1247" s="148" t="s">
        <v>1409</v>
      </c>
      <c r="J1247" s="148" t="s">
        <v>1108</v>
      </c>
      <c r="K1247" s="148" t="s">
        <v>1485</v>
      </c>
      <c r="L1247" s="145" t="s">
        <v>1110</v>
      </c>
      <c r="M1247" s="88" t="s">
        <v>326</v>
      </c>
      <c r="N1247" s="227" t="s">
        <v>237</v>
      </c>
      <c r="O1247" s="143" t="s">
        <v>98</v>
      </c>
      <c r="P1247" s="146">
        <v>1</v>
      </c>
      <c r="Q1247" s="87">
        <v>78000</v>
      </c>
      <c r="R1247" s="87">
        <f t="shared" si="156"/>
        <v>78000</v>
      </c>
      <c r="S1247" s="87">
        <f t="shared" si="157"/>
        <v>83460</v>
      </c>
      <c r="T1247" s="87">
        <f t="shared" si="157"/>
        <v>89302.200000000012</v>
      </c>
      <c r="U1247" s="255" t="s">
        <v>152</v>
      </c>
      <c r="V1247" s="143" t="s">
        <v>429</v>
      </c>
      <c r="W1247" s="147" t="s">
        <v>101</v>
      </c>
      <c r="X1247" s="143">
        <v>0</v>
      </c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  <c r="BD1247" s="6"/>
      <c r="BE1247" s="6"/>
      <c r="BF1247" s="6"/>
      <c r="BG1247" s="6"/>
      <c r="BH1247" s="6"/>
      <c r="BI1247" s="6"/>
      <c r="BJ1247" s="6"/>
      <c r="BK1247" s="6"/>
      <c r="BL1247" s="6"/>
      <c r="BM1247" s="6"/>
      <c r="BN1247" s="6"/>
      <c r="BO1247" s="6"/>
      <c r="BP1247" s="6"/>
      <c r="BQ1247" s="6"/>
      <c r="BR1247" s="6"/>
      <c r="BS1247" s="6"/>
      <c r="BT1247" s="6"/>
      <c r="BU1247" s="6"/>
      <c r="BV1247" s="6"/>
      <c r="BW1247" s="6"/>
      <c r="BX1247" s="6"/>
      <c r="BY1247" s="6"/>
      <c r="BZ1247" s="6"/>
      <c r="CA1247" s="6"/>
      <c r="CB1247" s="6"/>
      <c r="CC1247" s="6"/>
      <c r="CD1247" s="6"/>
      <c r="CE1247" s="6"/>
      <c r="CF1247" s="6"/>
      <c r="CG1247" s="6"/>
      <c r="CH1247" s="6"/>
      <c r="CI1247" s="6"/>
      <c r="CJ1247" s="6"/>
    </row>
    <row r="1248" spans="1:88" s="21" customFormat="1" ht="65.25" thickBot="1">
      <c r="A1248" s="47">
        <v>1097</v>
      </c>
      <c r="B1248" s="83" t="s">
        <v>321</v>
      </c>
      <c r="C1248" s="141" t="s">
        <v>1046</v>
      </c>
      <c r="D1248" s="141" t="s">
        <v>35</v>
      </c>
      <c r="E1248" s="141" t="s">
        <v>35</v>
      </c>
      <c r="F1248" s="142" t="s">
        <v>216</v>
      </c>
      <c r="G1248" s="53" t="s">
        <v>219</v>
      </c>
      <c r="H1248" s="125" t="s">
        <v>228</v>
      </c>
      <c r="I1248" s="148" t="s">
        <v>1409</v>
      </c>
      <c r="J1248" s="148" t="s">
        <v>1108</v>
      </c>
      <c r="K1248" s="148" t="s">
        <v>1485</v>
      </c>
      <c r="L1248" s="145" t="s">
        <v>1110</v>
      </c>
      <c r="M1248" s="88" t="s">
        <v>326</v>
      </c>
      <c r="N1248" s="227" t="s">
        <v>237</v>
      </c>
      <c r="O1248" s="143" t="s">
        <v>98</v>
      </c>
      <c r="P1248" s="146">
        <v>1</v>
      </c>
      <c r="Q1248" s="87">
        <v>82000</v>
      </c>
      <c r="R1248" s="87">
        <f t="shared" si="156"/>
        <v>82000</v>
      </c>
      <c r="S1248" s="87">
        <f t="shared" si="157"/>
        <v>87740</v>
      </c>
      <c r="T1248" s="87">
        <f t="shared" si="157"/>
        <v>93881.8</v>
      </c>
      <c r="U1248" s="255" t="s">
        <v>161</v>
      </c>
      <c r="V1248" s="143" t="s">
        <v>549</v>
      </c>
      <c r="W1248" s="147" t="s">
        <v>101</v>
      </c>
      <c r="X1248" s="143">
        <v>0</v>
      </c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  <c r="BS1248" s="6"/>
      <c r="BT1248" s="6"/>
      <c r="BU1248" s="6"/>
      <c r="BV1248" s="6"/>
      <c r="BW1248" s="6"/>
      <c r="BX1248" s="6"/>
      <c r="BY1248" s="6"/>
      <c r="BZ1248" s="6"/>
      <c r="CA1248" s="6"/>
      <c r="CB1248" s="6"/>
      <c r="CC1248" s="6"/>
      <c r="CD1248" s="6"/>
      <c r="CE1248" s="6"/>
      <c r="CF1248" s="6"/>
      <c r="CG1248" s="6"/>
      <c r="CH1248" s="6"/>
      <c r="CI1248" s="6"/>
      <c r="CJ1248" s="6"/>
    </row>
    <row r="1249" spans="1:88" s="21" customFormat="1" ht="166.5">
      <c r="A1249" s="47">
        <v>1098</v>
      </c>
      <c r="B1249" s="83" t="s">
        <v>321</v>
      </c>
      <c r="C1249" s="141" t="s">
        <v>1046</v>
      </c>
      <c r="D1249" s="141" t="s">
        <v>35</v>
      </c>
      <c r="E1249" s="141" t="s">
        <v>35</v>
      </c>
      <c r="F1249" s="142" t="s">
        <v>216</v>
      </c>
      <c r="G1249" s="53" t="s">
        <v>219</v>
      </c>
      <c r="H1249" t="s">
        <v>113</v>
      </c>
      <c r="I1249" s="157" t="s">
        <v>1410</v>
      </c>
      <c r="J1249" s="157" t="s">
        <v>1111</v>
      </c>
      <c r="K1249" s="157" t="s">
        <v>1410</v>
      </c>
      <c r="L1249" s="157" t="s">
        <v>1111</v>
      </c>
      <c r="M1249" s="91" t="s">
        <v>333</v>
      </c>
      <c r="N1249" s="227" t="s">
        <v>236</v>
      </c>
      <c r="O1249" s="143" t="s">
        <v>97</v>
      </c>
      <c r="P1249" s="146">
        <v>1</v>
      </c>
      <c r="Q1249" s="87">
        <v>5000000</v>
      </c>
      <c r="R1249" s="87">
        <f t="shared" si="156"/>
        <v>5000000</v>
      </c>
      <c r="S1249" s="87">
        <f t="shared" si="157"/>
        <v>5350000</v>
      </c>
      <c r="T1249" s="87">
        <f t="shared" si="157"/>
        <v>5724500</v>
      </c>
      <c r="U1249" s="255" t="s">
        <v>154</v>
      </c>
      <c r="V1249" s="143" t="s">
        <v>1112</v>
      </c>
      <c r="W1249" s="147" t="s">
        <v>101</v>
      </c>
      <c r="X1249" s="143">
        <v>0</v>
      </c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  <c r="BS1249" s="6"/>
      <c r="BT1249" s="6"/>
      <c r="BU1249" s="6"/>
      <c r="BV1249" s="6"/>
      <c r="BW1249" s="6"/>
      <c r="BX1249" s="6"/>
      <c r="BY1249" s="6"/>
      <c r="BZ1249" s="6"/>
      <c r="CA1249" s="6"/>
      <c r="CB1249" s="6"/>
      <c r="CC1249" s="6"/>
      <c r="CD1249" s="6"/>
      <c r="CE1249" s="6"/>
      <c r="CF1249" s="6"/>
      <c r="CG1249" s="6"/>
      <c r="CH1249" s="6"/>
      <c r="CI1249" s="6"/>
      <c r="CJ1249" s="6"/>
    </row>
    <row r="1250" spans="1:88" s="28" customFormat="1" ht="12.75">
      <c r="A1250" s="47">
        <v>1099</v>
      </c>
      <c r="B1250" s="159"/>
      <c r="C1250" s="141"/>
      <c r="D1250" s="141"/>
      <c r="E1250" s="141"/>
      <c r="F1250" s="142"/>
      <c r="G1250" s="143"/>
      <c r="H1250" s="156"/>
      <c r="I1250" s="26"/>
      <c r="J1250" s="160"/>
      <c r="K1250" s="160"/>
      <c r="L1250" s="161"/>
      <c r="M1250" s="161"/>
      <c r="N1250" s="161"/>
      <c r="O1250" s="161"/>
      <c r="P1250" s="162"/>
      <c r="Q1250" s="162"/>
      <c r="R1250" s="163">
        <f>SUM(R1201:R1249)</f>
        <v>9693290</v>
      </c>
      <c r="S1250" s="164"/>
      <c r="T1250" s="164"/>
      <c r="U1250" s="141"/>
      <c r="V1250" s="143"/>
      <c r="W1250" s="141"/>
      <c r="X1250" s="143"/>
    </row>
    <row r="1251" spans="1:88" s="94" customFormat="1" ht="12.75">
      <c r="A1251" s="47">
        <v>1100</v>
      </c>
      <c r="B1251" s="159"/>
      <c r="C1251" s="141"/>
      <c r="D1251" s="141"/>
      <c r="E1251" s="141"/>
      <c r="F1251" s="142"/>
      <c r="G1251" s="143"/>
      <c r="H1251" s="156"/>
      <c r="I1251" s="26"/>
      <c r="J1251" s="160"/>
      <c r="K1251" s="160"/>
      <c r="L1251" s="161"/>
      <c r="M1251" s="161"/>
      <c r="N1251" s="161"/>
      <c r="O1251" s="161"/>
      <c r="P1251" s="162"/>
      <c r="Q1251" s="162" t="s">
        <v>1319</v>
      </c>
      <c r="R1251" s="163">
        <f>R1250+R1200</f>
        <v>9750248.0700000003</v>
      </c>
      <c r="S1251" s="164"/>
      <c r="T1251" s="164"/>
      <c r="U1251" s="141"/>
      <c r="V1251" s="143"/>
      <c r="W1251" s="141"/>
      <c r="X1251" s="143"/>
    </row>
    <row r="1252" spans="1:88" s="21" customFormat="1" ht="39">
      <c r="A1252" s="47">
        <v>1101</v>
      </c>
      <c r="B1252" s="83" t="s">
        <v>321</v>
      </c>
      <c r="C1252" s="141" t="s">
        <v>1046</v>
      </c>
      <c r="D1252" s="141" t="s">
        <v>35</v>
      </c>
      <c r="E1252" s="141" t="s">
        <v>35</v>
      </c>
      <c r="F1252" s="142" t="s">
        <v>217</v>
      </c>
      <c r="G1252" s="53" t="s">
        <v>219</v>
      </c>
      <c r="H1252" s="23" t="s">
        <v>399</v>
      </c>
      <c r="I1252" s="165" t="s">
        <v>1412</v>
      </c>
      <c r="J1252" s="160" t="s">
        <v>1113</v>
      </c>
      <c r="K1252" s="160" t="s">
        <v>1411</v>
      </c>
      <c r="L1252" s="160" t="s">
        <v>1113</v>
      </c>
      <c r="M1252" s="166" t="s">
        <v>333</v>
      </c>
      <c r="N1252" s="227" t="s">
        <v>237</v>
      </c>
      <c r="O1252" s="161" t="s">
        <v>98</v>
      </c>
      <c r="P1252" s="146">
        <v>1</v>
      </c>
      <c r="Q1252" s="146">
        <v>238000</v>
      </c>
      <c r="R1252" s="87">
        <f>IFERROR(P1252*Q1252,0)</f>
        <v>238000</v>
      </c>
      <c r="S1252" s="87">
        <f t="shared" ref="S1252:T1262" si="158">R1252*1.07</f>
        <v>254660.00000000003</v>
      </c>
      <c r="T1252" s="87">
        <f t="shared" si="158"/>
        <v>272486.20000000007</v>
      </c>
      <c r="U1252" s="255" t="s">
        <v>557</v>
      </c>
      <c r="V1252" s="143" t="s">
        <v>559</v>
      </c>
      <c r="W1252" s="147" t="s">
        <v>101</v>
      </c>
      <c r="X1252" s="143">
        <v>0</v>
      </c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/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  <c r="BS1252" s="6"/>
      <c r="BT1252" s="6"/>
      <c r="BU1252" s="6"/>
      <c r="BV1252" s="6"/>
      <c r="BW1252" s="6"/>
      <c r="BX1252" s="6"/>
      <c r="BY1252" s="6"/>
      <c r="BZ1252" s="6"/>
      <c r="CA1252" s="6"/>
      <c r="CB1252" s="6"/>
      <c r="CC1252" s="6"/>
      <c r="CD1252" s="6"/>
      <c r="CE1252" s="6"/>
      <c r="CF1252" s="6"/>
      <c r="CG1252" s="6"/>
      <c r="CH1252" s="6"/>
      <c r="CI1252" s="6"/>
      <c r="CJ1252" s="6"/>
    </row>
    <row r="1253" spans="1:88" s="28" customFormat="1" ht="15.75">
      <c r="A1253" s="47">
        <v>1102</v>
      </c>
      <c r="B1253" s="140"/>
      <c r="C1253" s="141"/>
      <c r="D1253" s="141"/>
      <c r="E1253" s="141"/>
      <c r="F1253" s="142"/>
      <c r="G1253" s="143"/>
      <c r="H1253" s="23"/>
      <c r="I1253" s="167"/>
      <c r="J1253" s="160"/>
      <c r="K1253" s="160"/>
      <c r="L1253" s="160"/>
      <c r="M1253" s="166"/>
      <c r="N1253" s="161"/>
      <c r="O1253" s="161"/>
      <c r="P1253" s="146"/>
      <c r="Q1253" s="146"/>
      <c r="R1253" s="87"/>
      <c r="S1253" s="87"/>
      <c r="T1253" s="87"/>
      <c r="U1253" s="141"/>
      <c r="V1253" s="143"/>
      <c r="W1253" s="147"/>
      <c r="X1253" s="143"/>
    </row>
    <row r="1254" spans="1:88" s="21" customFormat="1" ht="40.5" customHeight="1">
      <c r="A1254" s="47">
        <v>1103</v>
      </c>
      <c r="B1254" s="83" t="s">
        <v>321</v>
      </c>
      <c r="C1254" s="141" t="s">
        <v>1046</v>
      </c>
      <c r="D1254" s="141" t="s">
        <v>35</v>
      </c>
      <c r="E1254" s="141" t="s">
        <v>35</v>
      </c>
      <c r="F1254" s="142" t="s">
        <v>218</v>
      </c>
      <c r="G1254" s="53" t="s">
        <v>219</v>
      </c>
      <c r="H1254" s="114" t="s">
        <v>114</v>
      </c>
      <c r="I1254" s="160" t="s">
        <v>1411</v>
      </c>
      <c r="J1254" s="168" t="s">
        <v>1114</v>
      </c>
      <c r="K1254" s="160" t="s">
        <v>1411</v>
      </c>
      <c r="L1254" s="168" t="s">
        <v>1114</v>
      </c>
      <c r="M1254" s="166" t="s">
        <v>326</v>
      </c>
      <c r="N1254" s="227" t="s">
        <v>237</v>
      </c>
      <c r="O1254" s="161" t="s">
        <v>98</v>
      </c>
      <c r="P1254" s="146">
        <v>3</v>
      </c>
      <c r="Q1254" s="162">
        <v>23666.66</v>
      </c>
      <c r="R1254" s="87">
        <f>IFERROR(P1254*Q1254,0)</f>
        <v>70999.98</v>
      </c>
      <c r="S1254" s="87">
        <f t="shared" si="158"/>
        <v>75969.978600000002</v>
      </c>
      <c r="T1254" s="87">
        <f t="shared" si="158"/>
        <v>81287.877102000013</v>
      </c>
      <c r="U1254" s="255" t="s">
        <v>557</v>
      </c>
      <c r="V1254" s="143" t="s">
        <v>559</v>
      </c>
      <c r="W1254" s="147" t="s">
        <v>101</v>
      </c>
      <c r="X1254" s="143">
        <v>0</v>
      </c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  <c r="BD1254" s="6"/>
      <c r="BE1254" s="6"/>
      <c r="BF1254" s="6"/>
      <c r="BG1254" s="6"/>
      <c r="BH1254" s="6"/>
      <c r="BI1254" s="6"/>
      <c r="BJ1254" s="6"/>
      <c r="BK1254" s="6"/>
      <c r="BL1254" s="6"/>
      <c r="BM1254" s="6"/>
      <c r="BN1254" s="6"/>
      <c r="BO1254" s="6"/>
      <c r="BP1254" s="6"/>
      <c r="BQ1254" s="6"/>
      <c r="BR1254" s="6"/>
      <c r="BS1254" s="6"/>
      <c r="BT1254" s="6"/>
      <c r="BU1254" s="6"/>
      <c r="BV1254" s="6"/>
      <c r="BW1254" s="6"/>
      <c r="BX1254" s="6"/>
      <c r="BY1254" s="6"/>
      <c r="BZ1254" s="6"/>
      <c r="CA1254" s="6"/>
      <c r="CB1254" s="6"/>
      <c r="CC1254" s="6"/>
      <c r="CD1254" s="6"/>
      <c r="CE1254" s="6"/>
      <c r="CF1254" s="6"/>
      <c r="CG1254" s="6"/>
      <c r="CH1254" s="6"/>
      <c r="CI1254" s="6"/>
      <c r="CJ1254" s="6"/>
    </row>
    <row r="1255" spans="1:88" s="21" customFormat="1" ht="39">
      <c r="A1255" s="47">
        <v>1104</v>
      </c>
      <c r="B1255" s="83" t="s">
        <v>321</v>
      </c>
      <c r="C1255" s="141" t="s">
        <v>1046</v>
      </c>
      <c r="D1255" s="141" t="s">
        <v>35</v>
      </c>
      <c r="E1255" s="141" t="s">
        <v>35</v>
      </c>
      <c r="F1255" s="142" t="s">
        <v>218</v>
      </c>
      <c r="G1255" s="53" t="s">
        <v>219</v>
      </c>
      <c r="H1255" s="23" t="s">
        <v>411</v>
      </c>
      <c r="I1255" s="169" t="s">
        <v>1413</v>
      </c>
      <c r="J1255" s="169" t="s">
        <v>1115</v>
      </c>
      <c r="K1255" s="169" t="s">
        <v>1413</v>
      </c>
      <c r="L1255" s="169" t="s">
        <v>1115</v>
      </c>
      <c r="M1255" s="166" t="s">
        <v>333</v>
      </c>
      <c r="N1255" s="227" t="s">
        <v>237</v>
      </c>
      <c r="O1255" s="161" t="s">
        <v>98</v>
      </c>
      <c r="P1255" s="146">
        <v>1</v>
      </c>
      <c r="Q1255" s="146">
        <v>5000</v>
      </c>
      <c r="R1255" s="87">
        <f>IFERROR(P1255*Q1255,0)</f>
        <v>5000</v>
      </c>
      <c r="S1255" s="87">
        <f t="shared" si="158"/>
        <v>5350</v>
      </c>
      <c r="T1255" s="87">
        <f t="shared" si="158"/>
        <v>5724.5</v>
      </c>
      <c r="U1255" s="255" t="s">
        <v>557</v>
      </c>
      <c r="V1255" s="143" t="s">
        <v>559</v>
      </c>
      <c r="W1255" s="147" t="s">
        <v>101</v>
      </c>
      <c r="X1255" s="143">
        <v>0</v>
      </c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  <c r="BD1255" s="6"/>
      <c r="BE1255" s="6"/>
      <c r="BF1255" s="6"/>
      <c r="BG1255" s="6"/>
      <c r="BH1255" s="6"/>
      <c r="BI1255" s="6"/>
      <c r="BJ1255" s="6"/>
      <c r="BK1255" s="6"/>
      <c r="BL1255" s="6"/>
      <c r="BM1255" s="6"/>
      <c r="BN1255" s="6"/>
      <c r="BO1255" s="6"/>
      <c r="BP1255" s="6"/>
      <c r="BQ1255" s="6"/>
      <c r="BR1255" s="6"/>
      <c r="BS1255" s="6"/>
      <c r="BT1255" s="6"/>
      <c r="BU1255" s="6"/>
      <c r="BV1255" s="6"/>
      <c r="BW1255" s="6"/>
      <c r="BX1255" s="6"/>
      <c r="BY1255" s="6"/>
      <c r="BZ1255" s="6"/>
      <c r="CA1255" s="6"/>
      <c r="CB1255" s="6"/>
      <c r="CC1255" s="6"/>
      <c r="CD1255" s="6"/>
      <c r="CE1255" s="6"/>
      <c r="CF1255" s="6"/>
      <c r="CG1255" s="6"/>
      <c r="CH1255" s="6"/>
      <c r="CI1255" s="6"/>
      <c r="CJ1255" s="6"/>
    </row>
    <row r="1256" spans="1:88" s="21" customFormat="1" ht="39">
      <c r="A1256" s="47">
        <v>1105</v>
      </c>
      <c r="B1256" s="83" t="s">
        <v>321</v>
      </c>
      <c r="C1256" s="141" t="s">
        <v>1046</v>
      </c>
      <c r="D1256" s="141" t="s">
        <v>35</v>
      </c>
      <c r="E1256" s="141" t="s">
        <v>35</v>
      </c>
      <c r="F1256" s="142" t="s">
        <v>218</v>
      </c>
      <c r="G1256" s="53" t="s">
        <v>219</v>
      </c>
      <c r="H1256" s="23" t="s">
        <v>411</v>
      </c>
      <c r="I1256" s="170" t="s">
        <v>1414</v>
      </c>
      <c r="J1256" s="170" t="s">
        <v>1116</v>
      </c>
      <c r="K1256" s="170" t="s">
        <v>1414</v>
      </c>
      <c r="L1256" s="170" t="s">
        <v>1116</v>
      </c>
      <c r="M1256" s="166" t="s">
        <v>333</v>
      </c>
      <c r="N1256" s="227" t="s">
        <v>237</v>
      </c>
      <c r="O1256" s="161" t="s">
        <v>98</v>
      </c>
      <c r="P1256" s="146">
        <v>1</v>
      </c>
      <c r="Q1256" s="146">
        <v>8000</v>
      </c>
      <c r="R1256" s="87">
        <f>IFERROR(P1256*Q1256,0)</f>
        <v>8000</v>
      </c>
      <c r="S1256" s="87">
        <f t="shared" si="158"/>
        <v>8560</v>
      </c>
      <c r="T1256" s="87">
        <f t="shared" si="158"/>
        <v>9159.2000000000007</v>
      </c>
      <c r="U1256" s="255" t="s">
        <v>557</v>
      </c>
      <c r="V1256" s="143" t="s">
        <v>559</v>
      </c>
      <c r="W1256" s="147" t="s">
        <v>101</v>
      </c>
      <c r="X1256" s="143">
        <v>0</v>
      </c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  <c r="BD1256" s="6"/>
      <c r="BE1256" s="6"/>
      <c r="BF1256" s="6"/>
      <c r="BG1256" s="6"/>
      <c r="BH1256" s="6"/>
      <c r="BI1256" s="6"/>
      <c r="BJ1256" s="6"/>
      <c r="BK1256" s="6"/>
      <c r="BL1256" s="6"/>
      <c r="BM1256" s="6"/>
      <c r="BN1256" s="6"/>
      <c r="BO1256" s="6"/>
      <c r="BP1256" s="6"/>
      <c r="BQ1256" s="6"/>
      <c r="BR1256" s="6"/>
      <c r="BS1256" s="6"/>
      <c r="BT1256" s="6"/>
      <c r="BU1256" s="6"/>
      <c r="BV1256" s="6"/>
      <c r="BW1256" s="6"/>
      <c r="BX1256" s="6"/>
      <c r="BY1256" s="6"/>
      <c r="BZ1256" s="6"/>
      <c r="CA1256" s="6"/>
      <c r="CB1256" s="6"/>
      <c r="CC1256" s="6"/>
      <c r="CD1256" s="6"/>
      <c r="CE1256" s="6"/>
      <c r="CF1256" s="6"/>
      <c r="CG1256" s="6"/>
      <c r="CH1256" s="6"/>
      <c r="CI1256" s="6"/>
      <c r="CJ1256" s="6"/>
    </row>
    <row r="1257" spans="1:88" s="28" customFormat="1" ht="15.75">
      <c r="A1257" s="47">
        <v>1106</v>
      </c>
      <c r="B1257" s="140"/>
      <c r="C1257" s="141"/>
      <c r="D1257" s="141"/>
      <c r="E1257" s="141"/>
      <c r="F1257" s="142"/>
      <c r="G1257" s="143"/>
      <c r="H1257" s="23"/>
      <c r="I1257" s="171"/>
      <c r="J1257" s="170"/>
      <c r="K1257" s="170"/>
      <c r="L1257" s="170"/>
      <c r="M1257" s="166"/>
      <c r="N1257" s="161"/>
      <c r="O1257" s="161"/>
      <c r="P1257" s="146"/>
      <c r="Q1257" s="146"/>
      <c r="R1257" s="87">
        <f>SUM(R1254:R1256)</f>
        <v>83999.98</v>
      </c>
      <c r="S1257" s="87"/>
      <c r="T1257" s="87"/>
      <c r="U1257" s="141"/>
      <c r="V1257" s="143"/>
      <c r="W1257" s="147"/>
      <c r="X1257" s="143"/>
    </row>
    <row r="1258" spans="1:88" s="21" customFormat="1" ht="55.5" customHeight="1">
      <c r="A1258" s="47">
        <v>1107</v>
      </c>
      <c r="B1258" s="83" t="s">
        <v>321</v>
      </c>
      <c r="C1258" s="141" t="s">
        <v>1046</v>
      </c>
      <c r="D1258" s="141" t="s">
        <v>35</v>
      </c>
      <c r="E1258" s="141" t="s">
        <v>35</v>
      </c>
      <c r="F1258" s="142" t="s">
        <v>143</v>
      </c>
      <c r="G1258" s="53" t="s">
        <v>219</v>
      </c>
      <c r="H1258" s="125" t="s">
        <v>206</v>
      </c>
      <c r="I1258" s="92" t="s">
        <v>1415</v>
      </c>
      <c r="J1258" s="92" t="s">
        <v>1117</v>
      </c>
      <c r="K1258" s="92" t="s">
        <v>1415</v>
      </c>
      <c r="L1258" s="92" t="s">
        <v>1117</v>
      </c>
      <c r="M1258" s="166" t="s">
        <v>326</v>
      </c>
      <c r="N1258" s="227" t="s">
        <v>235</v>
      </c>
      <c r="O1258" s="161" t="s">
        <v>146</v>
      </c>
      <c r="P1258" s="146">
        <v>1</v>
      </c>
      <c r="Q1258" s="146">
        <v>350000</v>
      </c>
      <c r="R1258" s="87">
        <f>IFERROR(P1258*Q1258,0)</f>
        <v>350000</v>
      </c>
      <c r="S1258" s="87">
        <f>R1258*1.07</f>
        <v>374500</v>
      </c>
      <c r="T1258" s="87">
        <f>S1258*1.07</f>
        <v>400715</v>
      </c>
      <c r="U1258" s="255" t="s">
        <v>557</v>
      </c>
      <c r="V1258" s="143" t="s">
        <v>554</v>
      </c>
      <c r="W1258" s="147" t="s">
        <v>101</v>
      </c>
      <c r="X1258" s="143">
        <v>0</v>
      </c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  <c r="BD1258" s="6"/>
      <c r="BE1258" s="6"/>
      <c r="BF1258" s="6"/>
      <c r="BG1258" s="6"/>
      <c r="BH1258" s="6"/>
      <c r="BI1258" s="6"/>
      <c r="BJ1258" s="6"/>
      <c r="BK1258" s="6"/>
      <c r="BL1258" s="6"/>
      <c r="BM1258" s="6"/>
      <c r="BN1258" s="6"/>
      <c r="BO1258" s="6"/>
      <c r="BP1258" s="6"/>
      <c r="BQ1258" s="6"/>
      <c r="BR1258" s="6"/>
      <c r="BS1258" s="6"/>
      <c r="BT1258" s="6"/>
      <c r="BU1258" s="6"/>
      <c r="BV1258" s="6"/>
      <c r="BW1258" s="6"/>
      <c r="BX1258" s="6"/>
      <c r="BY1258" s="6"/>
      <c r="BZ1258" s="6"/>
      <c r="CA1258" s="6"/>
      <c r="CB1258" s="6"/>
      <c r="CC1258" s="6"/>
      <c r="CD1258" s="6"/>
      <c r="CE1258" s="6"/>
      <c r="CF1258" s="6"/>
      <c r="CG1258" s="6"/>
      <c r="CH1258" s="6"/>
      <c r="CI1258" s="6"/>
      <c r="CJ1258" s="6"/>
    </row>
    <row r="1259" spans="1:88" s="28" customFormat="1" ht="15" customHeight="1">
      <c r="A1259" s="47">
        <v>1108</v>
      </c>
      <c r="B1259" s="140"/>
      <c r="C1259" s="141"/>
      <c r="D1259" s="141"/>
      <c r="E1259" s="141"/>
      <c r="F1259" s="142"/>
      <c r="G1259" s="143"/>
      <c r="H1259" s="125"/>
      <c r="I1259" s="213"/>
      <c r="J1259" s="92"/>
      <c r="K1259" s="92"/>
      <c r="L1259" s="92"/>
      <c r="M1259" s="166"/>
      <c r="N1259" s="161"/>
      <c r="O1259" s="161"/>
      <c r="P1259" s="146"/>
      <c r="Q1259" s="146"/>
      <c r="R1259" s="87">
        <f>R1258</f>
        <v>350000</v>
      </c>
      <c r="S1259" s="87">
        <f>R1259*1.07</f>
        <v>374500</v>
      </c>
      <c r="T1259" s="87">
        <f>S1259*1.07</f>
        <v>400715</v>
      </c>
      <c r="U1259" s="141"/>
      <c r="V1259" s="143"/>
      <c r="W1259" s="147"/>
      <c r="X1259" s="143"/>
    </row>
    <row r="1260" spans="1:88" s="21" customFormat="1" ht="40.5" customHeight="1">
      <c r="A1260" s="47">
        <v>1109</v>
      </c>
      <c r="B1260" s="83" t="s">
        <v>321</v>
      </c>
      <c r="C1260" s="141" t="s">
        <v>1046</v>
      </c>
      <c r="D1260" s="141" t="s">
        <v>35</v>
      </c>
      <c r="E1260" s="141" t="s">
        <v>35</v>
      </c>
      <c r="F1260" s="142" t="s">
        <v>145</v>
      </c>
      <c r="G1260" s="53" t="s">
        <v>219</v>
      </c>
      <c r="H1260" s="125" t="s">
        <v>121</v>
      </c>
      <c r="I1260" s="172" t="s">
        <v>1416</v>
      </c>
      <c r="J1260" s="172" t="s">
        <v>1118</v>
      </c>
      <c r="K1260" s="172" t="s">
        <v>1416</v>
      </c>
      <c r="L1260" s="172" t="s">
        <v>1118</v>
      </c>
      <c r="M1260" s="166" t="s">
        <v>326</v>
      </c>
      <c r="N1260" s="227" t="s">
        <v>235</v>
      </c>
      <c r="O1260" s="161" t="s">
        <v>146</v>
      </c>
      <c r="P1260" s="146">
        <v>6</v>
      </c>
      <c r="Q1260" s="146">
        <v>33705</v>
      </c>
      <c r="R1260" s="87">
        <f>IFERROR(P1260*Q1260,0)</f>
        <v>202230</v>
      </c>
      <c r="S1260" s="143">
        <f t="shared" si="158"/>
        <v>216386.1</v>
      </c>
      <c r="T1260" s="143">
        <f t="shared" si="158"/>
        <v>231533.12700000001</v>
      </c>
      <c r="U1260" s="255" t="s">
        <v>557</v>
      </c>
      <c r="V1260" s="143" t="s">
        <v>554</v>
      </c>
      <c r="W1260" s="147" t="s">
        <v>101</v>
      </c>
      <c r="X1260" s="143">
        <v>0</v>
      </c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  <c r="BD1260" s="6"/>
      <c r="BE1260" s="6"/>
      <c r="BF1260" s="6"/>
      <c r="BG1260" s="6"/>
      <c r="BH1260" s="6"/>
      <c r="BI1260" s="6"/>
      <c r="BJ1260" s="6"/>
      <c r="BK1260" s="6"/>
      <c r="BL1260" s="6"/>
      <c r="BM1260" s="6"/>
      <c r="BN1260" s="6"/>
      <c r="BO1260" s="6"/>
      <c r="BP1260" s="6"/>
      <c r="BQ1260" s="6"/>
      <c r="BR1260" s="6"/>
      <c r="BS1260" s="6"/>
      <c r="BT1260" s="6"/>
      <c r="BU1260" s="6"/>
      <c r="BV1260" s="6"/>
      <c r="BW1260" s="6"/>
      <c r="BX1260" s="6"/>
      <c r="BY1260" s="6"/>
      <c r="BZ1260" s="6"/>
      <c r="CA1260" s="6"/>
      <c r="CB1260" s="6"/>
      <c r="CC1260" s="6"/>
      <c r="CD1260" s="6"/>
      <c r="CE1260" s="6"/>
      <c r="CF1260" s="6"/>
      <c r="CG1260" s="6"/>
      <c r="CH1260" s="6"/>
      <c r="CI1260" s="6"/>
      <c r="CJ1260" s="6"/>
    </row>
    <row r="1261" spans="1:88" s="28" customFormat="1" ht="15.75">
      <c r="A1261" s="47">
        <v>1110</v>
      </c>
      <c r="B1261" s="140"/>
      <c r="C1261" s="141"/>
      <c r="D1261" s="141"/>
      <c r="E1261" s="141"/>
      <c r="F1261" s="142"/>
      <c r="G1261" s="143"/>
      <c r="H1261" s="125"/>
      <c r="I1261" s="26"/>
      <c r="J1261" s="172"/>
      <c r="K1261" s="172"/>
      <c r="L1261" s="172"/>
      <c r="M1261" s="166"/>
      <c r="N1261" s="161"/>
      <c r="O1261" s="161"/>
      <c r="P1261" s="146"/>
      <c r="Q1261" s="146"/>
      <c r="R1261" s="87">
        <f>R1260</f>
        <v>202230</v>
      </c>
      <c r="S1261" s="143"/>
      <c r="T1261" s="143"/>
      <c r="U1261" s="141"/>
      <c r="V1261" s="143"/>
      <c r="W1261" s="147"/>
      <c r="X1261" s="143"/>
    </row>
    <row r="1262" spans="1:88" s="21" customFormat="1" ht="68.25">
      <c r="A1262" s="47">
        <v>1111</v>
      </c>
      <c r="B1262" s="83" t="s">
        <v>321</v>
      </c>
      <c r="C1262" s="141" t="s">
        <v>1046</v>
      </c>
      <c r="D1262" s="141" t="s">
        <v>35</v>
      </c>
      <c r="E1262" s="141" t="s">
        <v>35</v>
      </c>
      <c r="F1262" s="142" t="s">
        <v>144</v>
      </c>
      <c r="G1262" s="53" t="s">
        <v>219</v>
      </c>
      <c r="H1262" t="s">
        <v>113</v>
      </c>
      <c r="I1262" s="172" t="s">
        <v>1417</v>
      </c>
      <c r="J1262" s="172" t="s">
        <v>1119</v>
      </c>
      <c r="K1262" s="172" t="s">
        <v>1417</v>
      </c>
      <c r="L1262" s="172" t="s">
        <v>1119</v>
      </c>
      <c r="M1262" s="166" t="s">
        <v>333</v>
      </c>
      <c r="N1262" s="227" t="s">
        <v>236</v>
      </c>
      <c r="O1262" s="161" t="s">
        <v>97</v>
      </c>
      <c r="P1262" s="146">
        <v>1</v>
      </c>
      <c r="Q1262" s="146">
        <v>9582000</v>
      </c>
      <c r="R1262" s="87">
        <f>IFERROR(P1262*Q1262,0)</f>
        <v>9582000</v>
      </c>
      <c r="S1262" s="143">
        <f t="shared" si="158"/>
        <v>10252740</v>
      </c>
      <c r="T1262" s="143">
        <f t="shared" si="158"/>
        <v>10970431.800000001</v>
      </c>
      <c r="U1262" s="255" t="s">
        <v>153</v>
      </c>
      <c r="V1262" s="143" t="s">
        <v>1120</v>
      </c>
      <c r="W1262" s="147" t="s">
        <v>101</v>
      </c>
      <c r="X1262" s="143">
        <v>30</v>
      </c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/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  <c r="BS1262" s="6"/>
      <c r="BT1262" s="6"/>
      <c r="BU1262" s="6"/>
      <c r="BV1262" s="6"/>
      <c r="BW1262" s="6"/>
      <c r="BX1262" s="6"/>
      <c r="BY1262" s="6"/>
      <c r="BZ1262" s="6"/>
      <c r="CA1262" s="6"/>
      <c r="CB1262" s="6"/>
      <c r="CC1262" s="6"/>
      <c r="CD1262" s="6"/>
      <c r="CE1262" s="6"/>
      <c r="CF1262" s="6"/>
      <c r="CG1262" s="6"/>
      <c r="CH1262" s="6"/>
      <c r="CI1262" s="6"/>
      <c r="CJ1262" s="6"/>
    </row>
    <row r="1263" spans="1:88" s="28" customFormat="1" ht="12.75">
      <c r="A1263" s="47">
        <v>1112</v>
      </c>
      <c r="B1263" s="159"/>
      <c r="C1263" s="141"/>
      <c r="D1263" s="141"/>
      <c r="E1263" s="141"/>
      <c r="F1263" s="143"/>
      <c r="G1263" s="143"/>
      <c r="H1263" s="156"/>
      <c r="I1263" s="173"/>
      <c r="J1263" s="160"/>
      <c r="K1263" s="160"/>
      <c r="L1263" s="166"/>
      <c r="M1263" s="161"/>
      <c r="N1263" s="161"/>
      <c r="O1263" s="161"/>
      <c r="P1263" s="162"/>
      <c r="Q1263" s="162"/>
      <c r="R1263" s="163">
        <f>R1262</f>
        <v>9582000</v>
      </c>
      <c r="S1263" s="164"/>
      <c r="T1263" s="163"/>
      <c r="U1263" s="141"/>
      <c r="V1263" s="143"/>
      <c r="W1263" s="141"/>
      <c r="X1263" s="143"/>
    </row>
    <row r="1264" spans="1:88" s="21" customFormat="1" ht="57">
      <c r="A1264" s="47">
        <v>1113</v>
      </c>
      <c r="B1264" s="83" t="s">
        <v>321</v>
      </c>
      <c r="C1264" s="141" t="s">
        <v>1046</v>
      </c>
      <c r="D1264" s="141" t="s">
        <v>35</v>
      </c>
      <c r="E1264" s="141" t="s">
        <v>35</v>
      </c>
      <c r="F1264" s="142" t="s">
        <v>212</v>
      </c>
      <c r="G1264" s="143" t="s">
        <v>219</v>
      </c>
      <c r="H1264" s="125" t="s">
        <v>242</v>
      </c>
      <c r="I1264" s="214" t="s">
        <v>1125</v>
      </c>
      <c r="J1264" s="214" t="s">
        <v>1125</v>
      </c>
      <c r="K1264" s="214" t="s">
        <v>1125</v>
      </c>
      <c r="L1264" s="93" t="s">
        <v>1125</v>
      </c>
      <c r="M1264" s="142" t="s">
        <v>326</v>
      </c>
      <c r="N1264" s="227" t="s">
        <v>235</v>
      </c>
      <c r="O1264" s="143" t="s">
        <v>118</v>
      </c>
      <c r="P1264" s="87">
        <v>200</v>
      </c>
      <c r="Q1264" s="87">
        <v>250</v>
      </c>
      <c r="R1264" s="87">
        <f>P1264*Q1264</f>
        <v>50000</v>
      </c>
      <c r="S1264" s="87">
        <f t="shared" ref="S1264:T1283" si="159">R1264*1.07</f>
        <v>53500</v>
      </c>
      <c r="T1264" s="87">
        <f t="shared" si="159"/>
        <v>57245</v>
      </c>
      <c r="U1264" s="255" t="s">
        <v>156</v>
      </c>
      <c r="V1264" s="143" t="s">
        <v>538</v>
      </c>
      <c r="W1264" s="147" t="s">
        <v>101</v>
      </c>
      <c r="X1264" s="143">
        <v>0</v>
      </c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  <c r="BS1264" s="6"/>
      <c r="BT1264" s="6"/>
      <c r="BU1264" s="6"/>
      <c r="BV1264" s="6"/>
      <c r="BW1264" s="6"/>
      <c r="BX1264" s="6"/>
      <c r="BY1264" s="6"/>
      <c r="BZ1264" s="6"/>
      <c r="CA1264" s="6"/>
      <c r="CB1264" s="6"/>
      <c r="CC1264" s="6"/>
      <c r="CD1264" s="6"/>
      <c r="CE1264" s="6"/>
      <c r="CF1264" s="6"/>
      <c r="CG1264" s="6"/>
      <c r="CH1264" s="6"/>
      <c r="CI1264" s="6"/>
      <c r="CJ1264" s="6"/>
    </row>
    <row r="1265" spans="1:88" s="21" customFormat="1" ht="57">
      <c r="A1265" s="47">
        <v>1114</v>
      </c>
      <c r="B1265" s="83" t="s">
        <v>321</v>
      </c>
      <c r="C1265" s="141" t="s">
        <v>1046</v>
      </c>
      <c r="D1265" s="141" t="s">
        <v>35</v>
      </c>
      <c r="E1265" s="141" t="s">
        <v>35</v>
      </c>
      <c r="F1265" s="142" t="s">
        <v>212</v>
      </c>
      <c r="G1265" s="143" t="s">
        <v>219</v>
      </c>
      <c r="H1265" s="156" t="s">
        <v>242</v>
      </c>
      <c r="I1265" s="214" t="s">
        <v>1125</v>
      </c>
      <c r="J1265" s="214" t="s">
        <v>1125</v>
      </c>
      <c r="K1265" s="214" t="s">
        <v>1125</v>
      </c>
      <c r="L1265" s="93" t="s">
        <v>1125</v>
      </c>
      <c r="M1265" s="142" t="s">
        <v>326</v>
      </c>
      <c r="N1265" s="227" t="s">
        <v>235</v>
      </c>
      <c r="O1265" s="143" t="s">
        <v>118</v>
      </c>
      <c r="P1265" s="87">
        <v>200</v>
      </c>
      <c r="Q1265" s="87">
        <v>250</v>
      </c>
      <c r="R1265" s="87">
        <f>P1265*Q1265</f>
        <v>50000</v>
      </c>
      <c r="S1265" s="87">
        <f t="shared" si="159"/>
        <v>53500</v>
      </c>
      <c r="T1265" s="87">
        <f t="shared" si="159"/>
        <v>57245</v>
      </c>
      <c r="U1265" s="255" t="s">
        <v>159</v>
      </c>
      <c r="V1265" s="143" t="s">
        <v>1056</v>
      </c>
      <c r="W1265" s="147" t="s">
        <v>101</v>
      </c>
      <c r="X1265" s="143">
        <v>0</v>
      </c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  <c r="BS1265" s="6"/>
      <c r="BT1265" s="6"/>
      <c r="BU1265" s="6"/>
      <c r="BV1265" s="6"/>
      <c r="BW1265" s="6"/>
      <c r="BX1265" s="6"/>
      <c r="BY1265" s="6"/>
      <c r="BZ1265" s="6"/>
      <c r="CA1265" s="6"/>
      <c r="CB1265" s="6"/>
      <c r="CC1265" s="6"/>
      <c r="CD1265" s="6"/>
      <c r="CE1265" s="6"/>
      <c r="CF1265" s="6"/>
      <c r="CG1265" s="6"/>
      <c r="CH1265" s="6"/>
      <c r="CI1265" s="6"/>
      <c r="CJ1265" s="6"/>
    </row>
    <row r="1266" spans="1:88" s="21" customFormat="1" ht="57">
      <c r="A1266" s="47">
        <v>1115</v>
      </c>
      <c r="B1266" s="83" t="s">
        <v>321</v>
      </c>
      <c r="C1266" s="141" t="s">
        <v>1046</v>
      </c>
      <c r="D1266" s="141" t="s">
        <v>35</v>
      </c>
      <c r="E1266" s="141" t="s">
        <v>35</v>
      </c>
      <c r="F1266" s="142" t="s">
        <v>212</v>
      </c>
      <c r="G1266" s="143" t="s">
        <v>219</v>
      </c>
      <c r="H1266" s="125" t="s">
        <v>242</v>
      </c>
      <c r="I1266" s="214" t="s">
        <v>1126</v>
      </c>
      <c r="J1266" s="214" t="s">
        <v>1126</v>
      </c>
      <c r="K1266" s="214" t="s">
        <v>1126</v>
      </c>
      <c r="L1266" s="93" t="s">
        <v>1126</v>
      </c>
      <c r="M1266" s="142" t="s">
        <v>326</v>
      </c>
      <c r="N1266" s="227" t="s">
        <v>235</v>
      </c>
      <c r="O1266" s="143" t="s">
        <v>118</v>
      </c>
      <c r="P1266" s="87">
        <v>300</v>
      </c>
      <c r="Q1266" s="87">
        <v>300</v>
      </c>
      <c r="R1266" s="87">
        <f>P1266*Q1266</f>
        <v>90000</v>
      </c>
      <c r="S1266" s="87">
        <f t="shared" si="159"/>
        <v>96300</v>
      </c>
      <c r="T1266" s="87">
        <f t="shared" si="159"/>
        <v>103041</v>
      </c>
      <c r="U1266" s="255" t="s">
        <v>153</v>
      </c>
      <c r="V1266" s="143" t="s">
        <v>568</v>
      </c>
      <c r="W1266" s="147" t="s">
        <v>101</v>
      </c>
      <c r="X1266" s="143">
        <v>0</v>
      </c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  <c r="BS1266" s="6"/>
      <c r="BT1266" s="6"/>
      <c r="BU1266" s="6"/>
      <c r="BV1266" s="6"/>
      <c r="BW1266" s="6"/>
      <c r="BX1266" s="6"/>
      <c r="BY1266" s="6"/>
      <c r="BZ1266" s="6"/>
      <c r="CA1266" s="6"/>
      <c r="CB1266" s="6"/>
      <c r="CC1266" s="6"/>
      <c r="CD1266" s="6"/>
      <c r="CE1266" s="6"/>
      <c r="CF1266" s="6"/>
      <c r="CG1266" s="6"/>
      <c r="CH1266" s="6"/>
      <c r="CI1266" s="6"/>
      <c r="CJ1266" s="6"/>
    </row>
    <row r="1267" spans="1:88" s="21" customFormat="1" ht="57">
      <c r="A1267" s="47">
        <v>1116</v>
      </c>
      <c r="B1267" s="83" t="s">
        <v>321</v>
      </c>
      <c r="C1267" s="141" t="s">
        <v>1046</v>
      </c>
      <c r="D1267" s="141" t="s">
        <v>35</v>
      </c>
      <c r="E1267" s="141" t="s">
        <v>35</v>
      </c>
      <c r="F1267" s="142" t="s">
        <v>212</v>
      </c>
      <c r="G1267" s="143" t="s">
        <v>219</v>
      </c>
      <c r="H1267" s="125" t="s">
        <v>242</v>
      </c>
      <c r="I1267" s="214" t="s">
        <v>1126</v>
      </c>
      <c r="J1267" s="214" t="s">
        <v>1126</v>
      </c>
      <c r="K1267" s="214" t="s">
        <v>1126</v>
      </c>
      <c r="L1267" s="93" t="s">
        <v>1126</v>
      </c>
      <c r="M1267" s="142" t="s">
        <v>326</v>
      </c>
      <c r="N1267" s="227" t="s">
        <v>235</v>
      </c>
      <c r="O1267" s="143" t="s">
        <v>118</v>
      </c>
      <c r="P1267" s="87">
        <v>300</v>
      </c>
      <c r="Q1267" s="87">
        <v>300</v>
      </c>
      <c r="R1267" s="87">
        <f>P1267*Q1267</f>
        <v>90000</v>
      </c>
      <c r="S1267" s="87">
        <f t="shared" si="159"/>
        <v>96300</v>
      </c>
      <c r="T1267" s="87">
        <f t="shared" si="159"/>
        <v>103041</v>
      </c>
      <c r="U1267" s="255" t="s">
        <v>156</v>
      </c>
      <c r="V1267" s="143" t="s">
        <v>538</v>
      </c>
      <c r="W1267" s="147" t="s">
        <v>101</v>
      </c>
      <c r="X1267" s="143">
        <v>0</v>
      </c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  <c r="BS1267" s="6"/>
      <c r="BT1267" s="6"/>
      <c r="BU1267" s="6"/>
      <c r="BV1267" s="6"/>
      <c r="BW1267" s="6"/>
      <c r="BX1267" s="6"/>
      <c r="BY1267" s="6"/>
      <c r="BZ1267" s="6"/>
      <c r="CA1267" s="6"/>
      <c r="CB1267" s="6"/>
      <c r="CC1267" s="6"/>
      <c r="CD1267" s="6"/>
      <c r="CE1267" s="6"/>
      <c r="CF1267" s="6"/>
      <c r="CG1267" s="6"/>
      <c r="CH1267" s="6"/>
      <c r="CI1267" s="6"/>
      <c r="CJ1267" s="6"/>
    </row>
    <row r="1268" spans="1:88" s="21" customFormat="1" ht="57">
      <c r="A1268" s="47">
        <v>1117</v>
      </c>
      <c r="B1268" s="83" t="s">
        <v>321</v>
      </c>
      <c r="C1268" s="141" t="s">
        <v>1046</v>
      </c>
      <c r="D1268" s="141" t="s">
        <v>35</v>
      </c>
      <c r="E1268" s="141" t="s">
        <v>35</v>
      </c>
      <c r="F1268" s="142" t="s">
        <v>212</v>
      </c>
      <c r="G1268" s="143" t="s">
        <v>219</v>
      </c>
      <c r="H1268" s="125" t="s">
        <v>242</v>
      </c>
      <c r="I1268" s="214" t="s">
        <v>1127</v>
      </c>
      <c r="J1268" s="214" t="s">
        <v>1127</v>
      </c>
      <c r="K1268" s="214" t="s">
        <v>1127</v>
      </c>
      <c r="L1268" s="93" t="s">
        <v>1127</v>
      </c>
      <c r="M1268" s="142" t="s">
        <v>326</v>
      </c>
      <c r="N1268" s="227" t="s">
        <v>235</v>
      </c>
      <c r="O1268" s="143" t="s">
        <v>118</v>
      </c>
      <c r="P1268" s="87">
        <v>200</v>
      </c>
      <c r="Q1268" s="87">
        <v>330</v>
      </c>
      <c r="R1268" s="87">
        <f>P1268*Q1268</f>
        <v>66000</v>
      </c>
      <c r="S1268" s="87">
        <f t="shared" si="159"/>
        <v>70620</v>
      </c>
      <c r="T1268" s="87">
        <f t="shared" si="159"/>
        <v>75563.400000000009</v>
      </c>
      <c r="U1268" s="255" t="s">
        <v>557</v>
      </c>
      <c r="V1268" s="143" t="s">
        <v>554</v>
      </c>
      <c r="W1268" s="147" t="s">
        <v>101</v>
      </c>
      <c r="X1268" s="143">
        <v>0</v>
      </c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/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  <c r="BS1268" s="6"/>
      <c r="BT1268" s="6"/>
      <c r="BU1268" s="6"/>
      <c r="BV1268" s="6"/>
      <c r="BW1268" s="6"/>
      <c r="BX1268" s="6"/>
      <c r="BY1268" s="6"/>
      <c r="BZ1268" s="6"/>
      <c r="CA1268" s="6"/>
      <c r="CB1268" s="6"/>
      <c r="CC1268" s="6"/>
      <c r="CD1268" s="6"/>
      <c r="CE1268" s="6"/>
      <c r="CF1268" s="6"/>
      <c r="CG1268" s="6"/>
      <c r="CH1268" s="6"/>
      <c r="CI1268" s="6"/>
      <c r="CJ1268" s="6"/>
    </row>
    <row r="1269" spans="1:88" s="21" customFormat="1" ht="57">
      <c r="A1269" s="47">
        <v>1118</v>
      </c>
      <c r="B1269" s="83" t="s">
        <v>321</v>
      </c>
      <c r="C1269" s="141" t="s">
        <v>1046</v>
      </c>
      <c r="D1269" s="141" t="s">
        <v>35</v>
      </c>
      <c r="E1269" s="141" t="s">
        <v>35</v>
      </c>
      <c r="F1269" s="142" t="s">
        <v>212</v>
      </c>
      <c r="G1269" s="143" t="s">
        <v>219</v>
      </c>
      <c r="H1269" s="125" t="s">
        <v>242</v>
      </c>
      <c r="I1269" s="214" t="s">
        <v>1127</v>
      </c>
      <c r="J1269" s="214" t="s">
        <v>1127</v>
      </c>
      <c r="K1269" s="214" t="s">
        <v>1127</v>
      </c>
      <c r="L1269" s="93" t="s">
        <v>1127</v>
      </c>
      <c r="M1269" s="142" t="s">
        <v>326</v>
      </c>
      <c r="N1269" s="227" t="s">
        <v>235</v>
      </c>
      <c r="O1269" s="143" t="s">
        <v>118</v>
      </c>
      <c r="P1269" s="87">
        <v>200</v>
      </c>
      <c r="Q1269" s="87">
        <v>330</v>
      </c>
      <c r="R1269" s="87">
        <f t="shared" ref="R1269:R1333" si="160">P1269*Q1269</f>
        <v>66000</v>
      </c>
      <c r="S1269" s="87">
        <f t="shared" si="159"/>
        <v>70620</v>
      </c>
      <c r="T1269" s="87">
        <f t="shared" si="159"/>
        <v>75563.400000000009</v>
      </c>
      <c r="U1269" s="255" t="s">
        <v>153</v>
      </c>
      <c r="V1269" s="143" t="s">
        <v>568</v>
      </c>
      <c r="W1269" s="147" t="s">
        <v>101</v>
      </c>
      <c r="X1269" s="143">
        <v>0</v>
      </c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</row>
    <row r="1270" spans="1:88" s="21" customFormat="1" ht="57">
      <c r="A1270" s="47">
        <v>1119</v>
      </c>
      <c r="B1270" s="83" t="s">
        <v>321</v>
      </c>
      <c r="C1270" s="141" t="s">
        <v>1046</v>
      </c>
      <c r="D1270" s="141" t="s">
        <v>35</v>
      </c>
      <c r="E1270" s="141" t="s">
        <v>35</v>
      </c>
      <c r="F1270" s="142" t="s">
        <v>212</v>
      </c>
      <c r="G1270" s="143" t="s">
        <v>219</v>
      </c>
      <c r="H1270" s="125" t="s">
        <v>242</v>
      </c>
      <c r="I1270" s="214" t="s">
        <v>1127</v>
      </c>
      <c r="J1270" s="214" t="s">
        <v>1127</v>
      </c>
      <c r="K1270" s="214" t="s">
        <v>1127</v>
      </c>
      <c r="L1270" s="93" t="s">
        <v>1127</v>
      </c>
      <c r="M1270" s="142" t="s">
        <v>326</v>
      </c>
      <c r="N1270" s="227" t="s">
        <v>235</v>
      </c>
      <c r="O1270" s="143" t="s">
        <v>118</v>
      </c>
      <c r="P1270" s="87">
        <v>200</v>
      </c>
      <c r="Q1270" s="87">
        <v>330</v>
      </c>
      <c r="R1270" s="87">
        <f t="shared" si="160"/>
        <v>66000</v>
      </c>
      <c r="S1270" s="87">
        <f t="shared" si="159"/>
        <v>70620</v>
      </c>
      <c r="T1270" s="87">
        <f t="shared" si="159"/>
        <v>75563.400000000009</v>
      </c>
      <c r="U1270" s="255" t="s">
        <v>156</v>
      </c>
      <c r="V1270" s="143" t="s">
        <v>538</v>
      </c>
      <c r="W1270" s="147" t="s">
        <v>101</v>
      </c>
      <c r="X1270" s="143">
        <v>0</v>
      </c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/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  <c r="BS1270" s="6"/>
      <c r="BT1270" s="6"/>
      <c r="BU1270" s="6"/>
      <c r="BV1270" s="6"/>
      <c r="BW1270" s="6"/>
      <c r="BX1270" s="6"/>
      <c r="BY1270" s="6"/>
      <c r="BZ1270" s="6"/>
      <c r="CA1270" s="6"/>
      <c r="CB1270" s="6"/>
      <c r="CC1270" s="6"/>
      <c r="CD1270" s="6"/>
      <c r="CE1270" s="6"/>
      <c r="CF1270" s="6"/>
      <c r="CG1270" s="6"/>
      <c r="CH1270" s="6"/>
      <c r="CI1270" s="6"/>
      <c r="CJ1270" s="6"/>
    </row>
    <row r="1271" spans="1:88" s="21" customFormat="1" ht="57">
      <c r="A1271" s="47">
        <v>1120</v>
      </c>
      <c r="B1271" s="83" t="s">
        <v>321</v>
      </c>
      <c r="C1271" s="141" t="s">
        <v>1046</v>
      </c>
      <c r="D1271" s="141" t="s">
        <v>35</v>
      </c>
      <c r="E1271" s="141" t="s">
        <v>35</v>
      </c>
      <c r="F1271" s="142" t="s">
        <v>212</v>
      </c>
      <c r="G1271" s="143" t="s">
        <v>219</v>
      </c>
      <c r="H1271" s="125" t="s">
        <v>242</v>
      </c>
      <c r="I1271" s="214" t="s">
        <v>1127</v>
      </c>
      <c r="J1271" s="214" t="s">
        <v>1127</v>
      </c>
      <c r="K1271" s="214" t="s">
        <v>1127</v>
      </c>
      <c r="L1271" s="93" t="s">
        <v>1127</v>
      </c>
      <c r="M1271" s="142" t="s">
        <v>326</v>
      </c>
      <c r="N1271" s="227" t="s">
        <v>235</v>
      </c>
      <c r="O1271" s="143" t="s">
        <v>118</v>
      </c>
      <c r="P1271" s="87">
        <v>100</v>
      </c>
      <c r="Q1271" s="87">
        <v>330</v>
      </c>
      <c r="R1271" s="87">
        <f t="shared" si="160"/>
        <v>33000</v>
      </c>
      <c r="S1271" s="87">
        <f t="shared" si="159"/>
        <v>35310</v>
      </c>
      <c r="T1271" s="87">
        <f t="shared" si="159"/>
        <v>37781.700000000004</v>
      </c>
      <c r="U1271" s="255" t="s">
        <v>159</v>
      </c>
      <c r="V1271" s="143" t="s">
        <v>1056</v>
      </c>
      <c r="W1271" s="147" t="s">
        <v>101</v>
      </c>
      <c r="X1271" s="143">
        <v>0</v>
      </c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/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  <c r="BS1271" s="6"/>
      <c r="BT1271" s="6"/>
      <c r="BU1271" s="6"/>
      <c r="BV1271" s="6"/>
      <c r="BW1271" s="6"/>
      <c r="BX1271" s="6"/>
      <c r="BY1271" s="6"/>
      <c r="BZ1271" s="6"/>
      <c r="CA1271" s="6"/>
      <c r="CB1271" s="6"/>
      <c r="CC1271" s="6"/>
      <c r="CD1271" s="6"/>
      <c r="CE1271" s="6"/>
      <c r="CF1271" s="6"/>
      <c r="CG1271" s="6"/>
      <c r="CH1271" s="6"/>
      <c r="CI1271" s="6"/>
      <c r="CJ1271" s="6"/>
    </row>
    <row r="1272" spans="1:88" s="21" customFormat="1" ht="57">
      <c r="A1272" s="47">
        <v>1121</v>
      </c>
      <c r="B1272" s="83" t="s">
        <v>321</v>
      </c>
      <c r="C1272" s="141" t="s">
        <v>1046</v>
      </c>
      <c r="D1272" s="141" t="s">
        <v>35</v>
      </c>
      <c r="E1272" s="141" t="s">
        <v>35</v>
      </c>
      <c r="F1272" s="142" t="s">
        <v>212</v>
      </c>
      <c r="G1272" s="143" t="s">
        <v>219</v>
      </c>
      <c r="H1272" s="125" t="s">
        <v>242</v>
      </c>
      <c r="I1272" s="214" t="s">
        <v>1128</v>
      </c>
      <c r="J1272" s="214" t="s">
        <v>1128</v>
      </c>
      <c r="K1272" s="214" t="s">
        <v>1128</v>
      </c>
      <c r="L1272" s="93" t="s">
        <v>1128</v>
      </c>
      <c r="M1272" s="142" t="s">
        <v>326</v>
      </c>
      <c r="N1272" s="227" t="s">
        <v>235</v>
      </c>
      <c r="O1272" s="143" t="s">
        <v>118</v>
      </c>
      <c r="P1272" s="87">
        <v>7</v>
      </c>
      <c r="Q1272" s="87">
        <v>200</v>
      </c>
      <c r="R1272" s="87">
        <f t="shared" si="160"/>
        <v>1400</v>
      </c>
      <c r="S1272" s="87">
        <f t="shared" si="159"/>
        <v>1498</v>
      </c>
      <c r="T1272" s="87">
        <f t="shared" si="159"/>
        <v>1602.8600000000001</v>
      </c>
      <c r="U1272" s="255" t="s">
        <v>153</v>
      </c>
      <c r="V1272" s="143" t="s">
        <v>568</v>
      </c>
      <c r="W1272" s="147" t="s">
        <v>101</v>
      </c>
      <c r="X1272" s="143">
        <v>0</v>
      </c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</row>
    <row r="1273" spans="1:88" s="21" customFormat="1" ht="57">
      <c r="A1273" s="47">
        <v>1122</v>
      </c>
      <c r="B1273" s="83" t="s">
        <v>321</v>
      </c>
      <c r="C1273" s="141" t="s">
        <v>1046</v>
      </c>
      <c r="D1273" s="141" t="s">
        <v>35</v>
      </c>
      <c r="E1273" s="141" t="s">
        <v>35</v>
      </c>
      <c r="F1273" s="142" t="s">
        <v>212</v>
      </c>
      <c r="G1273" s="143" t="s">
        <v>219</v>
      </c>
      <c r="H1273" s="125" t="s">
        <v>242</v>
      </c>
      <c r="I1273" s="214" t="s">
        <v>1129</v>
      </c>
      <c r="J1273" s="214" t="s">
        <v>1129</v>
      </c>
      <c r="K1273" s="214" t="s">
        <v>1129</v>
      </c>
      <c r="L1273" s="93" t="s">
        <v>1129</v>
      </c>
      <c r="M1273" s="142" t="s">
        <v>326</v>
      </c>
      <c r="N1273" s="227" t="s">
        <v>235</v>
      </c>
      <c r="O1273" s="143" t="s">
        <v>118</v>
      </c>
      <c r="P1273" s="87">
        <v>10</v>
      </c>
      <c r="Q1273" s="87">
        <v>280</v>
      </c>
      <c r="R1273" s="87">
        <f t="shared" si="160"/>
        <v>2800</v>
      </c>
      <c r="S1273" s="87">
        <f t="shared" si="159"/>
        <v>2996</v>
      </c>
      <c r="T1273" s="87">
        <f t="shared" si="159"/>
        <v>3205.7200000000003</v>
      </c>
      <c r="U1273" s="255" t="s">
        <v>153</v>
      </c>
      <c r="V1273" s="143" t="s">
        <v>568</v>
      </c>
      <c r="W1273" s="147" t="s">
        <v>101</v>
      </c>
      <c r="X1273" s="143">
        <v>0</v>
      </c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  <c r="BS1273" s="6"/>
      <c r="BT1273" s="6"/>
      <c r="BU1273" s="6"/>
      <c r="BV1273" s="6"/>
      <c r="BW1273" s="6"/>
      <c r="BX1273" s="6"/>
      <c r="BY1273" s="6"/>
      <c r="BZ1273" s="6"/>
      <c r="CA1273" s="6"/>
      <c r="CB1273" s="6"/>
      <c r="CC1273" s="6"/>
      <c r="CD1273" s="6"/>
      <c r="CE1273" s="6"/>
      <c r="CF1273" s="6"/>
      <c r="CG1273" s="6"/>
      <c r="CH1273" s="6"/>
      <c r="CI1273" s="6"/>
      <c r="CJ1273" s="6"/>
    </row>
    <row r="1274" spans="1:88" s="21" customFormat="1" ht="57">
      <c r="A1274" s="47">
        <v>1123</v>
      </c>
      <c r="B1274" s="83" t="s">
        <v>321</v>
      </c>
      <c r="C1274" s="141" t="s">
        <v>1046</v>
      </c>
      <c r="D1274" s="141" t="s">
        <v>35</v>
      </c>
      <c r="E1274" s="141" t="s">
        <v>35</v>
      </c>
      <c r="F1274" s="142" t="s">
        <v>212</v>
      </c>
      <c r="G1274" s="143" t="s">
        <v>219</v>
      </c>
      <c r="H1274" s="125" t="s">
        <v>242</v>
      </c>
      <c r="I1274" s="215" t="s">
        <v>1130</v>
      </c>
      <c r="J1274" s="215" t="s">
        <v>1130</v>
      </c>
      <c r="K1274" s="215" t="s">
        <v>1130</v>
      </c>
      <c r="L1274" s="174" t="s">
        <v>1130</v>
      </c>
      <c r="M1274" s="142" t="s">
        <v>326</v>
      </c>
      <c r="N1274" s="227" t="s">
        <v>235</v>
      </c>
      <c r="O1274" s="143" t="s">
        <v>118</v>
      </c>
      <c r="P1274" s="87">
        <v>20</v>
      </c>
      <c r="Q1274" s="87">
        <v>6500</v>
      </c>
      <c r="R1274" s="87">
        <f t="shared" si="160"/>
        <v>130000</v>
      </c>
      <c r="S1274" s="87">
        <f t="shared" si="159"/>
        <v>139100</v>
      </c>
      <c r="T1274" s="87">
        <f t="shared" si="159"/>
        <v>148837</v>
      </c>
      <c r="U1274" s="255" t="s">
        <v>557</v>
      </c>
      <c r="V1274" s="143" t="s">
        <v>554</v>
      </c>
      <c r="W1274" s="147" t="s">
        <v>101</v>
      </c>
      <c r="X1274" s="143">
        <v>0</v>
      </c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  <c r="BD1274" s="6"/>
      <c r="BE1274" s="6"/>
      <c r="BF1274" s="6"/>
      <c r="BG1274" s="6"/>
      <c r="BH1274" s="6"/>
      <c r="BI1274" s="6"/>
      <c r="BJ1274" s="6"/>
      <c r="BK1274" s="6"/>
      <c r="BL1274" s="6"/>
      <c r="BM1274" s="6"/>
      <c r="BN1274" s="6"/>
      <c r="BO1274" s="6"/>
      <c r="BP1274" s="6"/>
      <c r="BQ1274" s="6"/>
      <c r="BR1274" s="6"/>
      <c r="BS1274" s="6"/>
      <c r="BT1274" s="6"/>
      <c r="BU1274" s="6"/>
      <c r="BV1274" s="6"/>
      <c r="BW1274" s="6"/>
      <c r="BX1274" s="6"/>
      <c r="BY1274" s="6"/>
      <c r="BZ1274" s="6"/>
      <c r="CA1274" s="6"/>
      <c r="CB1274" s="6"/>
      <c r="CC1274" s="6"/>
      <c r="CD1274" s="6"/>
      <c r="CE1274" s="6"/>
      <c r="CF1274" s="6"/>
      <c r="CG1274" s="6"/>
      <c r="CH1274" s="6"/>
      <c r="CI1274" s="6"/>
      <c r="CJ1274" s="6"/>
    </row>
    <row r="1275" spans="1:88" s="21" customFormat="1" ht="57">
      <c r="A1275" s="47">
        <v>1124</v>
      </c>
      <c r="B1275" s="83" t="s">
        <v>321</v>
      </c>
      <c r="C1275" s="141" t="s">
        <v>1046</v>
      </c>
      <c r="D1275" s="141" t="s">
        <v>35</v>
      </c>
      <c r="E1275" s="141" t="s">
        <v>35</v>
      </c>
      <c r="F1275" s="142" t="s">
        <v>212</v>
      </c>
      <c r="G1275" s="143" t="s">
        <v>219</v>
      </c>
      <c r="H1275" s="125" t="s">
        <v>242</v>
      </c>
      <c r="I1275" s="215" t="s">
        <v>1130</v>
      </c>
      <c r="J1275" s="215" t="s">
        <v>1130</v>
      </c>
      <c r="K1275" s="215" t="s">
        <v>1130</v>
      </c>
      <c r="L1275" s="174" t="s">
        <v>1130</v>
      </c>
      <c r="M1275" s="142" t="s">
        <v>326</v>
      </c>
      <c r="N1275" s="227" t="s">
        <v>235</v>
      </c>
      <c r="O1275" s="143" t="s">
        <v>118</v>
      </c>
      <c r="P1275" s="87">
        <v>20</v>
      </c>
      <c r="Q1275" s="87">
        <v>6500</v>
      </c>
      <c r="R1275" s="87">
        <f t="shared" si="160"/>
        <v>130000</v>
      </c>
      <c r="S1275" s="87">
        <f t="shared" si="159"/>
        <v>139100</v>
      </c>
      <c r="T1275" s="87">
        <f t="shared" si="159"/>
        <v>148837</v>
      </c>
      <c r="U1275" s="255" t="s">
        <v>153</v>
      </c>
      <c r="V1275" s="143" t="s">
        <v>568</v>
      </c>
      <c r="W1275" s="147" t="s">
        <v>101</v>
      </c>
      <c r="X1275" s="143">
        <v>0</v>
      </c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  <c r="BD1275" s="6"/>
      <c r="BE1275" s="6"/>
      <c r="BF1275" s="6"/>
      <c r="BG1275" s="6"/>
      <c r="BH1275" s="6"/>
      <c r="BI1275" s="6"/>
      <c r="BJ1275" s="6"/>
      <c r="BK1275" s="6"/>
      <c r="BL1275" s="6"/>
      <c r="BM1275" s="6"/>
      <c r="BN1275" s="6"/>
      <c r="BO1275" s="6"/>
      <c r="BP1275" s="6"/>
      <c r="BQ1275" s="6"/>
      <c r="BR1275" s="6"/>
      <c r="BS1275" s="6"/>
      <c r="BT1275" s="6"/>
      <c r="BU1275" s="6"/>
      <c r="BV1275" s="6"/>
      <c r="BW1275" s="6"/>
      <c r="BX1275" s="6"/>
      <c r="BY1275" s="6"/>
      <c r="BZ1275" s="6"/>
      <c r="CA1275" s="6"/>
      <c r="CB1275" s="6"/>
      <c r="CC1275" s="6"/>
      <c r="CD1275" s="6"/>
      <c r="CE1275" s="6"/>
      <c r="CF1275" s="6"/>
      <c r="CG1275" s="6"/>
      <c r="CH1275" s="6"/>
      <c r="CI1275" s="6"/>
      <c r="CJ1275" s="6"/>
    </row>
    <row r="1276" spans="1:88" s="21" customFormat="1" ht="57">
      <c r="A1276" s="47">
        <v>1125</v>
      </c>
      <c r="B1276" s="83" t="s">
        <v>321</v>
      </c>
      <c r="C1276" s="141" t="s">
        <v>1046</v>
      </c>
      <c r="D1276" s="141" t="s">
        <v>35</v>
      </c>
      <c r="E1276" s="141" t="s">
        <v>35</v>
      </c>
      <c r="F1276" s="142" t="s">
        <v>212</v>
      </c>
      <c r="G1276" s="143" t="s">
        <v>219</v>
      </c>
      <c r="H1276" s="125" t="s">
        <v>242</v>
      </c>
      <c r="I1276" s="214" t="s">
        <v>1131</v>
      </c>
      <c r="J1276" s="214" t="s">
        <v>1131</v>
      </c>
      <c r="K1276" s="214" t="s">
        <v>1131</v>
      </c>
      <c r="L1276" s="93" t="s">
        <v>1131</v>
      </c>
      <c r="M1276" s="142" t="s">
        <v>326</v>
      </c>
      <c r="N1276" s="227" t="s">
        <v>235</v>
      </c>
      <c r="O1276" s="143"/>
      <c r="P1276" s="87">
        <v>15</v>
      </c>
      <c r="Q1276" s="87">
        <v>4000</v>
      </c>
      <c r="R1276" s="87">
        <f t="shared" si="160"/>
        <v>60000</v>
      </c>
      <c r="S1276" s="87">
        <f t="shared" si="159"/>
        <v>64200.000000000007</v>
      </c>
      <c r="T1276" s="87">
        <f t="shared" si="159"/>
        <v>68694.000000000015</v>
      </c>
      <c r="U1276" s="255" t="s">
        <v>557</v>
      </c>
      <c r="V1276" s="143" t="s">
        <v>554</v>
      </c>
      <c r="W1276" s="147" t="s">
        <v>101</v>
      </c>
      <c r="X1276" s="143">
        <v>0</v>
      </c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  <c r="BD1276" s="6"/>
      <c r="BE1276" s="6"/>
      <c r="BF1276" s="6"/>
      <c r="BG1276" s="6"/>
      <c r="BH1276" s="6"/>
      <c r="BI1276" s="6"/>
      <c r="BJ1276" s="6"/>
      <c r="BK1276" s="6"/>
      <c r="BL1276" s="6"/>
      <c r="BM1276" s="6"/>
      <c r="BN1276" s="6"/>
      <c r="BO1276" s="6"/>
      <c r="BP1276" s="6"/>
      <c r="BQ1276" s="6"/>
      <c r="BR1276" s="6"/>
      <c r="BS1276" s="6"/>
      <c r="BT1276" s="6"/>
      <c r="BU1276" s="6"/>
      <c r="BV1276" s="6"/>
      <c r="BW1276" s="6"/>
      <c r="BX1276" s="6"/>
      <c r="BY1276" s="6"/>
      <c r="BZ1276" s="6"/>
      <c r="CA1276" s="6"/>
      <c r="CB1276" s="6"/>
      <c r="CC1276" s="6"/>
      <c r="CD1276" s="6"/>
      <c r="CE1276" s="6"/>
      <c r="CF1276" s="6"/>
      <c r="CG1276" s="6"/>
      <c r="CH1276" s="6"/>
      <c r="CI1276" s="6"/>
      <c r="CJ1276" s="6"/>
    </row>
    <row r="1277" spans="1:88" s="21" customFormat="1" ht="57">
      <c r="A1277" s="47">
        <v>1126</v>
      </c>
      <c r="B1277" s="83" t="s">
        <v>321</v>
      </c>
      <c r="C1277" s="141" t="s">
        <v>1046</v>
      </c>
      <c r="D1277" s="141" t="s">
        <v>35</v>
      </c>
      <c r="E1277" s="141" t="s">
        <v>35</v>
      </c>
      <c r="F1277" s="142" t="s">
        <v>212</v>
      </c>
      <c r="G1277" s="143" t="s">
        <v>219</v>
      </c>
      <c r="H1277" s="125" t="s">
        <v>242</v>
      </c>
      <c r="I1277" s="215" t="s">
        <v>1132</v>
      </c>
      <c r="J1277" s="215" t="s">
        <v>1132</v>
      </c>
      <c r="K1277" s="215" t="s">
        <v>1132</v>
      </c>
      <c r="L1277" s="174" t="s">
        <v>1132</v>
      </c>
      <c r="M1277" s="142" t="s">
        <v>326</v>
      </c>
      <c r="N1277" s="227" t="s">
        <v>235</v>
      </c>
      <c r="O1277" s="143" t="s">
        <v>118</v>
      </c>
      <c r="P1277" s="87">
        <v>20</v>
      </c>
      <c r="Q1277" s="87">
        <v>500</v>
      </c>
      <c r="R1277" s="87">
        <f t="shared" si="160"/>
        <v>10000</v>
      </c>
      <c r="S1277" s="87">
        <f t="shared" si="159"/>
        <v>10700</v>
      </c>
      <c r="T1277" s="87">
        <f t="shared" si="159"/>
        <v>11449</v>
      </c>
      <c r="U1277" s="255" t="s">
        <v>153</v>
      </c>
      <c r="V1277" s="143" t="s">
        <v>568</v>
      </c>
      <c r="W1277" s="147" t="s">
        <v>101</v>
      </c>
      <c r="X1277" s="143">
        <v>0</v>
      </c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  <c r="BD1277" s="6"/>
      <c r="BE1277" s="6"/>
      <c r="BF1277" s="6"/>
      <c r="BG1277" s="6"/>
      <c r="BH1277" s="6"/>
      <c r="BI1277" s="6"/>
      <c r="BJ1277" s="6"/>
      <c r="BK1277" s="6"/>
      <c r="BL1277" s="6"/>
      <c r="BM1277" s="6"/>
      <c r="BN1277" s="6"/>
      <c r="BO1277" s="6"/>
      <c r="BP1277" s="6"/>
      <c r="BQ1277" s="6"/>
      <c r="BR1277" s="6"/>
      <c r="BS1277" s="6"/>
      <c r="BT1277" s="6"/>
      <c r="BU1277" s="6"/>
      <c r="BV1277" s="6"/>
      <c r="BW1277" s="6"/>
      <c r="BX1277" s="6"/>
      <c r="BY1277" s="6"/>
      <c r="BZ1277" s="6"/>
      <c r="CA1277" s="6"/>
      <c r="CB1277" s="6"/>
      <c r="CC1277" s="6"/>
      <c r="CD1277" s="6"/>
      <c r="CE1277" s="6"/>
      <c r="CF1277" s="6"/>
      <c r="CG1277" s="6"/>
      <c r="CH1277" s="6"/>
      <c r="CI1277" s="6"/>
      <c r="CJ1277" s="6"/>
    </row>
    <row r="1278" spans="1:88" s="21" customFormat="1" ht="57">
      <c r="A1278" s="47">
        <v>1127</v>
      </c>
      <c r="B1278" s="83" t="s">
        <v>321</v>
      </c>
      <c r="C1278" s="141" t="s">
        <v>1046</v>
      </c>
      <c r="D1278" s="141" t="s">
        <v>35</v>
      </c>
      <c r="E1278" s="141" t="s">
        <v>35</v>
      </c>
      <c r="F1278" s="142" t="s">
        <v>212</v>
      </c>
      <c r="G1278" s="143" t="s">
        <v>219</v>
      </c>
      <c r="H1278" s="125" t="s">
        <v>242</v>
      </c>
      <c r="I1278" s="215" t="s">
        <v>1132</v>
      </c>
      <c r="J1278" s="215" t="s">
        <v>1132</v>
      </c>
      <c r="K1278" s="215" t="s">
        <v>1132</v>
      </c>
      <c r="L1278" s="174" t="s">
        <v>1132</v>
      </c>
      <c r="M1278" s="142" t="s">
        <v>326</v>
      </c>
      <c r="N1278" s="227" t="s">
        <v>235</v>
      </c>
      <c r="O1278" s="143" t="s">
        <v>118</v>
      </c>
      <c r="P1278" s="87">
        <v>20</v>
      </c>
      <c r="Q1278" s="87">
        <v>500</v>
      </c>
      <c r="R1278" s="87">
        <f t="shared" si="160"/>
        <v>10000</v>
      </c>
      <c r="S1278" s="87">
        <f t="shared" si="159"/>
        <v>10700</v>
      </c>
      <c r="T1278" s="87">
        <f t="shared" si="159"/>
        <v>11449</v>
      </c>
      <c r="U1278" s="255" t="s">
        <v>159</v>
      </c>
      <c r="V1278" s="143" t="s">
        <v>1056</v>
      </c>
      <c r="W1278" s="147" t="s">
        <v>101</v>
      </c>
      <c r="X1278" s="143">
        <v>0</v>
      </c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  <c r="BD1278" s="6"/>
      <c r="BE1278" s="6"/>
      <c r="BF1278" s="6"/>
      <c r="BG1278" s="6"/>
      <c r="BH1278" s="6"/>
      <c r="BI1278" s="6"/>
      <c r="BJ1278" s="6"/>
      <c r="BK1278" s="6"/>
      <c r="BL1278" s="6"/>
      <c r="BM1278" s="6"/>
      <c r="BN1278" s="6"/>
      <c r="BO1278" s="6"/>
      <c r="BP1278" s="6"/>
      <c r="BQ1278" s="6"/>
      <c r="BR1278" s="6"/>
      <c r="BS1278" s="6"/>
      <c r="BT1278" s="6"/>
      <c r="BU1278" s="6"/>
      <c r="BV1278" s="6"/>
      <c r="BW1278" s="6"/>
      <c r="BX1278" s="6"/>
      <c r="BY1278" s="6"/>
      <c r="BZ1278" s="6"/>
      <c r="CA1278" s="6"/>
      <c r="CB1278" s="6"/>
      <c r="CC1278" s="6"/>
      <c r="CD1278" s="6"/>
      <c r="CE1278" s="6"/>
      <c r="CF1278" s="6"/>
      <c r="CG1278" s="6"/>
      <c r="CH1278" s="6"/>
      <c r="CI1278" s="6"/>
      <c r="CJ1278" s="6"/>
    </row>
    <row r="1279" spans="1:88" s="21" customFormat="1" ht="57">
      <c r="A1279" s="47">
        <v>1128</v>
      </c>
      <c r="B1279" s="83" t="s">
        <v>321</v>
      </c>
      <c r="C1279" s="141" t="s">
        <v>1046</v>
      </c>
      <c r="D1279" s="141" t="s">
        <v>35</v>
      </c>
      <c r="E1279" s="141" t="s">
        <v>35</v>
      </c>
      <c r="F1279" s="142" t="s">
        <v>212</v>
      </c>
      <c r="G1279" s="143" t="s">
        <v>219</v>
      </c>
      <c r="H1279" s="125" t="s">
        <v>242</v>
      </c>
      <c r="I1279" s="215" t="s">
        <v>1133</v>
      </c>
      <c r="J1279" s="215" t="s">
        <v>1133</v>
      </c>
      <c r="K1279" s="215" t="s">
        <v>1133</v>
      </c>
      <c r="L1279" s="174" t="s">
        <v>1133</v>
      </c>
      <c r="M1279" s="142" t="s">
        <v>326</v>
      </c>
      <c r="N1279" s="227" t="s">
        <v>235</v>
      </c>
      <c r="O1279" s="143" t="s">
        <v>118</v>
      </c>
      <c r="P1279" s="87">
        <v>20</v>
      </c>
      <c r="Q1279" s="87">
        <v>3500</v>
      </c>
      <c r="R1279" s="87">
        <f t="shared" si="160"/>
        <v>70000</v>
      </c>
      <c r="S1279" s="87">
        <f t="shared" si="159"/>
        <v>74900</v>
      </c>
      <c r="T1279" s="87">
        <f t="shared" si="159"/>
        <v>80143</v>
      </c>
      <c r="U1279" s="255" t="s">
        <v>557</v>
      </c>
      <c r="V1279" s="143" t="s">
        <v>554</v>
      </c>
      <c r="W1279" s="147" t="s">
        <v>101</v>
      </c>
      <c r="X1279" s="143">
        <v>0</v>
      </c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  <c r="BS1279" s="6"/>
      <c r="BT1279" s="6"/>
      <c r="BU1279" s="6"/>
      <c r="BV1279" s="6"/>
      <c r="BW1279" s="6"/>
      <c r="BX1279" s="6"/>
      <c r="BY1279" s="6"/>
      <c r="BZ1279" s="6"/>
      <c r="CA1279" s="6"/>
      <c r="CB1279" s="6"/>
      <c r="CC1279" s="6"/>
      <c r="CD1279" s="6"/>
      <c r="CE1279" s="6"/>
      <c r="CF1279" s="6"/>
      <c r="CG1279" s="6"/>
      <c r="CH1279" s="6"/>
      <c r="CI1279" s="6"/>
      <c r="CJ1279" s="6"/>
    </row>
    <row r="1280" spans="1:88" s="21" customFormat="1" ht="57">
      <c r="A1280" s="47">
        <v>1129</v>
      </c>
      <c r="B1280" s="83" t="s">
        <v>321</v>
      </c>
      <c r="C1280" s="141" t="s">
        <v>1046</v>
      </c>
      <c r="D1280" s="141" t="s">
        <v>35</v>
      </c>
      <c r="E1280" s="141" t="s">
        <v>35</v>
      </c>
      <c r="F1280" s="142" t="s">
        <v>212</v>
      </c>
      <c r="G1280" s="143" t="s">
        <v>219</v>
      </c>
      <c r="H1280" s="125" t="s">
        <v>242</v>
      </c>
      <c r="I1280" s="215" t="s">
        <v>1133</v>
      </c>
      <c r="J1280" s="215" t="s">
        <v>1133</v>
      </c>
      <c r="K1280" s="215" t="s">
        <v>1133</v>
      </c>
      <c r="L1280" s="174" t="s">
        <v>1133</v>
      </c>
      <c r="M1280" s="142" t="s">
        <v>326</v>
      </c>
      <c r="N1280" s="227" t="s">
        <v>235</v>
      </c>
      <c r="O1280" s="143" t="s">
        <v>118</v>
      </c>
      <c r="P1280" s="87">
        <v>20</v>
      </c>
      <c r="Q1280" s="87">
        <v>3500</v>
      </c>
      <c r="R1280" s="87">
        <f t="shared" si="160"/>
        <v>70000</v>
      </c>
      <c r="S1280" s="87">
        <f t="shared" si="159"/>
        <v>74900</v>
      </c>
      <c r="T1280" s="87">
        <f t="shared" si="159"/>
        <v>80143</v>
      </c>
      <c r="U1280" s="255" t="s">
        <v>153</v>
      </c>
      <c r="V1280" s="143" t="s">
        <v>568</v>
      </c>
      <c r="W1280" s="147" t="s">
        <v>101</v>
      </c>
      <c r="X1280" s="143">
        <v>0</v>
      </c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  <c r="BD1280" s="6"/>
      <c r="BE1280" s="6"/>
      <c r="BF1280" s="6"/>
      <c r="BG1280" s="6"/>
      <c r="BH1280" s="6"/>
      <c r="BI1280" s="6"/>
      <c r="BJ1280" s="6"/>
      <c r="BK1280" s="6"/>
      <c r="BL1280" s="6"/>
      <c r="BM1280" s="6"/>
      <c r="BN1280" s="6"/>
      <c r="BO1280" s="6"/>
      <c r="BP1280" s="6"/>
      <c r="BQ1280" s="6"/>
      <c r="BR1280" s="6"/>
      <c r="BS1280" s="6"/>
      <c r="BT1280" s="6"/>
      <c r="BU1280" s="6"/>
      <c r="BV1280" s="6"/>
      <c r="BW1280" s="6"/>
      <c r="BX1280" s="6"/>
      <c r="BY1280" s="6"/>
      <c r="BZ1280" s="6"/>
      <c r="CA1280" s="6"/>
      <c r="CB1280" s="6"/>
      <c r="CC1280" s="6"/>
      <c r="CD1280" s="6"/>
      <c r="CE1280" s="6"/>
      <c r="CF1280" s="6"/>
      <c r="CG1280" s="6"/>
      <c r="CH1280" s="6"/>
      <c r="CI1280" s="6"/>
      <c r="CJ1280" s="6"/>
    </row>
    <row r="1281" spans="1:88" s="21" customFormat="1" ht="57">
      <c r="A1281" s="47">
        <v>1130</v>
      </c>
      <c r="B1281" s="83" t="s">
        <v>321</v>
      </c>
      <c r="C1281" s="141" t="s">
        <v>1046</v>
      </c>
      <c r="D1281" s="141" t="s">
        <v>35</v>
      </c>
      <c r="E1281" s="141" t="s">
        <v>35</v>
      </c>
      <c r="F1281" s="142" t="s">
        <v>212</v>
      </c>
      <c r="G1281" s="143" t="s">
        <v>219</v>
      </c>
      <c r="H1281" s="125" t="s">
        <v>242</v>
      </c>
      <c r="I1281" s="215" t="s">
        <v>1133</v>
      </c>
      <c r="J1281" s="215" t="s">
        <v>1133</v>
      </c>
      <c r="K1281" s="215" t="s">
        <v>1133</v>
      </c>
      <c r="L1281" s="174" t="s">
        <v>1133</v>
      </c>
      <c r="M1281" s="142" t="s">
        <v>326</v>
      </c>
      <c r="N1281" s="227" t="s">
        <v>235</v>
      </c>
      <c r="O1281" s="143" t="s">
        <v>118</v>
      </c>
      <c r="P1281" s="87">
        <v>20</v>
      </c>
      <c r="Q1281" s="87">
        <v>3500</v>
      </c>
      <c r="R1281" s="87">
        <f t="shared" si="160"/>
        <v>70000</v>
      </c>
      <c r="S1281" s="87">
        <f t="shared" si="159"/>
        <v>74900</v>
      </c>
      <c r="T1281" s="87">
        <f t="shared" si="159"/>
        <v>80143</v>
      </c>
      <c r="U1281" s="255" t="s">
        <v>156</v>
      </c>
      <c r="V1281" s="143" t="s">
        <v>538</v>
      </c>
      <c r="W1281" s="147" t="s">
        <v>101</v>
      </c>
      <c r="X1281" s="143">
        <v>0</v>
      </c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  <c r="BD1281" s="6"/>
      <c r="BE1281" s="6"/>
      <c r="BF1281" s="6"/>
      <c r="BG1281" s="6"/>
      <c r="BH1281" s="6"/>
      <c r="BI1281" s="6"/>
      <c r="BJ1281" s="6"/>
      <c r="BK1281" s="6"/>
      <c r="BL1281" s="6"/>
      <c r="BM1281" s="6"/>
      <c r="BN1281" s="6"/>
      <c r="BO1281" s="6"/>
      <c r="BP1281" s="6"/>
      <c r="BQ1281" s="6"/>
      <c r="BR1281" s="6"/>
      <c r="BS1281" s="6"/>
      <c r="BT1281" s="6"/>
      <c r="BU1281" s="6"/>
      <c r="BV1281" s="6"/>
      <c r="BW1281" s="6"/>
      <c r="BX1281" s="6"/>
      <c r="BY1281" s="6"/>
      <c r="BZ1281" s="6"/>
      <c r="CA1281" s="6"/>
      <c r="CB1281" s="6"/>
      <c r="CC1281" s="6"/>
      <c r="CD1281" s="6"/>
      <c r="CE1281" s="6"/>
      <c r="CF1281" s="6"/>
      <c r="CG1281" s="6"/>
      <c r="CH1281" s="6"/>
      <c r="CI1281" s="6"/>
      <c r="CJ1281" s="6"/>
    </row>
    <row r="1282" spans="1:88" s="21" customFormat="1" ht="57">
      <c r="A1282" s="47">
        <v>1131</v>
      </c>
      <c r="B1282" s="83" t="s">
        <v>321</v>
      </c>
      <c r="C1282" s="141" t="s">
        <v>1046</v>
      </c>
      <c r="D1282" s="141" t="s">
        <v>35</v>
      </c>
      <c r="E1282" s="141" t="s">
        <v>35</v>
      </c>
      <c r="F1282" s="142" t="s">
        <v>212</v>
      </c>
      <c r="G1282" s="143" t="s">
        <v>219</v>
      </c>
      <c r="H1282" s="125" t="s">
        <v>242</v>
      </c>
      <c r="I1282" s="215" t="s">
        <v>1134</v>
      </c>
      <c r="J1282" s="215" t="s">
        <v>1134</v>
      </c>
      <c r="K1282" s="215" t="s">
        <v>1134</v>
      </c>
      <c r="L1282" s="174" t="s">
        <v>1134</v>
      </c>
      <c r="M1282" s="142" t="s">
        <v>326</v>
      </c>
      <c r="N1282" s="227" t="s">
        <v>235</v>
      </c>
      <c r="O1282" s="143" t="s">
        <v>150</v>
      </c>
      <c r="P1282" s="87">
        <v>10</v>
      </c>
      <c r="Q1282" s="87">
        <v>1300</v>
      </c>
      <c r="R1282" s="87">
        <f t="shared" si="160"/>
        <v>13000</v>
      </c>
      <c r="S1282" s="87">
        <f t="shared" si="159"/>
        <v>13910</v>
      </c>
      <c r="T1282" s="87">
        <f t="shared" si="159"/>
        <v>14883.7</v>
      </c>
      <c r="U1282" s="255" t="s">
        <v>153</v>
      </c>
      <c r="V1282" s="143" t="s">
        <v>568</v>
      </c>
      <c r="W1282" s="147" t="s">
        <v>101</v>
      </c>
      <c r="X1282" s="143">
        <v>0</v>
      </c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  <c r="BD1282" s="6"/>
      <c r="BE1282" s="6"/>
      <c r="BF1282" s="6"/>
      <c r="BG1282" s="6"/>
      <c r="BH1282" s="6"/>
      <c r="BI1282" s="6"/>
      <c r="BJ1282" s="6"/>
      <c r="BK1282" s="6"/>
      <c r="BL1282" s="6"/>
      <c r="BM1282" s="6"/>
      <c r="BN1282" s="6"/>
      <c r="BO1282" s="6"/>
      <c r="BP1282" s="6"/>
      <c r="BQ1282" s="6"/>
      <c r="BR1282" s="6"/>
      <c r="BS1282" s="6"/>
      <c r="BT1282" s="6"/>
      <c r="BU1282" s="6"/>
      <c r="BV1282" s="6"/>
      <c r="BW1282" s="6"/>
      <c r="BX1282" s="6"/>
      <c r="BY1282" s="6"/>
      <c r="BZ1282" s="6"/>
      <c r="CA1282" s="6"/>
      <c r="CB1282" s="6"/>
      <c r="CC1282" s="6"/>
      <c r="CD1282" s="6"/>
      <c r="CE1282" s="6"/>
      <c r="CF1282" s="6"/>
      <c r="CG1282" s="6"/>
      <c r="CH1282" s="6"/>
      <c r="CI1282" s="6"/>
      <c r="CJ1282" s="6"/>
    </row>
    <row r="1283" spans="1:88" s="21" customFormat="1" ht="57">
      <c r="A1283" s="47">
        <v>1132</v>
      </c>
      <c r="B1283" s="83" t="s">
        <v>321</v>
      </c>
      <c r="C1283" s="141" t="s">
        <v>1046</v>
      </c>
      <c r="D1283" s="141" t="s">
        <v>35</v>
      </c>
      <c r="E1283" s="141" t="s">
        <v>35</v>
      </c>
      <c r="F1283" s="142" t="s">
        <v>212</v>
      </c>
      <c r="G1283" s="143" t="s">
        <v>219</v>
      </c>
      <c r="H1283" s="125" t="s">
        <v>242</v>
      </c>
      <c r="I1283" s="215" t="s">
        <v>1134</v>
      </c>
      <c r="J1283" s="215" t="s">
        <v>1134</v>
      </c>
      <c r="K1283" s="215" t="s">
        <v>1134</v>
      </c>
      <c r="L1283" s="174" t="s">
        <v>1134</v>
      </c>
      <c r="M1283" s="142" t="s">
        <v>326</v>
      </c>
      <c r="N1283" s="227" t="s">
        <v>235</v>
      </c>
      <c r="O1283" s="143" t="s">
        <v>150</v>
      </c>
      <c r="P1283" s="87">
        <v>10</v>
      </c>
      <c r="Q1283" s="87">
        <v>1300</v>
      </c>
      <c r="R1283" s="87">
        <f t="shared" si="160"/>
        <v>13000</v>
      </c>
      <c r="S1283" s="87">
        <f t="shared" si="159"/>
        <v>13910</v>
      </c>
      <c r="T1283" s="87">
        <f t="shared" si="159"/>
        <v>14883.7</v>
      </c>
      <c r="U1283" s="255" t="s">
        <v>159</v>
      </c>
      <c r="V1283" s="143" t="s">
        <v>1121</v>
      </c>
      <c r="W1283" s="147" t="s">
        <v>101</v>
      </c>
      <c r="X1283" s="143">
        <v>0</v>
      </c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  <c r="BD1283" s="6"/>
      <c r="BE1283" s="6"/>
      <c r="BF1283" s="6"/>
      <c r="BG1283" s="6"/>
      <c r="BH1283" s="6"/>
      <c r="BI1283" s="6"/>
      <c r="BJ1283" s="6"/>
      <c r="BK1283" s="6"/>
      <c r="BL1283" s="6"/>
      <c r="BM1283" s="6"/>
      <c r="BN1283" s="6"/>
      <c r="BO1283" s="6"/>
      <c r="BP1283" s="6"/>
      <c r="BQ1283" s="6"/>
      <c r="BR1283" s="6"/>
      <c r="BS1283" s="6"/>
      <c r="BT1283" s="6"/>
      <c r="BU1283" s="6"/>
      <c r="BV1283" s="6"/>
      <c r="BW1283" s="6"/>
      <c r="BX1283" s="6"/>
      <c r="BY1283" s="6"/>
      <c r="BZ1283" s="6"/>
      <c r="CA1283" s="6"/>
      <c r="CB1283" s="6"/>
      <c r="CC1283" s="6"/>
      <c r="CD1283" s="6"/>
      <c r="CE1283" s="6"/>
      <c r="CF1283" s="6"/>
      <c r="CG1283" s="6"/>
      <c r="CH1283" s="6"/>
      <c r="CI1283" s="6"/>
      <c r="CJ1283" s="6"/>
    </row>
    <row r="1284" spans="1:88" s="21" customFormat="1" ht="57">
      <c r="A1284" s="47">
        <v>1133</v>
      </c>
      <c r="B1284" s="83" t="s">
        <v>321</v>
      </c>
      <c r="C1284" s="141" t="s">
        <v>1046</v>
      </c>
      <c r="D1284" s="141" t="s">
        <v>35</v>
      </c>
      <c r="E1284" s="141" t="s">
        <v>35</v>
      </c>
      <c r="F1284" s="142" t="s">
        <v>212</v>
      </c>
      <c r="G1284" s="143" t="s">
        <v>219</v>
      </c>
      <c r="H1284" s="125" t="s">
        <v>242</v>
      </c>
      <c r="I1284" s="215" t="s">
        <v>1135</v>
      </c>
      <c r="J1284" s="215" t="s">
        <v>1135</v>
      </c>
      <c r="K1284" s="215" t="s">
        <v>1135</v>
      </c>
      <c r="L1284" s="174" t="s">
        <v>1135</v>
      </c>
      <c r="M1284" s="142" t="s">
        <v>326</v>
      </c>
      <c r="N1284" s="227" t="s">
        <v>235</v>
      </c>
      <c r="O1284" s="143" t="s">
        <v>118</v>
      </c>
      <c r="P1284" s="87">
        <v>24</v>
      </c>
      <c r="Q1284" s="87">
        <v>3400</v>
      </c>
      <c r="R1284" s="87">
        <f t="shared" si="160"/>
        <v>81600</v>
      </c>
      <c r="S1284" s="87">
        <f t="shared" ref="S1284:T1303" si="161">R1284*1.07</f>
        <v>87312</v>
      </c>
      <c r="T1284" s="87">
        <f t="shared" si="161"/>
        <v>93423.840000000011</v>
      </c>
      <c r="U1284" s="255" t="s">
        <v>557</v>
      </c>
      <c r="V1284" s="143" t="s">
        <v>554</v>
      </c>
      <c r="W1284" s="147" t="s">
        <v>101</v>
      </c>
      <c r="X1284" s="143">
        <v>0</v>
      </c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  <c r="BD1284" s="6"/>
      <c r="BE1284" s="6"/>
      <c r="BF1284" s="6"/>
      <c r="BG1284" s="6"/>
      <c r="BH1284" s="6"/>
      <c r="BI1284" s="6"/>
      <c r="BJ1284" s="6"/>
      <c r="BK1284" s="6"/>
      <c r="BL1284" s="6"/>
      <c r="BM1284" s="6"/>
      <c r="BN1284" s="6"/>
      <c r="BO1284" s="6"/>
      <c r="BP1284" s="6"/>
      <c r="BQ1284" s="6"/>
      <c r="BR1284" s="6"/>
      <c r="BS1284" s="6"/>
      <c r="BT1284" s="6"/>
      <c r="BU1284" s="6"/>
      <c r="BV1284" s="6"/>
      <c r="BW1284" s="6"/>
      <c r="BX1284" s="6"/>
      <c r="BY1284" s="6"/>
      <c r="BZ1284" s="6"/>
      <c r="CA1284" s="6"/>
      <c r="CB1284" s="6"/>
      <c r="CC1284" s="6"/>
      <c r="CD1284" s="6"/>
      <c r="CE1284" s="6"/>
      <c r="CF1284" s="6"/>
      <c r="CG1284" s="6"/>
      <c r="CH1284" s="6"/>
      <c r="CI1284" s="6"/>
      <c r="CJ1284" s="6"/>
    </row>
    <row r="1285" spans="1:88" s="21" customFormat="1" ht="57">
      <c r="A1285" s="47">
        <v>1134</v>
      </c>
      <c r="B1285" s="83" t="s">
        <v>321</v>
      </c>
      <c r="C1285" s="141" t="s">
        <v>1046</v>
      </c>
      <c r="D1285" s="141" t="s">
        <v>35</v>
      </c>
      <c r="E1285" s="141" t="s">
        <v>35</v>
      </c>
      <c r="F1285" s="142" t="s">
        <v>212</v>
      </c>
      <c r="G1285" s="143" t="s">
        <v>219</v>
      </c>
      <c r="H1285" s="125" t="s">
        <v>242</v>
      </c>
      <c r="I1285" s="215" t="s">
        <v>1135</v>
      </c>
      <c r="J1285" s="215" t="s">
        <v>1135</v>
      </c>
      <c r="K1285" s="215" t="s">
        <v>1135</v>
      </c>
      <c r="L1285" s="174" t="s">
        <v>1135</v>
      </c>
      <c r="M1285" s="142" t="s">
        <v>326</v>
      </c>
      <c r="N1285" s="227" t="s">
        <v>235</v>
      </c>
      <c r="O1285" s="143" t="s">
        <v>118</v>
      </c>
      <c r="P1285" s="87">
        <v>24</v>
      </c>
      <c r="Q1285" s="87">
        <v>3400</v>
      </c>
      <c r="R1285" s="87">
        <f t="shared" si="160"/>
        <v>81600</v>
      </c>
      <c r="S1285" s="87">
        <f t="shared" si="161"/>
        <v>87312</v>
      </c>
      <c r="T1285" s="87">
        <f t="shared" si="161"/>
        <v>93423.840000000011</v>
      </c>
      <c r="U1285" s="255" t="s">
        <v>156</v>
      </c>
      <c r="V1285" s="143" t="s">
        <v>1122</v>
      </c>
      <c r="W1285" s="147" t="s">
        <v>101</v>
      </c>
      <c r="X1285" s="143">
        <v>0</v>
      </c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  <c r="BD1285" s="6"/>
      <c r="BE1285" s="6"/>
      <c r="BF1285" s="6"/>
      <c r="BG1285" s="6"/>
      <c r="BH1285" s="6"/>
      <c r="BI1285" s="6"/>
      <c r="BJ1285" s="6"/>
      <c r="BK1285" s="6"/>
      <c r="BL1285" s="6"/>
      <c r="BM1285" s="6"/>
      <c r="BN1285" s="6"/>
      <c r="BO1285" s="6"/>
      <c r="BP1285" s="6"/>
      <c r="BQ1285" s="6"/>
      <c r="BR1285" s="6"/>
      <c r="BS1285" s="6"/>
      <c r="BT1285" s="6"/>
      <c r="BU1285" s="6"/>
      <c r="BV1285" s="6"/>
      <c r="BW1285" s="6"/>
      <c r="BX1285" s="6"/>
      <c r="BY1285" s="6"/>
      <c r="BZ1285" s="6"/>
      <c r="CA1285" s="6"/>
      <c r="CB1285" s="6"/>
      <c r="CC1285" s="6"/>
      <c r="CD1285" s="6"/>
      <c r="CE1285" s="6"/>
      <c r="CF1285" s="6"/>
      <c r="CG1285" s="6"/>
      <c r="CH1285" s="6"/>
      <c r="CI1285" s="6"/>
      <c r="CJ1285" s="6"/>
    </row>
    <row r="1286" spans="1:88" s="21" customFormat="1" ht="57">
      <c r="A1286" s="47">
        <v>1135</v>
      </c>
      <c r="B1286" s="83" t="s">
        <v>321</v>
      </c>
      <c r="C1286" s="141" t="s">
        <v>1046</v>
      </c>
      <c r="D1286" s="141" t="s">
        <v>35</v>
      </c>
      <c r="E1286" s="141" t="s">
        <v>35</v>
      </c>
      <c r="F1286" s="142" t="s">
        <v>212</v>
      </c>
      <c r="G1286" s="143" t="s">
        <v>219</v>
      </c>
      <c r="H1286" s="125" t="s">
        <v>242</v>
      </c>
      <c r="I1286" s="215" t="s">
        <v>1136</v>
      </c>
      <c r="J1286" s="215" t="s">
        <v>1136</v>
      </c>
      <c r="K1286" s="215" t="s">
        <v>1136</v>
      </c>
      <c r="L1286" s="174" t="s">
        <v>1136</v>
      </c>
      <c r="M1286" s="142" t="s">
        <v>326</v>
      </c>
      <c r="N1286" s="227" t="s">
        <v>235</v>
      </c>
      <c r="O1286" s="143" t="s">
        <v>118</v>
      </c>
      <c r="P1286" s="87">
        <v>10</v>
      </c>
      <c r="Q1286" s="87">
        <v>300</v>
      </c>
      <c r="R1286" s="87">
        <f t="shared" si="160"/>
        <v>3000</v>
      </c>
      <c r="S1286" s="87">
        <f t="shared" si="161"/>
        <v>3210</v>
      </c>
      <c r="T1286" s="87">
        <f t="shared" si="161"/>
        <v>3434.7000000000003</v>
      </c>
      <c r="U1286" s="255" t="s">
        <v>156</v>
      </c>
      <c r="V1286" s="143" t="s">
        <v>1122</v>
      </c>
      <c r="W1286" s="147" t="s">
        <v>101</v>
      </c>
      <c r="X1286" s="143">
        <v>0</v>
      </c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/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  <c r="BS1286" s="6"/>
      <c r="BT1286" s="6"/>
      <c r="BU1286" s="6"/>
      <c r="BV1286" s="6"/>
      <c r="BW1286" s="6"/>
      <c r="BX1286" s="6"/>
      <c r="BY1286" s="6"/>
      <c r="BZ1286" s="6"/>
      <c r="CA1286" s="6"/>
      <c r="CB1286" s="6"/>
      <c r="CC1286" s="6"/>
      <c r="CD1286" s="6"/>
      <c r="CE1286" s="6"/>
      <c r="CF1286" s="6"/>
      <c r="CG1286" s="6"/>
      <c r="CH1286" s="6"/>
      <c r="CI1286" s="6"/>
      <c r="CJ1286" s="6"/>
    </row>
    <row r="1287" spans="1:88" s="21" customFormat="1" ht="57">
      <c r="A1287" s="47">
        <v>1136</v>
      </c>
      <c r="B1287" s="83" t="s">
        <v>321</v>
      </c>
      <c r="C1287" s="141" t="s">
        <v>1046</v>
      </c>
      <c r="D1287" s="141" t="s">
        <v>35</v>
      </c>
      <c r="E1287" s="141" t="s">
        <v>35</v>
      </c>
      <c r="F1287" s="142" t="s">
        <v>212</v>
      </c>
      <c r="G1287" s="143" t="s">
        <v>219</v>
      </c>
      <c r="H1287" s="125" t="s">
        <v>242</v>
      </c>
      <c r="I1287" s="215" t="s">
        <v>1137</v>
      </c>
      <c r="J1287" s="215" t="s">
        <v>1137</v>
      </c>
      <c r="K1287" s="215" t="s">
        <v>1137</v>
      </c>
      <c r="L1287" s="174" t="s">
        <v>1137</v>
      </c>
      <c r="M1287" s="142" t="s">
        <v>326</v>
      </c>
      <c r="N1287" s="227" t="s">
        <v>235</v>
      </c>
      <c r="O1287" s="143" t="s">
        <v>149</v>
      </c>
      <c r="P1287" s="87">
        <v>20</v>
      </c>
      <c r="Q1287" s="87">
        <v>150</v>
      </c>
      <c r="R1287" s="87">
        <f t="shared" si="160"/>
        <v>3000</v>
      </c>
      <c r="S1287" s="87">
        <f t="shared" si="161"/>
        <v>3210</v>
      </c>
      <c r="T1287" s="87">
        <f t="shared" si="161"/>
        <v>3434.7000000000003</v>
      </c>
      <c r="U1287" s="255" t="s">
        <v>557</v>
      </c>
      <c r="V1287" s="143" t="s">
        <v>1123</v>
      </c>
      <c r="W1287" s="147" t="s">
        <v>101</v>
      </c>
      <c r="X1287" s="143">
        <v>0</v>
      </c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/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  <c r="BS1287" s="6"/>
      <c r="BT1287" s="6"/>
      <c r="BU1287" s="6"/>
      <c r="BV1287" s="6"/>
      <c r="BW1287" s="6"/>
      <c r="BX1287" s="6"/>
      <c r="BY1287" s="6"/>
      <c r="BZ1287" s="6"/>
      <c r="CA1287" s="6"/>
      <c r="CB1287" s="6"/>
      <c r="CC1287" s="6"/>
      <c r="CD1287" s="6"/>
      <c r="CE1287" s="6"/>
      <c r="CF1287" s="6"/>
      <c r="CG1287" s="6"/>
      <c r="CH1287" s="6"/>
      <c r="CI1287" s="6"/>
      <c r="CJ1287" s="6"/>
    </row>
    <row r="1288" spans="1:88" s="21" customFormat="1" ht="57">
      <c r="A1288" s="47">
        <v>1137</v>
      </c>
      <c r="B1288" s="83" t="s">
        <v>321</v>
      </c>
      <c r="C1288" s="141" t="s">
        <v>1046</v>
      </c>
      <c r="D1288" s="141" t="s">
        <v>35</v>
      </c>
      <c r="E1288" s="141" t="s">
        <v>35</v>
      </c>
      <c r="F1288" s="142" t="s">
        <v>212</v>
      </c>
      <c r="G1288" s="143" t="s">
        <v>219</v>
      </c>
      <c r="H1288" s="125" t="s">
        <v>242</v>
      </c>
      <c r="I1288" s="215" t="s">
        <v>1137</v>
      </c>
      <c r="J1288" s="215" t="s">
        <v>1137</v>
      </c>
      <c r="K1288" s="215" t="s">
        <v>1137</v>
      </c>
      <c r="L1288" s="174" t="s">
        <v>1137</v>
      </c>
      <c r="M1288" s="142" t="s">
        <v>326</v>
      </c>
      <c r="N1288" s="227" t="s">
        <v>235</v>
      </c>
      <c r="O1288" s="143" t="s">
        <v>149</v>
      </c>
      <c r="P1288" s="87">
        <v>20</v>
      </c>
      <c r="Q1288" s="87">
        <v>150</v>
      </c>
      <c r="R1288" s="87">
        <f t="shared" si="160"/>
        <v>3000</v>
      </c>
      <c r="S1288" s="87">
        <f t="shared" si="161"/>
        <v>3210</v>
      </c>
      <c r="T1288" s="87">
        <f t="shared" si="161"/>
        <v>3434.7000000000003</v>
      </c>
      <c r="U1288" s="255" t="s">
        <v>153</v>
      </c>
      <c r="V1288" s="143" t="s">
        <v>1124</v>
      </c>
      <c r="W1288" s="147" t="s">
        <v>101</v>
      </c>
      <c r="X1288" s="143">
        <v>0</v>
      </c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  <c r="BS1288" s="6"/>
      <c r="BT1288" s="6"/>
      <c r="BU1288" s="6"/>
      <c r="BV1288" s="6"/>
      <c r="BW1288" s="6"/>
      <c r="BX1288" s="6"/>
      <c r="BY1288" s="6"/>
      <c r="BZ1288" s="6"/>
      <c r="CA1288" s="6"/>
      <c r="CB1288" s="6"/>
      <c r="CC1288" s="6"/>
      <c r="CD1288" s="6"/>
      <c r="CE1288" s="6"/>
      <c r="CF1288" s="6"/>
      <c r="CG1288" s="6"/>
      <c r="CH1288" s="6"/>
      <c r="CI1288" s="6"/>
      <c r="CJ1288" s="6"/>
    </row>
    <row r="1289" spans="1:88" s="21" customFormat="1" ht="57">
      <c r="A1289" s="47">
        <v>1138</v>
      </c>
      <c r="B1289" s="83" t="s">
        <v>321</v>
      </c>
      <c r="C1289" s="141" t="s">
        <v>1046</v>
      </c>
      <c r="D1289" s="141" t="s">
        <v>35</v>
      </c>
      <c r="E1289" s="141" t="s">
        <v>35</v>
      </c>
      <c r="F1289" s="142" t="s">
        <v>212</v>
      </c>
      <c r="G1289" s="143" t="s">
        <v>219</v>
      </c>
      <c r="H1289" s="125" t="s">
        <v>242</v>
      </c>
      <c r="I1289" s="215" t="s">
        <v>1137</v>
      </c>
      <c r="J1289" s="215" t="s">
        <v>1137</v>
      </c>
      <c r="K1289" s="215" t="s">
        <v>1137</v>
      </c>
      <c r="L1289" s="174" t="s">
        <v>1137</v>
      </c>
      <c r="M1289" s="142" t="s">
        <v>326</v>
      </c>
      <c r="N1289" s="227" t="s">
        <v>235</v>
      </c>
      <c r="O1289" s="143" t="s">
        <v>149</v>
      </c>
      <c r="P1289" s="87">
        <v>20</v>
      </c>
      <c r="Q1289" s="87">
        <v>150</v>
      </c>
      <c r="R1289" s="87">
        <f t="shared" si="160"/>
        <v>3000</v>
      </c>
      <c r="S1289" s="87">
        <f t="shared" si="161"/>
        <v>3210</v>
      </c>
      <c r="T1289" s="87">
        <f t="shared" si="161"/>
        <v>3434.7000000000003</v>
      </c>
      <c r="U1289" s="255" t="s">
        <v>156</v>
      </c>
      <c r="V1289" s="143" t="s">
        <v>1122</v>
      </c>
      <c r="W1289" s="147" t="s">
        <v>101</v>
      </c>
      <c r="X1289" s="143">
        <v>0</v>
      </c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/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  <c r="BS1289" s="6"/>
      <c r="BT1289" s="6"/>
      <c r="BU1289" s="6"/>
      <c r="BV1289" s="6"/>
      <c r="BW1289" s="6"/>
      <c r="BX1289" s="6"/>
      <c r="BY1289" s="6"/>
      <c r="BZ1289" s="6"/>
      <c r="CA1289" s="6"/>
      <c r="CB1289" s="6"/>
      <c r="CC1289" s="6"/>
      <c r="CD1289" s="6"/>
      <c r="CE1289" s="6"/>
      <c r="CF1289" s="6"/>
      <c r="CG1289" s="6"/>
      <c r="CH1289" s="6"/>
      <c r="CI1289" s="6"/>
      <c r="CJ1289" s="6"/>
    </row>
    <row r="1290" spans="1:88" s="21" customFormat="1" ht="57">
      <c r="A1290" s="47">
        <v>1139</v>
      </c>
      <c r="B1290" s="83" t="s">
        <v>321</v>
      </c>
      <c r="C1290" s="141" t="s">
        <v>1046</v>
      </c>
      <c r="D1290" s="141" t="s">
        <v>35</v>
      </c>
      <c r="E1290" s="141" t="s">
        <v>35</v>
      </c>
      <c r="F1290" s="142" t="s">
        <v>212</v>
      </c>
      <c r="G1290" s="143" t="s">
        <v>219</v>
      </c>
      <c r="H1290" s="125" t="s">
        <v>242</v>
      </c>
      <c r="I1290" s="215" t="s">
        <v>1137</v>
      </c>
      <c r="J1290" s="215" t="s">
        <v>1137</v>
      </c>
      <c r="K1290" s="215" t="s">
        <v>1137</v>
      </c>
      <c r="L1290" s="174" t="s">
        <v>1137</v>
      </c>
      <c r="M1290" s="142" t="s">
        <v>326</v>
      </c>
      <c r="N1290" s="227" t="s">
        <v>235</v>
      </c>
      <c r="O1290" s="143" t="s">
        <v>149</v>
      </c>
      <c r="P1290" s="87">
        <v>20</v>
      </c>
      <c r="Q1290" s="87">
        <v>150</v>
      </c>
      <c r="R1290" s="87">
        <f t="shared" si="160"/>
        <v>3000</v>
      </c>
      <c r="S1290" s="87">
        <f t="shared" si="161"/>
        <v>3210</v>
      </c>
      <c r="T1290" s="87">
        <f t="shared" si="161"/>
        <v>3434.7000000000003</v>
      </c>
      <c r="U1290" s="255" t="s">
        <v>159</v>
      </c>
      <c r="V1290" s="143" t="s">
        <v>1056</v>
      </c>
      <c r="W1290" s="147" t="s">
        <v>101</v>
      </c>
      <c r="X1290" s="143">
        <v>0</v>
      </c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/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  <c r="BS1290" s="6"/>
      <c r="BT1290" s="6"/>
      <c r="BU1290" s="6"/>
      <c r="BV1290" s="6"/>
      <c r="BW1290" s="6"/>
      <c r="BX1290" s="6"/>
      <c r="BY1290" s="6"/>
      <c r="BZ1290" s="6"/>
      <c r="CA1290" s="6"/>
      <c r="CB1290" s="6"/>
      <c r="CC1290" s="6"/>
      <c r="CD1290" s="6"/>
      <c r="CE1290" s="6"/>
      <c r="CF1290" s="6"/>
      <c r="CG1290" s="6"/>
      <c r="CH1290" s="6"/>
      <c r="CI1290" s="6"/>
      <c r="CJ1290" s="6"/>
    </row>
    <row r="1291" spans="1:88" s="21" customFormat="1" ht="57">
      <c r="A1291" s="47">
        <v>1140</v>
      </c>
      <c r="B1291" s="83" t="s">
        <v>321</v>
      </c>
      <c r="C1291" s="141" t="s">
        <v>1046</v>
      </c>
      <c r="D1291" s="141" t="s">
        <v>35</v>
      </c>
      <c r="E1291" s="141" t="s">
        <v>35</v>
      </c>
      <c r="F1291" s="142" t="s">
        <v>212</v>
      </c>
      <c r="G1291" s="143" t="s">
        <v>219</v>
      </c>
      <c r="H1291" s="125" t="s">
        <v>242</v>
      </c>
      <c r="I1291" s="215" t="s">
        <v>1138</v>
      </c>
      <c r="J1291" s="215" t="s">
        <v>1138</v>
      </c>
      <c r="K1291" s="215" t="s">
        <v>1138</v>
      </c>
      <c r="L1291" s="174" t="s">
        <v>1138</v>
      </c>
      <c r="M1291" s="142" t="s">
        <v>326</v>
      </c>
      <c r="N1291" s="227" t="s">
        <v>235</v>
      </c>
      <c r="O1291" s="143" t="s">
        <v>150</v>
      </c>
      <c r="P1291" s="87">
        <v>30</v>
      </c>
      <c r="Q1291" s="87">
        <v>11000</v>
      </c>
      <c r="R1291" s="87">
        <f t="shared" si="160"/>
        <v>330000</v>
      </c>
      <c r="S1291" s="87">
        <f t="shared" si="161"/>
        <v>353100</v>
      </c>
      <c r="T1291" s="87">
        <f t="shared" si="161"/>
        <v>377817</v>
      </c>
      <c r="U1291" s="255" t="s">
        <v>557</v>
      </c>
      <c r="V1291" s="143" t="s">
        <v>1123</v>
      </c>
      <c r="W1291" s="147" t="s">
        <v>101</v>
      </c>
      <c r="X1291" s="143">
        <v>0</v>
      </c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  <c r="BD1291" s="6"/>
      <c r="BE1291" s="6"/>
      <c r="BF1291" s="6"/>
      <c r="BG1291" s="6"/>
      <c r="BH1291" s="6"/>
      <c r="BI1291" s="6"/>
      <c r="BJ1291" s="6"/>
      <c r="BK1291" s="6"/>
      <c r="BL1291" s="6"/>
      <c r="BM1291" s="6"/>
      <c r="BN1291" s="6"/>
      <c r="BO1291" s="6"/>
      <c r="BP1291" s="6"/>
      <c r="BQ1291" s="6"/>
      <c r="BR1291" s="6"/>
      <c r="BS1291" s="6"/>
      <c r="BT1291" s="6"/>
      <c r="BU1291" s="6"/>
      <c r="BV1291" s="6"/>
      <c r="BW1291" s="6"/>
      <c r="BX1291" s="6"/>
      <c r="BY1291" s="6"/>
      <c r="BZ1291" s="6"/>
      <c r="CA1291" s="6"/>
      <c r="CB1291" s="6"/>
      <c r="CC1291" s="6"/>
      <c r="CD1291" s="6"/>
      <c r="CE1291" s="6"/>
      <c r="CF1291" s="6"/>
      <c r="CG1291" s="6"/>
      <c r="CH1291" s="6"/>
      <c r="CI1291" s="6"/>
      <c r="CJ1291" s="6"/>
    </row>
    <row r="1292" spans="1:88" s="21" customFormat="1" ht="57">
      <c r="A1292" s="47">
        <v>1141</v>
      </c>
      <c r="B1292" s="83" t="s">
        <v>321</v>
      </c>
      <c r="C1292" s="141" t="s">
        <v>1046</v>
      </c>
      <c r="D1292" s="141" t="s">
        <v>35</v>
      </c>
      <c r="E1292" s="141" t="s">
        <v>35</v>
      </c>
      <c r="F1292" s="142" t="s">
        <v>212</v>
      </c>
      <c r="G1292" s="143" t="s">
        <v>219</v>
      </c>
      <c r="H1292" s="125" t="s">
        <v>242</v>
      </c>
      <c r="I1292" s="215" t="s">
        <v>1138</v>
      </c>
      <c r="J1292" s="215" t="s">
        <v>1138</v>
      </c>
      <c r="K1292" s="215" t="s">
        <v>1138</v>
      </c>
      <c r="L1292" s="174" t="s">
        <v>1138</v>
      </c>
      <c r="M1292" s="142" t="s">
        <v>326</v>
      </c>
      <c r="N1292" s="227" t="s">
        <v>235</v>
      </c>
      <c r="O1292" s="143" t="s">
        <v>150</v>
      </c>
      <c r="P1292" s="87">
        <v>30</v>
      </c>
      <c r="Q1292" s="87">
        <v>11000</v>
      </c>
      <c r="R1292" s="87">
        <f t="shared" si="160"/>
        <v>330000</v>
      </c>
      <c r="S1292" s="87">
        <f t="shared" si="161"/>
        <v>353100</v>
      </c>
      <c r="T1292" s="87">
        <f t="shared" si="161"/>
        <v>377817</v>
      </c>
      <c r="U1292" s="255" t="s">
        <v>153</v>
      </c>
      <c r="V1292" s="143" t="s">
        <v>1124</v>
      </c>
      <c r="W1292" s="147" t="s">
        <v>101</v>
      </c>
      <c r="X1292" s="143">
        <v>0</v>
      </c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  <c r="BD1292" s="6"/>
      <c r="BE1292" s="6"/>
      <c r="BF1292" s="6"/>
      <c r="BG1292" s="6"/>
      <c r="BH1292" s="6"/>
      <c r="BI1292" s="6"/>
      <c r="BJ1292" s="6"/>
      <c r="BK1292" s="6"/>
      <c r="BL1292" s="6"/>
      <c r="BM1292" s="6"/>
      <c r="BN1292" s="6"/>
      <c r="BO1292" s="6"/>
      <c r="BP1292" s="6"/>
      <c r="BQ1292" s="6"/>
      <c r="BR1292" s="6"/>
      <c r="BS1292" s="6"/>
      <c r="BT1292" s="6"/>
      <c r="BU1292" s="6"/>
      <c r="BV1292" s="6"/>
      <c r="BW1292" s="6"/>
      <c r="BX1292" s="6"/>
      <c r="BY1292" s="6"/>
      <c r="BZ1292" s="6"/>
      <c r="CA1292" s="6"/>
      <c r="CB1292" s="6"/>
      <c r="CC1292" s="6"/>
      <c r="CD1292" s="6"/>
      <c r="CE1292" s="6"/>
      <c r="CF1292" s="6"/>
      <c r="CG1292" s="6"/>
      <c r="CH1292" s="6"/>
      <c r="CI1292" s="6"/>
      <c r="CJ1292" s="6"/>
    </row>
    <row r="1293" spans="1:88" s="21" customFormat="1" ht="57">
      <c r="A1293" s="47">
        <v>1142</v>
      </c>
      <c r="B1293" s="83" t="s">
        <v>321</v>
      </c>
      <c r="C1293" s="141" t="s">
        <v>1046</v>
      </c>
      <c r="D1293" s="141" t="s">
        <v>35</v>
      </c>
      <c r="E1293" s="141" t="s">
        <v>35</v>
      </c>
      <c r="F1293" s="142" t="s">
        <v>212</v>
      </c>
      <c r="G1293" s="143" t="s">
        <v>219</v>
      </c>
      <c r="H1293" s="125" t="s">
        <v>242</v>
      </c>
      <c r="I1293" s="215" t="s">
        <v>1139</v>
      </c>
      <c r="J1293" s="215" t="s">
        <v>1139</v>
      </c>
      <c r="K1293" s="215" t="s">
        <v>1139</v>
      </c>
      <c r="L1293" s="174" t="s">
        <v>1139</v>
      </c>
      <c r="M1293" s="142" t="s">
        <v>326</v>
      </c>
      <c r="N1293" s="227" t="s">
        <v>235</v>
      </c>
      <c r="O1293" s="143" t="s">
        <v>150</v>
      </c>
      <c r="P1293" s="87">
        <v>20</v>
      </c>
      <c r="Q1293" s="87">
        <v>570</v>
      </c>
      <c r="R1293" s="87">
        <f t="shared" si="160"/>
        <v>11400</v>
      </c>
      <c r="S1293" s="87">
        <f t="shared" si="161"/>
        <v>12198</v>
      </c>
      <c r="T1293" s="87">
        <f t="shared" si="161"/>
        <v>13051.86</v>
      </c>
      <c r="U1293" s="255" t="s">
        <v>159</v>
      </c>
      <c r="V1293" s="143" t="s">
        <v>1121</v>
      </c>
      <c r="W1293" s="147" t="s">
        <v>101</v>
      </c>
      <c r="X1293" s="143">
        <v>0</v>
      </c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  <c r="BD1293" s="6"/>
      <c r="BE1293" s="6"/>
      <c r="BF1293" s="6"/>
      <c r="BG1293" s="6"/>
      <c r="BH1293" s="6"/>
      <c r="BI1293" s="6"/>
      <c r="BJ1293" s="6"/>
      <c r="BK1293" s="6"/>
      <c r="BL1293" s="6"/>
      <c r="BM1293" s="6"/>
      <c r="BN1293" s="6"/>
      <c r="BO1293" s="6"/>
      <c r="BP1293" s="6"/>
      <c r="BQ1293" s="6"/>
      <c r="BR1293" s="6"/>
      <c r="BS1293" s="6"/>
      <c r="BT1293" s="6"/>
      <c r="BU1293" s="6"/>
      <c r="BV1293" s="6"/>
      <c r="BW1293" s="6"/>
      <c r="BX1293" s="6"/>
      <c r="BY1293" s="6"/>
      <c r="BZ1293" s="6"/>
      <c r="CA1293" s="6"/>
      <c r="CB1293" s="6"/>
      <c r="CC1293" s="6"/>
      <c r="CD1293" s="6"/>
      <c r="CE1293" s="6"/>
      <c r="CF1293" s="6"/>
      <c r="CG1293" s="6"/>
      <c r="CH1293" s="6"/>
      <c r="CI1293" s="6"/>
      <c r="CJ1293" s="6"/>
    </row>
    <row r="1294" spans="1:88" s="21" customFormat="1" ht="57">
      <c r="A1294" s="47">
        <v>1143</v>
      </c>
      <c r="B1294" s="83" t="s">
        <v>321</v>
      </c>
      <c r="C1294" s="141" t="s">
        <v>1046</v>
      </c>
      <c r="D1294" s="141" t="s">
        <v>35</v>
      </c>
      <c r="E1294" s="141" t="s">
        <v>35</v>
      </c>
      <c r="F1294" s="142" t="s">
        <v>212</v>
      </c>
      <c r="G1294" s="143" t="s">
        <v>219</v>
      </c>
      <c r="H1294" s="125" t="s">
        <v>242</v>
      </c>
      <c r="I1294" s="215" t="s">
        <v>1140</v>
      </c>
      <c r="J1294" s="215" t="s">
        <v>1140</v>
      </c>
      <c r="K1294" s="215" t="s">
        <v>1140</v>
      </c>
      <c r="L1294" s="174" t="s">
        <v>1140</v>
      </c>
      <c r="M1294" s="142" t="s">
        <v>326</v>
      </c>
      <c r="N1294" s="227" t="s">
        <v>235</v>
      </c>
      <c r="O1294" s="143" t="s">
        <v>118</v>
      </c>
      <c r="P1294" s="87">
        <v>40</v>
      </c>
      <c r="Q1294" s="87">
        <v>1030</v>
      </c>
      <c r="R1294" s="87">
        <f t="shared" si="160"/>
        <v>41200</v>
      </c>
      <c r="S1294" s="87">
        <f t="shared" si="161"/>
        <v>44084</v>
      </c>
      <c r="T1294" s="87">
        <f t="shared" si="161"/>
        <v>47169.880000000005</v>
      </c>
      <c r="U1294" s="255" t="s">
        <v>557</v>
      </c>
      <c r="V1294" s="143" t="s">
        <v>1123</v>
      </c>
      <c r="W1294" s="147" t="s">
        <v>101</v>
      </c>
      <c r="X1294" s="143">
        <v>0</v>
      </c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  <c r="BD1294" s="6"/>
      <c r="BE1294" s="6"/>
      <c r="BF1294" s="6"/>
      <c r="BG1294" s="6"/>
      <c r="BH1294" s="6"/>
      <c r="BI1294" s="6"/>
      <c r="BJ1294" s="6"/>
      <c r="BK1294" s="6"/>
      <c r="BL1294" s="6"/>
      <c r="BM1294" s="6"/>
      <c r="BN1294" s="6"/>
      <c r="BO1294" s="6"/>
      <c r="BP1294" s="6"/>
      <c r="BQ1294" s="6"/>
      <c r="BR1294" s="6"/>
      <c r="BS1294" s="6"/>
      <c r="BT1294" s="6"/>
      <c r="BU1294" s="6"/>
      <c r="BV1294" s="6"/>
      <c r="BW1294" s="6"/>
      <c r="BX1294" s="6"/>
      <c r="BY1294" s="6"/>
      <c r="BZ1294" s="6"/>
      <c r="CA1294" s="6"/>
      <c r="CB1294" s="6"/>
      <c r="CC1294" s="6"/>
      <c r="CD1294" s="6"/>
      <c r="CE1294" s="6"/>
      <c r="CF1294" s="6"/>
      <c r="CG1294" s="6"/>
      <c r="CH1294" s="6"/>
      <c r="CI1294" s="6"/>
      <c r="CJ1294" s="6"/>
    </row>
    <row r="1295" spans="1:88" s="21" customFormat="1" ht="57">
      <c r="A1295" s="47">
        <v>1144</v>
      </c>
      <c r="B1295" s="83" t="s">
        <v>321</v>
      </c>
      <c r="C1295" s="141" t="s">
        <v>1046</v>
      </c>
      <c r="D1295" s="141" t="s">
        <v>35</v>
      </c>
      <c r="E1295" s="141" t="s">
        <v>35</v>
      </c>
      <c r="F1295" s="142" t="s">
        <v>212</v>
      </c>
      <c r="G1295" s="143" t="s">
        <v>219</v>
      </c>
      <c r="H1295" s="125" t="s">
        <v>242</v>
      </c>
      <c r="I1295" s="215" t="s">
        <v>1140</v>
      </c>
      <c r="J1295" s="215" t="s">
        <v>1140</v>
      </c>
      <c r="K1295" s="215" t="s">
        <v>1140</v>
      </c>
      <c r="L1295" s="174" t="s">
        <v>1140</v>
      </c>
      <c r="M1295" s="142" t="s">
        <v>326</v>
      </c>
      <c r="N1295" s="227" t="s">
        <v>235</v>
      </c>
      <c r="O1295" s="143" t="s">
        <v>118</v>
      </c>
      <c r="P1295" s="87">
        <v>40</v>
      </c>
      <c r="Q1295" s="87">
        <v>1030</v>
      </c>
      <c r="R1295" s="87">
        <f t="shared" si="160"/>
        <v>41200</v>
      </c>
      <c r="S1295" s="87">
        <f t="shared" si="161"/>
        <v>44084</v>
      </c>
      <c r="T1295" s="87">
        <f t="shared" si="161"/>
        <v>47169.880000000005</v>
      </c>
      <c r="U1295" s="255" t="s">
        <v>153</v>
      </c>
      <c r="V1295" s="143" t="s">
        <v>1124</v>
      </c>
      <c r="W1295" s="147" t="s">
        <v>101</v>
      </c>
      <c r="X1295" s="143">
        <v>0</v>
      </c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  <c r="BD1295" s="6"/>
      <c r="BE1295" s="6"/>
      <c r="BF1295" s="6"/>
      <c r="BG1295" s="6"/>
      <c r="BH1295" s="6"/>
      <c r="BI1295" s="6"/>
      <c r="BJ1295" s="6"/>
      <c r="BK1295" s="6"/>
      <c r="BL1295" s="6"/>
      <c r="BM1295" s="6"/>
      <c r="BN1295" s="6"/>
      <c r="BO1295" s="6"/>
      <c r="BP1295" s="6"/>
      <c r="BQ1295" s="6"/>
      <c r="BR1295" s="6"/>
      <c r="BS1295" s="6"/>
      <c r="BT1295" s="6"/>
      <c r="BU1295" s="6"/>
      <c r="BV1295" s="6"/>
      <c r="BW1295" s="6"/>
      <c r="BX1295" s="6"/>
      <c r="BY1295" s="6"/>
      <c r="BZ1295" s="6"/>
      <c r="CA1295" s="6"/>
      <c r="CB1295" s="6"/>
      <c r="CC1295" s="6"/>
      <c r="CD1295" s="6"/>
      <c r="CE1295" s="6"/>
      <c r="CF1295" s="6"/>
      <c r="CG1295" s="6"/>
      <c r="CH1295" s="6"/>
      <c r="CI1295" s="6"/>
      <c r="CJ1295" s="6"/>
    </row>
    <row r="1296" spans="1:88" s="21" customFormat="1" ht="57">
      <c r="A1296" s="47">
        <v>1145</v>
      </c>
      <c r="B1296" s="83" t="s">
        <v>321</v>
      </c>
      <c r="C1296" s="141" t="s">
        <v>1046</v>
      </c>
      <c r="D1296" s="141" t="s">
        <v>35</v>
      </c>
      <c r="E1296" s="141" t="s">
        <v>35</v>
      </c>
      <c r="F1296" s="142" t="s">
        <v>212</v>
      </c>
      <c r="G1296" s="143" t="s">
        <v>219</v>
      </c>
      <c r="H1296" s="125" t="s">
        <v>242</v>
      </c>
      <c r="I1296" s="215" t="s">
        <v>1140</v>
      </c>
      <c r="J1296" s="215" t="s">
        <v>1140</v>
      </c>
      <c r="K1296" s="215" t="s">
        <v>1140</v>
      </c>
      <c r="L1296" s="174" t="s">
        <v>1140</v>
      </c>
      <c r="M1296" s="142" t="s">
        <v>326</v>
      </c>
      <c r="N1296" s="227" t="s">
        <v>235</v>
      </c>
      <c r="O1296" s="143" t="s">
        <v>118</v>
      </c>
      <c r="P1296" s="87">
        <v>40</v>
      </c>
      <c r="Q1296" s="87">
        <v>1030</v>
      </c>
      <c r="R1296" s="87">
        <f t="shared" si="160"/>
        <v>41200</v>
      </c>
      <c r="S1296" s="87">
        <f t="shared" si="161"/>
        <v>44084</v>
      </c>
      <c r="T1296" s="87">
        <f t="shared" si="161"/>
        <v>47169.880000000005</v>
      </c>
      <c r="U1296" s="255" t="s">
        <v>156</v>
      </c>
      <c r="V1296" s="143" t="s">
        <v>1122</v>
      </c>
      <c r="W1296" s="147" t="s">
        <v>101</v>
      </c>
      <c r="X1296" s="143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  <c r="BD1296" s="6"/>
      <c r="BE1296" s="6"/>
      <c r="BF1296" s="6"/>
      <c r="BG1296" s="6"/>
      <c r="BH1296" s="6"/>
      <c r="BI1296" s="6"/>
      <c r="BJ1296" s="6"/>
      <c r="BK1296" s="6"/>
      <c r="BL1296" s="6"/>
      <c r="BM1296" s="6"/>
      <c r="BN1296" s="6"/>
      <c r="BO1296" s="6"/>
      <c r="BP1296" s="6"/>
      <c r="BQ1296" s="6"/>
      <c r="BR1296" s="6"/>
      <c r="BS1296" s="6"/>
      <c r="BT1296" s="6"/>
      <c r="BU1296" s="6"/>
      <c r="BV1296" s="6"/>
      <c r="BW1296" s="6"/>
      <c r="BX1296" s="6"/>
      <c r="BY1296" s="6"/>
      <c r="BZ1296" s="6"/>
      <c r="CA1296" s="6"/>
      <c r="CB1296" s="6"/>
      <c r="CC1296" s="6"/>
      <c r="CD1296" s="6"/>
      <c r="CE1296" s="6"/>
      <c r="CF1296" s="6"/>
      <c r="CG1296" s="6"/>
      <c r="CH1296" s="6"/>
      <c r="CI1296" s="6"/>
      <c r="CJ1296" s="6"/>
    </row>
    <row r="1297" spans="1:88" s="21" customFormat="1" ht="57">
      <c r="A1297" s="47">
        <v>1146</v>
      </c>
      <c r="B1297" s="83" t="s">
        <v>321</v>
      </c>
      <c r="C1297" s="141" t="s">
        <v>1046</v>
      </c>
      <c r="D1297" s="141" t="s">
        <v>35</v>
      </c>
      <c r="E1297" s="141" t="s">
        <v>35</v>
      </c>
      <c r="F1297" s="142" t="s">
        <v>212</v>
      </c>
      <c r="G1297" s="143" t="s">
        <v>219</v>
      </c>
      <c r="H1297" s="125" t="s">
        <v>242</v>
      </c>
      <c r="I1297" s="214" t="s">
        <v>1141</v>
      </c>
      <c r="J1297" s="214" t="s">
        <v>1141</v>
      </c>
      <c r="K1297" s="214" t="s">
        <v>1141</v>
      </c>
      <c r="L1297" s="93" t="s">
        <v>1141</v>
      </c>
      <c r="M1297" s="142" t="s">
        <v>326</v>
      </c>
      <c r="N1297" s="227" t="s">
        <v>235</v>
      </c>
      <c r="O1297" s="143" t="s">
        <v>118</v>
      </c>
      <c r="P1297" s="87">
        <v>7</v>
      </c>
      <c r="Q1297" s="87">
        <v>17000</v>
      </c>
      <c r="R1297" s="87">
        <f t="shared" si="160"/>
        <v>119000</v>
      </c>
      <c r="S1297" s="87">
        <f t="shared" si="161"/>
        <v>127330.00000000001</v>
      </c>
      <c r="T1297" s="87">
        <f t="shared" si="161"/>
        <v>136243.10000000003</v>
      </c>
      <c r="U1297" s="255" t="s">
        <v>557</v>
      </c>
      <c r="V1297" s="143" t="s">
        <v>1123</v>
      </c>
      <c r="W1297" s="147" t="s">
        <v>101</v>
      </c>
      <c r="X1297" s="143">
        <v>0</v>
      </c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  <c r="BD1297" s="6"/>
      <c r="BE1297" s="6"/>
      <c r="BF1297" s="6"/>
      <c r="BG1297" s="6"/>
      <c r="BH1297" s="6"/>
      <c r="BI1297" s="6"/>
      <c r="BJ1297" s="6"/>
      <c r="BK1297" s="6"/>
      <c r="BL1297" s="6"/>
      <c r="BM1297" s="6"/>
      <c r="BN1297" s="6"/>
      <c r="BO1297" s="6"/>
      <c r="BP1297" s="6"/>
      <c r="BQ1297" s="6"/>
      <c r="BR1297" s="6"/>
      <c r="BS1297" s="6"/>
      <c r="BT1297" s="6"/>
      <c r="BU1297" s="6"/>
      <c r="BV1297" s="6"/>
      <c r="BW1297" s="6"/>
      <c r="BX1297" s="6"/>
      <c r="BY1297" s="6"/>
      <c r="BZ1297" s="6"/>
      <c r="CA1297" s="6"/>
      <c r="CB1297" s="6"/>
      <c r="CC1297" s="6"/>
      <c r="CD1297" s="6"/>
      <c r="CE1297" s="6"/>
      <c r="CF1297" s="6"/>
      <c r="CG1297" s="6"/>
      <c r="CH1297" s="6"/>
      <c r="CI1297" s="6"/>
      <c r="CJ1297" s="6"/>
    </row>
    <row r="1298" spans="1:88" s="21" customFormat="1" ht="57">
      <c r="A1298" s="47">
        <v>1147</v>
      </c>
      <c r="B1298" s="83" t="s">
        <v>321</v>
      </c>
      <c r="C1298" s="141" t="s">
        <v>1046</v>
      </c>
      <c r="D1298" s="141" t="s">
        <v>35</v>
      </c>
      <c r="E1298" s="141" t="s">
        <v>35</v>
      </c>
      <c r="F1298" s="142" t="s">
        <v>212</v>
      </c>
      <c r="G1298" s="143" t="s">
        <v>219</v>
      </c>
      <c r="H1298" s="125" t="s">
        <v>242</v>
      </c>
      <c r="I1298" s="215" t="s">
        <v>1142</v>
      </c>
      <c r="J1298" s="215" t="s">
        <v>1142</v>
      </c>
      <c r="K1298" s="215" t="s">
        <v>1142</v>
      </c>
      <c r="L1298" s="174" t="s">
        <v>1142</v>
      </c>
      <c r="M1298" s="142" t="s">
        <v>326</v>
      </c>
      <c r="N1298" s="227" t="s">
        <v>235</v>
      </c>
      <c r="O1298" s="143" t="s">
        <v>118</v>
      </c>
      <c r="P1298" s="87">
        <v>30</v>
      </c>
      <c r="Q1298" s="87">
        <v>500</v>
      </c>
      <c r="R1298" s="87">
        <f t="shared" si="160"/>
        <v>15000</v>
      </c>
      <c r="S1298" s="87">
        <f t="shared" si="161"/>
        <v>16050.000000000002</v>
      </c>
      <c r="T1298" s="87">
        <f t="shared" si="161"/>
        <v>17173.500000000004</v>
      </c>
      <c r="U1298" s="255" t="s">
        <v>557</v>
      </c>
      <c r="V1298" s="143" t="s">
        <v>1123</v>
      </c>
      <c r="W1298" s="147" t="s">
        <v>101</v>
      </c>
      <c r="X1298" s="143">
        <v>0</v>
      </c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  <c r="BD1298" s="6"/>
      <c r="BE1298" s="6"/>
      <c r="BF1298" s="6"/>
      <c r="BG1298" s="6"/>
      <c r="BH1298" s="6"/>
      <c r="BI1298" s="6"/>
      <c r="BJ1298" s="6"/>
      <c r="BK1298" s="6"/>
      <c r="BL1298" s="6"/>
      <c r="BM1298" s="6"/>
      <c r="BN1298" s="6"/>
      <c r="BO1298" s="6"/>
      <c r="BP1298" s="6"/>
      <c r="BQ1298" s="6"/>
      <c r="BR1298" s="6"/>
      <c r="BS1298" s="6"/>
      <c r="BT1298" s="6"/>
      <c r="BU1298" s="6"/>
      <c r="BV1298" s="6"/>
      <c r="BW1298" s="6"/>
      <c r="BX1298" s="6"/>
      <c r="BY1298" s="6"/>
      <c r="BZ1298" s="6"/>
      <c r="CA1298" s="6"/>
      <c r="CB1298" s="6"/>
      <c r="CC1298" s="6"/>
      <c r="CD1298" s="6"/>
      <c r="CE1298" s="6"/>
      <c r="CF1298" s="6"/>
      <c r="CG1298" s="6"/>
      <c r="CH1298" s="6"/>
      <c r="CI1298" s="6"/>
      <c r="CJ1298" s="6"/>
    </row>
    <row r="1299" spans="1:88" s="21" customFormat="1" ht="57">
      <c r="A1299" s="47">
        <v>1148</v>
      </c>
      <c r="B1299" s="83" t="s">
        <v>321</v>
      </c>
      <c r="C1299" s="141" t="s">
        <v>1046</v>
      </c>
      <c r="D1299" s="141" t="s">
        <v>35</v>
      </c>
      <c r="E1299" s="141" t="s">
        <v>35</v>
      </c>
      <c r="F1299" s="142" t="s">
        <v>212</v>
      </c>
      <c r="G1299" s="143" t="s">
        <v>219</v>
      </c>
      <c r="H1299" s="125" t="s">
        <v>242</v>
      </c>
      <c r="I1299" s="215" t="s">
        <v>1142</v>
      </c>
      <c r="J1299" s="215" t="s">
        <v>1142</v>
      </c>
      <c r="K1299" s="215" t="s">
        <v>1142</v>
      </c>
      <c r="L1299" s="174" t="s">
        <v>1142</v>
      </c>
      <c r="M1299" s="142" t="s">
        <v>326</v>
      </c>
      <c r="N1299" s="227" t="s">
        <v>235</v>
      </c>
      <c r="O1299" s="143" t="s">
        <v>118</v>
      </c>
      <c r="P1299" s="87">
        <v>30</v>
      </c>
      <c r="Q1299" s="87">
        <v>500</v>
      </c>
      <c r="R1299" s="87">
        <f t="shared" si="160"/>
        <v>15000</v>
      </c>
      <c r="S1299" s="87">
        <f t="shared" si="161"/>
        <v>16050.000000000002</v>
      </c>
      <c r="T1299" s="87">
        <f t="shared" si="161"/>
        <v>17173.500000000004</v>
      </c>
      <c r="U1299" s="255" t="s">
        <v>153</v>
      </c>
      <c r="V1299" s="143" t="s">
        <v>1124</v>
      </c>
      <c r="W1299" s="147" t="s">
        <v>101</v>
      </c>
      <c r="X1299" s="143">
        <v>0</v>
      </c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  <c r="BS1299" s="6"/>
      <c r="BT1299" s="6"/>
      <c r="BU1299" s="6"/>
      <c r="BV1299" s="6"/>
      <c r="BW1299" s="6"/>
      <c r="BX1299" s="6"/>
      <c r="BY1299" s="6"/>
      <c r="BZ1299" s="6"/>
      <c r="CA1299" s="6"/>
      <c r="CB1299" s="6"/>
      <c r="CC1299" s="6"/>
      <c r="CD1299" s="6"/>
      <c r="CE1299" s="6"/>
      <c r="CF1299" s="6"/>
      <c r="CG1299" s="6"/>
      <c r="CH1299" s="6"/>
      <c r="CI1299" s="6"/>
      <c r="CJ1299" s="6"/>
    </row>
    <row r="1300" spans="1:88" s="21" customFormat="1" ht="57">
      <c r="A1300" s="47">
        <v>1149</v>
      </c>
      <c r="B1300" s="83" t="s">
        <v>321</v>
      </c>
      <c r="C1300" s="141" t="s">
        <v>1046</v>
      </c>
      <c r="D1300" s="141" t="s">
        <v>35</v>
      </c>
      <c r="E1300" s="141" t="s">
        <v>35</v>
      </c>
      <c r="F1300" s="142" t="s">
        <v>212</v>
      </c>
      <c r="G1300" s="143" t="s">
        <v>219</v>
      </c>
      <c r="H1300" s="125" t="s">
        <v>242</v>
      </c>
      <c r="I1300" s="215" t="s">
        <v>1142</v>
      </c>
      <c r="J1300" s="215" t="s">
        <v>1142</v>
      </c>
      <c r="K1300" s="215" t="s">
        <v>1142</v>
      </c>
      <c r="L1300" s="174" t="s">
        <v>1142</v>
      </c>
      <c r="M1300" s="142" t="s">
        <v>326</v>
      </c>
      <c r="N1300" s="227" t="s">
        <v>235</v>
      </c>
      <c r="O1300" s="143" t="s">
        <v>118</v>
      </c>
      <c r="P1300" s="87">
        <v>30</v>
      </c>
      <c r="Q1300" s="87">
        <v>500</v>
      </c>
      <c r="R1300" s="87">
        <f t="shared" si="160"/>
        <v>15000</v>
      </c>
      <c r="S1300" s="87">
        <f t="shared" si="161"/>
        <v>16050.000000000002</v>
      </c>
      <c r="T1300" s="87">
        <f t="shared" si="161"/>
        <v>17173.500000000004</v>
      </c>
      <c r="U1300" s="255" t="s">
        <v>156</v>
      </c>
      <c r="V1300" s="143" t="s">
        <v>1122</v>
      </c>
      <c r="W1300" s="147" t="s">
        <v>101</v>
      </c>
      <c r="X1300" s="143">
        <v>0</v>
      </c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  <c r="BS1300" s="6"/>
      <c r="BT1300" s="6"/>
      <c r="BU1300" s="6"/>
      <c r="BV1300" s="6"/>
      <c r="BW1300" s="6"/>
      <c r="BX1300" s="6"/>
      <c r="BY1300" s="6"/>
      <c r="BZ1300" s="6"/>
      <c r="CA1300" s="6"/>
      <c r="CB1300" s="6"/>
      <c r="CC1300" s="6"/>
      <c r="CD1300" s="6"/>
      <c r="CE1300" s="6"/>
      <c r="CF1300" s="6"/>
      <c r="CG1300" s="6"/>
      <c r="CH1300" s="6"/>
      <c r="CI1300" s="6"/>
      <c r="CJ1300" s="6"/>
    </row>
    <row r="1301" spans="1:88" s="21" customFormat="1" ht="57">
      <c r="A1301" s="47">
        <v>1150</v>
      </c>
      <c r="B1301" s="83" t="s">
        <v>321</v>
      </c>
      <c r="C1301" s="141" t="s">
        <v>1046</v>
      </c>
      <c r="D1301" s="141" t="s">
        <v>35</v>
      </c>
      <c r="E1301" s="141" t="s">
        <v>35</v>
      </c>
      <c r="F1301" s="142" t="s">
        <v>212</v>
      </c>
      <c r="G1301" s="143" t="s">
        <v>219</v>
      </c>
      <c r="H1301" s="125" t="s">
        <v>242</v>
      </c>
      <c r="I1301" s="215" t="s">
        <v>1142</v>
      </c>
      <c r="J1301" s="215" t="s">
        <v>1142</v>
      </c>
      <c r="K1301" s="215" t="s">
        <v>1142</v>
      </c>
      <c r="L1301" s="174" t="s">
        <v>1142</v>
      </c>
      <c r="M1301" s="142" t="s">
        <v>326</v>
      </c>
      <c r="N1301" s="227" t="s">
        <v>235</v>
      </c>
      <c r="O1301" s="143" t="s">
        <v>118</v>
      </c>
      <c r="P1301" s="87">
        <v>20</v>
      </c>
      <c r="Q1301" s="87">
        <v>500</v>
      </c>
      <c r="R1301" s="87">
        <f t="shared" si="160"/>
        <v>10000</v>
      </c>
      <c r="S1301" s="87">
        <f t="shared" si="161"/>
        <v>10700</v>
      </c>
      <c r="T1301" s="87">
        <f t="shared" si="161"/>
        <v>11449</v>
      </c>
      <c r="U1301" s="255" t="s">
        <v>159</v>
      </c>
      <c r="V1301" s="143" t="s">
        <v>1056</v>
      </c>
      <c r="W1301" s="147" t="s">
        <v>101</v>
      </c>
      <c r="X1301" s="143">
        <v>0</v>
      </c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  <c r="BS1301" s="6"/>
      <c r="BT1301" s="6"/>
      <c r="BU1301" s="6"/>
      <c r="BV1301" s="6"/>
      <c r="BW1301" s="6"/>
      <c r="BX1301" s="6"/>
      <c r="BY1301" s="6"/>
      <c r="BZ1301" s="6"/>
      <c r="CA1301" s="6"/>
      <c r="CB1301" s="6"/>
      <c r="CC1301" s="6"/>
      <c r="CD1301" s="6"/>
      <c r="CE1301" s="6"/>
      <c r="CF1301" s="6"/>
      <c r="CG1301" s="6"/>
      <c r="CH1301" s="6"/>
      <c r="CI1301" s="6"/>
      <c r="CJ1301" s="6"/>
    </row>
    <row r="1302" spans="1:88" s="21" customFormat="1" ht="57">
      <c r="A1302" s="47">
        <v>1151</v>
      </c>
      <c r="B1302" s="83" t="s">
        <v>321</v>
      </c>
      <c r="C1302" s="141" t="s">
        <v>1046</v>
      </c>
      <c r="D1302" s="141" t="s">
        <v>35</v>
      </c>
      <c r="E1302" s="141" t="s">
        <v>35</v>
      </c>
      <c r="F1302" s="142" t="s">
        <v>212</v>
      </c>
      <c r="G1302" s="143" t="s">
        <v>219</v>
      </c>
      <c r="H1302" s="125" t="s">
        <v>242</v>
      </c>
      <c r="I1302" s="215" t="s">
        <v>1143</v>
      </c>
      <c r="J1302" s="215" t="s">
        <v>1143</v>
      </c>
      <c r="K1302" s="215" t="s">
        <v>1143</v>
      </c>
      <c r="L1302" s="174" t="s">
        <v>1143</v>
      </c>
      <c r="M1302" s="142" t="s">
        <v>326</v>
      </c>
      <c r="N1302" s="227" t="s">
        <v>235</v>
      </c>
      <c r="O1302" s="143" t="s">
        <v>118</v>
      </c>
      <c r="P1302" s="87">
        <v>15</v>
      </c>
      <c r="Q1302" s="87">
        <v>180</v>
      </c>
      <c r="R1302" s="87">
        <f t="shared" si="160"/>
        <v>2700</v>
      </c>
      <c r="S1302" s="87">
        <f t="shared" si="161"/>
        <v>2889</v>
      </c>
      <c r="T1302" s="87">
        <f t="shared" si="161"/>
        <v>3091.23</v>
      </c>
      <c r="U1302" s="255" t="s">
        <v>153</v>
      </c>
      <c r="V1302" s="143" t="s">
        <v>1124</v>
      </c>
      <c r="W1302" s="147" t="s">
        <v>101</v>
      </c>
      <c r="X1302" s="143">
        <v>0</v>
      </c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  <c r="BS1302" s="6"/>
      <c r="BT1302" s="6"/>
      <c r="BU1302" s="6"/>
      <c r="BV1302" s="6"/>
      <c r="BW1302" s="6"/>
      <c r="BX1302" s="6"/>
      <c r="BY1302" s="6"/>
      <c r="BZ1302" s="6"/>
      <c r="CA1302" s="6"/>
      <c r="CB1302" s="6"/>
      <c r="CC1302" s="6"/>
      <c r="CD1302" s="6"/>
      <c r="CE1302" s="6"/>
      <c r="CF1302" s="6"/>
      <c r="CG1302" s="6"/>
      <c r="CH1302" s="6"/>
      <c r="CI1302" s="6"/>
      <c r="CJ1302" s="6"/>
    </row>
    <row r="1303" spans="1:88" s="21" customFormat="1" ht="57">
      <c r="A1303" s="47">
        <v>1152</v>
      </c>
      <c r="B1303" s="83" t="s">
        <v>321</v>
      </c>
      <c r="C1303" s="141" t="s">
        <v>1046</v>
      </c>
      <c r="D1303" s="141" t="s">
        <v>35</v>
      </c>
      <c r="E1303" s="141" t="s">
        <v>35</v>
      </c>
      <c r="F1303" s="142" t="s">
        <v>212</v>
      </c>
      <c r="G1303" s="143" t="s">
        <v>219</v>
      </c>
      <c r="H1303" s="125" t="s">
        <v>242</v>
      </c>
      <c r="I1303" s="214" t="s">
        <v>1418</v>
      </c>
      <c r="J1303" s="214" t="s">
        <v>1144</v>
      </c>
      <c r="K1303" s="214" t="s">
        <v>1418</v>
      </c>
      <c r="L1303" s="93" t="s">
        <v>1144</v>
      </c>
      <c r="M1303" s="142" t="s">
        <v>326</v>
      </c>
      <c r="N1303" s="227" t="s">
        <v>235</v>
      </c>
      <c r="O1303" s="143" t="s">
        <v>118</v>
      </c>
      <c r="P1303" s="87">
        <v>2</v>
      </c>
      <c r="Q1303" s="87">
        <v>400</v>
      </c>
      <c r="R1303" s="87">
        <f t="shared" si="160"/>
        <v>800</v>
      </c>
      <c r="S1303" s="87">
        <f t="shared" si="161"/>
        <v>856</v>
      </c>
      <c r="T1303" s="87">
        <f t="shared" si="161"/>
        <v>915.92000000000007</v>
      </c>
      <c r="U1303" s="255" t="s">
        <v>557</v>
      </c>
      <c r="V1303" s="143" t="s">
        <v>1123</v>
      </c>
      <c r="W1303" s="147" t="s">
        <v>101</v>
      </c>
      <c r="X1303" s="143">
        <v>0</v>
      </c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  <c r="BS1303" s="6"/>
      <c r="BT1303" s="6"/>
      <c r="BU1303" s="6"/>
      <c r="BV1303" s="6"/>
      <c r="BW1303" s="6"/>
      <c r="BX1303" s="6"/>
      <c r="BY1303" s="6"/>
      <c r="BZ1303" s="6"/>
      <c r="CA1303" s="6"/>
      <c r="CB1303" s="6"/>
      <c r="CC1303" s="6"/>
      <c r="CD1303" s="6"/>
      <c r="CE1303" s="6"/>
      <c r="CF1303" s="6"/>
      <c r="CG1303" s="6"/>
      <c r="CH1303" s="6"/>
      <c r="CI1303" s="6"/>
      <c r="CJ1303" s="6"/>
    </row>
    <row r="1304" spans="1:88" s="21" customFormat="1" ht="57">
      <c r="A1304" s="47">
        <v>1153</v>
      </c>
      <c r="B1304" s="83" t="s">
        <v>321</v>
      </c>
      <c r="C1304" s="141" t="s">
        <v>1046</v>
      </c>
      <c r="D1304" s="141" t="s">
        <v>35</v>
      </c>
      <c r="E1304" s="141" t="s">
        <v>35</v>
      </c>
      <c r="F1304" s="142" t="s">
        <v>212</v>
      </c>
      <c r="G1304" s="143" t="s">
        <v>219</v>
      </c>
      <c r="H1304" s="125" t="s">
        <v>242</v>
      </c>
      <c r="I1304" s="216" t="s">
        <v>1419</v>
      </c>
      <c r="J1304" s="216" t="s">
        <v>1145</v>
      </c>
      <c r="K1304" s="216" t="s">
        <v>1419</v>
      </c>
      <c r="L1304" s="175" t="s">
        <v>1145</v>
      </c>
      <c r="M1304" s="142" t="s">
        <v>326</v>
      </c>
      <c r="N1304" s="227" t="s">
        <v>235</v>
      </c>
      <c r="O1304" s="143" t="s">
        <v>118</v>
      </c>
      <c r="P1304" s="87">
        <v>10</v>
      </c>
      <c r="Q1304" s="87">
        <v>670</v>
      </c>
      <c r="R1304" s="87">
        <f t="shared" si="160"/>
        <v>6700</v>
      </c>
      <c r="S1304" s="87">
        <f t="shared" ref="S1304:T1324" si="162">R1304*1.07</f>
        <v>7169</v>
      </c>
      <c r="T1304" s="87">
        <f t="shared" si="162"/>
        <v>7670.8300000000008</v>
      </c>
      <c r="U1304" s="255" t="s">
        <v>557</v>
      </c>
      <c r="V1304" s="143" t="s">
        <v>1123</v>
      </c>
      <c r="W1304" s="147" t="s">
        <v>101</v>
      </c>
      <c r="X1304" s="143">
        <v>0</v>
      </c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  <c r="BS1304" s="6"/>
      <c r="BT1304" s="6"/>
      <c r="BU1304" s="6"/>
      <c r="BV1304" s="6"/>
      <c r="BW1304" s="6"/>
      <c r="BX1304" s="6"/>
      <c r="BY1304" s="6"/>
      <c r="BZ1304" s="6"/>
      <c r="CA1304" s="6"/>
      <c r="CB1304" s="6"/>
      <c r="CC1304" s="6"/>
      <c r="CD1304" s="6"/>
      <c r="CE1304" s="6"/>
      <c r="CF1304" s="6"/>
      <c r="CG1304" s="6"/>
      <c r="CH1304" s="6"/>
      <c r="CI1304" s="6"/>
      <c r="CJ1304" s="6"/>
    </row>
    <row r="1305" spans="1:88" s="21" customFormat="1" ht="57">
      <c r="A1305" s="47">
        <v>1154</v>
      </c>
      <c r="B1305" s="83" t="s">
        <v>321</v>
      </c>
      <c r="C1305" s="141" t="s">
        <v>1046</v>
      </c>
      <c r="D1305" s="141" t="s">
        <v>35</v>
      </c>
      <c r="E1305" s="141" t="s">
        <v>35</v>
      </c>
      <c r="F1305" s="142" t="s">
        <v>212</v>
      </c>
      <c r="G1305" s="143" t="s">
        <v>219</v>
      </c>
      <c r="H1305" s="125" t="s">
        <v>242</v>
      </c>
      <c r="I1305" s="216" t="s">
        <v>1419</v>
      </c>
      <c r="J1305" s="216" t="s">
        <v>1145</v>
      </c>
      <c r="K1305" s="216" t="s">
        <v>1419</v>
      </c>
      <c r="L1305" s="175" t="s">
        <v>1145</v>
      </c>
      <c r="M1305" s="142" t="s">
        <v>326</v>
      </c>
      <c r="N1305" s="227" t="s">
        <v>235</v>
      </c>
      <c r="O1305" s="143" t="s">
        <v>118</v>
      </c>
      <c r="P1305" s="87">
        <v>10</v>
      </c>
      <c r="Q1305" s="87">
        <v>670</v>
      </c>
      <c r="R1305" s="87">
        <f t="shared" si="160"/>
        <v>6700</v>
      </c>
      <c r="S1305" s="87">
        <f t="shared" si="162"/>
        <v>7169</v>
      </c>
      <c r="T1305" s="87">
        <f t="shared" si="162"/>
        <v>7670.8300000000008</v>
      </c>
      <c r="U1305" s="255" t="s">
        <v>153</v>
      </c>
      <c r="V1305" s="143" t="s">
        <v>1124</v>
      </c>
      <c r="W1305" s="147" t="s">
        <v>101</v>
      </c>
      <c r="X1305" s="143">
        <v>0</v>
      </c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  <c r="BS1305" s="6"/>
      <c r="BT1305" s="6"/>
      <c r="BU1305" s="6"/>
      <c r="BV1305" s="6"/>
      <c r="BW1305" s="6"/>
      <c r="BX1305" s="6"/>
      <c r="BY1305" s="6"/>
      <c r="BZ1305" s="6"/>
      <c r="CA1305" s="6"/>
      <c r="CB1305" s="6"/>
      <c r="CC1305" s="6"/>
      <c r="CD1305" s="6"/>
      <c r="CE1305" s="6"/>
      <c r="CF1305" s="6"/>
      <c r="CG1305" s="6"/>
      <c r="CH1305" s="6"/>
      <c r="CI1305" s="6"/>
      <c r="CJ1305" s="6"/>
    </row>
    <row r="1306" spans="1:88" s="21" customFormat="1" ht="57">
      <c r="A1306" s="47">
        <v>1155</v>
      </c>
      <c r="B1306" s="83" t="s">
        <v>321</v>
      </c>
      <c r="C1306" s="141" t="s">
        <v>1046</v>
      </c>
      <c r="D1306" s="141" t="s">
        <v>35</v>
      </c>
      <c r="E1306" s="141" t="s">
        <v>35</v>
      </c>
      <c r="F1306" s="142" t="s">
        <v>212</v>
      </c>
      <c r="G1306" s="143" t="s">
        <v>219</v>
      </c>
      <c r="H1306" s="125" t="s">
        <v>242</v>
      </c>
      <c r="I1306" s="214" t="s">
        <v>1146</v>
      </c>
      <c r="J1306" s="214" t="s">
        <v>1146</v>
      </c>
      <c r="K1306" s="214" t="s">
        <v>1146</v>
      </c>
      <c r="L1306" s="93" t="s">
        <v>1146</v>
      </c>
      <c r="M1306" s="142" t="s">
        <v>326</v>
      </c>
      <c r="N1306" s="227" t="s">
        <v>235</v>
      </c>
      <c r="O1306" s="143" t="s">
        <v>118</v>
      </c>
      <c r="P1306" s="87">
        <v>3</v>
      </c>
      <c r="Q1306" s="87">
        <v>630</v>
      </c>
      <c r="R1306" s="87">
        <f t="shared" si="160"/>
        <v>1890</v>
      </c>
      <c r="S1306" s="87">
        <f t="shared" si="162"/>
        <v>2022.3000000000002</v>
      </c>
      <c r="T1306" s="87">
        <f t="shared" si="162"/>
        <v>2163.8610000000003</v>
      </c>
      <c r="U1306" s="255" t="s">
        <v>557</v>
      </c>
      <c r="V1306" s="143" t="s">
        <v>1123</v>
      </c>
      <c r="W1306" s="147" t="s">
        <v>101</v>
      </c>
      <c r="X1306" s="143">
        <v>0</v>
      </c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  <c r="BS1306" s="6"/>
      <c r="BT1306" s="6"/>
      <c r="BU1306" s="6"/>
      <c r="BV1306" s="6"/>
      <c r="BW1306" s="6"/>
      <c r="BX1306" s="6"/>
      <c r="BY1306" s="6"/>
      <c r="BZ1306" s="6"/>
      <c r="CA1306" s="6"/>
      <c r="CB1306" s="6"/>
      <c r="CC1306" s="6"/>
      <c r="CD1306" s="6"/>
      <c r="CE1306" s="6"/>
      <c r="CF1306" s="6"/>
      <c r="CG1306" s="6"/>
      <c r="CH1306" s="6"/>
      <c r="CI1306" s="6"/>
      <c r="CJ1306" s="6"/>
    </row>
    <row r="1307" spans="1:88" s="21" customFormat="1" ht="57">
      <c r="A1307" s="47">
        <v>1156</v>
      </c>
      <c r="B1307" s="83" t="s">
        <v>321</v>
      </c>
      <c r="C1307" s="141" t="s">
        <v>1046</v>
      </c>
      <c r="D1307" s="141" t="s">
        <v>35</v>
      </c>
      <c r="E1307" s="141" t="s">
        <v>35</v>
      </c>
      <c r="F1307" s="142" t="s">
        <v>212</v>
      </c>
      <c r="G1307" s="143" t="s">
        <v>219</v>
      </c>
      <c r="H1307" s="125" t="s">
        <v>242</v>
      </c>
      <c r="I1307" s="214" t="s">
        <v>1147</v>
      </c>
      <c r="J1307" s="214" t="s">
        <v>1147</v>
      </c>
      <c r="K1307" s="214" t="s">
        <v>1147</v>
      </c>
      <c r="L1307" s="93" t="s">
        <v>1147</v>
      </c>
      <c r="M1307" s="142" t="s">
        <v>326</v>
      </c>
      <c r="N1307" s="227" t="s">
        <v>235</v>
      </c>
      <c r="O1307" s="143" t="s">
        <v>118</v>
      </c>
      <c r="P1307" s="87">
        <v>2</v>
      </c>
      <c r="Q1307" s="87">
        <v>1200</v>
      </c>
      <c r="R1307" s="87">
        <f t="shared" si="160"/>
        <v>2400</v>
      </c>
      <c r="S1307" s="87">
        <f t="shared" si="162"/>
        <v>2568</v>
      </c>
      <c r="T1307" s="87">
        <f t="shared" si="162"/>
        <v>2747.76</v>
      </c>
      <c r="U1307" s="255" t="s">
        <v>153</v>
      </c>
      <c r="V1307" s="143" t="s">
        <v>1124</v>
      </c>
      <c r="W1307" s="147" t="s">
        <v>101</v>
      </c>
      <c r="X1307" s="143">
        <v>0</v>
      </c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  <c r="BS1307" s="6"/>
      <c r="BT1307" s="6"/>
      <c r="BU1307" s="6"/>
      <c r="BV1307" s="6"/>
      <c r="BW1307" s="6"/>
      <c r="BX1307" s="6"/>
      <c r="BY1307" s="6"/>
      <c r="BZ1307" s="6"/>
      <c r="CA1307" s="6"/>
      <c r="CB1307" s="6"/>
      <c r="CC1307" s="6"/>
      <c r="CD1307" s="6"/>
      <c r="CE1307" s="6"/>
      <c r="CF1307" s="6"/>
      <c r="CG1307" s="6"/>
      <c r="CH1307" s="6"/>
      <c r="CI1307" s="6"/>
      <c r="CJ1307" s="6"/>
    </row>
    <row r="1308" spans="1:88" s="21" customFormat="1" ht="57">
      <c r="A1308" s="47">
        <v>1157</v>
      </c>
      <c r="B1308" s="83" t="s">
        <v>321</v>
      </c>
      <c r="C1308" s="141" t="s">
        <v>1046</v>
      </c>
      <c r="D1308" s="141" t="s">
        <v>35</v>
      </c>
      <c r="E1308" s="141" t="s">
        <v>35</v>
      </c>
      <c r="F1308" s="142" t="s">
        <v>212</v>
      </c>
      <c r="G1308" s="143" t="s">
        <v>219</v>
      </c>
      <c r="H1308" s="125" t="s">
        <v>242</v>
      </c>
      <c r="I1308" s="214" t="s">
        <v>1148</v>
      </c>
      <c r="J1308" s="214" t="s">
        <v>1148</v>
      </c>
      <c r="K1308" s="214" t="s">
        <v>1148</v>
      </c>
      <c r="L1308" s="93" t="s">
        <v>1148</v>
      </c>
      <c r="M1308" s="142" t="s">
        <v>326</v>
      </c>
      <c r="N1308" s="227" t="s">
        <v>235</v>
      </c>
      <c r="O1308" s="143" t="s">
        <v>118</v>
      </c>
      <c r="P1308" s="87">
        <v>10</v>
      </c>
      <c r="Q1308" s="87">
        <v>250</v>
      </c>
      <c r="R1308" s="87">
        <f t="shared" si="160"/>
        <v>2500</v>
      </c>
      <c r="S1308" s="87">
        <f t="shared" si="162"/>
        <v>2675</v>
      </c>
      <c r="T1308" s="87">
        <f t="shared" si="162"/>
        <v>2862.25</v>
      </c>
      <c r="U1308" s="255" t="s">
        <v>153</v>
      </c>
      <c r="V1308" s="143" t="s">
        <v>1124</v>
      </c>
      <c r="W1308" s="147" t="s">
        <v>101</v>
      </c>
      <c r="X1308" s="143">
        <v>0</v>
      </c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  <c r="BS1308" s="6"/>
      <c r="BT1308" s="6"/>
      <c r="BU1308" s="6"/>
      <c r="BV1308" s="6"/>
      <c r="BW1308" s="6"/>
      <c r="BX1308" s="6"/>
      <c r="BY1308" s="6"/>
      <c r="BZ1308" s="6"/>
      <c r="CA1308" s="6"/>
      <c r="CB1308" s="6"/>
      <c r="CC1308" s="6"/>
      <c r="CD1308" s="6"/>
      <c r="CE1308" s="6"/>
      <c r="CF1308" s="6"/>
      <c r="CG1308" s="6"/>
      <c r="CH1308" s="6"/>
      <c r="CI1308" s="6"/>
      <c r="CJ1308" s="6"/>
    </row>
    <row r="1309" spans="1:88" s="21" customFormat="1" ht="57">
      <c r="A1309" s="47">
        <v>1158</v>
      </c>
      <c r="B1309" s="83" t="s">
        <v>321</v>
      </c>
      <c r="C1309" s="141" t="s">
        <v>1046</v>
      </c>
      <c r="D1309" s="141" t="s">
        <v>35</v>
      </c>
      <c r="E1309" s="141" t="s">
        <v>35</v>
      </c>
      <c r="F1309" s="142" t="s">
        <v>212</v>
      </c>
      <c r="G1309" s="143" t="s">
        <v>219</v>
      </c>
      <c r="H1309" s="125" t="s">
        <v>242</v>
      </c>
      <c r="I1309" s="214" t="s">
        <v>1420</v>
      </c>
      <c r="J1309" s="214" t="s">
        <v>1149</v>
      </c>
      <c r="K1309" s="214" t="s">
        <v>1420</v>
      </c>
      <c r="L1309" s="93" t="s">
        <v>1149</v>
      </c>
      <c r="M1309" s="142" t="s">
        <v>326</v>
      </c>
      <c r="N1309" s="227" t="s">
        <v>235</v>
      </c>
      <c r="O1309" s="143" t="s">
        <v>150</v>
      </c>
      <c r="P1309" s="87">
        <v>6</v>
      </c>
      <c r="Q1309" s="87">
        <v>530</v>
      </c>
      <c r="R1309" s="87">
        <f t="shared" si="160"/>
        <v>3180</v>
      </c>
      <c r="S1309" s="87">
        <f t="shared" si="162"/>
        <v>3402.6000000000004</v>
      </c>
      <c r="T1309" s="87">
        <f t="shared" si="162"/>
        <v>3640.7820000000006</v>
      </c>
      <c r="U1309" s="255" t="s">
        <v>156</v>
      </c>
      <c r="V1309" s="143" t="s">
        <v>1122</v>
      </c>
      <c r="W1309" s="147" t="s">
        <v>101</v>
      </c>
      <c r="X1309" s="143">
        <v>0</v>
      </c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  <c r="BD1309" s="6"/>
      <c r="BE1309" s="6"/>
      <c r="BF1309" s="6"/>
      <c r="BG1309" s="6"/>
      <c r="BH1309" s="6"/>
      <c r="BI1309" s="6"/>
      <c r="BJ1309" s="6"/>
      <c r="BK1309" s="6"/>
      <c r="BL1309" s="6"/>
      <c r="BM1309" s="6"/>
      <c r="BN1309" s="6"/>
      <c r="BO1309" s="6"/>
      <c r="BP1309" s="6"/>
      <c r="BQ1309" s="6"/>
      <c r="BR1309" s="6"/>
      <c r="BS1309" s="6"/>
      <c r="BT1309" s="6"/>
      <c r="BU1309" s="6"/>
      <c r="BV1309" s="6"/>
      <c r="BW1309" s="6"/>
      <c r="BX1309" s="6"/>
      <c r="BY1309" s="6"/>
      <c r="BZ1309" s="6"/>
      <c r="CA1309" s="6"/>
      <c r="CB1309" s="6"/>
      <c r="CC1309" s="6"/>
      <c r="CD1309" s="6"/>
      <c r="CE1309" s="6"/>
      <c r="CF1309" s="6"/>
      <c r="CG1309" s="6"/>
      <c r="CH1309" s="6"/>
      <c r="CI1309" s="6"/>
      <c r="CJ1309" s="6"/>
    </row>
    <row r="1310" spans="1:88" s="21" customFormat="1" ht="57">
      <c r="A1310" s="47">
        <v>1159</v>
      </c>
      <c r="B1310" s="83" t="s">
        <v>321</v>
      </c>
      <c r="C1310" s="141" t="s">
        <v>1046</v>
      </c>
      <c r="D1310" s="141" t="s">
        <v>35</v>
      </c>
      <c r="E1310" s="141" t="s">
        <v>35</v>
      </c>
      <c r="F1310" s="142" t="s">
        <v>212</v>
      </c>
      <c r="G1310" s="143" t="s">
        <v>219</v>
      </c>
      <c r="H1310" s="125" t="s">
        <v>242</v>
      </c>
      <c r="I1310" s="214" t="s">
        <v>1150</v>
      </c>
      <c r="J1310" s="214" t="s">
        <v>1150</v>
      </c>
      <c r="K1310" s="214" t="s">
        <v>1150</v>
      </c>
      <c r="L1310" s="93" t="s">
        <v>1150</v>
      </c>
      <c r="M1310" s="142" t="s">
        <v>326</v>
      </c>
      <c r="N1310" s="227" t="s">
        <v>235</v>
      </c>
      <c r="O1310" s="143" t="s">
        <v>118</v>
      </c>
      <c r="P1310" s="87">
        <v>2</v>
      </c>
      <c r="Q1310" s="87">
        <v>580</v>
      </c>
      <c r="R1310" s="87">
        <f t="shared" si="160"/>
        <v>1160</v>
      </c>
      <c r="S1310" s="87">
        <f t="shared" si="162"/>
        <v>1241.2</v>
      </c>
      <c r="T1310" s="87">
        <f t="shared" si="162"/>
        <v>1328.0840000000001</v>
      </c>
      <c r="U1310" s="255" t="s">
        <v>557</v>
      </c>
      <c r="V1310" s="143" t="s">
        <v>1123</v>
      </c>
      <c r="W1310" s="147" t="s">
        <v>101</v>
      </c>
      <c r="X1310" s="143">
        <v>0</v>
      </c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  <c r="BD1310" s="6"/>
      <c r="BE1310" s="6"/>
      <c r="BF1310" s="6"/>
      <c r="BG1310" s="6"/>
      <c r="BH1310" s="6"/>
      <c r="BI1310" s="6"/>
      <c r="BJ1310" s="6"/>
      <c r="BK1310" s="6"/>
      <c r="BL1310" s="6"/>
      <c r="BM1310" s="6"/>
      <c r="BN1310" s="6"/>
      <c r="BO1310" s="6"/>
      <c r="BP1310" s="6"/>
      <c r="BQ1310" s="6"/>
      <c r="BR1310" s="6"/>
      <c r="BS1310" s="6"/>
      <c r="BT1310" s="6"/>
      <c r="BU1310" s="6"/>
      <c r="BV1310" s="6"/>
      <c r="BW1310" s="6"/>
      <c r="BX1310" s="6"/>
      <c r="BY1310" s="6"/>
      <c r="BZ1310" s="6"/>
      <c r="CA1310" s="6"/>
      <c r="CB1310" s="6"/>
      <c r="CC1310" s="6"/>
      <c r="CD1310" s="6"/>
      <c r="CE1310" s="6"/>
      <c r="CF1310" s="6"/>
      <c r="CG1310" s="6"/>
      <c r="CH1310" s="6"/>
      <c r="CI1310" s="6"/>
      <c r="CJ1310" s="6"/>
    </row>
    <row r="1311" spans="1:88" s="21" customFormat="1" ht="57">
      <c r="A1311" s="47">
        <v>1160</v>
      </c>
      <c r="B1311" s="83" t="s">
        <v>321</v>
      </c>
      <c r="C1311" s="141" t="s">
        <v>1046</v>
      </c>
      <c r="D1311" s="141" t="s">
        <v>35</v>
      </c>
      <c r="E1311" s="141" t="s">
        <v>35</v>
      </c>
      <c r="F1311" s="142" t="s">
        <v>212</v>
      </c>
      <c r="G1311" s="143" t="s">
        <v>219</v>
      </c>
      <c r="H1311" s="125" t="s">
        <v>242</v>
      </c>
      <c r="I1311" s="214" t="s">
        <v>1151</v>
      </c>
      <c r="J1311" s="214" t="s">
        <v>1151</v>
      </c>
      <c r="K1311" s="214" t="s">
        <v>1151</v>
      </c>
      <c r="L1311" s="93" t="s">
        <v>1151</v>
      </c>
      <c r="M1311" s="142" t="s">
        <v>326</v>
      </c>
      <c r="N1311" s="227" t="s">
        <v>235</v>
      </c>
      <c r="O1311" s="143" t="s">
        <v>118</v>
      </c>
      <c r="P1311" s="87">
        <v>3</v>
      </c>
      <c r="Q1311" s="87">
        <v>670</v>
      </c>
      <c r="R1311" s="87">
        <f t="shared" si="160"/>
        <v>2010</v>
      </c>
      <c r="S1311" s="87">
        <f t="shared" si="162"/>
        <v>2150.7000000000003</v>
      </c>
      <c r="T1311" s="87">
        <f t="shared" si="162"/>
        <v>2301.2490000000003</v>
      </c>
      <c r="U1311" s="255" t="s">
        <v>153</v>
      </c>
      <c r="V1311" s="143" t="s">
        <v>1124</v>
      </c>
      <c r="W1311" s="147" t="s">
        <v>101</v>
      </c>
      <c r="X1311" s="143">
        <v>0</v>
      </c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  <c r="BD1311" s="6"/>
      <c r="BE1311" s="6"/>
      <c r="BF1311" s="6"/>
      <c r="BG1311" s="6"/>
      <c r="BH1311" s="6"/>
      <c r="BI1311" s="6"/>
      <c r="BJ1311" s="6"/>
      <c r="BK1311" s="6"/>
      <c r="BL1311" s="6"/>
      <c r="BM1311" s="6"/>
      <c r="BN1311" s="6"/>
      <c r="BO1311" s="6"/>
      <c r="BP1311" s="6"/>
      <c r="BQ1311" s="6"/>
      <c r="BR1311" s="6"/>
      <c r="BS1311" s="6"/>
      <c r="BT1311" s="6"/>
      <c r="BU1311" s="6"/>
      <c r="BV1311" s="6"/>
      <c r="BW1311" s="6"/>
      <c r="BX1311" s="6"/>
      <c r="BY1311" s="6"/>
      <c r="BZ1311" s="6"/>
      <c r="CA1311" s="6"/>
      <c r="CB1311" s="6"/>
      <c r="CC1311" s="6"/>
      <c r="CD1311" s="6"/>
      <c r="CE1311" s="6"/>
      <c r="CF1311" s="6"/>
      <c r="CG1311" s="6"/>
      <c r="CH1311" s="6"/>
      <c r="CI1311" s="6"/>
      <c r="CJ1311" s="6"/>
    </row>
    <row r="1312" spans="1:88" s="21" customFormat="1" ht="57">
      <c r="A1312" s="47">
        <v>1161</v>
      </c>
      <c r="B1312" s="83" t="s">
        <v>321</v>
      </c>
      <c r="C1312" s="141" t="s">
        <v>1046</v>
      </c>
      <c r="D1312" s="141" t="s">
        <v>35</v>
      </c>
      <c r="E1312" s="141" t="s">
        <v>35</v>
      </c>
      <c r="F1312" s="142" t="s">
        <v>212</v>
      </c>
      <c r="G1312" s="143" t="s">
        <v>219</v>
      </c>
      <c r="H1312" s="125" t="s">
        <v>242</v>
      </c>
      <c r="I1312" s="214" t="s">
        <v>1152</v>
      </c>
      <c r="J1312" s="214" t="s">
        <v>1152</v>
      </c>
      <c r="K1312" s="214" t="s">
        <v>1152</v>
      </c>
      <c r="L1312" s="93" t="s">
        <v>1152</v>
      </c>
      <c r="M1312" s="142" t="s">
        <v>326</v>
      </c>
      <c r="N1312" s="227" t="s">
        <v>235</v>
      </c>
      <c r="O1312" s="143" t="s">
        <v>118</v>
      </c>
      <c r="P1312" s="87">
        <v>3</v>
      </c>
      <c r="Q1312" s="87">
        <v>670</v>
      </c>
      <c r="R1312" s="87">
        <f t="shared" si="160"/>
        <v>2010</v>
      </c>
      <c r="S1312" s="87">
        <f t="shared" si="162"/>
        <v>2150.7000000000003</v>
      </c>
      <c r="T1312" s="87">
        <f t="shared" si="162"/>
        <v>2301.2490000000003</v>
      </c>
      <c r="U1312" s="255" t="s">
        <v>156</v>
      </c>
      <c r="V1312" s="143" t="s">
        <v>1122</v>
      </c>
      <c r="W1312" s="147" t="s">
        <v>101</v>
      </c>
      <c r="X1312" s="143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  <c r="BD1312" s="6"/>
      <c r="BE1312" s="6"/>
      <c r="BF1312" s="6"/>
      <c r="BG1312" s="6"/>
      <c r="BH1312" s="6"/>
      <c r="BI1312" s="6"/>
      <c r="BJ1312" s="6"/>
      <c r="BK1312" s="6"/>
      <c r="BL1312" s="6"/>
      <c r="BM1312" s="6"/>
      <c r="BN1312" s="6"/>
      <c r="BO1312" s="6"/>
      <c r="BP1312" s="6"/>
      <c r="BQ1312" s="6"/>
      <c r="BR1312" s="6"/>
      <c r="BS1312" s="6"/>
      <c r="BT1312" s="6"/>
      <c r="BU1312" s="6"/>
      <c r="BV1312" s="6"/>
      <c r="BW1312" s="6"/>
      <c r="BX1312" s="6"/>
      <c r="BY1312" s="6"/>
      <c r="BZ1312" s="6"/>
      <c r="CA1312" s="6"/>
      <c r="CB1312" s="6"/>
      <c r="CC1312" s="6"/>
      <c r="CD1312" s="6"/>
      <c r="CE1312" s="6"/>
      <c r="CF1312" s="6"/>
      <c r="CG1312" s="6"/>
      <c r="CH1312" s="6"/>
      <c r="CI1312" s="6"/>
      <c r="CJ1312" s="6"/>
    </row>
    <row r="1313" spans="1:88" s="21" customFormat="1" ht="57">
      <c r="A1313" s="47">
        <v>1162</v>
      </c>
      <c r="B1313" s="83" t="s">
        <v>321</v>
      </c>
      <c r="C1313" s="141" t="s">
        <v>1046</v>
      </c>
      <c r="D1313" s="141" t="s">
        <v>35</v>
      </c>
      <c r="E1313" s="141" t="s">
        <v>35</v>
      </c>
      <c r="F1313" s="142" t="s">
        <v>212</v>
      </c>
      <c r="G1313" s="143" t="s">
        <v>219</v>
      </c>
      <c r="H1313" s="125" t="s">
        <v>242</v>
      </c>
      <c r="I1313" s="214" t="s">
        <v>1153</v>
      </c>
      <c r="J1313" s="214" t="s">
        <v>1153</v>
      </c>
      <c r="K1313" s="214" t="s">
        <v>1153</v>
      </c>
      <c r="L1313" s="93" t="s">
        <v>1153</v>
      </c>
      <c r="M1313" s="142" t="s">
        <v>326</v>
      </c>
      <c r="N1313" s="227" t="s">
        <v>235</v>
      </c>
      <c r="O1313" s="143" t="s">
        <v>118</v>
      </c>
      <c r="P1313" s="87">
        <v>6</v>
      </c>
      <c r="Q1313" s="87">
        <v>150</v>
      </c>
      <c r="R1313" s="87">
        <f t="shared" si="160"/>
        <v>900</v>
      </c>
      <c r="S1313" s="87">
        <f t="shared" si="162"/>
        <v>963</v>
      </c>
      <c r="T1313" s="87">
        <f t="shared" si="162"/>
        <v>1030.4100000000001</v>
      </c>
      <c r="U1313" s="255" t="s">
        <v>557</v>
      </c>
      <c r="V1313" s="143" t="s">
        <v>1123</v>
      </c>
      <c r="W1313" s="147" t="s">
        <v>101</v>
      </c>
      <c r="X1313" s="143">
        <v>0</v>
      </c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  <c r="BD1313" s="6"/>
      <c r="BE1313" s="6"/>
      <c r="BF1313" s="6"/>
      <c r="BG1313" s="6"/>
      <c r="BH1313" s="6"/>
      <c r="BI1313" s="6"/>
      <c r="BJ1313" s="6"/>
      <c r="BK1313" s="6"/>
      <c r="BL1313" s="6"/>
      <c r="BM1313" s="6"/>
      <c r="BN1313" s="6"/>
      <c r="BO1313" s="6"/>
      <c r="BP1313" s="6"/>
      <c r="BQ1313" s="6"/>
      <c r="BR1313" s="6"/>
      <c r="BS1313" s="6"/>
      <c r="BT1313" s="6"/>
      <c r="BU1313" s="6"/>
      <c r="BV1313" s="6"/>
      <c r="BW1313" s="6"/>
      <c r="BX1313" s="6"/>
      <c r="BY1313" s="6"/>
      <c r="BZ1313" s="6"/>
      <c r="CA1313" s="6"/>
      <c r="CB1313" s="6"/>
      <c r="CC1313" s="6"/>
      <c r="CD1313" s="6"/>
      <c r="CE1313" s="6"/>
      <c r="CF1313" s="6"/>
      <c r="CG1313" s="6"/>
      <c r="CH1313" s="6"/>
      <c r="CI1313" s="6"/>
      <c r="CJ1313" s="6"/>
    </row>
    <row r="1314" spans="1:88" s="21" customFormat="1" ht="57">
      <c r="A1314" s="47">
        <v>1163</v>
      </c>
      <c r="B1314" s="83" t="s">
        <v>321</v>
      </c>
      <c r="C1314" s="141" t="s">
        <v>1046</v>
      </c>
      <c r="D1314" s="141" t="s">
        <v>35</v>
      </c>
      <c r="E1314" s="141" t="s">
        <v>35</v>
      </c>
      <c r="F1314" s="142" t="s">
        <v>212</v>
      </c>
      <c r="G1314" s="143" t="s">
        <v>219</v>
      </c>
      <c r="H1314" s="125" t="s">
        <v>242</v>
      </c>
      <c r="I1314" s="214" t="s">
        <v>1153</v>
      </c>
      <c r="J1314" s="214" t="s">
        <v>1153</v>
      </c>
      <c r="K1314" s="214" t="s">
        <v>1153</v>
      </c>
      <c r="L1314" s="93" t="s">
        <v>1153</v>
      </c>
      <c r="M1314" s="142" t="s">
        <v>326</v>
      </c>
      <c r="N1314" s="227" t="s">
        <v>235</v>
      </c>
      <c r="O1314" s="143" t="s">
        <v>118</v>
      </c>
      <c r="P1314" s="87">
        <v>6</v>
      </c>
      <c r="Q1314" s="87">
        <v>150</v>
      </c>
      <c r="R1314" s="87">
        <f t="shared" si="160"/>
        <v>900</v>
      </c>
      <c r="S1314" s="87">
        <f t="shared" si="162"/>
        <v>963</v>
      </c>
      <c r="T1314" s="87">
        <f t="shared" si="162"/>
        <v>1030.4100000000001</v>
      </c>
      <c r="U1314" s="255" t="s">
        <v>156</v>
      </c>
      <c r="V1314" s="143" t="s">
        <v>1122</v>
      </c>
      <c r="W1314" s="147" t="s">
        <v>101</v>
      </c>
      <c r="X1314" s="143">
        <v>0</v>
      </c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  <c r="BD1314" s="6"/>
      <c r="BE1314" s="6"/>
      <c r="BF1314" s="6"/>
      <c r="BG1314" s="6"/>
      <c r="BH1314" s="6"/>
      <c r="BI1314" s="6"/>
      <c r="BJ1314" s="6"/>
      <c r="BK1314" s="6"/>
      <c r="BL1314" s="6"/>
      <c r="BM1314" s="6"/>
      <c r="BN1314" s="6"/>
      <c r="BO1314" s="6"/>
      <c r="BP1314" s="6"/>
      <c r="BQ1314" s="6"/>
      <c r="BR1314" s="6"/>
      <c r="BS1314" s="6"/>
      <c r="BT1314" s="6"/>
      <c r="BU1314" s="6"/>
      <c r="BV1314" s="6"/>
      <c r="BW1314" s="6"/>
      <c r="BX1314" s="6"/>
      <c r="BY1314" s="6"/>
      <c r="BZ1314" s="6"/>
      <c r="CA1314" s="6"/>
      <c r="CB1314" s="6"/>
      <c r="CC1314" s="6"/>
      <c r="CD1314" s="6"/>
      <c r="CE1314" s="6"/>
      <c r="CF1314" s="6"/>
      <c r="CG1314" s="6"/>
      <c r="CH1314" s="6"/>
      <c r="CI1314" s="6"/>
      <c r="CJ1314" s="6"/>
    </row>
    <row r="1315" spans="1:88" s="21" customFormat="1" ht="57">
      <c r="A1315" s="47">
        <v>1164</v>
      </c>
      <c r="B1315" s="83" t="s">
        <v>321</v>
      </c>
      <c r="C1315" s="141" t="s">
        <v>1046</v>
      </c>
      <c r="D1315" s="141" t="s">
        <v>35</v>
      </c>
      <c r="E1315" s="141" t="s">
        <v>35</v>
      </c>
      <c r="F1315" s="142" t="s">
        <v>212</v>
      </c>
      <c r="G1315" s="143" t="s">
        <v>219</v>
      </c>
      <c r="H1315" s="125" t="s">
        <v>242</v>
      </c>
      <c r="I1315" s="214" t="s">
        <v>1154</v>
      </c>
      <c r="J1315" s="214" t="s">
        <v>1154</v>
      </c>
      <c r="K1315" s="214" t="s">
        <v>1154</v>
      </c>
      <c r="L1315" s="93" t="s">
        <v>1154</v>
      </c>
      <c r="M1315" s="142" t="s">
        <v>326</v>
      </c>
      <c r="N1315" s="227" t="s">
        <v>235</v>
      </c>
      <c r="O1315" s="143" t="s">
        <v>118</v>
      </c>
      <c r="P1315" s="87">
        <v>3</v>
      </c>
      <c r="Q1315" s="87">
        <v>1200</v>
      </c>
      <c r="R1315" s="87">
        <f t="shared" si="160"/>
        <v>3600</v>
      </c>
      <c r="S1315" s="87">
        <f t="shared" si="162"/>
        <v>3852</v>
      </c>
      <c r="T1315" s="87">
        <f t="shared" si="162"/>
        <v>4121.6400000000003</v>
      </c>
      <c r="U1315" s="255" t="s">
        <v>153</v>
      </c>
      <c r="V1315" s="143" t="s">
        <v>1124</v>
      </c>
      <c r="W1315" s="147" t="s">
        <v>101</v>
      </c>
      <c r="X1315" s="143">
        <v>0</v>
      </c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  <c r="BD1315" s="6"/>
      <c r="BE1315" s="6"/>
      <c r="BF1315" s="6"/>
      <c r="BG1315" s="6"/>
      <c r="BH1315" s="6"/>
      <c r="BI1315" s="6"/>
      <c r="BJ1315" s="6"/>
      <c r="BK1315" s="6"/>
      <c r="BL1315" s="6"/>
      <c r="BM1315" s="6"/>
      <c r="BN1315" s="6"/>
      <c r="BO1315" s="6"/>
      <c r="BP1315" s="6"/>
      <c r="BQ1315" s="6"/>
      <c r="BR1315" s="6"/>
      <c r="BS1315" s="6"/>
      <c r="BT1315" s="6"/>
      <c r="BU1315" s="6"/>
      <c r="BV1315" s="6"/>
      <c r="BW1315" s="6"/>
      <c r="BX1315" s="6"/>
      <c r="BY1315" s="6"/>
      <c r="BZ1315" s="6"/>
      <c r="CA1315" s="6"/>
      <c r="CB1315" s="6"/>
      <c r="CC1315" s="6"/>
      <c r="CD1315" s="6"/>
      <c r="CE1315" s="6"/>
      <c r="CF1315" s="6"/>
      <c r="CG1315" s="6"/>
      <c r="CH1315" s="6"/>
      <c r="CI1315" s="6"/>
      <c r="CJ1315" s="6"/>
    </row>
    <row r="1316" spans="1:88" s="21" customFormat="1" ht="57">
      <c r="A1316" s="47">
        <v>1165</v>
      </c>
      <c r="B1316" s="83" t="s">
        <v>321</v>
      </c>
      <c r="C1316" s="141" t="s">
        <v>1046</v>
      </c>
      <c r="D1316" s="141" t="s">
        <v>35</v>
      </c>
      <c r="E1316" s="141" t="s">
        <v>35</v>
      </c>
      <c r="F1316" s="142" t="s">
        <v>212</v>
      </c>
      <c r="G1316" s="143" t="s">
        <v>219</v>
      </c>
      <c r="H1316" s="125" t="s">
        <v>242</v>
      </c>
      <c r="I1316" s="214" t="s">
        <v>1421</v>
      </c>
      <c r="J1316" s="214" t="s">
        <v>1155</v>
      </c>
      <c r="K1316" s="214" t="s">
        <v>1421</v>
      </c>
      <c r="L1316" s="93" t="s">
        <v>1155</v>
      </c>
      <c r="M1316" s="142" t="s">
        <v>326</v>
      </c>
      <c r="N1316" s="227" t="s">
        <v>235</v>
      </c>
      <c r="O1316" s="143" t="s">
        <v>118</v>
      </c>
      <c r="P1316" s="87">
        <v>4</v>
      </c>
      <c r="Q1316" s="87">
        <v>900</v>
      </c>
      <c r="R1316" s="87">
        <f t="shared" si="160"/>
        <v>3600</v>
      </c>
      <c r="S1316" s="87">
        <f t="shared" si="162"/>
        <v>3852</v>
      </c>
      <c r="T1316" s="87">
        <f t="shared" si="162"/>
        <v>4121.6400000000003</v>
      </c>
      <c r="U1316" s="255" t="s">
        <v>557</v>
      </c>
      <c r="V1316" s="143" t="s">
        <v>1123</v>
      </c>
      <c r="W1316" s="147" t="s">
        <v>101</v>
      </c>
      <c r="X1316" s="143">
        <v>0</v>
      </c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  <c r="BD1316" s="6"/>
      <c r="BE1316" s="6"/>
      <c r="BF1316" s="6"/>
      <c r="BG1316" s="6"/>
      <c r="BH1316" s="6"/>
      <c r="BI1316" s="6"/>
      <c r="BJ1316" s="6"/>
      <c r="BK1316" s="6"/>
      <c r="BL1316" s="6"/>
      <c r="BM1316" s="6"/>
      <c r="BN1316" s="6"/>
      <c r="BO1316" s="6"/>
      <c r="BP1316" s="6"/>
      <c r="BQ1316" s="6"/>
      <c r="BR1316" s="6"/>
      <c r="BS1316" s="6"/>
      <c r="BT1316" s="6"/>
      <c r="BU1316" s="6"/>
      <c r="BV1316" s="6"/>
      <c r="BW1316" s="6"/>
      <c r="BX1316" s="6"/>
      <c r="BY1316" s="6"/>
      <c r="BZ1316" s="6"/>
      <c r="CA1316" s="6"/>
      <c r="CB1316" s="6"/>
      <c r="CC1316" s="6"/>
      <c r="CD1316" s="6"/>
      <c r="CE1316" s="6"/>
      <c r="CF1316" s="6"/>
      <c r="CG1316" s="6"/>
      <c r="CH1316" s="6"/>
      <c r="CI1316" s="6"/>
      <c r="CJ1316" s="6"/>
    </row>
    <row r="1317" spans="1:88" s="21" customFormat="1" ht="57">
      <c r="A1317" s="47">
        <v>1166</v>
      </c>
      <c r="B1317" s="83" t="s">
        <v>321</v>
      </c>
      <c r="C1317" s="141" t="s">
        <v>1046</v>
      </c>
      <c r="D1317" s="141" t="s">
        <v>35</v>
      </c>
      <c r="E1317" s="141" t="s">
        <v>35</v>
      </c>
      <c r="F1317" s="142" t="s">
        <v>212</v>
      </c>
      <c r="G1317" s="143" t="s">
        <v>219</v>
      </c>
      <c r="H1317" s="125" t="s">
        <v>242</v>
      </c>
      <c r="I1317" s="214" t="s">
        <v>1422</v>
      </c>
      <c r="J1317" s="214" t="s">
        <v>1156</v>
      </c>
      <c r="K1317" s="214" t="s">
        <v>1422</v>
      </c>
      <c r="L1317" s="93" t="s">
        <v>1156</v>
      </c>
      <c r="M1317" s="142" t="s">
        <v>326</v>
      </c>
      <c r="N1317" s="227" t="s">
        <v>235</v>
      </c>
      <c r="O1317" s="143" t="s">
        <v>118</v>
      </c>
      <c r="P1317" s="87">
        <v>5</v>
      </c>
      <c r="Q1317" s="87">
        <v>900</v>
      </c>
      <c r="R1317" s="87">
        <f t="shared" si="160"/>
        <v>4500</v>
      </c>
      <c r="S1317" s="87">
        <f t="shared" si="162"/>
        <v>4815</v>
      </c>
      <c r="T1317" s="87">
        <f t="shared" si="162"/>
        <v>5152.05</v>
      </c>
      <c r="U1317" s="255" t="s">
        <v>557</v>
      </c>
      <c r="V1317" s="143" t="s">
        <v>554</v>
      </c>
      <c r="W1317" s="147" t="s">
        <v>101</v>
      </c>
      <c r="X1317" s="143">
        <v>0</v>
      </c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  <c r="BD1317" s="6"/>
      <c r="BE1317" s="6"/>
      <c r="BF1317" s="6"/>
      <c r="BG1317" s="6"/>
      <c r="BH1317" s="6"/>
      <c r="BI1317" s="6"/>
      <c r="BJ1317" s="6"/>
      <c r="BK1317" s="6"/>
      <c r="BL1317" s="6"/>
      <c r="BM1317" s="6"/>
      <c r="BN1317" s="6"/>
      <c r="BO1317" s="6"/>
      <c r="BP1317" s="6"/>
      <c r="BQ1317" s="6"/>
      <c r="BR1317" s="6"/>
      <c r="BS1317" s="6"/>
      <c r="BT1317" s="6"/>
      <c r="BU1317" s="6"/>
      <c r="BV1317" s="6"/>
      <c r="BW1317" s="6"/>
      <c r="BX1317" s="6"/>
      <c r="BY1317" s="6"/>
      <c r="BZ1317" s="6"/>
      <c r="CA1317" s="6"/>
      <c r="CB1317" s="6"/>
      <c r="CC1317" s="6"/>
      <c r="CD1317" s="6"/>
      <c r="CE1317" s="6"/>
      <c r="CF1317" s="6"/>
      <c r="CG1317" s="6"/>
      <c r="CH1317" s="6"/>
      <c r="CI1317" s="6"/>
      <c r="CJ1317" s="6"/>
    </row>
    <row r="1318" spans="1:88" s="21" customFormat="1" ht="57">
      <c r="A1318" s="47">
        <v>1167</v>
      </c>
      <c r="B1318" s="83" t="s">
        <v>321</v>
      </c>
      <c r="C1318" s="141" t="s">
        <v>1046</v>
      </c>
      <c r="D1318" s="141" t="s">
        <v>35</v>
      </c>
      <c r="E1318" s="141" t="s">
        <v>35</v>
      </c>
      <c r="F1318" s="142" t="s">
        <v>212</v>
      </c>
      <c r="G1318" s="143" t="s">
        <v>219</v>
      </c>
      <c r="H1318" s="125" t="s">
        <v>242</v>
      </c>
      <c r="I1318" s="214" t="s">
        <v>1157</v>
      </c>
      <c r="J1318" s="214" t="s">
        <v>1157</v>
      </c>
      <c r="K1318" s="214" t="s">
        <v>1157</v>
      </c>
      <c r="L1318" s="93" t="s">
        <v>1157</v>
      </c>
      <c r="M1318" s="142" t="s">
        <v>326</v>
      </c>
      <c r="N1318" s="227" t="s">
        <v>235</v>
      </c>
      <c r="O1318" s="143" t="s">
        <v>118</v>
      </c>
      <c r="P1318" s="87">
        <v>5</v>
      </c>
      <c r="Q1318" s="87">
        <v>300</v>
      </c>
      <c r="R1318" s="87">
        <f t="shared" si="160"/>
        <v>1500</v>
      </c>
      <c r="S1318" s="87">
        <f t="shared" si="162"/>
        <v>1605</v>
      </c>
      <c r="T1318" s="87">
        <f t="shared" si="162"/>
        <v>1717.3500000000001</v>
      </c>
      <c r="U1318" s="255" t="s">
        <v>153</v>
      </c>
      <c r="V1318" s="143" t="s">
        <v>568</v>
      </c>
      <c r="W1318" s="147" t="s">
        <v>101</v>
      </c>
      <c r="X1318" s="143">
        <v>0</v>
      </c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  <c r="BD1318" s="6"/>
      <c r="BE1318" s="6"/>
      <c r="BF1318" s="6"/>
      <c r="BG1318" s="6"/>
      <c r="BH1318" s="6"/>
      <c r="BI1318" s="6"/>
      <c r="BJ1318" s="6"/>
      <c r="BK1318" s="6"/>
      <c r="BL1318" s="6"/>
      <c r="BM1318" s="6"/>
      <c r="BN1318" s="6"/>
      <c r="BO1318" s="6"/>
      <c r="BP1318" s="6"/>
      <c r="BQ1318" s="6"/>
      <c r="BR1318" s="6"/>
      <c r="BS1318" s="6"/>
      <c r="BT1318" s="6"/>
      <c r="BU1318" s="6"/>
      <c r="BV1318" s="6"/>
      <c r="BW1318" s="6"/>
      <c r="BX1318" s="6"/>
      <c r="BY1318" s="6"/>
      <c r="BZ1318" s="6"/>
      <c r="CA1318" s="6"/>
      <c r="CB1318" s="6"/>
      <c r="CC1318" s="6"/>
      <c r="CD1318" s="6"/>
      <c r="CE1318" s="6"/>
      <c r="CF1318" s="6"/>
      <c r="CG1318" s="6"/>
      <c r="CH1318" s="6"/>
      <c r="CI1318" s="6"/>
      <c r="CJ1318" s="6"/>
    </row>
    <row r="1319" spans="1:88" s="21" customFormat="1" ht="57">
      <c r="A1319" s="47">
        <v>1168</v>
      </c>
      <c r="B1319" s="83" t="s">
        <v>321</v>
      </c>
      <c r="C1319" s="141" t="s">
        <v>1046</v>
      </c>
      <c r="D1319" s="141" t="s">
        <v>35</v>
      </c>
      <c r="E1319" s="141" t="s">
        <v>35</v>
      </c>
      <c r="F1319" s="142" t="s">
        <v>212</v>
      </c>
      <c r="G1319" s="143" t="s">
        <v>219</v>
      </c>
      <c r="H1319" s="125" t="s">
        <v>242</v>
      </c>
      <c r="I1319" s="214" t="s">
        <v>1158</v>
      </c>
      <c r="J1319" s="214" t="s">
        <v>1158</v>
      </c>
      <c r="K1319" s="214" t="s">
        <v>1158</v>
      </c>
      <c r="L1319" s="93" t="s">
        <v>1158</v>
      </c>
      <c r="M1319" s="142" t="s">
        <v>326</v>
      </c>
      <c r="N1319" s="227" t="s">
        <v>235</v>
      </c>
      <c r="O1319" s="143" t="s">
        <v>118</v>
      </c>
      <c r="P1319" s="87">
        <v>3</v>
      </c>
      <c r="Q1319" s="87">
        <v>370</v>
      </c>
      <c r="R1319" s="87">
        <f t="shared" si="160"/>
        <v>1110</v>
      </c>
      <c r="S1319" s="87">
        <f t="shared" si="162"/>
        <v>1187.7</v>
      </c>
      <c r="T1319" s="87">
        <f t="shared" si="162"/>
        <v>1270.8390000000002</v>
      </c>
      <c r="U1319" s="255" t="s">
        <v>153</v>
      </c>
      <c r="V1319" s="143" t="s">
        <v>1124</v>
      </c>
      <c r="W1319" s="147" t="s">
        <v>101</v>
      </c>
      <c r="X1319" s="143">
        <v>0</v>
      </c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  <c r="BD1319" s="6"/>
      <c r="BE1319" s="6"/>
      <c r="BF1319" s="6"/>
      <c r="BG1319" s="6"/>
      <c r="BH1319" s="6"/>
      <c r="BI1319" s="6"/>
      <c r="BJ1319" s="6"/>
      <c r="BK1319" s="6"/>
      <c r="BL1319" s="6"/>
      <c r="BM1319" s="6"/>
      <c r="BN1319" s="6"/>
      <c r="BO1319" s="6"/>
      <c r="BP1319" s="6"/>
      <c r="BQ1319" s="6"/>
      <c r="BR1319" s="6"/>
      <c r="BS1319" s="6"/>
      <c r="BT1319" s="6"/>
      <c r="BU1319" s="6"/>
      <c r="BV1319" s="6"/>
      <c r="BW1319" s="6"/>
      <c r="BX1319" s="6"/>
      <c r="BY1319" s="6"/>
      <c r="BZ1319" s="6"/>
      <c r="CA1319" s="6"/>
      <c r="CB1319" s="6"/>
      <c r="CC1319" s="6"/>
      <c r="CD1319" s="6"/>
      <c r="CE1319" s="6"/>
      <c r="CF1319" s="6"/>
      <c r="CG1319" s="6"/>
      <c r="CH1319" s="6"/>
      <c r="CI1319" s="6"/>
      <c r="CJ1319" s="6"/>
    </row>
    <row r="1320" spans="1:88" s="21" customFormat="1" ht="57">
      <c r="A1320" s="47">
        <v>1169</v>
      </c>
      <c r="B1320" s="83" t="s">
        <v>321</v>
      </c>
      <c r="C1320" s="141" t="s">
        <v>1046</v>
      </c>
      <c r="D1320" s="141" t="s">
        <v>35</v>
      </c>
      <c r="E1320" s="141" t="s">
        <v>35</v>
      </c>
      <c r="F1320" s="142" t="s">
        <v>212</v>
      </c>
      <c r="G1320" s="143" t="s">
        <v>219</v>
      </c>
      <c r="H1320" s="125" t="s">
        <v>242</v>
      </c>
      <c r="I1320" s="214" t="s">
        <v>1159</v>
      </c>
      <c r="J1320" s="214" t="s">
        <v>1159</v>
      </c>
      <c r="K1320" s="214" t="s">
        <v>1159</v>
      </c>
      <c r="L1320" s="93" t="s">
        <v>1159</v>
      </c>
      <c r="M1320" s="142" t="s">
        <v>326</v>
      </c>
      <c r="N1320" s="227" t="s">
        <v>235</v>
      </c>
      <c r="O1320" s="143" t="s">
        <v>118</v>
      </c>
      <c r="P1320" s="87">
        <v>3</v>
      </c>
      <c r="Q1320" s="87">
        <v>690</v>
      </c>
      <c r="R1320" s="87">
        <f t="shared" si="160"/>
        <v>2070</v>
      </c>
      <c r="S1320" s="87">
        <f t="shared" si="162"/>
        <v>2214.9</v>
      </c>
      <c r="T1320" s="87">
        <f t="shared" si="162"/>
        <v>2369.9430000000002</v>
      </c>
      <c r="U1320" s="255" t="s">
        <v>557</v>
      </c>
      <c r="V1320" s="143" t="s">
        <v>554</v>
      </c>
      <c r="W1320" s="147" t="s">
        <v>101</v>
      </c>
      <c r="X1320" s="143">
        <v>0</v>
      </c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  <c r="BS1320" s="6"/>
      <c r="BT1320" s="6"/>
      <c r="BU1320" s="6"/>
      <c r="BV1320" s="6"/>
      <c r="BW1320" s="6"/>
      <c r="BX1320" s="6"/>
      <c r="BY1320" s="6"/>
      <c r="BZ1320" s="6"/>
      <c r="CA1320" s="6"/>
      <c r="CB1320" s="6"/>
      <c r="CC1320" s="6"/>
      <c r="CD1320" s="6"/>
      <c r="CE1320" s="6"/>
      <c r="CF1320" s="6"/>
      <c r="CG1320" s="6"/>
      <c r="CH1320" s="6"/>
      <c r="CI1320" s="6"/>
      <c r="CJ1320" s="6"/>
    </row>
    <row r="1321" spans="1:88" s="21" customFormat="1" ht="57">
      <c r="A1321" s="47">
        <v>1170</v>
      </c>
      <c r="B1321" s="83" t="s">
        <v>321</v>
      </c>
      <c r="C1321" s="141" t="s">
        <v>1046</v>
      </c>
      <c r="D1321" s="141" t="s">
        <v>35</v>
      </c>
      <c r="E1321" s="141" t="s">
        <v>35</v>
      </c>
      <c r="F1321" s="142" t="s">
        <v>212</v>
      </c>
      <c r="G1321" s="143" t="s">
        <v>219</v>
      </c>
      <c r="H1321" s="125" t="s">
        <v>242</v>
      </c>
      <c r="I1321" s="214" t="s">
        <v>1160</v>
      </c>
      <c r="J1321" s="214" t="s">
        <v>1160</v>
      </c>
      <c r="K1321" s="214" t="s">
        <v>1160</v>
      </c>
      <c r="L1321" s="93" t="s">
        <v>1160</v>
      </c>
      <c r="M1321" s="142" t="s">
        <v>326</v>
      </c>
      <c r="N1321" s="227" t="s">
        <v>235</v>
      </c>
      <c r="O1321" s="143" t="s">
        <v>118</v>
      </c>
      <c r="P1321" s="87">
        <v>3</v>
      </c>
      <c r="Q1321" s="87">
        <v>680</v>
      </c>
      <c r="R1321" s="87">
        <f t="shared" si="160"/>
        <v>2040</v>
      </c>
      <c r="S1321" s="87">
        <f t="shared" si="162"/>
        <v>2182.8000000000002</v>
      </c>
      <c r="T1321" s="87">
        <f t="shared" si="162"/>
        <v>2335.5960000000005</v>
      </c>
      <c r="U1321" s="255" t="s">
        <v>557</v>
      </c>
      <c r="V1321" s="143" t="s">
        <v>1123</v>
      </c>
      <c r="W1321" s="147" t="s">
        <v>101</v>
      </c>
      <c r="X1321" s="143">
        <v>0</v>
      </c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  <c r="BS1321" s="6"/>
      <c r="BT1321" s="6"/>
      <c r="BU1321" s="6"/>
      <c r="BV1321" s="6"/>
      <c r="BW1321" s="6"/>
      <c r="BX1321" s="6"/>
      <c r="BY1321" s="6"/>
      <c r="BZ1321" s="6"/>
      <c r="CA1321" s="6"/>
      <c r="CB1321" s="6"/>
      <c r="CC1321" s="6"/>
      <c r="CD1321" s="6"/>
      <c r="CE1321" s="6"/>
      <c r="CF1321" s="6"/>
      <c r="CG1321" s="6"/>
      <c r="CH1321" s="6"/>
      <c r="CI1321" s="6"/>
      <c r="CJ1321" s="6"/>
    </row>
    <row r="1322" spans="1:88" s="21" customFormat="1" ht="57">
      <c r="A1322" s="47">
        <v>1171</v>
      </c>
      <c r="B1322" s="83" t="s">
        <v>321</v>
      </c>
      <c r="C1322" s="141" t="s">
        <v>1046</v>
      </c>
      <c r="D1322" s="141" t="s">
        <v>35</v>
      </c>
      <c r="E1322" s="141" t="s">
        <v>35</v>
      </c>
      <c r="F1322" s="142" t="s">
        <v>212</v>
      </c>
      <c r="G1322" s="143" t="s">
        <v>219</v>
      </c>
      <c r="H1322" s="125" t="s">
        <v>242</v>
      </c>
      <c r="I1322" s="214" t="s">
        <v>1161</v>
      </c>
      <c r="J1322" s="214" t="s">
        <v>1161</v>
      </c>
      <c r="K1322" s="214" t="s">
        <v>1161</v>
      </c>
      <c r="L1322" s="93" t="s">
        <v>1161</v>
      </c>
      <c r="M1322" s="142" t="s">
        <v>326</v>
      </c>
      <c r="N1322" s="227" t="s">
        <v>235</v>
      </c>
      <c r="O1322" s="143" t="s">
        <v>118</v>
      </c>
      <c r="P1322" s="87">
        <v>3</v>
      </c>
      <c r="Q1322" s="87">
        <v>450</v>
      </c>
      <c r="R1322" s="87">
        <f t="shared" si="160"/>
        <v>1350</v>
      </c>
      <c r="S1322" s="87">
        <f t="shared" si="162"/>
        <v>1444.5</v>
      </c>
      <c r="T1322" s="87">
        <f t="shared" si="162"/>
        <v>1545.615</v>
      </c>
      <c r="U1322" s="255" t="s">
        <v>557</v>
      </c>
      <c r="V1322" s="143" t="s">
        <v>554</v>
      </c>
      <c r="W1322" s="147" t="s">
        <v>101</v>
      </c>
      <c r="X1322" s="143">
        <v>0</v>
      </c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  <c r="BS1322" s="6"/>
      <c r="BT1322" s="6"/>
      <c r="BU1322" s="6"/>
      <c r="BV1322" s="6"/>
      <c r="BW1322" s="6"/>
      <c r="BX1322" s="6"/>
      <c r="BY1322" s="6"/>
      <c r="BZ1322" s="6"/>
      <c r="CA1322" s="6"/>
      <c r="CB1322" s="6"/>
      <c r="CC1322" s="6"/>
      <c r="CD1322" s="6"/>
      <c r="CE1322" s="6"/>
      <c r="CF1322" s="6"/>
      <c r="CG1322" s="6"/>
      <c r="CH1322" s="6"/>
      <c r="CI1322" s="6"/>
      <c r="CJ1322" s="6"/>
    </row>
    <row r="1323" spans="1:88" s="21" customFormat="1" ht="57">
      <c r="A1323" s="47">
        <v>1172</v>
      </c>
      <c r="B1323" s="83" t="s">
        <v>321</v>
      </c>
      <c r="C1323" s="141" t="s">
        <v>1046</v>
      </c>
      <c r="D1323" s="141" t="s">
        <v>35</v>
      </c>
      <c r="E1323" s="141" t="s">
        <v>35</v>
      </c>
      <c r="F1323" s="142" t="s">
        <v>212</v>
      </c>
      <c r="G1323" s="143" t="s">
        <v>219</v>
      </c>
      <c r="H1323" s="125" t="s">
        <v>242</v>
      </c>
      <c r="I1323" s="214" t="s">
        <v>1161</v>
      </c>
      <c r="J1323" s="214" t="s">
        <v>1161</v>
      </c>
      <c r="K1323" s="214" t="s">
        <v>1161</v>
      </c>
      <c r="L1323" s="93" t="s">
        <v>1161</v>
      </c>
      <c r="M1323" s="142" t="s">
        <v>326</v>
      </c>
      <c r="N1323" s="227" t="s">
        <v>235</v>
      </c>
      <c r="O1323" s="143" t="s">
        <v>118</v>
      </c>
      <c r="P1323" s="87">
        <v>3</v>
      </c>
      <c r="Q1323" s="87">
        <v>450</v>
      </c>
      <c r="R1323" s="87">
        <f t="shared" si="160"/>
        <v>1350</v>
      </c>
      <c r="S1323" s="87">
        <f t="shared" si="162"/>
        <v>1444.5</v>
      </c>
      <c r="T1323" s="87">
        <f t="shared" si="162"/>
        <v>1545.615</v>
      </c>
      <c r="U1323" s="255" t="s">
        <v>156</v>
      </c>
      <c r="V1323" s="143" t="s">
        <v>1122</v>
      </c>
      <c r="W1323" s="147" t="s">
        <v>101</v>
      </c>
      <c r="X1323" s="143">
        <v>0</v>
      </c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  <c r="BS1323" s="6"/>
      <c r="BT1323" s="6"/>
      <c r="BU1323" s="6"/>
      <c r="BV1323" s="6"/>
      <c r="BW1323" s="6"/>
      <c r="BX1323" s="6"/>
      <c r="BY1323" s="6"/>
      <c r="BZ1323" s="6"/>
      <c r="CA1323" s="6"/>
      <c r="CB1323" s="6"/>
      <c r="CC1323" s="6"/>
      <c r="CD1323" s="6"/>
      <c r="CE1323" s="6"/>
      <c r="CF1323" s="6"/>
      <c r="CG1323" s="6"/>
      <c r="CH1323" s="6"/>
      <c r="CI1323" s="6"/>
      <c r="CJ1323" s="6"/>
    </row>
    <row r="1324" spans="1:88" s="21" customFormat="1" ht="57">
      <c r="A1324" s="47">
        <v>1173</v>
      </c>
      <c r="B1324" s="83" t="s">
        <v>321</v>
      </c>
      <c r="C1324" s="141" t="s">
        <v>1046</v>
      </c>
      <c r="D1324" s="141" t="s">
        <v>35</v>
      </c>
      <c r="E1324" s="141" t="s">
        <v>35</v>
      </c>
      <c r="F1324" s="142" t="s">
        <v>212</v>
      </c>
      <c r="G1324" s="143" t="s">
        <v>219</v>
      </c>
      <c r="H1324" s="125" t="s">
        <v>284</v>
      </c>
      <c r="I1324" s="214" t="s">
        <v>1423</v>
      </c>
      <c r="J1324" s="214" t="s">
        <v>1162</v>
      </c>
      <c r="K1324" s="214" t="s">
        <v>1423</v>
      </c>
      <c r="L1324" s="93" t="s">
        <v>1162</v>
      </c>
      <c r="M1324" s="142" t="s">
        <v>326</v>
      </c>
      <c r="N1324" s="227" t="s">
        <v>235</v>
      </c>
      <c r="O1324" s="143" t="s">
        <v>118</v>
      </c>
      <c r="P1324" s="87">
        <v>5</v>
      </c>
      <c r="Q1324" s="87">
        <v>620</v>
      </c>
      <c r="R1324" s="87">
        <f t="shared" si="160"/>
        <v>3100</v>
      </c>
      <c r="S1324" s="87">
        <f t="shared" si="162"/>
        <v>3317</v>
      </c>
      <c r="T1324" s="87">
        <f t="shared" si="162"/>
        <v>3549.19</v>
      </c>
      <c r="U1324" s="255" t="s">
        <v>557</v>
      </c>
      <c r="V1324" s="143" t="s">
        <v>1123</v>
      </c>
      <c r="W1324" s="147" t="s">
        <v>101</v>
      </c>
      <c r="X1324" s="143">
        <v>0</v>
      </c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</row>
    <row r="1325" spans="1:88" s="21" customFormat="1" ht="57">
      <c r="A1325" s="47">
        <v>1174</v>
      </c>
      <c r="B1325" s="83" t="s">
        <v>321</v>
      </c>
      <c r="C1325" s="141" t="s">
        <v>1046</v>
      </c>
      <c r="D1325" s="141" t="s">
        <v>35</v>
      </c>
      <c r="E1325" s="141" t="s">
        <v>35</v>
      </c>
      <c r="F1325" s="142" t="s">
        <v>212</v>
      </c>
      <c r="G1325" s="143" t="s">
        <v>219</v>
      </c>
      <c r="H1325" s="125" t="s">
        <v>284</v>
      </c>
      <c r="I1325" s="214" t="s">
        <v>1423</v>
      </c>
      <c r="J1325" s="214" t="s">
        <v>1162</v>
      </c>
      <c r="K1325" s="214" t="s">
        <v>1423</v>
      </c>
      <c r="L1325" s="93" t="s">
        <v>1162</v>
      </c>
      <c r="M1325" s="142" t="s">
        <v>326</v>
      </c>
      <c r="N1325" s="227" t="s">
        <v>235</v>
      </c>
      <c r="O1325" s="143" t="s">
        <v>118</v>
      </c>
      <c r="P1325" s="87">
        <v>5</v>
      </c>
      <c r="Q1325" s="87">
        <v>620</v>
      </c>
      <c r="R1325" s="87">
        <f t="shared" si="160"/>
        <v>3100</v>
      </c>
      <c r="S1325" s="87">
        <f t="shared" ref="S1325:T1345" si="163">R1325*1.07</f>
        <v>3317</v>
      </c>
      <c r="T1325" s="87">
        <f t="shared" si="163"/>
        <v>3549.19</v>
      </c>
      <c r="U1325" s="255" t="s">
        <v>156</v>
      </c>
      <c r="V1325" s="143" t="s">
        <v>1122</v>
      </c>
      <c r="W1325" s="147" t="s">
        <v>101</v>
      </c>
      <c r="X1325" s="143">
        <v>0</v>
      </c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  <c r="BD1325" s="6"/>
      <c r="BE1325" s="6"/>
      <c r="BF1325" s="6"/>
      <c r="BG1325" s="6"/>
      <c r="BH1325" s="6"/>
      <c r="BI1325" s="6"/>
      <c r="BJ1325" s="6"/>
      <c r="BK1325" s="6"/>
      <c r="BL1325" s="6"/>
      <c r="BM1325" s="6"/>
      <c r="BN1325" s="6"/>
      <c r="BO1325" s="6"/>
      <c r="BP1325" s="6"/>
      <c r="BQ1325" s="6"/>
      <c r="BR1325" s="6"/>
      <c r="BS1325" s="6"/>
      <c r="BT1325" s="6"/>
      <c r="BU1325" s="6"/>
      <c r="BV1325" s="6"/>
      <c r="BW1325" s="6"/>
      <c r="BX1325" s="6"/>
      <c r="BY1325" s="6"/>
      <c r="BZ1325" s="6"/>
      <c r="CA1325" s="6"/>
      <c r="CB1325" s="6"/>
      <c r="CC1325" s="6"/>
      <c r="CD1325" s="6"/>
      <c r="CE1325" s="6"/>
      <c r="CF1325" s="6"/>
      <c r="CG1325" s="6"/>
      <c r="CH1325" s="6"/>
      <c r="CI1325" s="6"/>
      <c r="CJ1325" s="6"/>
    </row>
    <row r="1326" spans="1:88" s="21" customFormat="1" ht="57">
      <c r="A1326" s="47">
        <v>1175</v>
      </c>
      <c r="B1326" s="83" t="s">
        <v>321</v>
      </c>
      <c r="C1326" s="141" t="s">
        <v>1046</v>
      </c>
      <c r="D1326" s="141" t="s">
        <v>35</v>
      </c>
      <c r="E1326" s="141" t="s">
        <v>35</v>
      </c>
      <c r="F1326" s="142" t="s">
        <v>212</v>
      </c>
      <c r="G1326" s="143" t="s">
        <v>219</v>
      </c>
      <c r="H1326" s="125" t="s">
        <v>284</v>
      </c>
      <c r="I1326" s="214" t="s">
        <v>1163</v>
      </c>
      <c r="J1326" s="214" t="s">
        <v>1163</v>
      </c>
      <c r="K1326" s="214" t="s">
        <v>1163</v>
      </c>
      <c r="L1326" s="93" t="s">
        <v>1163</v>
      </c>
      <c r="M1326" s="142" t="s">
        <v>326</v>
      </c>
      <c r="N1326" s="227" t="s">
        <v>235</v>
      </c>
      <c r="O1326" s="143" t="s">
        <v>118</v>
      </c>
      <c r="P1326" s="87">
        <v>5</v>
      </c>
      <c r="Q1326" s="87">
        <v>250</v>
      </c>
      <c r="R1326" s="87">
        <f t="shared" si="160"/>
        <v>1250</v>
      </c>
      <c r="S1326" s="87">
        <f t="shared" si="163"/>
        <v>1337.5</v>
      </c>
      <c r="T1326" s="87">
        <f t="shared" si="163"/>
        <v>1431.125</v>
      </c>
      <c r="U1326" s="255" t="s">
        <v>557</v>
      </c>
      <c r="V1326" s="143" t="s">
        <v>1123</v>
      </c>
      <c r="W1326" s="147" t="s">
        <v>101</v>
      </c>
      <c r="X1326" s="143">
        <v>0</v>
      </c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  <c r="BD1326" s="6"/>
      <c r="BE1326" s="6"/>
      <c r="BF1326" s="6"/>
      <c r="BG1326" s="6"/>
      <c r="BH1326" s="6"/>
      <c r="BI1326" s="6"/>
      <c r="BJ1326" s="6"/>
      <c r="BK1326" s="6"/>
      <c r="BL1326" s="6"/>
      <c r="BM1326" s="6"/>
      <c r="BN1326" s="6"/>
      <c r="BO1326" s="6"/>
      <c r="BP1326" s="6"/>
      <c r="BQ1326" s="6"/>
      <c r="BR1326" s="6"/>
      <c r="BS1326" s="6"/>
      <c r="BT1326" s="6"/>
      <c r="BU1326" s="6"/>
      <c r="BV1326" s="6"/>
      <c r="BW1326" s="6"/>
      <c r="BX1326" s="6"/>
      <c r="BY1326" s="6"/>
      <c r="BZ1326" s="6"/>
      <c r="CA1326" s="6"/>
      <c r="CB1326" s="6"/>
      <c r="CC1326" s="6"/>
      <c r="CD1326" s="6"/>
      <c r="CE1326" s="6"/>
      <c r="CF1326" s="6"/>
      <c r="CG1326" s="6"/>
      <c r="CH1326" s="6"/>
      <c r="CI1326" s="6"/>
      <c r="CJ1326" s="6"/>
    </row>
    <row r="1327" spans="1:88" s="21" customFormat="1" ht="57">
      <c r="A1327" s="47">
        <v>1176</v>
      </c>
      <c r="B1327" s="83" t="s">
        <v>321</v>
      </c>
      <c r="C1327" s="141" t="s">
        <v>1046</v>
      </c>
      <c r="D1327" s="141" t="s">
        <v>35</v>
      </c>
      <c r="E1327" s="141" t="s">
        <v>35</v>
      </c>
      <c r="F1327" s="142" t="s">
        <v>212</v>
      </c>
      <c r="G1327" s="143" t="s">
        <v>219</v>
      </c>
      <c r="H1327" s="125" t="s">
        <v>284</v>
      </c>
      <c r="I1327" s="214" t="s">
        <v>1163</v>
      </c>
      <c r="J1327" s="214" t="s">
        <v>1163</v>
      </c>
      <c r="K1327" s="214" t="s">
        <v>1163</v>
      </c>
      <c r="L1327" s="93" t="s">
        <v>1163</v>
      </c>
      <c r="M1327" s="142" t="s">
        <v>326</v>
      </c>
      <c r="N1327" s="227" t="s">
        <v>235</v>
      </c>
      <c r="O1327" s="143" t="s">
        <v>118</v>
      </c>
      <c r="P1327" s="87">
        <v>5</v>
      </c>
      <c r="Q1327" s="87">
        <v>250</v>
      </c>
      <c r="R1327" s="87">
        <f t="shared" si="160"/>
        <v>1250</v>
      </c>
      <c r="S1327" s="87">
        <f t="shared" si="163"/>
        <v>1337.5</v>
      </c>
      <c r="T1327" s="87">
        <f t="shared" si="163"/>
        <v>1431.125</v>
      </c>
      <c r="U1327" s="255" t="s">
        <v>156</v>
      </c>
      <c r="V1327" s="143" t="s">
        <v>1122</v>
      </c>
      <c r="W1327" s="147" t="s">
        <v>101</v>
      </c>
      <c r="X1327" s="143">
        <v>0</v>
      </c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  <c r="BS1327" s="6"/>
      <c r="BT1327" s="6"/>
      <c r="BU1327" s="6"/>
      <c r="BV1327" s="6"/>
      <c r="BW1327" s="6"/>
      <c r="BX1327" s="6"/>
      <c r="BY1327" s="6"/>
      <c r="BZ1327" s="6"/>
      <c r="CA1327" s="6"/>
      <c r="CB1327" s="6"/>
      <c r="CC1327" s="6"/>
      <c r="CD1327" s="6"/>
      <c r="CE1327" s="6"/>
      <c r="CF1327" s="6"/>
      <c r="CG1327" s="6"/>
      <c r="CH1327" s="6"/>
      <c r="CI1327" s="6"/>
      <c r="CJ1327" s="6"/>
    </row>
    <row r="1328" spans="1:88" s="21" customFormat="1" ht="57">
      <c r="A1328" s="47">
        <v>1177</v>
      </c>
      <c r="B1328" s="83" t="s">
        <v>321</v>
      </c>
      <c r="C1328" s="141" t="s">
        <v>1046</v>
      </c>
      <c r="D1328" s="141" t="s">
        <v>35</v>
      </c>
      <c r="E1328" s="141" t="s">
        <v>35</v>
      </c>
      <c r="F1328" s="142" t="s">
        <v>212</v>
      </c>
      <c r="G1328" s="143" t="s">
        <v>219</v>
      </c>
      <c r="H1328" s="125" t="s">
        <v>284</v>
      </c>
      <c r="I1328" s="214" t="s">
        <v>1424</v>
      </c>
      <c r="J1328" s="214" t="s">
        <v>1164</v>
      </c>
      <c r="K1328" s="214" t="s">
        <v>1424</v>
      </c>
      <c r="L1328" s="93" t="s">
        <v>1164</v>
      </c>
      <c r="M1328" s="142" t="s">
        <v>326</v>
      </c>
      <c r="N1328" s="227" t="s">
        <v>235</v>
      </c>
      <c r="O1328" s="143" t="s">
        <v>118</v>
      </c>
      <c r="P1328" s="87">
        <v>5</v>
      </c>
      <c r="Q1328" s="87">
        <v>280</v>
      </c>
      <c r="R1328" s="87">
        <f t="shared" si="160"/>
        <v>1400</v>
      </c>
      <c r="S1328" s="87">
        <f t="shared" si="163"/>
        <v>1498</v>
      </c>
      <c r="T1328" s="87">
        <f t="shared" si="163"/>
        <v>1602.8600000000001</v>
      </c>
      <c r="U1328" s="255" t="s">
        <v>557</v>
      </c>
      <c r="V1328" s="143" t="s">
        <v>1123</v>
      </c>
      <c r="W1328" s="147" t="s">
        <v>101</v>
      </c>
      <c r="X1328" s="143">
        <v>0</v>
      </c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  <c r="BS1328" s="6"/>
      <c r="BT1328" s="6"/>
      <c r="BU1328" s="6"/>
      <c r="BV1328" s="6"/>
      <c r="BW1328" s="6"/>
      <c r="BX1328" s="6"/>
      <c r="BY1328" s="6"/>
      <c r="BZ1328" s="6"/>
      <c r="CA1328" s="6"/>
      <c r="CB1328" s="6"/>
      <c r="CC1328" s="6"/>
      <c r="CD1328" s="6"/>
      <c r="CE1328" s="6"/>
      <c r="CF1328" s="6"/>
      <c r="CG1328" s="6"/>
      <c r="CH1328" s="6"/>
      <c r="CI1328" s="6"/>
      <c r="CJ1328" s="6"/>
    </row>
    <row r="1329" spans="1:88" s="21" customFormat="1" ht="57">
      <c r="A1329" s="47">
        <v>1178</v>
      </c>
      <c r="B1329" s="83" t="s">
        <v>321</v>
      </c>
      <c r="C1329" s="141" t="s">
        <v>1046</v>
      </c>
      <c r="D1329" s="141" t="s">
        <v>35</v>
      </c>
      <c r="E1329" s="141" t="s">
        <v>35</v>
      </c>
      <c r="F1329" s="142" t="s">
        <v>212</v>
      </c>
      <c r="G1329" s="143" t="s">
        <v>219</v>
      </c>
      <c r="H1329" s="125" t="s">
        <v>284</v>
      </c>
      <c r="I1329" s="214" t="s">
        <v>1424</v>
      </c>
      <c r="J1329" s="214" t="s">
        <v>1164</v>
      </c>
      <c r="K1329" s="214" t="s">
        <v>1424</v>
      </c>
      <c r="L1329" s="93" t="s">
        <v>1164</v>
      </c>
      <c r="M1329" s="142" t="s">
        <v>326</v>
      </c>
      <c r="N1329" s="227" t="s">
        <v>235</v>
      </c>
      <c r="O1329" s="143" t="s">
        <v>118</v>
      </c>
      <c r="P1329" s="87">
        <v>5</v>
      </c>
      <c r="Q1329" s="87">
        <v>280</v>
      </c>
      <c r="R1329" s="87">
        <f t="shared" si="160"/>
        <v>1400</v>
      </c>
      <c r="S1329" s="87">
        <f t="shared" si="163"/>
        <v>1498</v>
      </c>
      <c r="T1329" s="87">
        <f t="shared" si="163"/>
        <v>1602.8600000000001</v>
      </c>
      <c r="U1329" s="255" t="s">
        <v>156</v>
      </c>
      <c r="V1329" s="143" t="s">
        <v>1122</v>
      </c>
      <c r="W1329" s="147" t="s">
        <v>101</v>
      </c>
      <c r="X1329" s="143">
        <v>0</v>
      </c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</row>
    <row r="1330" spans="1:88" s="21" customFormat="1" ht="57">
      <c r="A1330" s="47">
        <v>1179</v>
      </c>
      <c r="B1330" s="83" t="s">
        <v>321</v>
      </c>
      <c r="C1330" s="141" t="s">
        <v>1046</v>
      </c>
      <c r="D1330" s="141" t="s">
        <v>35</v>
      </c>
      <c r="E1330" s="141" t="s">
        <v>35</v>
      </c>
      <c r="F1330" s="142" t="s">
        <v>212</v>
      </c>
      <c r="G1330" s="143" t="s">
        <v>219</v>
      </c>
      <c r="H1330" s="125" t="s">
        <v>284</v>
      </c>
      <c r="I1330" s="214" t="s">
        <v>1425</v>
      </c>
      <c r="J1330" s="214" t="s">
        <v>1165</v>
      </c>
      <c r="K1330" s="214" t="s">
        <v>1425</v>
      </c>
      <c r="L1330" s="93" t="s">
        <v>1165</v>
      </c>
      <c r="M1330" s="142" t="s">
        <v>326</v>
      </c>
      <c r="N1330" s="227" t="s">
        <v>235</v>
      </c>
      <c r="O1330" s="143" t="s">
        <v>118</v>
      </c>
      <c r="P1330" s="87">
        <v>5</v>
      </c>
      <c r="Q1330" s="87">
        <v>220</v>
      </c>
      <c r="R1330" s="87">
        <f t="shared" si="160"/>
        <v>1100</v>
      </c>
      <c r="S1330" s="87">
        <f t="shared" si="163"/>
        <v>1177</v>
      </c>
      <c r="T1330" s="87">
        <f t="shared" si="163"/>
        <v>1259.3900000000001</v>
      </c>
      <c r="U1330" s="255" t="s">
        <v>557</v>
      </c>
      <c r="V1330" s="143" t="s">
        <v>1123</v>
      </c>
      <c r="W1330" s="147" t="s">
        <v>101</v>
      </c>
      <c r="X1330" s="143">
        <v>0</v>
      </c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  <c r="BS1330" s="6"/>
      <c r="BT1330" s="6"/>
      <c r="BU1330" s="6"/>
      <c r="BV1330" s="6"/>
      <c r="BW1330" s="6"/>
      <c r="BX1330" s="6"/>
      <c r="BY1330" s="6"/>
      <c r="BZ1330" s="6"/>
      <c r="CA1330" s="6"/>
      <c r="CB1330" s="6"/>
      <c r="CC1330" s="6"/>
      <c r="CD1330" s="6"/>
      <c r="CE1330" s="6"/>
      <c r="CF1330" s="6"/>
      <c r="CG1330" s="6"/>
      <c r="CH1330" s="6"/>
      <c r="CI1330" s="6"/>
      <c r="CJ1330" s="6"/>
    </row>
    <row r="1331" spans="1:88" s="21" customFormat="1" ht="57">
      <c r="A1331" s="47">
        <v>1180</v>
      </c>
      <c r="B1331" s="83" t="s">
        <v>321</v>
      </c>
      <c r="C1331" s="141" t="s">
        <v>1046</v>
      </c>
      <c r="D1331" s="141" t="s">
        <v>35</v>
      </c>
      <c r="E1331" s="141" t="s">
        <v>35</v>
      </c>
      <c r="F1331" s="142" t="s">
        <v>212</v>
      </c>
      <c r="G1331" s="143" t="s">
        <v>219</v>
      </c>
      <c r="H1331" s="125" t="s">
        <v>284</v>
      </c>
      <c r="I1331" s="214" t="s">
        <v>1425</v>
      </c>
      <c r="J1331" s="214" t="s">
        <v>1165</v>
      </c>
      <c r="K1331" s="214" t="s">
        <v>1425</v>
      </c>
      <c r="L1331" s="93" t="s">
        <v>1165</v>
      </c>
      <c r="M1331" s="142" t="s">
        <v>326</v>
      </c>
      <c r="N1331" s="227" t="s">
        <v>235</v>
      </c>
      <c r="O1331" s="143" t="s">
        <v>118</v>
      </c>
      <c r="P1331" s="87">
        <v>5</v>
      </c>
      <c r="Q1331" s="87">
        <v>220</v>
      </c>
      <c r="R1331" s="87">
        <f t="shared" si="160"/>
        <v>1100</v>
      </c>
      <c r="S1331" s="87">
        <f t="shared" si="163"/>
        <v>1177</v>
      </c>
      <c r="T1331" s="87">
        <f t="shared" si="163"/>
        <v>1259.3900000000001</v>
      </c>
      <c r="U1331" s="255" t="s">
        <v>156</v>
      </c>
      <c r="V1331" s="143" t="s">
        <v>1122</v>
      </c>
      <c r="W1331" s="147" t="s">
        <v>101</v>
      </c>
      <c r="X1331" s="143">
        <v>0</v>
      </c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  <c r="BS1331" s="6"/>
      <c r="BT1331" s="6"/>
      <c r="BU1331" s="6"/>
      <c r="BV1331" s="6"/>
      <c r="BW1331" s="6"/>
      <c r="BX1331" s="6"/>
      <c r="BY1331" s="6"/>
      <c r="BZ1331" s="6"/>
      <c r="CA1331" s="6"/>
      <c r="CB1331" s="6"/>
      <c r="CC1331" s="6"/>
      <c r="CD1331" s="6"/>
      <c r="CE1331" s="6"/>
      <c r="CF1331" s="6"/>
      <c r="CG1331" s="6"/>
      <c r="CH1331" s="6"/>
      <c r="CI1331" s="6"/>
      <c r="CJ1331" s="6"/>
    </row>
    <row r="1332" spans="1:88" s="21" customFormat="1" ht="57">
      <c r="A1332" s="47">
        <v>1181</v>
      </c>
      <c r="B1332" s="83" t="s">
        <v>321</v>
      </c>
      <c r="C1332" s="141" t="s">
        <v>1046</v>
      </c>
      <c r="D1332" s="141" t="s">
        <v>35</v>
      </c>
      <c r="E1332" s="141" t="s">
        <v>35</v>
      </c>
      <c r="F1332" s="142" t="s">
        <v>212</v>
      </c>
      <c r="G1332" s="143" t="s">
        <v>219</v>
      </c>
      <c r="H1332" s="125" t="s">
        <v>284</v>
      </c>
      <c r="I1332" s="214" t="s">
        <v>1426</v>
      </c>
      <c r="J1332" s="214" t="s">
        <v>1166</v>
      </c>
      <c r="K1332" s="214" t="s">
        <v>1426</v>
      </c>
      <c r="L1332" s="93" t="s">
        <v>1166</v>
      </c>
      <c r="M1332" s="142" t="s">
        <v>326</v>
      </c>
      <c r="N1332" s="227" t="s">
        <v>235</v>
      </c>
      <c r="O1332" s="143" t="s">
        <v>118</v>
      </c>
      <c r="P1332" s="87">
        <v>5</v>
      </c>
      <c r="Q1332" s="87">
        <v>220</v>
      </c>
      <c r="R1332" s="87">
        <f t="shared" si="160"/>
        <v>1100</v>
      </c>
      <c r="S1332" s="87">
        <f t="shared" si="163"/>
        <v>1177</v>
      </c>
      <c r="T1332" s="87">
        <f t="shared" si="163"/>
        <v>1259.3900000000001</v>
      </c>
      <c r="U1332" s="255" t="s">
        <v>557</v>
      </c>
      <c r="V1332" s="143" t="s">
        <v>1123</v>
      </c>
      <c r="W1332" s="147" t="s">
        <v>101</v>
      </c>
      <c r="X1332" s="143">
        <v>0</v>
      </c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  <c r="BS1332" s="6"/>
      <c r="BT1332" s="6"/>
      <c r="BU1332" s="6"/>
      <c r="BV1332" s="6"/>
      <c r="BW1332" s="6"/>
      <c r="BX1332" s="6"/>
      <c r="BY1332" s="6"/>
      <c r="BZ1332" s="6"/>
      <c r="CA1332" s="6"/>
      <c r="CB1332" s="6"/>
      <c r="CC1332" s="6"/>
      <c r="CD1332" s="6"/>
      <c r="CE1332" s="6"/>
      <c r="CF1332" s="6"/>
      <c r="CG1332" s="6"/>
      <c r="CH1332" s="6"/>
      <c r="CI1332" s="6"/>
      <c r="CJ1332" s="6"/>
    </row>
    <row r="1333" spans="1:88" s="21" customFormat="1" ht="57">
      <c r="A1333" s="47">
        <v>1182</v>
      </c>
      <c r="B1333" s="83" t="s">
        <v>321</v>
      </c>
      <c r="C1333" s="141" t="s">
        <v>1046</v>
      </c>
      <c r="D1333" s="141" t="s">
        <v>35</v>
      </c>
      <c r="E1333" s="141" t="s">
        <v>35</v>
      </c>
      <c r="F1333" s="142" t="s">
        <v>212</v>
      </c>
      <c r="G1333" s="143" t="s">
        <v>219</v>
      </c>
      <c r="H1333" s="125" t="s">
        <v>284</v>
      </c>
      <c r="I1333" s="214" t="s">
        <v>1426</v>
      </c>
      <c r="J1333" s="214" t="s">
        <v>1166</v>
      </c>
      <c r="K1333" s="214" t="s">
        <v>1426</v>
      </c>
      <c r="L1333" s="93" t="s">
        <v>1166</v>
      </c>
      <c r="M1333" s="142" t="s">
        <v>326</v>
      </c>
      <c r="N1333" s="227" t="s">
        <v>235</v>
      </c>
      <c r="O1333" s="143" t="s">
        <v>118</v>
      </c>
      <c r="P1333" s="87">
        <v>5</v>
      </c>
      <c r="Q1333" s="87">
        <v>220</v>
      </c>
      <c r="R1333" s="87">
        <f t="shared" si="160"/>
        <v>1100</v>
      </c>
      <c r="S1333" s="87">
        <f t="shared" si="163"/>
        <v>1177</v>
      </c>
      <c r="T1333" s="87">
        <f t="shared" si="163"/>
        <v>1259.3900000000001</v>
      </c>
      <c r="U1333" s="255" t="s">
        <v>156</v>
      </c>
      <c r="V1333" s="143" t="s">
        <v>1122</v>
      </c>
      <c r="W1333" s="147" t="s">
        <v>101</v>
      </c>
      <c r="X1333" s="143">
        <v>0</v>
      </c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/>
      <c r="BE1333" s="6"/>
      <c r="BF1333" s="6"/>
      <c r="BG1333" s="6"/>
      <c r="BH1333" s="6"/>
      <c r="BI1333" s="6"/>
      <c r="BJ1333" s="6"/>
      <c r="BK1333" s="6"/>
      <c r="BL1333" s="6"/>
      <c r="BM1333" s="6"/>
      <c r="BN1333" s="6"/>
      <c r="BO1333" s="6"/>
      <c r="BP1333" s="6"/>
      <c r="BQ1333" s="6"/>
      <c r="BR1333" s="6"/>
      <c r="BS1333" s="6"/>
      <c r="BT1333" s="6"/>
      <c r="BU1333" s="6"/>
      <c r="BV1333" s="6"/>
      <c r="BW1333" s="6"/>
      <c r="BX1333" s="6"/>
      <c r="BY1333" s="6"/>
      <c r="BZ1333" s="6"/>
      <c r="CA1333" s="6"/>
      <c r="CB1333" s="6"/>
      <c r="CC1333" s="6"/>
      <c r="CD1333" s="6"/>
      <c r="CE1333" s="6"/>
      <c r="CF1333" s="6"/>
      <c r="CG1333" s="6"/>
      <c r="CH1333" s="6"/>
      <c r="CI1333" s="6"/>
      <c r="CJ1333" s="6"/>
    </row>
    <row r="1334" spans="1:88" s="21" customFormat="1" ht="57">
      <c r="A1334" s="47">
        <v>1183</v>
      </c>
      <c r="B1334" s="83" t="s">
        <v>321</v>
      </c>
      <c r="C1334" s="141" t="s">
        <v>1046</v>
      </c>
      <c r="D1334" s="141" t="s">
        <v>35</v>
      </c>
      <c r="E1334" s="141" t="s">
        <v>35</v>
      </c>
      <c r="F1334" s="142" t="s">
        <v>212</v>
      </c>
      <c r="G1334" s="143" t="s">
        <v>219</v>
      </c>
      <c r="H1334" s="125" t="s">
        <v>284</v>
      </c>
      <c r="I1334" s="214" t="s">
        <v>1427</v>
      </c>
      <c r="J1334" s="214" t="s">
        <v>1167</v>
      </c>
      <c r="K1334" s="214" t="s">
        <v>1427</v>
      </c>
      <c r="L1334" s="93" t="s">
        <v>1167</v>
      </c>
      <c r="M1334" s="142" t="s">
        <v>326</v>
      </c>
      <c r="N1334" s="227" t="s">
        <v>235</v>
      </c>
      <c r="O1334" s="143" t="s">
        <v>118</v>
      </c>
      <c r="P1334" s="87">
        <v>5</v>
      </c>
      <c r="Q1334" s="87">
        <v>220</v>
      </c>
      <c r="R1334" s="87">
        <f t="shared" ref="R1334:R1374" si="164">P1334*Q1334</f>
        <v>1100</v>
      </c>
      <c r="S1334" s="87">
        <f t="shared" si="163"/>
        <v>1177</v>
      </c>
      <c r="T1334" s="87">
        <f t="shared" si="163"/>
        <v>1259.3900000000001</v>
      </c>
      <c r="U1334" s="255" t="s">
        <v>557</v>
      </c>
      <c r="V1334" s="143" t="s">
        <v>1123</v>
      </c>
      <c r="W1334" s="147" t="s">
        <v>101</v>
      </c>
      <c r="X1334" s="143">
        <v>0</v>
      </c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  <c r="BS1334" s="6"/>
      <c r="BT1334" s="6"/>
      <c r="BU1334" s="6"/>
      <c r="BV1334" s="6"/>
      <c r="BW1334" s="6"/>
      <c r="BX1334" s="6"/>
      <c r="BY1334" s="6"/>
      <c r="BZ1334" s="6"/>
      <c r="CA1334" s="6"/>
      <c r="CB1334" s="6"/>
      <c r="CC1334" s="6"/>
      <c r="CD1334" s="6"/>
      <c r="CE1334" s="6"/>
      <c r="CF1334" s="6"/>
      <c r="CG1334" s="6"/>
      <c r="CH1334" s="6"/>
      <c r="CI1334" s="6"/>
      <c r="CJ1334" s="6"/>
    </row>
    <row r="1335" spans="1:88" s="21" customFormat="1" ht="57">
      <c r="A1335" s="47">
        <v>1184</v>
      </c>
      <c r="B1335" s="83" t="s">
        <v>321</v>
      </c>
      <c r="C1335" s="141" t="s">
        <v>1046</v>
      </c>
      <c r="D1335" s="141" t="s">
        <v>35</v>
      </c>
      <c r="E1335" s="141" t="s">
        <v>35</v>
      </c>
      <c r="F1335" s="142" t="s">
        <v>212</v>
      </c>
      <c r="G1335" s="143" t="s">
        <v>219</v>
      </c>
      <c r="H1335" s="125" t="s">
        <v>284</v>
      </c>
      <c r="I1335" s="214" t="s">
        <v>1427</v>
      </c>
      <c r="J1335" s="214" t="s">
        <v>1167</v>
      </c>
      <c r="K1335" s="214" t="s">
        <v>1427</v>
      </c>
      <c r="L1335" s="93" t="s">
        <v>1167</v>
      </c>
      <c r="M1335" s="142" t="s">
        <v>326</v>
      </c>
      <c r="N1335" s="227" t="s">
        <v>235</v>
      </c>
      <c r="O1335" s="143" t="s">
        <v>118</v>
      </c>
      <c r="P1335" s="87">
        <v>5</v>
      </c>
      <c r="Q1335" s="87">
        <v>220</v>
      </c>
      <c r="R1335" s="87">
        <f t="shared" si="164"/>
        <v>1100</v>
      </c>
      <c r="S1335" s="87">
        <f t="shared" si="163"/>
        <v>1177</v>
      </c>
      <c r="T1335" s="87">
        <f t="shared" si="163"/>
        <v>1259.3900000000001</v>
      </c>
      <c r="U1335" s="255" t="s">
        <v>156</v>
      </c>
      <c r="V1335" s="143" t="s">
        <v>1122</v>
      </c>
      <c r="W1335" s="147" t="s">
        <v>101</v>
      </c>
      <c r="X1335" s="143">
        <v>0</v>
      </c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  <c r="BD1335" s="6"/>
      <c r="BE1335" s="6"/>
      <c r="BF1335" s="6"/>
      <c r="BG1335" s="6"/>
      <c r="BH1335" s="6"/>
      <c r="BI1335" s="6"/>
      <c r="BJ1335" s="6"/>
      <c r="BK1335" s="6"/>
      <c r="BL1335" s="6"/>
      <c r="BM1335" s="6"/>
      <c r="BN1335" s="6"/>
      <c r="BO1335" s="6"/>
      <c r="BP1335" s="6"/>
      <c r="BQ1335" s="6"/>
      <c r="BR1335" s="6"/>
      <c r="BS1335" s="6"/>
      <c r="BT1335" s="6"/>
      <c r="BU1335" s="6"/>
      <c r="BV1335" s="6"/>
      <c r="BW1335" s="6"/>
      <c r="BX1335" s="6"/>
      <c r="BY1335" s="6"/>
      <c r="BZ1335" s="6"/>
      <c r="CA1335" s="6"/>
      <c r="CB1335" s="6"/>
      <c r="CC1335" s="6"/>
      <c r="CD1335" s="6"/>
      <c r="CE1335" s="6"/>
      <c r="CF1335" s="6"/>
      <c r="CG1335" s="6"/>
      <c r="CH1335" s="6"/>
      <c r="CI1335" s="6"/>
      <c r="CJ1335" s="6"/>
    </row>
    <row r="1336" spans="1:88" s="21" customFormat="1" ht="57">
      <c r="A1336" s="47">
        <v>1185</v>
      </c>
      <c r="B1336" s="83" t="s">
        <v>321</v>
      </c>
      <c r="C1336" s="141" t="s">
        <v>1046</v>
      </c>
      <c r="D1336" s="141" t="s">
        <v>35</v>
      </c>
      <c r="E1336" s="141" t="s">
        <v>35</v>
      </c>
      <c r="F1336" s="142" t="s">
        <v>212</v>
      </c>
      <c r="G1336" s="143" t="s">
        <v>219</v>
      </c>
      <c r="H1336" s="125" t="s">
        <v>242</v>
      </c>
      <c r="I1336" s="214" t="s">
        <v>1168</v>
      </c>
      <c r="J1336" s="214" t="s">
        <v>1168</v>
      </c>
      <c r="K1336" s="214" t="s">
        <v>1168</v>
      </c>
      <c r="L1336" s="93" t="s">
        <v>1168</v>
      </c>
      <c r="M1336" s="142" t="s">
        <v>326</v>
      </c>
      <c r="N1336" s="227" t="s">
        <v>235</v>
      </c>
      <c r="O1336" s="143" t="s">
        <v>118</v>
      </c>
      <c r="P1336" s="87">
        <v>1</v>
      </c>
      <c r="Q1336" s="87">
        <v>1500</v>
      </c>
      <c r="R1336" s="87">
        <f t="shared" si="164"/>
        <v>1500</v>
      </c>
      <c r="S1336" s="87">
        <f t="shared" si="163"/>
        <v>1605</v>
      </c>
      <c r="T1336" s="87">
        <f t="shared" si="163"/>
        <v>1717.3500000000001</v>
      </c>
      <c r="U1336" s="255" t="s">
        <v>557</v>
      </c>
      <c r="V1336" s="143" t="s">
        <v>1123</v>
      </c>
      <c r="W1336" s="147" t="s">
        <v>101</v>
      </c>
      <c r="X1336" s="143">
        <v>0</v>
      </c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  <c r="BD1336" s="6"/>
      <c r="BE1336" s="6"/>
      <c r="BF1336" s="6"/>
      <c r="BG1336" s="6"/>
      <c r="BH1336" s="6"/>
      <c r="BI1336" s="6"/>
      <c r="BJ1336" s="6"/>
      <c r="BK1336" s="6"/>
      <c r="BL1336" s="6"/>
      <c r="BM1336" s="6"/>
      <c r="BN1336" s="6"/>
      <c r="BO1336" s="6"/>
      <c r="BP1336" s="6"/>
      <c r="BQ1336" s="6"/>
      <c r="BR1336" s="6"/>
      <c r="BS1336" s="6"/>
      <c r="BT1336" s="6"/>
      <c r="BU1336" s="6"/>
      <c r="BV1336" s="6"/>
      <c r="BW1336" s="6"/>
      <c r="BX1336" s="6"/>
      <c r="BY1336" s="6"/>
      <c r="BZ1336" s="6"/>
      <c r="CA1336" s="6"/>
      <c r="CB1336" s="6"/>
      <c r="CC1336" s="6"/>
      <c r="CD1336" s="6"/>
      <c r="CE1336" s="6"/>
      <c r="CF1336" s="6"/>
      <c r="CG1336" s="6"/>
      <c r="CH1336" s="6"/>
      <c r="CI1336" s="6"/>
      <c r="CJ1336" s="6"/>
    </row>
    <row r="1337" spans="1:88" s="21" customFormat="1" ht="57">
      <c r="A1337" s="47">
        <v>1186</v>
      </c>
      <c r="B1337" s="83" t="s">
        <v>321</v>
      </c>
      <c r="C1337" s="141" t="s">
        <v>1046</v>
      </c>
      <c r="D1337" s="141" t="s">
        <v>35</v>
      </c>
      <c r="E1337" s="141" t="s">
        <v>35</v>
      </c>
      <c r="F1337" s="142" t="s">
        <v>212</v>
      </c>
      <c r="G1337" s="143" t="s">
        <v>219</v>
      </c>
      <c r="H1337" s="125" t="s">
        <v>242</v>
      </c>
      <c r="I1337" s="214" t="s">
        <v>1169</v>
      </c>
      <c r="J1337" s="214" t="s">
        <v>1169</v>
      </c>
      <c r="K1337" s="214" t="s">
        <v>1169</v>
      </c>
      <c r="L1337" s="93" t="s">
        <v>1169</v>
      </c>
      <c r="M1337" s="142" t="s">
        <v>326</v>
      </c>
      <c r="N1337" s="227" t="s">
        <v>235</v>
      </c>
      <c r="O1337" s="143" t="s">
        <v>118</v>
      </c>
      <c r="P1337" s="87">
        <v>50</v>
      </c>
      <c r="Q1337" s="87">
        <v>100</v>
      </c>
      <c r="R1337" s="87">
        <f t="shared" si="164"/>
        <v>5000</v>
      </c>
      <c r="S1337" s="87">
        <f t="shared" si="163"/>
        <v>5350</v>
      </c>
      <c r="T1337" s="87">
        <f t="shared" si="163"/>
        <v>5724.5</v>
      </c>
      <c r="U1337" s="255" t="s">
        <v>557</v>
      </c>
      <c r="V1337" s="143" t="s">
        <v>1123</v>
      </c>
      <c r="W1337" s="147" t="s">
        <v>101</v>
      </c>
      <c r="X1337" s="143">
        <v>0</v>
      </c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/>
      <c r="CF1337" s="6"/>
      <c r="CG1337" s="6"/>
      <c r="CH1337" s="6"/>
      <c r="CI1337" s="6"/>
      <c r="CJ1337" s="6"/>
    </row>
    <row r="1338" spans="1:88" s="21" customFormat="1" ht="57">
      <c r="A1338" s="47">
        <v>1187</v>
      </c>
      <c r="B1338" s="83" t="s">
        <v>321</v>
      </c>
      <c r="C1338" s="141" t="s">
        <v>1046</v>
      </c>
      <c r="D1338" s="141" t="s">
        <v>35</v>
      </c>
      <c r="E1338" s="141" t="s">
        <v>35</v>
      </c>
      <c r="F1338" s="142" t="s">
        <v>212</v>
      </c>
      <c r="G1338" s="143" t="s">
        <v>219</v>
      </c>
      <c r="H1338" s="125" t="s">
        <v>242</v>
      </c>
      <c r="I1338" s="214" t="s">
        <v>1169</v>
      </c>
      <c r="J1338" s="214" t="s">
        <v>1169</v>
      </c>
      <c r="K1338" s="214" t="s">
        <v>1169</v>
      </c>
      <c r="L1338" s="93" t="s">
        <v>1169</v>
      </c>
      <c r="M1338" s="142" t="s">
        <v>326</v>
      </c>
      <c r="N1338" s="227" t="s">
        <v>235</v>
      </c>
      <c r="O1338" s="143" t="s">
        <v>118</v>
      </c>
      <c r="P1338" s="87">
        <v>50</v>
      </c>
      <c r="Q1338" s="87">
        <v>100</v>
      </c>
      <c r="R1338" s="87">
        <f t="shared" si="164"/>
        <v>5000</v>
      </c>
      <c r="S1338" s="87">
        <f t="shared" si="163"/>
        <v>5350</v>
      </c>
      <c r="T1338" s="87">
        <f t="shared" si="163"/>
        <v>5724.5</v>
      </c>
      <c r="U1338" s="255" t="s">
        <v>153</v>
      </c>
      <c r="V1338" s="143" t="s">
        <v>1124</v>
      </c>
      <c r="W1338" s="147" t="s">
        <v>101</v>
      </c>
      <c r="X1338" s="143">
        <v>0</v>
      </c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  <c r="BS1338" s="6"/>
      <c r="BT1338" s="6"/>
      <c r="BU1338" s="6"/>
      <c r="BV1338" s="6"/>
      <c r="BW1338" s="6"/>
      <c r="BX1338" s="6"/>
      <c r="BY1338" s="6"/>
      <c r="BZ1338" s="6"/>
      <c r="CA1338" s="6"/>
      <c r="CB1338" s="6"/>
      <c r="CC1338" s="6"/>
      <c r="CD1338" s="6"/>
      <c r="CE1338" s="6"/>
      <c r="CF1338" s="6"/>
      <c r="CG1338" s="6"/>
      <c r="CH1338" s="6"/>
      <c r="CI1338" s="6"/>
      <c r="CJ1338" s="6"/>
    </row>
    <row r="1339" spans="1:88" s="21" customFormat="1" ht="57">
      <c r="A1339" s="47">
        <v>1188</v>
      </c>
      <c r="B1339" s="83" t="s">
        <v>321</v>
      </c>
      <c r="C1339" s="141" t="s">
        <v>1046</v>
      </c>
      <c r="D1339" s="141" t="s">
        <v>35</v>
      </c>
      <c r="E1339" s="141" t="s">
        <v>35</v>
      </c>
      <c r="F1339" s="142" t="s">
        <v>212</v>
      </c>
      <c r="G1339" s="143" t="s">
        <v>219</v>
      </c>
      <c r="H1339" s="125" t="s">
        <v>242</v>
      </c>
      <c r="I1339" s="214" t="s">
        <v>1170</v>
      </c>
      <c r="J1339" s="214" t="s">
        <v>1170</v>
      </c>
      <c r="K1339" s="214" t="s">
        <v>1170</v>
      </c>
      <c r="L1339" s="93" t="s">
        <v>1170</v>
      </c>
      <c r="M1339" s="142" t="s">
        <v>326</v>
      </c>
      <c r="N1339" s="227" t="s">
        <v>235</v>
      </c>
      <c r="O1339" s="143" t="s">
        <v>118</v>
      </c>
      <c r="P1339" s="87">
        <v>3</v>
      </c>
      <c r="Q1339" s="87">
        <v>100</v>
      </c>
      <c r="R1339" s="87">
        <f t="shared" si="164"/>
        <v>300</v>
      </c>
      <c r="S1339" s="87">
        <f t="shared" si="163"/>
        <v>321</v>
      </c>
      <c r="T1339" s="87">
        <f t="shared" si="163"/>
        <v>343.47</v>
      </c>
      <c r="U1339" s="255" t="s">
        <v>557</v>
      </c>
      <c r="V1339" s="143" t="s">
        <v>1123</v>
      </c>
      <c r="W1339" s="147" t="s">
        <v>101</v>
      </c>
      <c r="X1339" s="143">
        <v>0</v>
      </c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  <c r="BS1339" s="6"/>
      <c r="BT1339" s="6"/>
      <c r="BU1339" s="6"/>
      <c r="BV1339" s="6"/>
      <c r="BW1339" s="6"/>
      <c r="BX1339" s="6"/>
      <c r="BY1339" s="6"/>
      <c r="BZ1339" s="6"/>
      <c r="CA1339" s="6"/>
      <c r="CB1339" s="6"/>
      <c r="CC1339" s="6"/>
      <c r="CD1339" s="6"/>
      <c r="CE1339" s="6"/>
      <c r="CF1339" s="6"/>
      <c r="CG1339" s="6"/>
      <c r="CH1339" s="6"/>
      <c r="CI1339" s="6"/>
      <c r="CJ1339" s="6"/>
    </row>
    <row r="1340" spans="1:88" s="21" customFormat="1" ht="57">
      <c r="A1340" s="47">
        <v>1189</v>
      </c>
      <c r="B1340" s="83" t="s">
        <v>321</v>
      </c>
      <c r="C1340" s="141" t="s">
        <v>1046</v>
      </c>
      <c r="D1340" s="141" t="s">
        <v>35</v>
      </c>
      <c r="E1340" s="141" t="s">
        <v>35</v>
      </c>
      <c r="F1340" s="142" t="s">
        <v>212</v>
      </c>
      <c r="G1340" s="143" t="s">
        <v>219</v>
      </c>
      <c r="H1340" s="125" t="s">
        <v>242</v>
      </c>
      <c r="I1340" s="214" t="s">
        <v>1428</v>
      </c>
      <c r="J1340" s="214" t="s">
        <v>1171</v>
      </c>
      <c r="K1340" s="214" t="s">
        <v>1428</v>
      </c>
      <c r="L1340" s="93" t="s">
        <v>1171</v>
      </c>
      <c r="M1340" s="142" t="s">
        <v>326</v>
      </c>
      <c r="N1340" s="227" t="s">
        <v>235</v>
      </c>
      <c r="O1340" s="143" t="s">
        <v>118</v>
      </c>
      <c r="P1340" s="87">
        <v>1</v>
      </c>
      <c r="Q1340" s="87">
        <v>1500</v>
      </c>
      <c r="R1340" s="87">
        <f t="shared" si="164"/>
        <v>1500</v>
      </c>
      <c r="S1340" s="87">
        <f t="shared" si="163"/>
        <v>1605</v>
      </c>
      <c r="T1340" s="87">
        <f t="shared" si="163"/>
        <v>1717.3500000000001</v>
      </c>
      <c r="U1340" s="255" t="s">
        <v>557</v>
      </c>
      <c r="V1340" s="143" t="s">
        <v>1123</v>
      </c>
      <c r="W1340" s="147" t="s">
        <v>101</v>
      </c>
      <c r="X1340" s="143">
        <v>0</v>
      </c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  <c r="BS1340" s="6"/>
      <c r="BT1340" s="6"/>
      <c r="BU1340" s="6"/>
      <c r="BV1340" s="6"/>
      <c r="BW1340" s="6"/>
      <c r="BX1340" s="6"/>
      <c r="BY1340" s="6"/>
      <c r="BZ1340" s="6"/>
      <c r="CA1340" s="6"/>
      <c r="CB1340" s="6"/>
      <c r="CC1340" s="6"/>
      <c r="CD1340" s="6"/>
      <c r="CE1340" s="6"/>
      <c r="CF1340" s="6"/>
      <c r="CG1340" s="6"/>
      <c r="CH1340" s="6"/>
      <c r="CI1340" s="6"/>
      <c r="CJ1340" s="6"/>
    </row>
    <row r="1341" spans="1:88" s="21" customFormat="1" ht="57">
      <c r="A1341" s="47">
        <v>1190</v>
      </c>
      <c r="B1341" s="83" t="s">
        <v>321</v>
      </c>
      <c r="C1341" s="141" t="s">
        <v>1046</v>
      </c>
      <c r="D1341" s="141" t="s">
        <v>35</v>
      </c>
      <c r="E1341" s="141" t="s">
        <v>35</v>
      </c>
      <c r="F1341" s="142" t="s">
        <v>212</v>
      </c>
      <c r="G1341" s="143" t="s">
        <v>219</v>
      </c>
      <c r="H1341" s="125" t="s">
        <v>383</v>
      </c>
      <c r="I1341" s="214" t="s">
        <v>1172</v>
      </c>
      <c r="J1341" s="214" t="s">
        <v>1172</v>
      </c>
      <c r="K1341" s="214" t="s">
        <v>1172</v>
      </c>
      <c r="L1341" s="93" t="s">
        <v>1172</v>
      </c>
      <c r="M1341" s="142" t="s">
        <v>326</v>
      </c>
      <c r="N1341" s="227" t="s">
        <v>235</v>
      </c>
      <c r="O1341" s="143" t="s">
        <v>118</v>
      </c>
      <c r="P1341" s="87">
        <v>1</v>
      </c>
      <c r="Q1341" s="87">
        <v>950</v>
      </c>
      <c r="R1341" s="87">
        <f t="shared" si="164"/>
        <v>950</v>
      </c>
      <c r="S1341" s="87">
        <f t="shared" si="163"/>
        <v>1016.5000000000001</v>
      </c>
      <c r="T1341" s="87">
        <f t="shared" si="163"/>
        <v>1087.6550000000002</v>
      </c>
      <c r="U1341" s="255" t="s">
        <v>557</v>
      </c>
      <c r="V1341" s="143" t="s">
        <v>1123</v>
      </c>
      <c r="W1341" s="147" t="s">
        <v>101</v>
      </c>
      <c r="X1341" s="143">
        <v>0</v>
      </c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  <c r="BS1341" s="6"/>
      <c r="BT1341" s="6"/>
      <c r="BU1341" s="6"/>
      <c r="BV1341" s="6"/>
      <c r="BW1341" s="6"/>
      <c r="BX1341" s="6"/>
      <c r="BY1341" s="6"/>
      <c r="BZ1341" s="6"/>
      <c r="CA1341" s="6"/>
      <c r="CB1341" s="6"/>
      <c r="CC1341" s="6"/>
      <c r="CD1341" s="6"/>
      <c r="CE1341" s="6"/>
      <c r="CF1341" s="6"/>
      <c r="CG1341" s="6"/>
      <c r="CH1341" s="6"/>
      <c r="CI1341" s="6"/>
      <c r="CJ1341" s="6"/>
    </row>
    <row r="1342" spans="1:88" s="21" customFormat="1" ht="57">
      <c r="A1342" s="47">
        <v>1191</v>
      </c>
      <c r="B1342" s="83" t="s">
        <v>321</v>
      </c>
      <c r="C1342" s="141" t="s">
        <v>1046</v>
      </c>
      <c r="D1342" s="141" t="s">
        <v>35</v>
      </c>
      <c r="E1342" s="141" t="s">
        <v>35</v>
      </c>
      <c r="F1342" s="142" t="s">
        <v>212</v>
      </c>
      <c r="G1342" s="143" t="s">
        <v>219</v>
      </c>
      <c r="H1342" s="125" t="s">
        <v>176</v>
      </c>
      <c r="I1342" s="214" t="s">
        <v>1173</v>
      </c>
      <c r="J1342" s="214" t="s">
        <v>1173</v>
      </c>
      <c r="K1342" s="214" t="s">
        <v>1173</v>
      </c>
      <c r="L1342" s="93" t="s">
        <v>1173</v>
      </c>
      <c r="M1342" s="142" t="s">
        <v>326</v>
      </c>
      <c r="N1342" s="227" t="s">
        <v>235</v>
      </c>
      <c r="O1342" s="143" t="s">
        <v>146</v>
      </c>
      <c r="P1342" s="87">
        <v>25</v>
      </c>
      <c r="Q1342" s="87">
        <v>20</v>
      </c>
      <c r="R1342" s="87">
        <f t="shared" si="164"/>
        <v>500</v>
      </c>
      <c r="S1342" s="87">
        <f t="shared" si="163"/>
        <v>535</v>
      </c>
      <c r="T1342" s="87">
        <f t="shared" si="163"/>
        <v>572.45000000000005</v>
      </c>
      <c r="U1342" s="255" t="s">
        <v>557</v>
      </c>
      <c r="V1342" s="143" t="s">
        <v>1123</v>
      </c>
      <c r="W1342" s="147" t="s">
        <v>101</v>
      </c>
      <c r="X1342" s="143">
        <v>0</v>
      </c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  <c r="BS1342" s="6"/>
      <c r="BT1342" s="6"/>
      <c r="BU1342" s="6"/>
      <c r="BV1342" s="6"/>
      <c r="BW1342" s="6"/>
      <c r="BX1342" s="6"/>
      <c r="BY1342" s="6"/>
      <c r="BZ1342" s="6"/>
      <c r="CA1342" s="6"/>
      <c r="CB1342" s="6"/>
      <c r="CC1342" s="6"/>
      <c r="CD1342" s="6"/>
      <c r="CE1342" s="6"/>
      <c r="CF1342" s="6"/>
      <c r="CG1342" s="6"/>
      <c r="CH1342" s="6"/>
      <c r="CI1342" s="6"/>
      <c r="CJ1342" s="6"/>
    </row>
    <row r="1343" spans="1:88" s="21" customFormat="1" ht="57">
      <c r="A1343" s="47">
        <v>1192</v>
      </c>
      <c r="B1343" s="83" t="s">
        <v>321</v>
      </c>
      <c r="C1343" s="141" t="s">
        <v>1046</v>
      </c>
      <c r="D1343" s="141" t="s">
        <v>35</v>
      </c>
      <c r="E1343" s="141" t="s">
        <v>35</v>
      </c>
      <c r="F1343" s="142" t="s">
        <v>212</v>
      </c>
      <c r="G1343" s="143" t="s">
        <v>219</v>
      </c>
      <c r="H1343" s="125" t="s">
        <v>176</v>
      </c>
      <c r="I1343" s="214" t="s">
        <v>1173</v>
      </c>
      <c r="J1343" s="214" t="s">
        <v>1173</v>
      </c>
      <c r="K1343" s="214" t="s">
        <v>1173</v>
      </c>
      <c r="L1343" s="93" t="s">
        <v>1173</v>
      </c>
      <c r="M1343" s="142" t="s">
        <v>326</v>
      </c>
      <c r="N1343" s="227" t="s">
        <v>235</v>
      </c>
      <c r="O1343" s="143" t="s">
        <v>146</v>
      </c>
      <c r="P1343" s="87">
        <v>25</v>
      </c>
      <c r="Q1343" s="87">
        <v>20</v>
      </c>
      <c r="R1343" s="87">
        <f t="shared" si="164"/>
        <v>500</v>
      </c>
      <c r="S1343" s="87">
        <f t="shared" si="163"/>
        <v>535</v>
      </c>
      <c r="T1343" s="87">
        <f t="shared" si="163"/>
        <v>572.45000000000005</v>
      </c>
      <c r="U1343" s="255" t="s">
        <v>153</v>
      </c>
      <c r="V1343" s="143" t="s">
        <v>1124</v>
      </c>
      <c r="W1343" s="147" t="s">
        <v>101</v>
      </c>
      <c r="X1343" s="143">
        <v>0</v>
      </c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  <c r="BD1343" s="6"/>
      <c r="BE1343" s="6"/>
      <c r="BF1343" s="6"/>
      <c r="BG1343" s="6"/>
      <c r="BH1343" s="6"/>
      <c r="BI1343" s="6"/>
      <c r="BJ1343" s="6"/>
      <c r="BK1343" s="6"/>
      <c r="BL1343" s="6"/>
      <c r="BM1343" s="6"/>
      <c r="BN1343" s="6"/>
      <c r="BO1343" s="6"/>
      <c r="BP1343" s="6"/>
      <c r="BQ1343" s="6"/>
      <c r="BR1343" s="6"/>
      <c r="BS1343" s="6"/>
      <c r="BT1343" s="6"/>
      <c r="BU1343" s="6"/>
      <c r="BV1343" s="6"/>
      <c r="BW1343" s="6"/>
      <c r="BX1343" s="6"/>
      <c r="BY1343" s="6"/>
      <c r="BZ1343" s="6"/>
      <c r="CA1343" s="6"/>
      <c r="CB1343" s="6"/>
      <c r="CC1343" s="6"/>
      <c r="CD1343" s="6"/>
      <c r="CE1343" s="6"/>
      <c r="CF1343" s="6"/>
      <c r="CG1343" s="6"/>
      <c r="CH1343" s="6"/>
      <c r="CI1343" s="6"/>
      <c r="CJ1343" s="6"/>
    </row>
    <row r="1344" spans="1:88" s="21" customFormat="1" ht="57">
      <c r="A1344" s="47">
        <v>1193</v>
      </c>
      <c r="B1344" s="83" t="s">
        <v>321</v>
      </c>
      <c r="C1344" s="141" t="s">
        <v>1046</v>
      </c>
      <c r="D1344" s="141" t="s">
        <v>35</v>
      </c>
      <c r="E1344" s="141" t="s">
        <v>35</v>
      </c>
      <c r="F1344" s="142" t="s">
        <v>212</v>
      </c>
      <c r="G1344" s="143" t="s">
        <v>219</v>
      </c>
      <c r="H1344" s="125" t="s">
        <v>242</v>
      </c>
      <c r="I1344" s="217" t="s">
        <v>1174</v>
      </c>
      <c r="J1344" s="217" t="s">
        <v>1174</v>
      </c>
      <c r="K1344" s="217" t="s">
        <v>1174</v>
      </c>
      <c r="L1344" s="176" t="s">
        <v>1174</v>
      </c>
      <c r="M1344" s="142" t="s">
        <v>326</v>
      </c>
      <c r="N1344" s="227" t="s">
        <v>235</v>
      </c>
      <c r="O1344" s="143" t="s">
        <v>118</v>
      </c>
      <c r="P1344" s="87">
        <v>1</v>
      </c>
      <c r="Q1344" s="87">
        <v>1600</v>
      </c>
      <c r="R1344" s="87">
        <f t="shared" si="164"/>
        <v>1600</v>
      </c>
      <c r="S1344" s="87">
        <f t="shared" si="163"/>
        <v>1712</v>
      </c>
      <c r="T1344" s="87">
        <f t="shared" si="163"/>
        <v>1831.8400000000001</v>
      </c>
      <c r="U1344" s="255" t="s">
        <v>557</v>
      </c>
      <c r="V1344" s="143" t="s">
        <v>1123</v>
      </c>
      <c r="W1344" s="147" t="s">
        <v>101</v>
      </c>
      <c r="X1344" s="143">
        <v>0</v>
      </c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  <c r="BD1344" s="6"/>
      <c r="BE1344" s="6"/>
      <c r="BF1344" s="6"/>
      <c r="BG1344" s="6"/>
      <c r="BH1344" s="6"/>
      <c r="BI1344" s="6"/>
      <c r="BJ1344" s="6"/>
      <c r="BK1344" s="6"/>
      <c r="BL1344" s="6"/>
      <c r="BM1344" s="6"/>
      <c r="BN1344" s="6"/>
      <c r="BO1344" s="6"/>
      <c r="BP1344" s="6"/>
      <c r="BQ1344" s="6"/>
      <c r="BR1344" s="6"/>
      <c r="BS1344" s="6"/>
      <c r="BT1344" s="6"/>
      <c r="BU1344" s="6"/>
      <c r="BV1344" s="6"/>
      <c r="BW1344" s="6"/>
      <c r="BX1344" s="6"/>
      <c r="BY1344" s="6"/>
      <c r="BZ1344" s="6"/>
      <c r="CA1344" s="6"/>
      <c r="CB1344" s="6"/>
      <c r="CC1344" s="6"/>
      <c r="CD1344" s="6"/>
      <c r="CE1344" s="6"/>
      <c r="CF1344" s="6"/>
      <c r="CG1344" s="6"/>
      <c r="CH1344" s="6"/>
      <c r="CI1344" s="6"/>
      <c r="CJ1344" s="6"/>
    </row>
    <row r="1345" spans="1:88" s="21" customFormat="1" ht="57">
      <c r="A1345" s="47">
        <v>1194</v>
      </c>
      <c r="B1345" s="83" t="s">
        <v>321</v>
      </c>
      <c r="C1345" s="141" t="s">
        <v>1046</v>
      </c>
      <c r="D1345" s="141" t="s">
        <v>35</v>
      </c>
      <c r="E1345" s="141" t="s">
        <v>35</v>
      </c>
      <c r="F1345" s="142" t="s">
        <v>212</v>
      </c>
      <c r="G1345" s="143" t="s">
        <v>219</v>
      </c>
      <c r="H1345" s="125" t="s">
        <v>176</v>
      </c>
      <c r="I1345" s="214" t="s">
        <v>1175</v>
      </c>
      <c r="J1345" s="214" t="s">
        <v>1175</v>
      </c>
      <c r="K1345" s="214" t="s">
        <v>1175</v>
      </c>
      <c r="L1345" s="93" t="s">
        <v>1175</v>
      </c>
      <c r="M1345" s="142" t="s">
        <v>326</v>
      </c>
      <c r="N1345" s="227" t="s">
        <v>235</v>
      </c>
      <c r="O1345" s="143" t="s">
        <v>118</v>
      </c>
      <c r="P1345" s="87">
        <v>1</v>
      </c>
      <c r="Q1345" s="87">
        <v>1500</v>
      </c>
      <c r="R1345" s="87">
        <f t="shared" si="164"/>
        <v>1500</v>
      </c>
      <c r="S1345" s="87">
        <f t="shared" si="163"/>
        <v>1605</v>
      </c>
      <c r="T1345" s="87">
        <f t="shared" si="163"/>
        <v>1717.3500000000001</v>
      </c>
      <c r="U1345" s="255" t="s">
        <v>557</v>
      </c>
      <c r="V1345" s="143" t="s">
        <v>1123</v>
      </c>
      <c r="W1345" s="147" t="s">
        <v>101</v>
      </c>
      <c r="X1345" s="143">
        <v>0</v>
      </c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  <c r="BD1345" s="6"/>
      <c r="BE1345" s="6"/>
      <c r="BF1345" s="6"/>
      <c r="BG1345" s="6"/>
      <c r="BH1345" s="6"/>
      <c r="BI1345" s="6"/>
      <c r="BJ1345" s="6"/>
      <c r="BK1345" s="6"/>
      <c r="BL1345" s="6"/>
      <c r="BM1345" s="6"/>
      <c r="BN1345" s="6"/>
      <c r="BO1345" s="6"/>
      <c r="BP1345" s="6"/>
      <c r="BQ1345" s="6"/>
      <c r="BR1345" s="6"/>
      <c r="BS1345" s="6"/>
      <c r="BT1345" s="6"/>
      <c r="BU1345" s="6"/>
      <c r="BV1345" s="6"/>
      <c r="BW1345" s="6"/>
      <c r="BX1345" s="6"/>
      <c r="BY1345" s="6"/>
      <c r="BZ1345" s="6"/>
      <c r="CA1345" s="6"/>
      <c r="CB1345" s="6"/>
      <c r="CC1345" s="6"/>
      <c r="CD1345" s="6"/>
      <c r="CE1345" s="6"/>
      <c r="CF1345" s="6"/>
      <c r="CG1345" s="6"/>
      <c r="CH1345" s="6"/>
      <c r="CI1345" s="6"/>
      <c r="CJ1345" s="6"/>
    </row>
    <row r="1346" spans="1:88" s="21" customFormat="1" ht="57">
      <c r="A1346" s="47">
        <v>1195</v>
      </c>
      <c r="B1346" s="83" t="s">
        <v>321</v>
      </c>
      <c r="C1346" s="141" t="s">
        <v>1046</v>
      </c>
      <c r="D1346" s="141" t="s">
        <v>35</v>
      </c>
      <c r="E1346" s="141" t="s">
        <v>35</v>
      </c>
      <c r="F1346" s="142" t="s">
        <v>212</v>
      </c>
      <c r="G1346" s="143" t="s">
        <v>219</v>
      </c>
      <c r="H1346" s="125" t="s">
        <v>176</v>
      </c>
      <c r="I1346" s="214" t="s">
        <v>1176</v>
      </c>
      <c r="J1346" s="214" t="s">
        <v>1176</v>
      </c>
      <c r="K1346" s="214" t="s">
        <v>1176</v>
      </c>
      <c r="L1346" s="93" t="s">
        <v>1176</v>
      </c>
      <c r="M1346" s="142" t="s">
        <v>326</v>
      </c>
      <c r="N1346" s="227" t="s">
        <v>235</v>
      </c>
      <c r="O1346" s="143" t="s">
        <v>118</v>
      </c>
      <c r="P1346" s="87">
        <v>30</v>
      </c>
      <c r="Q1346" s="87">
        <v>190</v>
      </c>
      <c r="R1346" s="87">
        <f t="shared" si="164"/>
        <v>5700</v>
      </c>
      <c r="S1346" s="87">
        <f t="shared" ref="S1346:T1377" si="165">R1346*1.07</f>
        <v>6099</v>
      </c>
      <c r="T1346" s="87">
        <f t="shared" si="165"/>
        <v>6525.93</v>
      </c>
      <c r="U1346" s="255" t="s">
        <v>557</v>
      </c>
      <c r="V1346" s="143" t="s">
        <v>1123</v>
      </c>
      <c r="W1346" s="147" t="s">
        <v>101</v>
      </c>
      <c r="X1346" s="143">
        <v>0</v>
      </c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  <c r="BD1346" s="6"/>
      <c r="BE1346" s="6"/>
      <c r="BF1346" s="6"/>
      <c r="BG1346" s="6"/>
      <c r="BH1346" s="6"/>
      <c r="BI1346" s="6"/>
      <c r="BJ1346" s="6"/>
      <c r="BK1346" s="6"/>
      <c r="BL1346" s="6"/>
      <c r="BM1346" s="6"/>
      <c r="BN1346" s="6"/>
      <c r="BO1346" s="6"/>
      <c r="BP1346" s="6"/>
      <c r="BQ1346" s="6"/>
      <c r="BR1346" s="6"/>
      <c r="BS1346" s="6"/>
      <c r="BT1346" s="6"/>
      <c r="BU1346" s="6"/>
      <c r="BV1346" s="6"/>
      <c r="BW1346" s="6"/>
      <c r="BX1346" s="6"/>
      <c r="BY1346" s="6"/>
      <c r="BZ1346" s="6"/>
      <c r="CA1346" s="6"/>
      <c r="CB1346" s="6"/>
      <c r="CC1346" s="6"/>
      <c r="CD1346" s="6"/>
      <c r="CE1346" s="6"/>
      <c r="CF1346" s="6"/>
      <c r="CG1346" s="6"/>
      <c r="CH1346" s="6"/>
      <c r="CI1346" s="6"/>
      <c r="CJ1346" s="6"/>
    </row>
    <row r="1347" spans="1:88" s="21" customFormat="1" ht="57">
      <c r="A1347" s="47">
        <v>1196</v>
      </c>
      <c r="B1347" s="83" t="s">
        <v>321</v>
      </c>
      <c r="C1347" s="141" t="s">
        <v>1046</v>
      </c>
      <c r="D1347" s="141" t="s">
        <v>35</v>
      </c>
      <c r="E1347" s="141" t="s">
        <v>35</v>
      </c>
      <c r="F1347" s="142" t="s">
        <v>212</v>
      </c>
      <c r="G1347" s="143" t="s">
        <v>219</v>
      </c>
      <c r="H1347" s="125" t="s">
        <v>274</v>
      </c>
      <c r="I1347" s="214" t="s">
        <v>1177</v>
      </c>
      <c r="J1347" s="214" t="s">
        <v>1177</v>
      </c>
      <c r="K1347" s="214" t="s">
        <v>1177</v>
      </c>
      <c r="L1347" s="93" t="s">
        <v>1177</v>
      </c>
      <c r="M1347" s="142" t="s">
        <v>326</v>
      </c>
      <c r="N1347" s="227" t="s">
        <v>235</v>
      </c>
      <c r="O1347" s="143" t="s">
        <v>118</v>
      </c>
      <c r="P1347" s="87">
        <v>1</v>
      </c>
      <c r="Q1347" s="87">
        <v>1800</v>
      </c>
      <c r="R1347" s="87">
        <f t="shared" si="164"/>
        <v>1800</v>
      </c>
      <c r="S1347" s="87">
        <f t="shared" si="165"/>
        <v>1926</v>
      </c>
      <c r="T1347" s="87">
        <f t="shared" si="165"/>
        <v>2060.8200000000002</v>
      </c>
      <c r="U1347" s="255" t="s">
        <v>557</v>
      </c>
      <c r="V1347" s="143" t="s">
        <v>1123</v>
      </c>
      <c r="W1347" s="147" t="s">
        <v>101</v>
      </c>
      <c r="X1347" s="143">
        <v>0</v>
      </c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  <c r="BD1347" s="6"/>
      <c r="BE1347" s="6"/>
      <c r="BF1347" s="6"/>
      <c r="BG1347" s="6"/>
      <c r="BH1347" s="6"/>
      <c r="BI1347" s="6"/>
      <c r="BJ1347" s="6"/>
      <c r="BK1347" s="6"/>
      <c r="BL1347" s="6"/>
      <c r="BM1347" s="6"/>
      <c r="BN1347" s="6"/>
      <c r="BO1347" s="6"/>
      <c r="BP1347" s="6"/>
      <c r="BQ1347" s="6"/>
      <c r="BR1347" s="6"/>
      <c r="BS1347" s="6"/>
      <c r="BT1347" s="6"/>
      <c r="BU1347" s="6"/>
      <c r="BV1347" s="6"/>
      <c r="BW1347" s="6"/>
      <c r="BX1347" s="6"/>
      <c r="BY1347" s="6"/>
      <c r="BZ1347" s="6"/>
      <c r="CA1347" s="6"/>
      <c r="CB1347" s="6"/>
      <c r="CC1347" s="6"/>
      <c r="CD1347" s="6"/>
      <c r="CE1347" s="6"/>
      <c r="CF1347" s="6"/>
      <c r="CG1347" s="6"/>
      <c r="CH1347" s="6"/>
      <c r="CI1347" s="6"/>
      <c r="CJ1347" s="6"/>
    </row>
    <row r="1348" spans="1:88" s="21" customFormat="1" ht="57">
      <c r="A1348" s="47">
        <v>1197</v>
      </c>
      <c r="B1348" s="83" t="s">
        <v>321</v>
      </c>
      <c r="C1348" s="141" t="s">
        <v>1046</v>
      </c>
      <c r="D1348" s="141" t="s">
        <v>35</v>
      </c>
      <c r="E1348" s="141" t="s">
        <v>35</v>
      </c>
      <c r="F1348" s="142" t="s">
        <v>212</v>
      </c>
      <c r="G1348" s="143" t="s">
        <v>219</v>
      </c>
      <c r="H1348" s="125" t="s">
        <v>383</v>
      </c>
      <c r="I1348" s="214" t="s">
        <v>1429</v>
      </c>
      <c r="J1348" s="214" t="s">
        <v>1178</v>
      </c>
      <c r="K1348" s="214" t="s">
        <v>1429</v>
      </c>
      <c r="L1348" s="93" t="s">
        <v>1178</v>
      </c>
      <c r="M1348" s="142" t="s">
        <v>326</v>
      </c>
      <c r="N1348" s="227" t="s">
        <v>235</v>
      </c>
      <c r="O1348" s="143" t="s">
        <v>146</v>
      </c>
      <c r="P1348" s="87">
        <v>1</v>
      </c>
      <c r="Q1348" s="87">
        <v>450</v>
      </c>
      <c r="R1348" s="87">
        <f t="shared" si="164"/>
        <v>450</v>
      </c>
      <c r="S1348" s="87">
        <f t="shared" si="165"/>
        <v>481.5</v>
      </c>
      <c r="T1348" s="87">
        <f t="shared" si="165"/>
        <v>515.20500000000004</v>
      </c>
      <c r="U1348" s="255" t="s">
        <v>557</v>
      </c>
      <c r="V1348" s="143" t="s">
        <v>1123</v>
      </c>
      <c r="W1348" s="147" t="s">
        <v>101</v>
      </c>
      <c r="X1348" s="143">
        <v>0</v>
      </c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  <c r="BD1348" s="6"/>
      <c r="BE1348" s="6"/>
      <c r="BF1348" s="6"/>
      <c r="BG1348" s="6"/>
      <c r="BH1348" s="6"/>
      <c r="BI1348" s="6"/>
      <c r="BJ1348" s="6"/>
      <c r="BK1348" s="6"/>
      <c r="BL1348" s="6"/>
      <c r="BM1348" s="6"/>
      <c r="BN1348" s="6"/>
      <c r="BO1348" s="6"/>
      <c r="BP1348" s="6"/>
      <c r="BQ1348" s="6"/>
      <c r="BR1348" s="6"/>
      <c r="BS1348" s="6"/>
      <c r="BT1348" s="6"/>
      <c r="BU1348" s="6"/>
      <c r="BV1348" s="6"/>
      <c r="BW1348" s="6"/>
      <c r="BX1348" s="6"/>
      <c r="BY1348" s="6"/>
      <c r="BZ1348" s="6"/>
      <c r="CA1348" s="6"/>
      <c r="CB1348" s="6"/>
      <c r="CC1348" s="6"/>
      <c r="CD1348" s="6"/>
      <c r="CE1348" s="6"/>
      <c r="CF1348" s="6"/>
      <c r="CG1348" s="6"/>
      <c r="CH1348" s="6"/>
      <c r="CI1348" s="6"/>
      <c r="CJ1348" s="6"/>
    </row>
    <row r="1349" spans="1:88" s="21" customFormat="1" ht="57">
      <c r="A1349" s="47">
        <v>1198</v>
      </c>
      <c r="B1349" s="83" t="s">
        <v>321</v>
      </c>
      <c r="C1349" s="141" t="s">
        <v>1046</v>
      </c>
      <c r="D1349" s="141" t="s">
        <v>35</v>
      </c>
      <c r="E1349" s="141" t="s">
        <v>35</v>
      </c>
      <c r="F1349" s="142" t="s">
        <v>212</v>
      </c>
      <c r="G1349" s="143" t="s">
        <v>219</v>
      </c>
      <c r="H1349" s="125" t="s">
        <v>383</v>
      </c>
      <c r="I1349" s="214" t="s">
        <v>1429</v>
      </c>
      <c r="J1349" s="214" t="s">
        <v>1178</v>
      </c>
      <c r="K1349" s="214" t="s">
        <v>1429</v>
      </c>
      <c r="L1349" s="93" t="s">
        <v>1178</v>
      </c>
      <c r="M1349" s="142" t="s">
        <v>326</v>
      </c>
      <c r="N1349" s="227" t="s">
        <v>235</v>
      </c>
      <c r="O1349" s="143" t="s">
        <v>146</v>
      </c>
      <c r="P1349" s="87">
        <v>1</v>
      </c>
      <c r="Q1349" s="87">
        <v>450</v>
      </c>
      <c r="R1349" s="87">
        <f t="shared" si="164"/>
        <v>450</v>
      </c>
      <c r="S1349" s="87">
        <f t="shared" si="165"/>
        <v>481.5</v>
      </c>
      <c r="T1349" s="87">
        <f t="shared" si="165"/>
        <v>515.20500000000004</v>
      </c>
      <c r="U1349" s="255" t="s">
        <v>153</v>
      </c>
      <c r="V1349" s="143" t="s">
        <v>1124</v>
      </c>
      <c r="W1349" s="147" t="s">
        <v>101</v>
      </c>
      <c r="X1349" s="143">
        <v>0</v>
      </c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  <c r="BD1349" s="6"/>
      <c r="BE1349" s="6"/>
      <c r="BF1349" s="6"/>
      <c r="BG1349" s="6"/>
      <c r="BH1349" s="6"/>
      <c r="BI1349" s="6"/>
      <c r="BJ1349" s="6"/>
      <c r="BK1349" s="6"/>
      <c r="BL1349" s="6"/>
      <c r="BM1349" s="6"/>
      <c r="BN1349" s="6"/>
      <c r="BO1349" s="6"/>
      <c r="BP1349" s="6"/>
      <c r="BQ1349" s="6"/>
      <c r="BR1349" s="6"/>
      <c r="BS1349" s="6"/>
      <c r="BT1349" s="6"/>
      <c r="BU1349" s="6"/>
      <c r="BV1349" s="6"/>
      <c r="BW1349" s="6"/>
      <c r="BX1349" s="6"/>
      <c r="BY1349" s="6"/>
      <c r="BZ1349" s="6"/>
      <c r="CA1349" s="6"/>
      <c r="CB1349" s="6"/>
      <c r="CC1349" s="6"/>
      <c r="CD1349" s="6"/>
      <c r="CE1349" s="6"/>
      <c r="CF1349" s="6"/>
      <c r="CG1349" s="6"/>
      <c r="CH1349" s="6"/>
      <c r="CI1349" s="6"/>
      <c r="CJ1349" s="6"/>
    </row>
    <row r="1350" spans="1:88" s="21" customFormat="1" ht="57">
      <c r="A1350" s="47">
        <v>1199</v>
      </c>
      <c r="B1350" s="83" t="s">
        <v>321</v>
      </c>
      <c r="C1350" s="141" t="s">
        <v>1046</v>
      </c>
      <c r="D1350" s="141" t="s">
        <v>35</v>
      </c>
      <c r="E1350" s="141" t="s">
        <v>35</v>
      </c>
      <c r="F1350" s="142" t="s">
        <v>212</v>
      </c>
      <c r="G1350" s="143" t="s">
        <v>219</v>
      </c>
      <c r="H1350" s="125" t="s">
        <v>383</v>
      </c>
      <c r="I1350" s="214" t="s">
        <v>1179</v>
      </c>
      <c r="J1350" s="214" t="s">
        <v>1179</v>
      </c>
      <c r="K1350" s="214" t="s">
        <v>1179</v>
      </c>
      <c r="L1350" s="93" t="s">
        <v>1179</v>
      </c>
      <c r="M1350" s="142" t="s">
        <v>326</v>
      </c>
      <c r="N1350" s="227" t="s">
        <v>235</v>
      </c>
      <c r="O1350" s="143" t="s">
        <v>118</v>
      </c>
      <c r="P1350" s="87">
        <v>1</v>
      </c>
      <c r="Q1350" s="87">
        <v>2800</v>
      </c>
      <c r="R1350" s="87">
        <f t="shared" si="164"/>
        <v>2800</v>
      </c>
      <c r="S1350" s="87">
        <f t="shared" si="165"/>
        <v>2996</v>
      </c>
      <c r="T1350" s="87">
        <f t="shared" si="165"/>
        <v>3205.7200000000003</v>
      </c>
      <c r="U1350" s="255" t="s">
        <v>557</v>
      </c>
      <c r="V1350" s="143" t="s">
        <v>1123</v>
      </c>
      <c r="W1350" s="147" t="s">
        <v>101</v>
      </c>
      <c r="X1350" s="143">
        <v>0</v>
      </c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  <c r="BS1350" s="6"/>
      <c r="BT1350" s="6"/>
      <c r="BU1350" s="6"/>
      <c r="BV1350" s="6"/>
      <c r="BW1350" s="6"/>
      <c r="BX1350" s="6"/>
      <c r="BY1350" s="6"/>
      <c r="BZ1350" s="6"/>
      <c r="CA1350" s="6"/>
      <c r="CB1350" s="6"/>
      <c r="CC1350" s="6"/>
      <c r="CD1350" s="6"/>
      <c r="CE1350" s="6"/>
      <c r="CF1350" s="6"/>
      <c r="CG1350" s="6"/>
      <c r="CH1350" s="6"/>
      <c r="CI1350" s="6"/>
      <c r="CJ1350" s="6"/>
    </row>
    <row r="1351" spans="1:88" s="21" customFormat="1" ht="57">
      <c r="A1351" s="47">
        <v>1200</v>
      </c>
      <c r="B1351" s="83" t="s">
        <v>321</v>
      </c>
      <c r="C1351" s="141" t="s">
        <v>1046</v>
      </c>
      <c r="D1351" s="141" t="s">
        <v>35</v>
      </c>
      <c r="E1351" s="141" t="s">
        <v>35</v>
      </c>
      <c r="F1351" s="142" t="s">
        <v>212</v>
      </c>
      <c r="G1351" s="143" t="s">
        <v>219</v>
      </c>
      <c r="H1351" s="125" t="s">
        <v>242</v>
      </c>
      <c r="I1351" s="214" t="s">
        <v>1180</v>
      </c>
      <c r="J1351" s="214" t="s">
        <v>1180</v>
      </c>
      <c r="K1351" s="214" t="s">
        <v>1180</v>
      </c>
      <c r="L1351" s="93" t="s">
        <v>1180</v>
      </c>
      <c r="M1351" s="142" t="s">
        <v>326</v>
      </c>
      <c r="N1351" s="227" t="s">
        <v>235</v>
      </c>
      <c r="O1351" s="143" t="s">
        <v>118</v>
      </c>
      <c r="P1351" s="87">
        <v>5</v>
      </c>
      <c r="Q1351" s="87">
        <v>1700</v>
      </c>
      <c r="R1351" s="87">
        <f t="shared" si="164"/>
        <v>8500</v>
      </c>
      <c r="S1351" s="87">
        <f t="shared" si="165"/>
        <v>9095</v>
      </c>
      <c r="T1351" s="87">
        <f t="shared" si="165"/>
        <v>9731.6500000000015</v>
      </c>
      <c r="U1351" s="255" t="s">
        <v>557</v>
      </c>
      <c r="V1351" s="143" t="s">
        <v>1123</v>
      </c>
      <c r="W1351" s="147" t="s">
        <v>101</v>
      </c>
      <c r="X1351" s="143">
        <v>0</v>
      </c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</row>
    <row r="1352" spans="1:88" s="21" customFormat="1" ht="57">
      <c r="A1352" s="47">
        <v>1201</v>
      </c>
      <c r="B1352" s="83" t="s">
        <v>321</v>
      </c>
      <c r="C1352" s="141" t="s">
        <v>1046</v>
      </c>
      <c r="D1352" s="141" t="s">
        <v>35</v>
      </c>
      <c r="E1352" s="141" t="s">
        <v>35</v>
      </c>
      <c r="F1352" s="142" t="s">
        <v>212</v>
      </c>
      <c r="G1352" s="143" t="s">
        <v>219</v>
      </c>
      <c r="H1352" s="125" t="s">
        <v>383</v>
      </c>
      <c r="I1352" s="215" t="s">
        <v>1181</v>
      </c>
      <c r="J1352" s="215" t="s">
        <v>1181</v>
      </c>
      <c r="K1352" s="215" t="s">
        <v>1181</v>
      </c>
      <c r="L1352" s="174" t="s">
        <v>1181</v>
      </c>
      <c r="M1352" s="142" t="s">
        <v>326</v>
      </c>
      <c r="N1352" s="227" t="s">
        <v>235</v>
      </c>
      <c r="O1352" s="143" t="s">
        <v>118</v>
      </c>
      <c r="P1352" s="87">
        <v>1</v>
      </c>
      <c r="Q1352" s="87">
        <v>900</v>
      </c>
      <c r="R1352" s="87">
        <f t="shared" si="164"/>
        <v>900</v>
      </c>
      <c r="S1352" s="87">
        <f t="shared" si="165"/>
        <v>963</v>
      </c>
      <c r="T1352" s="87">
        <f t="shared" si="165"/>
        <v>1030.4100000000001</v>
      </c>
      <c r="U1352" s="255" t="s">
        <v>557</v>
      </c>
      <c r="V1352" s="143" t="s">
        <v>1123</v>
      </c>
      <c r="W1352" s="147" t="s">
        <v>101</v>
      </c>
      <c r="X1352" s="143">
        <v>0</v>
      </c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</row>
    <row r="1353" spans="1:88" s="21" customFormat="1" ht="57">
      <c r="A1353" s="47">
        <v>1202</v>
      </c>
      <c r="B1353" s="83" t="s">
        <v>321</v>
      </c>
      <c r="C1353" s="141" t="s">
        <v>1046</v>
      </c>
      <c r="D1353" s="141" t="s">
        <v>35</v>
      </c>
      <c r="E1353" s="141" t="s">
        <v>35</v>
      </c>
      <c r="F1353" s="142" t="s">
        <v>212</v>
      </c>
      <c r="G1353" s="143" t="s">
        <v>219</v>
      </c>
      <c r="H1353" s="125" t="s">
        <v>383</v>
      </c>
      <c r="I1353" s="215" t="s">
        <v>1181</v>
      </c>
      <c r="J1353" s="215" t="s">
        <v>1181</v>
      </c>
      <c r="K1353" s="215" t="s">
        <v>1181</v>
      </c>
      <c r="L1353" s="174" t="s">
        <v>1181</v>
      </c>
      <c r="M1353" s="142" t="s">
        <v>326</v>
      </c>
      <c r="N1353" s="227" t="s">
        <v>235</v>
      </c>
      <c r="O1353" s="143" t="s">
        <v>118</v>
      </c>
      <c r="P1353" s="87">
        <v>1</v>
      </c>
      <c r="Q1353" s="87">
        <v>900</v>
      </c>
      <c r="R1353" s="87">
        <f t="shared" si="164"/>
        <v>900</v>
      </c>
      <c r="S1353" s="87">
        <f t="shared" si="165"/>
        <v>963</v>
      </c>
      <c r="T1353" s="87">
        <f t="shared" si="165"/>
        <v>1030.4100000000001</v>
      </c>
      <c r="U1353" s="255" t="s">
        <v>153</v>
      </c>
      <c r="V1353" s="143" t="s">
        <v>1124</v>
      </c>
      <c r="W1353" s="147" t="s">
        <v>101</v>
      </c>
      <c r="X1353" s="143">
        <v>0</v>
      </c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  <c r="BS1353" s="6"/>
      <c r="BT1353" s="6"/>
      <c r="BU1353" s="6"/>
      <c r="BV1353" s="6"/>
      <c r="BW1353" s="6"/>
      <c r="BX1353" s="6"/>
      <c r="BY1353" s="6"/>
      <c r="BZ1353" s="6"/>
      <c r="CA1353" s="6"/>
      <c r="CB1353" s="6"/>
      <c r="CC1353" s="6"/>
      <c r="CD1353" s="6"/>
      <c r="CE1353" s="6"/>
      <c r="CF1353" s="6"/>
      <c r="CG1353" s="6"/>
      <c r="CH1353" s="6"/>
      <c r="CI1353" s="6"/>
      <c r="CJ1353" s="6"/>
    </row>
    <row r="1354" spans="1:88" s="21" customFormat="1" ht="57">
      <c r="A1354" s="47">
        <v>1203</v>
      </c>
      <c r="B1354" s="83" t="s">
        <v>321</v>
      </c>
      <c r="C1354" s="141" t="s">
        <v>1046</v>
      </c>
      <c r="D1354" s="141" t="s">
        <v>35</v>
      </c>
      <c r="E1354" s="141" t="s">
        <v>35</v>
      </c>
      <c r="F1354" s="142" t="s">
        <v>212</v>
      </c>
      <c r="G1354" s="143" t="s">
        <v>219</v>
      </c>
      <c r="H1354" s="125" t="s">
        <v>242</v>
      </c>
      <c r="I1354" s="214" t="s">
        <v>1182</v>
      </c>
      <c r="J1354" s="214" t="s">
        <v>1182</v>
      </c>
      <c r="K1354" s="214" t="s">
        <v>1182</v>
      </c>
      <c r="L1354" s="93" t="s">
        <v>1182</v>
      </c>
      <c r="M1354" s="142" t="s">
        <v>326</v>
      </c>
      <c r="N1354" s="227" t="s">
        <v>235</v>
      </c>
      <c r="O1354" s="143" t="s">
        <v>118</v>
      </c>
      <c r="P1354" s="87">
        <v>2</v>
      </c>
      <c r="Q1354" s="87">
        <v>1900</v>
      </c>
      <c r="R1354" s="87">
        <f t="shared" si="164"/>
        <v>3800</v>
      </c>
      <c r="S1354" s="87">
        <f t="shared" si="165"/>
        <v>4066.0000000000005</v>
      </c>
      <c r="T1354" s="87">
        <f t="shared" si="165"/>
        <v>4350.6200000000008</v>
      </c>
      <c r="U1354" s="255" t="s">
        <v>557</v>
      </c>
      <c r="V1354" s="143" t="s">
        <v>1123</v>
      </c>
      <c r="W1354" s="147" t="s">
        <v>101</v>
      </c>
      <c r="X1354" s="143">
        <v>0</v>
      </c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  <c r="BS1354" s="6"/>
      <c r="BT1354" s="6"/>
      <c r="BU1354" s="6"/>
      <c r="BV1354" s="6"/>
      <c r="BW1354" s="6"/>
      <c r="BX1354" s="6"/>
      <c r="BY1354" s="6"/>
      <c r="BZ1354" s="6"/>
      <c r="CA1354" s="6"/>
      <c r="CB1354" s="6"/>
      <c r="CC1354" s="6"/>
      <c r="CD1354" s="6"/>
      <c r="CE1354" s="6"/>
      <c r="CF1354" s="6"/>
      <c r="CG1354" s="6"/>
      <c r="CH1354" s="6"/>
      <c r="CI1354" s="6"/>
      <c r="CJ1354" s="6"/>
    </row>
    <row r="1355" spans="1:88" s="21" customFormat="1" ht="57">
      <c r="A1355" s="47">
        <v>1204</v>
      </c>
      <c r="B1355" s="83" t="s">
        <v>321</v>
      </c>
      <c r="C1355" s="141" t="s">
        <v>1046</v>
      </c>
      <c r="D1355" s="141" t="s">
        <v>35</v>
      </c>
      <c r="E1355" s="141" t="s">
        <v>35</v>
      </c>
      <c r="F1355" s="142" t="s">
        <v>212</v>
      </c>
      <c r="G1355" s="143" t="s">
        <v>219</v>
      </c>
      <c r="H1355" s="125" t="s">
        <v>383</v>
      </c>
      <c r="I1355" s="214" t="s">
        <v>1183</v>
      </c>
      <c r="J1355" s="214" t="s">
        <v>1183</v>
      </c>
      <c r="K1355" s="214" t="s">
        <v>1183</v>
      </c>
      <c r="L1355" s="93" t="s">
        <v>1183</v>
      </c>
      <c r="M1355" s="142" t="s">
        <v>326</v>
      </c>
      <c r="N1355" s="227" t="s">
        <v>235</v>
      </c>
      <c r="O1355" s="143" t="s">
        <v>118</v>
      </c>
      <c r="P1355" s="87">
        <v>1</v>
      </c>
      <c r="Q1355" s="87">
        <v>3900</v>
      </c>
      <c r="R1355" s="87">
        <f t="shared" si="164"/>
        <v>3900</v>
      </c>
      <c r="S1355" s="87">
        <f t="shared" si="165"/>
        <v>4173</v>
      </c>
      <c r="T1355" s="87">
        <f t="shared" si="165"/>
        <v>4465.1100000000006</v>
      </c>
      <c r="U1355" s="255" t="s">
        <v>557</v>
      </c>
      <c r="V1355" s="143" t="s">
        <v>1123</v>
      </c>
      <c r="W1355" s="147" t="s">
        <v>101</v>
      </c>
      <c r="X1355" s="143">
        <v>0</v>
      </c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/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</row>
    <row r="1356" spans="1:88" s="21" customFormat="1" ht="57">
      <c r="A1356" s="47">
        <v>1205</v>
      </c>
      <c r="B1356" s="83" t="s">
        <v>321</v>
      </c>
      <c r="C1356" s="141" t="s">
        <v>1046</v>
      </c>
      <c r="D1356" s="141" t="s">
        <v>35</v>
      </c>
      <c r="E1356" s="141" t="s">
        <v>35</v>
      </c>
      <c r="F1356" s="142" t="s">
        <v>212</v>
      </c>
      <c r="G1356" s="143" t="s">
        <v>219</v>
      </c>
      <c r="H1356" s="125" t="s">
        <v>242</v>
      </c>
      <c r="I1356" s="214" t="s">
        <v>1184</v>
      </c>
      <c r="J1356" s="214" t="s">
        <v>1184</v>
      </c>
      <c r="K1356" s="214" t="s">
        <v>1184</v>
      </c>
      <c r="L1356" s="93" t="s">
        <v>1184</v>
      </c>
      <c r="M1356" s="142" t="s">
        <v>326</v>
      </c>
      <c r="N1356" s="227" t="s">
        <v>235</v>
      </c>
      <c r="O1356" s="143" t="s">
        <v>150</v>
      </c>
      <c r="P1356" s="87">
        <v>4</v>
      </c>
      <c r="Q1356" s="87">
        <v>540</v>
      </c>
      <c r="R1356" s="87">
        <f t="shared" si="164"/>
        <v>2160</v>
      </c>
      <c r="S1356" s="87">
        <f t="shared" si="165"/>
        <v>2311.2000000000003</v>
      </c>
      <c r="T1356" s="87">
        <f t="shared" si="165"/>
        <v>2472.9840000000004</v>
      </c>
      <c r="U1356" s="255" t="s">
        <v>153</v>
      </c>
      <c r="V1356" s="143" t="s">
        <v>1124</v>
      </c>
      <c r="W1356" s="147" t="s">
        <v>101</v>
      </c>
      <c r="X1356" s="143">
        <v>0</v>
      </c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  <c r="BS1356" s="6"/>
      <c r="BT1356" s="6"/>
      <c r="BU1356" s="6"/>
      <c r="BV1356" s="6"/>
      <c r="BW1356" s="6"/>
      <c r="BX1356" s="6"/>
      <c r="BY1356" s="6"/>
      <c r="BZ1356" s="6"/>
      <c r="CA1356" s="6"/>
      <c r="CB1356" s="6"/>
      <c r="CC1356" s="6"/>
      <c r="CD1356" s="6"/>
      <c r="CE1356" s="6"/>
      <c r="CF1356" s="6"/>
      <c r="CG1356" s="6"/>
      <c r="CH1356" s="6"/>
      <c r="CI1356" s="6"/>
      <c r="CJ1356" s="6"/>
    </row>
    <row r="1357" spans="1:88" s="21" customFormat="1" ht="57">
      <c r="A1357" s="47">
        <v>1206</v>
      </c>
      <c r="B1357" s="83" t="s">
        <v>321</v>
      </c>
      <c r="C1357" s="141" t="s">
        <v>1046</v>
      </c>
      <c r="D1357" s="141" t="s">
        <v>35</v>
      </c>
      <c r="E1357" s="141" t="s">
        <v>35</v>
      </c>
      <c r="F1357" s="142" t="s">
        <v>212</v>
      </c>
      <c r="G1357" s="143" t="s">
        <v>219</v>
      </c>
      <c r="H1357" s="125" t="s">
        <v>273</v>
      </c>
      <c r="I1357" s="214" t="s">
        <v>1185</v>
      </c>
      <c r="J1357" s="214" t="s">
        <v>1185</v>
      </c>
      <c r="K1357" s="214" t="s">
        <v>1185</v>
      </c>
      <c r="L1357" s="93" t="s">
        <v>1185</v>
      </c>
      <c r="M1357" s="142" t="s">
        <v>326</v>
      </c>
      <c r="N1357" s="227" t="s">
        <v>235</v>
      </c>
      <c r="O1357" s="143" t="s">
        <v>118</v>
      </c>
      <c r="P1357" s="87">
        <v>10</v>
      </c>
      <c r="Q1357" s="87">
        <v>160</v>
      </c>
      <c r="R1357" s="87">
        <f t="shared" si="164"/>
        <v>1600</v>
      </c>
      <c r="S1357" s="87">
        <f t="shared" si="165"/>
        <v>1712</v>
      </c>
      <c r="T1357" s="87">
        <f t="shared" si="165"/>
        <v>1831.8400000000001</v>
      </c>
      <c r="U1357" s="255" t="s">
        <v>557</v>
      </c>
      <c r="V1357" s="143" t="s">
        <v>1123</v>
      </c>
      <c r="W1357" s="147" t="s">
        <v>101</v>
      </c>
      <c r="X1357" s="143">
        <v>0</v>
      </c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  <c r="BS1357" s="6"/>
      <c r="BT1357" s="6"/>
      <c r="BU1357" s="6"/>
      <c r="BV1357" s="6"/>
      <c r="BW1357" s="6"/>
      <c r="BX1357" s="6"/>
      <c r="BY1357" s="6"/>
      <c r="BZ1357" s="6"/>
      <c r="CA1357" s="6"/>
      <c r="CB1357" s="6"/>
      <c r="CC1357" s="6"/>
      <c r="CD1357" s="6"/>
      <c r="CE1357" s="6"/>
      <c r="CF1357" s="6"/>
      <c r="CG1357" s="6"/>
      <c r="CH1357" s="6"/>
      <c r="CI1357" s="6"/>
      <c r="CJ1357" s="6"/>
    </row>
    <row r="1358" spans="1:88" s="21" customFormat="1" ht="57">
      <c r="A1358" s="47">
        <v>1207</v>
      </c>
      <c r="B1358" s="83" t="s">
        <v>321</v>
      </c>
      <c r="C1358" s="141" t="s">
        <v>1046</v>
      </c>
      <c r="D1358" s="141" t="s">
        <v>35</v>
      </c>
      <c r="E1358" s="141" t="s">
        <v>35</v>
      </c>
      <c r="F1358" s="142" t="s">
        <v>212</v>
      </c>
      <c r="G1358" s="143" t="s">
        <v>219</v>
      </c>
      <c r="H1358" s="125" t="s">
        <v>273</v>
      </c>
      <c r="I1358" s="214" t="s">
        <v>1185</v>
      </c>
      <c r="J1358" s="214" t="s">
        <v>1185</v>
      </c>
      <c r="K1358" s="214" t="s">
        <v>1185</v>
      </c>
      <c r="L1358" s="93" t="s">
        <v>1185</v>
      </c>
      <c r="M1358" s="142" t="s">
        <v>326</v>
      </c>
      <c r="N1358" s="227" t="s">
        <v>235</v>
      </c>
      <c r="O1358" s="143" t="s">
        <v>118</v>
      </c>
      <c r="P1358" s="87">
        <v>10</v>
      </c>
      <c r="Q1358" s="87">
        <v>160</v>
      </c>
      <c r="R1358" s="87">
        <f t="shared" si="164"/>
        <v>1600</v>
      </c>
      <c r="S1358" s="87">
        <f t="shared" si="165"/>
        <v>1712</v>
      </c>
      <c r="T1358" s="87">
        <f t="shared" si="165"/>
        <v>1831.8400000000001</v>
      </c>
      <c r="U1358" s="255" t="s">
        <v>153</v>
      </c>
      <c r="V1358" s="143" t="s">
        <v>1123</v>
      </c>
      <c r="W1358" s="147" t="s">
        <v>101</v>
      </c>
      <c r="X1358" s="143">
        <v>0</v>
      </c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  <c r="BD1358" s="6"/>
      <c r="BE1358" s="6"/>
      <c r="BF1358" s="6"/>
      <c r="BG1358" s="6"/>
      <c r="BH1358" s="6"/>
      <c r="BI1358" s="6"/>
      <c r="BJ1358" s="6"/>
      <c r="BK1358" s="6"/>
      <c r="BL1358" s="6"/>
      <c r="BM1358" s="6"/>
      <c r="BN1358" s="6"/>
      <c r="BO1358" s="6"/>
      <c r="BP1358" s="6"/>
      <c r="BQ1358" s="6"/>
      <c r="BR1358" s="6"/>
      <c r="BS1358" s="6"/>
      <c r="BT1358" s="6"/>
      <c r="BU1358" s="6"/>
      <c r="BV1358" s="6"/>
      <c r="BW1358" s="6"/>
      <c r="BX1358" s="6"/>
      <c r="BY1358" s="6"/>
      <c r="BZ1358" s="6"/>
      <c r="CA1358" s="6"/>
      <c r="CB1358" s="6"/>
      <c r="CC1358" s="6"/>
      <c r="CD1358" s="6"/>
      <c r="CE1358" s="6"/>
      <c r="CF1358" s="6"/>
      <c r="CG1358" s="6"/>
      <c r="CH1358" s="6"/>
      <c r="CI1358" s="6"/>
      <c r="CJ1358" s="6"/>
    </row>
    <row r="1359" spans="1:88" s="21" customFormat="1" ht="57">
      <c r="A1359" s="47">
        <v>1208</v>
      </c>
      <c r="B1359" s="83" t="s">
        <v>321</v>
      </c>
      <c r="C1359" s="141" t="s">
        <v>1046</v>
      </c>
      <c r="D1359" s="141" t="s">
        <v>35</v>
      </c>
      <c r="E1359" s="141" t="s">
        <v>35</v>
      </c>
      <c r="F1359" s="142" t="s">
        <v>212</v>
      </c>
      <c r="G1359" s="143" t="s">
        <v>219</v>
      </c>
      <c r="H1359" s="125" t="s">
        <v>242</v>
      </c>
      <c r="I1359" s="214" t="s">
        <v>1186</v>
      </c>
      <c r="J1359" s="214" t="s">
        <v>1186</v>
      </c>
      <c r="K1359" s="214" t="s">
        <v>1186</v>
      </c>
      <c r="L1359" s="93" t="s">
        <v>1186</v>
      </c>
      <c r="M1359" s="142" t="s">
        <v>326</v>
      </c>
      <c r="N1359" s="227" t="s">
        <v>235</v>
      </c>
      <c r="O1359" s="143" t="s">
        <v>118</v>
      </c>
      <c r="P1359" s="87">
        <v>3</v>
      </c>
      <c r="Q1359" s="87">
        <v>100</v>
      </c>
      <c r="R1359" s="87">
        <f t="shared" si="164"/>
        <v>300</v>
      </c>
      <c r="S1359" s="87">
        <f t="shared" si="165"/>
        <v>321</v>
      </c>
      <c r="T1359" s="87">
        <f t="shared" si="165"/>
        <v>343.47</v>
      </c>
      <c r="U1359" s="255" t="s">
        <v>557</v>
      </c>
      <c r="V1359" s="143" t="s">
        <v>1123</v>
      </c>
      <c r="W1359" s="147" t="s">
        <v>101</v>
      </c>
      <c r="X1359" s="143">
        <v>0</v>
      </c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  <c r="BS1359" s="6"/>
      <c r="BT1359" s="6"/>
      <c r="BU1359" s="6"/>
      <c r="BV1359" s="6"/>
      <c r="BW1359" s="6"/>
      <c r="BX1359" s="6"/>
      <c r="BY1359" s="6"/>
      <c r="BZ1359" s="6"/>
      <c r="CA1359" s="6"/>
      <c r="CB1359" s="6"/>
      <c r="CC1359" s="6"/>
      <c r="CD1359" s="6"/>
      <c r="CE1359" s="6"/>
      <c r="CF1359" s="6"/>
      <c r="CG1359" s="6"/>
      <c r="CH1359" s="6"/>
      <c r="CI1359" s="6"/>
      <c r="CJ1359" s="6"/>
    </row>
    <row r="1360" spans="1:88" s="21" customFormat="1" ht="57">
      <c r="A1360" s="47">
        <v>1209</v>
      </c>
      <c r="B1360" s="83" t="s">
        <v>321</v>
      </c>
      <c r="C1360" s="141" t="s">
        <v>1046</v>
      </c>
      <c r="D1360" s="141" t="s">
        <v>35</v>
      </c>
      <c r="E1360" s="141" t="s">
        <v>35</v>
      </c>
      <c r="F1360" s="142" t="s">
        <v>212</v>
      </c>
      <c r="G1360" s="143" t="s">
        <v>219</v>
      </c>
      <c r="H1360" s="125" t="s">
        <v>242</v>
      </c>
      <c r="I1360" s="214" t="s">
        <v>1430</v>
      </c>
      <c r="J1360" s="214" t="s">
        <v>1187</v>
      </c>
      <c r="K1360" s="214" t="s">
        <v>1430</v>
      </c>
      <c r="L1360" s="93" t="s">
        <v>1187</v>
      </c>
      <c r="M1360" s="142" t="s">
        <v>326</v>
      </c>
      <c r="N1360" s="227" t="s">
        <v>235</v>
      </c>
      <c r="O1360" s="143" t="s">
        <v>118</v>
      </c>
      <c r="P1360" s="87">
        <v>10</v>
      </c>
      <c r="Q1360" s="87">
        <v>130</v>
      </c>
      <c r="R1360" s="87">
        <f t="shared" si="164"/>
        <v>1300</v>
      </c>
      <c r="S1360" s="87">
        <f t="shared" si="165"/>
        <v>1391</v>
      </c>
      <c r="T1360" s="87">
        <f t="shared" si="165"/>
        <v>1488.3700000000001</v>
      </c>
      <c r="U1360" s="255" t="s">
        <v>557</v>
      </c>
      <c r="V1360" s="143" t="s">
        <v>1123</v>
      </c>
      <c r="W1360" s="147" t="s">
        <v>101</v>
      </c>
      <c r="X1360" s="143">
        <v>0</v>
      </c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  <c r="BS1360" s="6"/>
      <c r="BT1360" s="6"/>
      <c r="BU1360" s="6"/>
      <c r="BV1360" s="6"/>
      <c r="BW1360" s="6"/>
      <c r="BX1360" s="6"/>
      <c r="BY1360" s="6"/>
      <c r="BZ1360" s="6"/>
      <c r="CA1360" s="6"/>
      <c r="CB1360" s="6"/>
      <c r="CC1360" s="6"/>
      <c r="CD1360" s="6"/>
      <c r="CE1360" s="6"/>
      <c r="CF1360" s="6"/>
      <c r="CG1360" s="6"/>
      <c r="CH1360" s="6"/>
      <c r="CI1360" s="6"/>
      <c r="CJ1360" s="6"/>
    </row>
    <row r="1361" spans="1:88" s="21" customFormat="1" ht="57">
      <c r="A1361" s="47">
        <v>1210</v>
      </c>
      <c r="B1361" s="83" t="s">
        <v>321</v>
      </c>
      <c r="C1361" s="141" t="s">
        <v>1046</v>
      </c>
      <c r="D1361" s="141" t="s">
        <v>35</v>
      </c>
      <c r="E1361" s="141" t="s">
        <v>35</v>
      </c>
      <c r="F1361" s="142" t="s">
        <v>212</v>
      </c>
      <c r="G1361" s="143" t="s">
        <v>219</v>
      </c>
      <c r="H1361" s="125" t="s">
        <v>242</v>
      </c>
      <c r="I1361" s="214" t="s">
        <v>1430</v>
      </c>
      <c r="J1361" s="214" t="s">
        <v>1187</v>
      </c>
      <c r="K1361" s="214" t="s">
        <v>1430</v>
      </c>
      <c r="L1361" s="93" t="s">
        <v>1187</v>
      </c>
      <c r="M1361" s="142" t="s">
        <v>326</v>
      </c>
      <c r="N1361" s="227" t="s">
        <v>235</v>
      </c>
      <c r="O1361" s="143" t="s">
        <v>118</v>
      </c>
      <c r="P1361" s="87">
        <v>10</v>
      </c>
      <c r="Q1361" s="87">
        <v>130</v>
      </c>
      <c r="R1361" s="87">
        <f t="shared" si="164"/>
        <v>1300</v>
      </c>
      <c r="S1361" s="87">
        <f t="shared" si="165"/>
        <v>1391</v>
      </c>
      <c r="T1361" s="87">
        <f t="shared" si="165"/>
        <v>1488.3700000000001</v>
      </c>
      <c r="U1361" s="255" t="s">
        <v>159</v>
      </c>
      <c r="V1361" s="143" t="s">
        <v>1121</v>
      </c>
      <c r="W1361" s="147" t="s">
        <v>101</v>
      </c>
      <c r="X1361" s="143">
        <v>0</v>
      </c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  <c r="BS1361" s="6"/>
      <c r="BT1361" s="6"/>
      <c r="BU1361" s="6"/>
      <c r="BV1361" s="6"/>
      <c r="BW1361" s="6"/>
      <c r="BX1361" s="6"/>
      <c r="BY1361" s="6"/>
      <c r="BZ1361" s="6"/>
      <c r="CA1361" s="6"/>
      <c r="CB1361" s="6"/>
      <c r="CC1361" s="6"/>
      <c r="CD1361" s="6"/>
      <c r="CE1361" s="6"/>
      <c r="CF1361" s="6"/>
      <c r="CG1361" s="6"/>
      <c r="CH1361" s="6"/>
      <c r="CI1361" s="6"/>
      <c r="CJ1361" s="6"/>
    </row>
    <row r="1362" spans="1:88" s="21" customFormat="1" ht="57">
      <c r="A1362" s="47">
        <v>1211</v>
      </c>
      <c r="B1362" s="83" t="s">
        <v>321</v>
      </c>
      <c r="C1362" s="141" t="s">
        <v>1046</v>
      </c>
      <c r="D1362" s="141" t="s">
        <v>35</v>
      </c>
      <c r="E1362" s="141" t="s">
        <v>35</v>
      </c>
      <c r="F1362" s="142" t="s">
        <v>212</v>
      </c>
      <c r="G1362" s="143" t="s">
        <v>219</v>
      </c>
      <c r="H1362" s="125" t="s">
        <v>242</v>
      </c>
      <c r="I1362" s="214" t="s">
        <v>1431</v>
      </c>
      <c r="J1362" s="214" t="s">
        <v>1188</v>
      </c>
      <c r="K1362" s="214" t="s">
        <v>1431</v>
      </c>
      <c r="L1362" s="93" t="s">
        <v>1188</v>
      </c>
      <c r="M1362" s="142" t="s">
        <v>326</v>
      </c>
      <c r="N1362" s="227" t="s">
        <v>235</v>
      </c>
      <c r="O1362" s="143" t="s">
        <v>118</v>
      </c>
      <c r="P1362" s="87">
        <v>10</v>
      </c>
      <c r="Q1362" s="87">
        <v>140</v>
      </c>
      <c r="R1362" s="87">
        <f t="shared" si="164"/>
        <v>1400</v>
      </c>
      <c r="S1362" s="87">
        <f t="shared" si="165"/>
        <v>1498</v>
      </c>
      <c r="T1362" s="87">
        <f t="shared" si="165"/>
        <v>1602.8600000000001</v>
      </c>
      <c r="U1362" s="255" t="s">
        <v>153</v>
      </c>
      <c r="V1362" s="143" t="s">
        <v>1124</v>
      </c>
      <c r="W1362" s="147" t="s">
        <v>101</v>
      </c>
      <c r="X1362" s="143">
        <v>0</v>
      </c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  <c r="BS1362" s="6"/>
      <c r="BT1362" s="6"/>
      <c r="BU1362" s="6"/>
      <c r="BV1362" s="6"/>
      <c r="BW1362" s="6"/>
      <c r="BX1362" s="6"/>
      <c r="BY1362" s="6"/>
      <c r="BZ1362" s="6"/>
      <c r="CA1362" s="6"/>
      <c r="CB1362" s="6"/>
      <c r="CC1362" s="6"/>
      <c r="CD1362" s="6"/>
      <c r="CE1362" s="6"/>
      <c r="CF1362" s="6"/>
      <c r="CG1362" s="6"/>
      <c r="CH1362" s="6"/>
      <c r="CI1362" s="6"/>
      <c r="CJ1362" s="6"/>
    </row>
    <row r="1363" spans="1:88" s="21" customFormat="1" ht="57">
      <c r="A1363" s="47">
        <v>1212</v>
      </c>
      <c r="B1363" s="83" t="s">
        <v>321</v>
      </c>
      <c r="C1363" s="141" t="s">
        <v>1046</v>
      </c>
      <c r="D1363" s="141" t="s">
        <v>35</v>
      </c>
      <c r="E1363" s="141" t="s">
        <v>35</v>
      </c>
      <c r="F1363" s="142" t="s">
        <v>212</v>
      </c>
      <c r="G1363" s="143" t="s">
        <v>219</v>
      </c>
      <c r="H1363" s="125" t="s">
        <v>242</v>
      </c>
      <c r="I1363" s="218" t="s">
        <v>1432</v>
      </c>
      <c r="J1363" s="218" t="s">
        <v>1189</v>
      </c>
      <c r="K1363" s="218" t="s">
        <v>1432</v>
      </c>
      <c r="L1363" s="177" t="s">
        <v>1189</v>
      </c>
      <c r="M1363" s="142" t="s">
        <v>326</v>
      </c>
      <c r="N1363" s="227" t="s">
        <v>235</v>
      </c>
      <c r="O1363" s="143" t="s">
        <v>118</v>
      </c>
      <c r="P1363" s="87">
        <v>10</v>
      </c>
      <c r="Q1363" s="87">
        <v>150</v>
      </c>
      <c r="R1363" s="87">
        <f t="shared" si="164"/>
        <v>1500</v>
      </c>
      <c r="S1363" s="87">
        <f t="shared" si="165"/>
        <v>1605</v>
      </c>
      <c r="T1363" s="87">
        <f t="shared" si="165"/>
        <v>1717.3500000000001</v>
      </c>
      <c r="U1363" s="255" t="s">
        <v>557</v>
      </c>
      <c r="V1363" s="143" t="s">
        <v>1123</v>
      </c>
      <c r="W1363" s="147" t="s">
        <v>101</v>
      </c>
      <c r="X1363" s="143">
        <v>0</v>
      </c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/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</row>
    <row r="1364" spans="1:88" s="21" customFormat="1" ht="57">
      <c r="A1364" s="47">
        <v>1213</v>
      </c>
      <c r="B1364" s="83" t="s">
        <v>321</v>
      </c>
      <c r="C1364" s="141" t="s">
        <v>1046</v>
      </c>
      <c r="D1364" s="141" t="s">
        <v>35</v>
      </c>
      <c r="E1364" s="141" t="s">
        <v>35</v>
      </c>
      <c r="F1364" s="142" t="s">
        <v>212</v>
      </c>
      <c r="G1364" s="143" t="s">
        <v>219</v>
      </c>
      <c r="H1364" s="125" t="s">
        <v>242</v>
      </c>
      <c r="I1364" s="214" t="s">
        <v>1190</v>
      </c>
      <c r="J1364" s="214" t="s">
        <v>1190</v>
      </c>
      <c r="K1364" s="214" t="s">
        <v>1190</v>
      </c>
      <c r="L1364" s="93" t="s">
        <v>1190</v>
      </c>
      <c r="M1364" s="142" t="s">
        <v>326</v>
      </c>
      <c r="N1364" s="227" t="s">
        <v>235</v>
      </c>
      <c r="O1364" s="143" t="s">
        <v>118</v>
      </c>
      <c r="P1364" s="87">
        <v>5</v>
      </c>
      <c r="Q1364" s="87">
        <v>110</v>
      </c>
      <c r="R1364" s="87">
        <f t="shared" si="164"/>
        <v>550</v>
      </c>
      <c r="S1364" s="87">
        <f t="shared" si="165"/>
        <v>588.5</v>
      </c>
      <c r="T1364" s="87">
        <f t="shared" si="165"/>
        <v>629.69500000000005</v>
      </c>
      <c r="U1364" s="255" t="s">
        <v>153</v>
      </c>
      <c r="V1364" s="143" t="s">
        <v>1124</v>
      </c>
      <c r="W1364" s="147" t="s">
        <v>101</v>
      </c>
      <c r="X1364" s="143">
        <v>0</v>
      </c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/>
      <c r="BF1364" s="6"/>
      <c r="BG1364" s="6"/>
      <c r="BH1364" s="6"/>
      <c r="BI1364" s="6"/>
      <c r="BJ1364" s="6"/>
      <c r="BK1364" s="6"/>
      <c r="BL1364" s="6"/>
      <c r="BM1364" s="6"/>
      <c r="BN1364" s="6"/>
      <c r="BO1364" s="6"/>
      <c r="BP1364" s="6"/>
      <c r="BQ1364" s="6"/>
      <c r="BR1364" s="6"/>
      <c r="BS1364" s="6"/>
      <c r="BT1364" s="6"/>
      <c r="BU1364" s="6"/>
      <c r="BV1364" s="6"/>
      <c r="BW1364" s="6"/>
      <c r="BX1364" s="6"/>
      <c r="BY1364" s="6"/>
      <c r="BZ1364" s="6"/>
      <c r="CA1364" s="6"/>
      <c r="CB1364" s="6"/>
      <c r="CC1364" s="6"/>
      <c r="CD1364" s="6"/>
      <c r="CE1364" s="6"/>
      <c r="CF1364" s="6"/>
      <c r="CG1364" s="6"/>
      <c r="CH1364" s="6"/>
      <c r="CI1364" s="6"/>
      <c r="CJ1364" s="6"/>
    </row>
    <row r="1365" spans="1:88" s="21" customFormat="1" ht="57">
      <c r="A1365" s="47">
        <v>1214</v>
      </c>
      <c r="B1365" s="83" t="s">
        <v>321</v>
      </c>
      <c r="C1365" s="141" t="s">
        <v>1046</v>
      </c>
      <c r="D1365" s="141" t="s">
        <v>35</v>
      </c>
      <c r="E1365" s="141" t="s">
        <v>35</v>
      </c>
      <c r="F1365" s="142" t="s">
        <v>212</v>
      </c>
      <c r="G1365" s="143" t="s">
        <v>219</v>
      </c>
      <c r="H1365" s="125" t="s">
        <v>242</v>
      </c>
      <c r="I1365" s="214" t="s">
        <v>1190</v>
      </c>
      <c r="J1365" s="214" t="s">
        <v>1190</v>
      </c>
      <c r="K1365" s="214" t="s">
        <v>1190</v>
      </c>
      <c r="L1365" s="93" t="s">
        <v>1190</v>
      </c>
      <c r="M1365" s="142" t="s">
        <v>326</v>
      </c>
      <c r="N1365" s="227" t="s">
        <v>235</v>
      </c>
      <c r="O1365" s="143" t="s">
        <v>118</v>
      </c>
      <c r="P1365" s="87">
        <v>5</v>
      </c>
      <c r="Q1365" s="87">
        <v>110</v>
      </c>
      <c r="R1365" s="87">
        <f t="shared" si="164"/>
        <v>550</v>
      </c>
      <c r="S1365" s="87">
        <f t="shared" si="165"/>
        <v>588.5</v>
      </c>
      <c r="T1365" s="87">
        <f t="shared" si="165"/>
        <v>629.69500000000005</v>
      </c>
      <c r="U1365" s="255" t="s">
        <v>159</v>
      </c>
      <c r="V1365" s="143" t="s">
        <v>1121</v>
      </c>
      <c r="W1365" s="147" t="s">
        <v>101</v>
      </c>
      <c r="X1365" s="143">
        <v>0</v>
      </c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/>
      <c r="BF1365" s="6"/>
      <c r="BG1365" s="6"/>
      <c r="BH1365" s="6"/>
      <c r="BI1365" s="6"/>
      <c r="BJ1365" s="6"/>
      <c r="BK1365" s="6"/>
      <c r="BL1365" s="6"/>
      <c r="BM1365" s="6"/>
      <c r="BN1365" s="6"/>
      <c r="BO1365" s="6"/>
      <c r="BP1365" s="6"/>
      <c r="BQ1365" s="6"/>
      <c r="BR1365" s="6"/>
      <c r="BS1365" s="6"/>
      <c r="BT1365" s="6"/>
      <c r="BU1365" s="6"/>
      <c r="BV1365" s="6"/>
      <c r="BW1365" s="6"/>
      <c r="BX1365" s="6"/>
      <c r="BY1365" s="6"/>
      <c r="BZ1365" s="6"/>
      <c r="CA1365" s="6"/>
      <c r="CB1365" s="6"/>
      <c r="CC1365" s="6"/>
      <c r="CD1365" s="6"/>
      <c r="CE1365" s="6"/>
      <c r="CF1365" s="6"/>
      <c r="CG1365" s="6"/>
      <c r="CH1365" s="6"/>
      <c r="CI1365" s="6"/>
      <c r="CJ1365" s="6"/>
    </row>
    <row r="1366" spans="1:88" s="21" customFormat="1" ht="57">
      <c r="A1366" s="47">
        <v>1215</v>
      </c>
      <c r="B1366" s="83" t="s">
        <v>321</v>
      </c>
      <c r="C1366" s="141" t="s">
        <v>1046</v>
      </c>
      <c r="D1366" s="141" t="s">
        <v>35</v>
      </c>
      <c r="E1366" s="141" t="s">
        <v>35</v>
      </c>
      <c r="F1366" s="142" t="s">
        <v>212</v>
      </c>
      <c r="G1366" s="143" t="s">
        <v>219</v>
      </c>
      <c r="H1366" s="125" t="s">
        <v>273</v>
      </c>
      <c r="I1366" s="214" t="s">
        <v>1191</v>
      </c>
      <c r="J1366" s="214" t="s">
        <v>1191</v>
      </c>
      <c r="K1366" s="214" t="s">
        <v>1191</v>
      </c>
      <c r="L1366" s="93" t="s">
        <v>1191</v>
      </c>
      <c r="M1366" s="142" t="s">
        <v>326</v>
      </c>
      <c r="N1366" s="227" t="s">
        <v>235</v>
      </c>
      <c r="O1366" s="143" t="s">
        <v>118</v>
      </c>
      <c r="P1366" s="87">
        <v>10</v>
      </c>
      <c r="Q1366" s="87">
        <v>150</v>
      </c>
      <c r="R1366" s="87">
        <f t="shared" si="164"/>
        <v>1500</v>
      </c>
      <c r="S1366" s="87">
        <f t="shared" si="165"/>
        <v>1605</v>
      </c>
      <c r="T1366" s="87">
        <f t="shared" si="165"/>
        <v>1717.3500000000001</v>
      </c>
      <c r="U1366" s="255" t="s">
        <v>153</v>
      </c>
      <c r="V1366" s="143" t="s">
        <v>1124</v>
      </c>
      <c r="W1366" s="147" t="s">
        <v>101</v>
      </c>
      <c r="X1366" s="143">
        <v>0</v>
      </c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/>
      <c r="BF1366" s="6"/>
      <c r="BG1366" s="6"/>
      <c r="BH1366" s="6"/>
      <c r="BI1366" s="6"/>
      <c r="BJ1366" s="6"/>
      <c r="BK1366" s="6"/>
      <c r="BL1366" s="6"/>
      <c r="BM1366" s="6"/>
      <c r="BN1366" s="6"/>
      <c r="BO1366" s="6"/>
      <c r="BP1366" s="6"/>
      <c r="BQ1366" s="6"/>
      <c r="BR1366" s="6"/>
      <c r="BS1366" s="6"/>
      <c r="BT1366" s="6"/>
      <c r="BU1366" s="6"/>
      <c r="BV1366" s="6"/>
      <c r="BW1366" s="6"/>
      <c r="BX1366" s="6"/>
      <c r="BY1366" s="6"/>
      <c r="BZ1366" s="6"/>
      <c r="CA1366" s="6"/>
      <c r="CB1366" s="6"/>
      <c r="CC1366" s="6"/>
      <c r="CD1366" s="6"/>
      <c r="CE1366" s="6"/>
      <c r="CF1366" s="6"/>
      <c r="CG1366" s="6"/>
      <c r="CH1366" s="6"/>
      <c r="CI1366" s="6"/>
      <c r="CJ1366" s="6"/>
    </row>
    <row r="1367" spans="1:88" s="21" customFormat="1" ht="57">
      <c r="A1367" s="47">
        <v>1216</v>
      </c>
      <c r="B1367" s="83" t="s">
        <v>321</v>
      </c>
      <c r="C1367" s="141" t="s">
        <v>1046</v>
      </c>
      <c r="D1367" s="141" t="s">
        <v>35</v>
      </c>
      <c r="E1367" s="141" t="s">
        <v>35</v>
      </c>
      <c r="F1367" s="142" t="s">
        <v>212</v>
      </c>
      <c r="G1367" s="143" t="s">
        <v>219</v>
      </c>
      <c r="H1367" s="125" t="s">
        <v>273</v>
      </c>
      <c r="I1367" s="214" t="s">
        <v>1191</v>
      </c>
      <c r="J1367" s="214" t="s">
        <v>1191</v>
      </c>
      <c r="K1367" s="214" t="s">
        <v>1191</v>
      </c>
      <c r="L1367" s="93" t="s">
        <v>1191</v>
      </c>
      <c r="M1367" s="142" t="s">
        <v>326</v>
      </c>
      <c r="N1367" s="227" t="s">
        <v>235</v>
      </c>
      <c r="O1367" s="143" t="s">
        <v>118</v>
      </c>
      <c r="P1367" s="87">
        <v>10</v>
      </c>
      <c r="Q1367" s="87">
        <v>150</v>
      </c>
      <c r="R1367" s="87">
        <f t="shared" si="164"/>
        <v>1500</v>
      </c>
      <c r="S1367" s="87">
        <f t="shared" si="165"/>
        <v>1605</v>
      </c>
      <c r="T1367" s="87">
        <f t="shared" si="165"/>
        <v>1717.3500000000001</v>
      </c>
      <c r="U1367" s="255" t="s">
        <v>159</v>
      </c>
      <c r="V1367" s="143" t="s">
        <v>1121</v>
      </c>
      <c r="W1367" s="147" t="s">
        <v>101</v>
      </c>
      <c r="X1367" s="143">
        <v>0</v>
      </c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/>
      <c r="BF1367" s="6"/>
      <c r="BG1367" s="6"/>
      <c r="BH1367" s="6"/>
      <c r="BI1367" s="6"/>
      <c r="BJ1367" s="6"/>
      <c r="BK1367" s="6"/>
      <c r="BL1367" s="6"/>
      <c r="BM1367" s="6"/>
      <c r="BN1367" s="6"/>
      <c r="BO1367" s="6"/>
      <c r="BP1367" s="6"/>
      <c r="BQ1367" s="6"/>
      <c r="BR1367" s="6"/>
      <c r="BS1367" s="6"/>
      <c r="BT1367" s="6"/>
      <c r="BU1367" s="6"/>
      <c r="BV1367" s="6"/>
      <c r="BW1367" s="6"/>
      <c r="BX1367" s="6"/>
      <c r="BY1367" s="6"/>
      <c r="BZ1367" s="6"/>
      <c r="CA1367" s="6"/>
      <c r="CB1367" s="6"/>
      <c r="CC1367" s="6"/>
      <c r="CD1367" s="6"/>
      <c r="CE1367" s="6"/>
      <c r="CF1367" s="6"/>
      <c r="CG1367" s="6"/>
      <c r="CH1367" s="6"/>
      <c r="CI1367" s="6"/>
      <c r="CJ1367" s="6"/>
    </row>
    <row r="1368" spans="1:88" s="21" customFormat="1" ht="57">
      <c r="A1368" s="47">
        <v>1217</v>
      </c>
      <c r="B1368" s="83" t="s">
        <v>321</v>
      </c>
      <c r="C1368" s="141" t="s">
        <v>1046</v>
      </c>
      <c r="D1368" s="141" t="s">
        <v>35</v>
      </c>
      <c r="E1368" s="141" t="s">
        <v>35</v>
      </c>
      <c r="F1368" s="142" t="s">
        <v>212</v>
      </c>
      <c r="G1368" s="143" t="s">
        <v>219</v>
      </c>
      <c r="H1368" s="125" t="s">
        <v>242</v>
      </c>
      <c r="I1368" s="214" t="s">
        <v>1433</v>
      </c>
      <c r="J1368" s="214" t="s">
        <v>1192</v>
      </c>
      <c r="K1368" s="214" t="s">
        <v>1433</v>
      </c>
      <c r="L1368" s="93" t="s">
        <v>1192</v>
      </c>
      <c r="M1368" s="142" t="s">
        <v>326</v>
      </c>
      <c r="N1368" s="227" t="s">
        <v>235</v>
      </c>
      <c r="O1368" s="143" t="s">
        <v>118</v>
      </c>
      <c r="P1368" s="87">
        <v>5</v>
      </c>
      <c r="Q1368" s="87">
        <v>125</v>
      </c>
      <c r="R1368" s="87">
        <f t="shared" si="164"/>
        <v>625</v>
      </c>
      <c r="S1368" s="87">
        <f t="shared" si="165"/>
        <v>668.75</v>
      </c>
      <c r="T1368" s="87">
        <f t="shared" si="165"/>
        <v>715.5625</v>
      </c>
      <c r="U1368" s="255" t="s">
        <v>153</v>
      </c>
      <c r="V1368" s="143" t="s">
        <v>1124</v>
      </c>
      <c r="W1368" s="147" t="s">
        <v>101</v>
      </c>
      <c r="X1368" s="143">
        <v>0</v>
      </c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/>
      <c r="BF1368" s="6"/>
      <c r="BG1368" s="6"/>
      <c r="BH1368" s="6"/>
      <c r="BI1368" s="6"/>
      <c r="BJ1368" s="6"/>
      <c r="BK1368" s="6"/>
      <c r="BL1368" s="6"/>
      <c r="BM1368" s="6"/>
      <c r="BN1368" s="6"/>
      <c r="BO1368" s="6"/>
      <c r="BP1368" s="6"/>
      <c r="BQ1368" s="6"/>
      <c r="BR1368" s="6"/>
      <c r="BS1368" s="6"/>
      <c r="BT1368" s="6"/>
      <c r="BU1368" s="6"/>
      <c r="BV1368" s="6"/>
      <c r="BW1368" s="6"/>
      <c r="BX1368" s="6"/>
      <c r="BY1368" s="6"/>
      <c r="BZ1368" s="6"/>
      <c r="CA1368" s="6"/>
      <c r="CB1368" s="6"/>
      <c r="CC1368" s="6"/>
      <c r="CD1368" s="6"/>
      <c r="CE1368" s="6"/>
      <c r="CF1368" s="6"/>
      <c r="CG1368" s="6"/>
      <c r="CH1368" s="6"/>
      <c r="CI1368" s="6"/>
      <c r="CJ1368" s="6"/>
    </row>
    <row r="1369" spans="1:88" s="21" customFormat="1" ht="57">
      <c r="A1369" s="47">
        <v>1218</v>
      </c>
      <c r="B1369" s="83" t="s">
        <v>321</v>
      </c>
      <c r="C1369" s="141" t="s">
        <v>1046</v>
      </c>
      <c r="D1369" s="141" t="s">
        <v>35</v>
      </c>
      <c r="E1369" s="141" t="s">
        <v>35</v>
      </c>
      <c r="F1369" s="142" t="s">
        <v>212</v>
      </c>
      <c r="G1369" s="143" t="s">
        <v>219</v>
      </c>
      <c r="H1369" s="125" t="s">
        <v>242</v>
      </c>
      <c r="I1369" s="214" t="s">
        <v>1433</v>
      </c>
      <c r="J1369" s="214" t="s">
        <v>1192</v>
      </c>
      <c r="K1369" s="214" t="s">
        <v>1433</v>
      </c>
      <c r="L1369" s="93" t="s">
        <v>1192</v>
      </c>
      <c r="M1369" s="142" t="s">
        <v>326</v>
      </c>
      <c r="N1369" s="227" t="s">
        <v>235</v>
      </c>
      <c r="O1369" s="143" t="s">
        <v>118</v>
      </c>
      <c r="P1369" s="87">
        <v>5</v>
      </c>
      <c r="Q1369" s="87">
        <v>125</v>
      </c>
      <c r="R1369" s="87">
        <f t="shared" si="164"/>
        <v>625</v>
      </c>
      <c r="S1369" s="87">
        <f t="shared" si="165"/>
        <v>668.75</v>
      </c>
      <c r="T1369" s="87">
        <f t="shared" si="165"/>
        <v>715.5625</v>
      </c>
      <c r="U1369" s="255" t="s">
        <v>159</v>
      </c>
      <c r="V1369" s="143" t="s">
        <v>1121</v>
      </c>
      <c r="W1369" s="147" t="s">
        <v>101</v>
      </c>
      <c r="X1369" s="143">
        <v>0</v>
      </c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  <c r="BD1369" s="6"/>
      <c r="BE1369" s="6"/>
      <c r="BF1369" s="6"/>
      <c r="BG1369" s="6"/>
      <c r="BH1369" s="6"/>
      <c r="BI1369" s="6"/>
      <c r="BJ1369" s="6"/>
      <c r="BK1369" s="6"/>
      <c r="BL1369" s="6"/>
      <c r="BM1369" s="6"/>
      <c r="BN1369" s="6"/>
      <c r="BO1369" s="6"/>
      <c r="BP1369" s="6"/>
      <c r="BQ1369" s="6"/>
      <c r="BR1369" s="6"/>
      <c r="BS1369" s="6"/>
      <c r="BT1369" s="6"/>
      <c r="BU1369" s="6"/>
      <c r="BV1369" s="6"/>
      <c r="BW1369" s="6"/>
      <c r="BX1369" s="6"/>
      <c r="BY1369" s="6"/>
      <c r="BZ1369" s="6"/>
      <c r="CA1369" s="6"/>
      <c r="CB1369" s="6"/>
      <c r="CC1369" s="6"/>
      <c r="CD1369" s="6"/>
      <c r="CE1369" s="6"/>
      <c r="CF1369" s="6"/>
      <c r="CG1369" s="6"/>
      <c r="CH1369" s="6"/>
      <c r="CI1369" s="6"/>
      <c r="CJ1369" s="6"/>
    </row>
    <row r="1370" spans="1:88" s="21" customFormat="1" ht="57">
      <c r="A1370" s="47">
        <v>1219</v>
      </c>
      <c r="B1370" s="83" t="s">
        <v>321</v>
      </c>
      <c r="C1370" s="141" t="s">
        <v>1046</v>
      </c>
      <c r="D1370" s="141" t="s">
        <v>35</v>
      </c>
      <c r="E1370" s="141" t="s">
        <v>35</v>
      </c>
      <c r="F1370" s="142" t="s">
        <v>212</v>
      </c>
      <c r="G1370" s="143" t="s">
        <v>219</v>
      </c>
      <c r="H1370" s="125" t="s">
        <v>242</v>
      </c>
      <c r="I1370" s="214" t="s">
        <v>1434</v>
      </c>
      <c r="J1370" s="214" t="s">
        <v>1193</v>
      </c>
      <c r="K1370" s="214" t="s">
        <v>1434</v>
      </c>
      <c r="L1370" s="93" t="s">
        <v>1193</v>
      </c>
      <c r="M1370" s="142" t="s">
        <v>326</v>
      </c>
      <c r="N1370" s="227" t="s">
        <v>235</v>
      </c>
      <c r="O1370" s="143" t="s">
        <v>118</v>
      </c>
      <c r="P1370" s="87">
        <v>5</v>
      </c>
      <c r="Q1370" s="87">
        <v>250</v>
      </c>
      <c r="R1370" s="87">
        <f t="shared" si="164"/>
        <v>1250</v>
      </c>
      <c r="S1370" s="87">
        <f t="shared" si="165"/>
        <v>1337.5</v>
      </c>
      <c r="T1370" s="87">
        <f t="shared" si="165"/>
        <v>1431.125</v>
      </c>
      <c r="U1370" s="255" t="s">
        <v>153</v>
      </c>
      <c r="V1370" s="143" t="s">
        <v>1124</v>
      </c>
      <c r="W1370" s="147" t="s">
        <v>101</v>
      </c>
      <c r="X1370" s="143">
        <v>0</v>
      </c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  <c r="BD1370" s="6"/>
      <c r="BE1370" s="6"/>
      <c r="BF1370" s="6"/>
      <c r="BG1370" s="6"/>
      <c r="BH1370" s="6"/>
      <c r="BI1370" s="6"/>
      <c r="BJ1370" s="6"/>
      <c r="BK1370" s="6"/>
      <c r="BL1370" s="6"/>
      <c r="BM1370" s="6"/>
      <c r="BN1370" s="6"/>
      <c r="BO1370" s="6"/>
      <c r="BP1370" s="6"/>
      <c r="BQ1370" s="6"/>
      <c r="BR1370" s="6"/>
      <c r="BS1370" s="6"/>
      <c r="BT1370" s="6"/>
      <c r="BU1370" s="6"/>
      <c r="BV1370" s="6"/>
      <c r="BW1370" s="6"/>
      <c r="BX1370" s="6"/>
      <c r="BY1370" s="6"/>
      <c r="BZ1370" s="6"/>
      <c r="CA1370" s="6"/>
      <c r="CB1370" s="6"/>
      <c r="CC1370" s="6"/>
      <c r="CD1370" s="6"/>
      <c r="CE1370" s="6"/>
      <c r="CF1370" s="6"/>
      <c r="CG1370" s="6"/>
      <c r="CH1370" s="6"/>
      <c r="CI1370" s="6"/>
      <c r="CJ1370" s="6"/>
    </row>
    <row r="1371" spans="1:88" s="21" customFormat="1" ht="57">
      <c r="A1371" s="47">
        <v>1220</v>
      </c>
      <c r="B1371" s="83" t="s">
        <v>321</v>
      </c>
      <c r="C1371" s="141" t="s">
        <v>1046</v>
      </c>
      <c r="D1371" s="141" t="s">
        <v>35</v>
      </c>
      <c r="E1371" s="141" t="s">
        <v>35</v>
      </c>
      <c r="F1371" s="142" t="s">
        <v>212</v>
      </c>
      <c r="G1371" s="143" t="s">
        <v>219</v>
      </c>
      <c r="H1371" s="125" t="s">
        <v>242</v>
      </c>
      <c r="I1371" s="214" t="s">
        <v>1194</v>
      </c>
      <c r="J1371" s="214" t="s">
        <v>1194</v>
      </c>
      <c r="K1371" s="214" t="s">
        <v>1194</v>
      </c>
      <c r="L1371" s="93" t="s">
        <v>1194</v>
      </c>
      <c r="M1371" s="142" t="s">
        <v>326</v>
      </c>
      <c r="N1371" s="227" t="s">
        <v>235</v>
      </c>
      <c r="O1371" s="143" t="s">
        <v>118</v>
      </c>
      <c r="P1371" s="87">
        <v>10</v>
      </c>
      <c r="Q1371" s="87">
        <v>150</v>
      </c>
      <c r="R1371" s="87">
        <f t="shared" si="164"/>
        <v>1500</v>
      </c>
      <c r="S1371" s="87">
        <f t="shared" si="165"/>
        <v>1605</v>
      </c>
      <c r="T1371" s="87">
        <f t="shared" si="165"/>
        <v>1717.3500000000001</v>
      </c>
      <c r="U1371" s="255" t="s">
        <v>557</v>
      </c>
      <c r="V1371" s="143" t="s">
        <v>1123</v>
      </c>
      <c r="W1371" s="147" t="s">
        <v>101</v>
      </c>
      <c r="X1371" s="143">
        <v>0</v>
      </c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  <c r="BD1371" s="6"/>
      <c r="BE1371" s="6"/>
      <c r="BF1371" s="6"/>
      <c r="BG1371" s="6"/>
      <c r="BH1371" s="6"/>
      <c r="BI1371" s="6"/>
      <c r="BJ1371" s="6"/>
      <c r="BK1371" s="6"/>
      <c r="BL1371" s="6"/>
      <c r="BM1371" s="6"/>
      <c r="BN1371" s="6"/>
      <c r="BO1371" s="6"/>
      <c r="BP1371" s="6"/>
      <c r="BQ1371" s="6"/>
      <c r="BR1371" s="6"/>
      <c r="BS1371" s="6"/>
      <c r="BT1371" s="6"/>
      <c r="BU1371" s="6"/>
      <c r="BV1371" s="6"/>
      <c r="BW1371" s="6"/>
      <c r="BX1371" s="6"/>
      <c r="BY1371" s="6"/>
      <c r="BZ1371" s="6"/>
      <c r="CA1371" s="6"/>
      <c r="CB1371" s="6"/>
      <c r="CC1371" s="6"/>
      <c r="CD1371" s="6"/>
      <c r="CE1371" s="6"/>
      <c r="CF1371" s="6"/>
      <c r="CG1371" s="6"/>
      <c r="CH1371" s="6"/>
      <c r="CI1371" s="6"/>
      <c r="CJ1371" s="6"/>
    </row>
    <row r="1372" spans="1:88" s="21" customFormat="1" ht="57">
      <c r="A1372" s="47">
        <v>1221</v>
      </c>
      <c r="B1372" s="83" t="s">
        <v>321</v>
      </c>
      <c r="C1372" s="141" t="s">
        <v>1046</v>
      </c>
      <c r="D1372" s="141" t="s">
        <v>35</v>
      </c>
      <c r="E1372" s="141" t="s">
        <v>35</v>
      </c>
      <c r="F1372" s="142" t="s">
        <v>212</v>
      </c>
      <c r="G1372" s="143" t="s">
        <v>219</v>
      </c>
      <c r="H1372" s="125" t="s">
        <v>242</v>
      </c>
      <c r="I1372" s="214" t="s">
        <v>1435</v>
      </c>
      <c r="J1372" s="214" t="s">
        <v>1194</v>
      </c>
      <c r="K1372" s="214" t="s">
        <v>1435</v>
      </c>
      <c r="L1372" s="93" t="s">
        <v>1194</v>
      </c>
      <c r="M1372" s="142" t="s">
        <v>326</v>
      </c>
      <c r="N1372" s="227" t="s">
        <v>235</v>
      </c>
      <c r="O1372" s="143" t="s">
        <v>118</v>
      </c>
      <c r="P1372" s="87">
        <v>10</v>
      </c>
      <c r="Q1372" s="87">
        <v>150</v>
      </c>
      <c r="R1372" s="87">
        <f t="shared" si="164"/>
        <v>1500</v>
      </c>
      <c r="S1372" s="87">
        <f t="shared" si="165"/>
        <v>1605</v>
      </c>
      <c r="T1372" s="87">
        <f t="shared" si="165"/>
        <v>1717.3500000000001</v>
      </c>
      <c r="U1372" s="255" t="s">
        <v>159</v>
      </c>
      <c r="V1372" s="143" t="s">
        <v>1121</v>
      </c>
      <c r="W1372" s="147" t="s">
        <v>101</v>
      </c>
      <c r="X1372" s="143">
        <v>0</v>
      </c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  <c r="BD1372" s="6"/>
      <c r="BE1372" s="6"/>
      <c r="BF1372" s="6"/>
      <c r="BG1372" s="6"/>
      <c r="BH1372" s="6"/>
      <c r="BI1372" s="6"/>
      <c r="BJ1372" s="6"/>
      <c r="BK1372" s="6"/>
      <c r="BL1372" s="6"/>
      <c r="BM1372" s="6"/>
      <c r="BN1372" s="6"/>
      <c r="BO1372" s="6"/>
      <c r="BP1372" s="6"/>
      <c r="BQ1372" s="6"/>
      <c r="BR1372" s="6"/>
      <c r="BS1372" s="6"/>
      <c r="BT1372" s="6"/>
      <c r="BU1372" s="6"/>
      <c r="BV1372" s="6"/>
      <c r="BW1372" s="6"/>
      <c r="BX1372" s="6"/>
      <c r="BY1372" s="6"/>
      <c r="BZ1372" s="6"/>
      <c r="CA1372" s="6"/>
      <c r="CB1372" s="6"/>
      <c r="CC1372" s="6"/>
      <c r="CD1372" s="6"/>
      <c r="CE1372" s="6"/>
      <c r="CF1372" s="6"/>
      <c r="CG1372" s="6"/>
      <c r="CH1372" s="6"/>
      <c r="CI1372" s="6"/>
      <c r="CJ1372" s="6"/>
    </row>
    <row r="1373" spans="1:88" s="21" customFormat="1" ht="57">
      <c r="A1373" s="47">
        <v>1222</v>
      </c>
      <c r="B1373" s="83" t="s">
        <v>321</v>
      </c>
      <c r="C1373" s="141" t="s">
        <v>1046</v>
      </c>
      <c r="D1373" s="141" t="s">
        <v>35</v>
      </c>
      <c r="E1373" s="141" t="s">
        <v>35</v>
      </c>
      <c r="F1373" s="142" t="s">
        <v>212</v>
      </c>
      <c r="G1373" s="143" t="s">
        <v>219</v>
      </c>
      <c r="H1373" s="125" t="s">
        <v>242</v>
      </c>
      <c r="I1373" s="214" t="s">
        <v>1436</v>
      </c>
      <c r="J1373" s="214" t="s">
        <v>1195</v>
      </c>
      <c r="K1373" s="214" t="s">
        <v>1436</v>
      </c>
      <c r="L1373" s="93" t="s">
        <v>1195</v>
      </c>
      <c r="M1373" s="142" t="s">
        <v>326</v>
      </c>
      <c r="N1373" s="227" t="s">
        <v>235</v>
      </c>
      <c r="O1373" s="143" t="s">
        <v>118</v>
      </c>
      <c r="P1373" s="87">
        <v>10</v>
      </c>
      <c r="Q1373" s="87">
        <v>160</v>
      </c>
      <c r="R1373" s="87">
        <f t="shared" si="164"/>
        <v>1600</v>
      </c>
      <c r="S1373" s="87">
        <f t="shared" si="165"/>
        <v>1712</v>
      </c>
      <c r="T1373" s="87">
        <f t="shared" si="165"/>
        <v>1831.8400000000001</v>
      </c>
      <c r="U1373" s="255" t="s">
        <v>557</v>
      </c>
      <c r="V1373" s="143" t="s">
        <v>1123</v>
      </c>
      <c r="W1373" s="147" t="s">
        <v>101</v>
      </c>
      <c r="X1373" s="143">
        <v>0</v>
      </c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  <c r="BD1373" s="6"/>
      <c r="BE1373" s="6"/>
      <c r="BF1373" s="6"/>
      <c r="BG1373" s="6"/>
      <c r="BH1373" s="6"/>
      <c r="BI1373" s="6"/>
      <c r="BJ1373" s="6"/>
      <c r="BK1373" s="6"/>
      <c r="BL1373" s="6"/>
      <c r="BM1373" s="6"/>
      <c r="BN1373" s="6"/>
      <c r="BO1373" s="6"/>
      <c r="BP1373" s="6"/>
      <c r="BQ1373" s="6"/>
      <c r="BR1373" s="6"/>
      <c r="BS1373" s="6"/>
      <c r="BT1373" s="6"/>
      <c r="BU1373" s="6"/>
      <c r="BV1373" s="6"/>
      <c r="BW1373" s="6"/>
      <c r="BX1373" s="6"/>
      <c r="BY1373" s="6"/>
      <c r="BZ1373" s="6"/>
      <c r="CA1373" s="6"/>
      <c r="CB1373" s="6"/>
      <c r="CC1373" s="6"/>
      <c r="CD1373" s="6"/>
      <c r="CE1373" s="6"/>
      <c r="CF1373" s="6"/>
      <c r="CG1373" s="6"/>
      <c r="CH1373" s="6"/>
      <c r="CI1373" s="6"/>
      <c r="CJ1373" s="6"/>
    </row>
    <row r="1374" spans="1:88" s="21" customFormat="1" ht="57">
      <c r="A1374" s="47">
        <v>1223</v>
      </c>
      <c r="B1374" s="83" t="s">
        <v>321</v>
      </c>
      <c r="C1374" s="141" t="s">
        <v>1046</v>
      </c>
      <c r="D1374" s="141" t="s">
        <v>35</v>
      </c>
      <c r="E1374" s="141" t="s">
        <v>35</v>
      </c>
      <c r="F1374" s="142" t="s">
        <v>212</v>
      </c>
      <c r="G1374" s="143" t="s">
        <v>219</v>
      </c>
      <c r="H1374" s="125" t="s">
        <v>242</v>
      </c>
      <c r="I1374" s="214" t="s">
        <v>1196</v>
      </c>
      <c r="J1374" s="214" t="s">
        <v>1196</v>
      </c>
      <c r="K1374" s="214" t="s">
        <v>1196</v>
      </c>
      <c r="L1374" s="93" t="s">
        <v>1196</v>
      </c>
      <c r="M1374" s="142" t="s">
        <v>326</v>
      </c>
      <c r="N1374" s="227" t="s">
        <v>235</v>
      </c>
      <c r="O1374" s="143" t="s">
        <v>118</v>
      </c>
      <c r="P1374" s="87">
        <v>10</v>
      </c>
      <c r="Q1374" s="87">
        <v>120</v>
      </c>
      <c r="R1374" s="87">
        <f t="shared" si="164"/>
        <v>1200</v>
      </c>
      <c r="S1374" s="87">
        <f t="shared" si="165"/>
        <v>1284</v>
      </c>
      <c r="T1374" s="87">
        <f t="shared" si="165"/>
        <v>1373.88</v>
      </c>
      <c r="U1374" s="255" t="s">
        <v>557</v>
      </c>
      <c r="V1374" s="143" t="s">
        <v>1123</v>
      </c>
      <c r="W1374" s="147" t="s">
        <v>101</v>
      </c>
      <c r="X1374" s="143">
        <v>0</v>
      </c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  <c r="BD1374" s="6"/>
      <c r="BE1374" s="6"/>
      <c r="BF1374" s="6"/>
      <c r="BG1374" s="6"/>
      <c r="BH1374" s="6"/>
      <c r="BI1374" s="6"/>
      <c r="BJ1374" s="6"/>
      <c r="BK1374" s="6"/>
      <c r="BL1374" s="6"/>
      <c r="BM1374" s="6"/>
      <c r="BN1374" s="6"/>
      <c r="BO1374" s="6"/>
      <c r="BP1374" s="6"/>
      <c r="BQ1374" s="6"/>
      <c r="BR1374" s="6"/>
      <c r="BS1374" s="6"/>
      <c r="BT1374" s="6"/>
      <c r="BU1374" s="6"/>
      <c r="BV1374" s="6"/>
      <c r="BW1374" s="6"/>
      <c r="BX1374" s="6"/>
      <c r="BY1374" s="6"/>
      <c r="BZ1374" s="6"/>
      <c r="CA1374" s="6"/>
      <c r="CB1374" s="6"/>
      <c r="CC1374" s="6"/>
      <c r="CD1374" s="6"/>
      <c r="CE1374" s="6"/>
      <c r="CF1374" s="6"/>
      <c r="CG1374" s="6"/>
      <c r="CH1374" s="6"/>
      <c r="CI1374" s="6"/>
      <c r="CJ1374" s="6"/>
    </row>
    <row r="1375" spans="1:88" s="21" customFormat="1" ht="57">
      <c r="A1375" s="47">
        <v>1224</v>
      </c>
      <c r="B1375" s="83" t="s">
        <v>321</v>
      </c>
      <c r="C1375" s="141" t="s">
        <v>1046</v>
      </c>
      <c r="D1375" s="141" t="s">
        <v>35</v>
      </c>
      <c r="E1375" s="141" t="s">
        <v>35</v>
      </c>
      <c r="F1375" s="142" t="s">
        <v>212</v>
      </c>
      <c r="G1375" s="143" t="s">
        <v>219</v>
      </c>
      <c r="H1375" s="125" t="s">
        <v>242</v>
      </c>
      <c r="I1375" s="214" t="s">
        <v>1437</v>
      </c>
      <c r="J1375" s="214" t="s">
        <v>1197</v>
      </c>
      <c r="K1375" s="214" t="s">
        <v>1437</v>
      </c>
      <c r="L1375" s="93" t="s">
        <v>1197</v>
      </c>
      <c r="M1375" s="142" t="s">
        <v>326</v>
      </c>
      <c r="N1375" s="227" t="s">
        <v>235</v>
      </c>
      <c r="O1375" s="143" t="s">
        <v>118</v>
      </c>
      <c r="P1375" s="87">
        <v>10</v>
      </c>
      <c r="Q1375" s="87">
        <v>170</v>
      </c>
      <c r="R1375" s="87">
        <f>P1375*Q1375</f>
        <v>1700</v>
      </c>
      <c r="S1375" s="87">
        <f t="shared" si="165"/>
        <v>1819</v>
      </c>
      <c r="T1375" s="87">
        <f t="shared" si="165"/>
        <v>1946.3300000000002</v>
      </c>
      <c r="U1375" s="255" t="s">
        <v>557</v>
      </c>
      <c r="V1375" s="143" t="s">
        <v>1123</v>
      </c>
      <c r="W1375" s="147" t="s">
        <v>101</v>
      </c>
      <c r="X1375" s="143">
        <v>0</v>
      </c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  <c r="BD1375" s="6"/>
      <c r="BE1375" s="6"/>
      <c r="BF1375" s="6"/>
      <c r="BG1375" s="6"/>
      <c r="BH1375" s="6"/>
      <c r="BI1375" s="6"/>
      <c r="BJ1375" s="6"/>
      <c r="BK1375" s="6"/>
      <c r="BL1375" s="6"/>
      <c r="BM1375" s="6"/>
      <c r="BN1375" s="6"/>
      <c r="BO1375" s="6"/>
      <c r="BP1375" s="6"/>
      <c r="BQ1375" s="6"/>
      <c r="BR1375" s="6"/>
      <c r="BS1375" s="6"/>
      <c r="BT1375" s="6"/>
      <c r="BU1375" s="6"/>
      <c r="BV1375" s="6"/>
      <c r="BW1375" s="6"/>
      <c r="BX1375" s="6"/>
      <c r="BY1375" s="6"/>
      <c r="BZ1375" s="6"/>
      <c r="CA1375" s="6"/>
      <c r="CB1375" s="6"/>
      <c r="CC1375" s="6"/>
      <c r="CD1375" s="6"/>
      <c r="CE1375" s="6"/>
      <c r="CF1375" s="6"/>
      <c r="CG1375" s="6"/>
      <c r="CH1375" s="6"/>
      <c r="CI1375" s="6"/>
      <c r="CJ1375" s="6"/>
    </row>
    <row r="1376" spans="1:88" s="21" customFormat="1" ht="57">
      <c r="A1376" s="47">
        <v>1225</v>
      </c>
      <c r="B1376" s="83" t="s">
        <v>321</v>
      </c>
      <c r="C1376" s="141" t="s">
        <v>1046</v>
      </c>
      <c r="D1376" s="141" t="s">
        <v>35</v>
      </c>
      <c r="E1376" s="141" t="s">
        <v>35</v>
      </c>
      <c r="F1376" s="142" t="s">
        <v>212</v>
      </c>
      <c r="G1376" s="143" t="s">
        <v>219</v>
      </c>
      <c r="H1376" s="125" t="s">
        <v>242</v>
      </c>
      <c r="I1376" s="214" t="s">
        <v>1438</v>
      </c>
      <c r="J1376" s="214" t="s">
        <v>1198</v>
      </c>
      <c r="K1376" s="214" t="s">
        <v>1438</v>
      </c>
      <c r="L1376" s="93" t="s">
        <v>1198</v>
      </c>
      <c r="M1376" s="142" t="s">
        <v>326</v>
      </c>
      <c r="N1376" s="227" t="s">
        <v>235</v>
      </c>
      <c r="O1376" s="143" t="s">
        <v>150</v>
      </c>
      <c r="P1376" s="87">
        <v>8</v>
      </c>
      <c r="Q1376" s="87">
        <v>370</v>
      </c>
      <c r="R1376" s="87">
        <f t="shared" ref="R1376:R1439" si="166">P1376*Q1376</f>
        <v>2960</v>
      </c>
      <c r="S1376" s="87">
        <f t="shared" si="165"/>
        <v>3167.2000000000003</v>
      </c>
      <c r="T1376" s="87">
        <f t="shared" si="165"/>
        <v>3388.9040000000005</v>
      </c>
      <c r="U1376" s="255" t="s">
        <v>557</v>
      </c>
      <c r="V1376" s="143" t="s">
        <v>1123</v>
      </c>
      <c r="W1376" s="147" t="s">
        <v>101</v>
      </c>
      <c r="X1376" s="143">
        <v>0</v>
      </c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/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  <c r="BS1376" s="6"/>
      <c r="BT1376" s="6"/>
      <c r="BU1376" s="6"/>
      <c r="BV1376" s="6"/>
      <c r="BW1376" s="6"/>
      <c r="BX1376" s="6"/>
      <c r="BY1376" s="6"/>
      <c r="BZ1376" s="6"/>
      <c r="CA1376" s="6"/>
      <c r="CB1376" s="6"/>
      <c r="CC1376" s="6"/>
      <c r="CD1376" s="6"/>
      <c r="CE1376" s="6"/>
      <c r="CF1376" s="6"/>
      <c r="CG1376" s="6"/>
      <c r="CH1376" s="6"/>
      <c r="CI1376" s="6"/>
      <c r="CJ1376" s="6"/>
    </row>
    <row r="1377" spans="1:88" s="21" customFormat="1" ht="57">
      <c r="A1377" s="47">
        <v>1226</v>
      </c>
      <c r="B1377" s="83" t="s">
        <v>321</v>
      </c>
      <c r="C1377" s="141" t="s">
        <v>1046</v>
      </c>
      <c r="D1377" s="141" t="s">
        <v>35</v>
      </c>
      <c r="E1377" s="141" t="s">
        <v>35</v>
      </c>
      <c r="F1377" s="142" t="s">
        <v>212</v>
      </c>
      <c r="G1377" s="143" t="s">
        <v>219</v>
      </c>
      <c r="H1377" s="125" t="s">
        <v>242</v>
      </c>
      <c r="I1377" s="214" t="s">
        <v>1198</v>
      </c>
      <c r="J1377" s="214" t="s">
        <v>1198</v>
      </c>
      <c r="K1377" s="214" t="s">
        <v>1198</v>
      </c>
      <c r="L1377" s="93" t="s">
        <v>1198</v>
      </c>
      <c r="M1377" s="142" t="s">
        <v>326</v>
      </c>
      <c r="N1377" s="227" t="s">
        <v>235</v>
      </c>
      <c r="O1377" s="143" t="s">
        <v>150</v>
      </c>
      <c r="P1377" s="87">
        <v>8</v>
      </c>
      <c r="Q1377" s="87">
        <v>370</v>
      </c>
      <c r="R1377" s="87">
        <f t="shared" si="166"/>
        <v>2960</v>
      </c>
      <c r="S1377" s="87">
        <f t="shared" si="165"/>
        <v>3167.2000000000003</v>
      </c>
      <c r="T1377" s="87">
        <f t="shared" si="165"/>
        <v>3388.9040000000005</v>
      </c>
      <c r="U1377" s="255" t="s">
        <v>159</v>
      </c>
      <c r="V1377" s="143" t="s">
        <v>1121</v>
      </c>
      <c r="W1377" s="147" t="s">
        <v>101</v>
      </c>
      <c r="X1377" s="143">
        <v>0</v>
      </c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</row>
    <row r="1378" spans="1:88" s="21" customFormat="1" ht="57">
      <c r="A1378" s="47">
        <v>1227</v>
      </c>
      <c r="B1378" s="83" t="s">
        <v>321</v>
      </c>
      <c r="C1378" s="141" t="s">
        <v>1046</v>
      </c>
      <c r="D1378" s="141" t="s">
        <v>35</v>
      </c>
      <c r="E1378" s="141" t="s">
        <v>35</v>
      </c>
      <c r="F1378" s="142" t="s">
        <v>212</v>
      </c>
      <c r="G1378" s="143" t="s">
        <v>219</v>
      </c>
      <c r="H1378" s="125" t="s">
        <v>242</v>
      </c>
      <c r="I1378" s="214" t="s">
        <v>1439</v>
      </c>
      <c r="J1378" s="214" t="s">
        <v>1199</v>
      </c>
      <c r="K1378" s="214" t="s">
        <v>1439</v>
      </c>
      <c r="L1378" s="93" t="s">
        <v>1199</v>
      </c>
      <c r="M1378" s="142" t="s">
        <v>326</v>
      </c>
      <c r="N1378" s="227" t="s">
        <v>235</v>
      </c>
      <c r="O1378" s="143" t="s">
        <v>118</v>
      </c>
      <c r="P1378" s="87">
        <v>5</v>
      </c>
      <c r="Q1378" s="87">
        <v>260</v>
      </c>
      <c r="R1378" s="87">
        <f t="shared" si="166"/>
        <v>1300</v>
      </c>
      <c r="S1378" s="87">
        <f t="shared" ref="S1378:T1395" si="167">R1378*1.07</f>
        <v>1391</v>
      </c>
      <c r="T1378" s="87">
        <f t="shared" si="167"/>
        <v>1488.3700000000001</v>
      </c>
      <c r="U1378" s="255" t="s">
        <v>156</v>
      </c>
      <c r="V1378" s="143" t="s">
        <v>1122</v>
      </c>
      <c r="W1378" s="147" t="s">
        <v>101</v>
      </c>
      <c r="X1378" s="143">
        <v>0</v>
      </c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/>
      <c r="CF1378" s="6"/>
      <c r="CG1378" s="6"/>
      <c r="CH1378" s="6"/>
      <c r="CI1378" s="6"/>
      <c r="CJ1378" s="6"/>
    </row>
    <row r="1379" spans="1:88" s="21" customFormat="1" ht="57">
      <c r="A1379" s="47">
        <v>1228</v>
      </c>
      <c r="B1379" s="83" t="s">
        <v>321</v>
      </c>
      <c r="C1379" s="141" t="s">
        <v>1046</v>
      </c>
      <c r="D1379" s="141" t="s">
        <v>35</v>
      </c>
      <c r="E1379" s="141" t="s">
        <v>35</v>
      </c>
      <c r="F1379" s="142" t="s">
        <v>212</v>
      </c>
      <c r="G1379" s="143" t="s">
        <v>219</v>
      </c>
      <c r="H1379" s="125" t="s">
        <v>242</v>
      </c>
      <c r="I1379" s="214" t="s">
        <v>1200</v>
      </c>
      <c r="J1379" s="214" t="s">
        <v>1200</v>
      </c>
      <c r="K1379" s="214" t="s">
        <v>1200</v>
      </c>
      <c r="L1379" s="93" t="s">
        <v>1200</v>
      </c>
      <c r="M1379" s="142" t="s">
        <v>326</v>
      </c>
      <c r="N1379" s="227" t="s">
        <v>235</v>
      </c>
      <c r="O1379" s="143" t="s">
        <v>118</v>
      </c>
      <c r="P1379" s="87">
        <v>4</v>
      </c>
      <c r="Q1379" s="87">
        <v>2200</v>
      </c>
      <c r="R1379" s="87">
        <f t="shared" si="166"/>
        <v>8800</v>
      </c>
      <c r="S1379" s="87">
        <f t="shared" si="167"/>
        <v>9416</v>
      </c>
      <c r="T1379" s="87">
        <f t="shared" si="167"/>
        <v>10075.120000000001</v>
      </c>
      <c r="U1379" s="255" t="s">
        <v>557</v>
      </c>
      <c r="V1379" s="143" t="s">
        <v>1123</v>
      </c>
      <c r="W1379" s="147" t="s">
        <v>101</v>
      </c>
      <c r="X1379" s="143">
        <v>0</v>
      </c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</row>
    <row r="1380" spans="1:88" s="21" customFormat="1" ht="57">
      <c r="A1380" s="47">
        <v>1229</v>
      </c>
      <c r="B1380" s="83" t="s">
        <v>321</v>
      </c>
      <c r="C1380" s="141" t="s">
        <v>1046</v>
      </c>
      <c r="D1380" s="141" t="s">
        <v>35</v>
      </c>
      <c r="E1380" s="141" t="s">
        <v>35</v>
      </c>
      <c r="F1380" s="142" t="s">
        <v>212</v>
      </c>
      <c r="G1380" s="143" t="s">
        <v>219</v>
      </c>
      <c r="H1380" s="125" t="s">
        <v>242</v>
      </c>
      <c r="I1380" s="214" t="s">
        <v>1200</v>
      </c>
      <c r="J1380" s="214" t="s">
        <v>1200</v>
      </c>
      <c r="K1380" s="214" t="s">
        <v>1200</v>
      </c>
      <c r="L1380" s="93" t="s">
        <v>1200</v>
      </c>
      <c r="M1380" s="142" t="s">
        <v>326</v>
      </c>
      <c r="N1380" s="227" t="s">
        <v>235</v>
      </c>
      <c r="O1380" s="143" t="s">
        <v>118</v>
      </c>
      <c r="P1380" s="87">
        <v>4</v>
      </c>
      <c r="Q1380" s="87">
        <v>2200</v>
      </c>
      <c r="R1380" s="87">
        <f t="shared" si="166"/>
        <v>8800</v>
      </c>
      <c r="S1380" s="87">
        <f t="shared" si="167"/>
        <v>9416</v>
      </c>
      <c r="T1380" s="87">
        <f t="shared" si="167"/>
        <v>10075.120000000001</v>
      </c>
      <c r="U1380" s="255" t="s">
        <v>159</v>
      </c>
      <c r="V1380" s="143" t="s">
        <v>1121</v>
      </c>
      <c r="W1380" s="147" t="s">
        <v>101</v>
      </c>
      <c r="X1380" s="143">
        <v>0</v>
      </c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/>
      <c r="CF1380" s="6"/>
      <c r="CG1380" s="6"/>
      <c r="CH1380" s="6"/>
      <c r="CI1380" s="6"/>
      <c r="CJ1380" s="6"/>
    </row>
    <row r="1381" spans="1:88" s="21" customFormat="1" ht="57">
      <c r="A1381" s="47">
        <v>1230</v>
      </c>
      <c r="B1381" s="83" t="s">
        <v>321</v>
      </c>
      <c r="C1381" s="141" t="s">
        <v>1046</v>
      </c>
      <c r="D1381" s="141" t="s">
        <v>35</v>
      </c>
      <c r="E1381" s="141" t="s">
        <v>35</v>
      </c>
      <c r="F1381" s="142" t="s">
        <v>212</v>
      </c>
      <c r="G1381" s="143" t="s">
        <v>219</v>
      </c>
      <c r="H1381" s="125" t="s">
        <v>242</v>
      </c>
      <c r="I1381" s="214" t="s">
        <v>1201</v>
      </c>
      <c r="J1381" s="214" t="s">
        <v>1201</v>
      </c>
      <c r="K1381" s="214" t="s">
        <v>1201</v>
      </c>
      <c r="L1381" s="93" t="s">
        <v>1201</v>
      </c>
      <c r="M1381" s="142" t="s">
        <v>326</v>
      </c>
      <c r="N1381" s="227" t="s">
        <v>235</v>
      </c>
      <c r="O1381" s="143" t="s">
        <v>118</v>
      </c>
      <c r="P1381" s="87">
        <v>2</v>
      </c>
      <c r="Q1381" s="87">
        <v>6500</v>
      </c>
      <c r="R1381" s="87">
        <f t="shared" si="166"/>
        <v>13000</v>
      </c>
      <c r="S1381" s="87">
        <f t="shared" si="167"/>
        <v>13910</v>
      </c>
      <c r="T1381" s="87">
        <f t="shared" si="167"/>
        <v>14883.7</v>
      </c>
      <c r="U1381" s="255" t="s">
        <v>156</v>
      </c>
      <c r="V1381" s="143" t="s">
        <v>1122</v>
      </c>
      <c r="W1381" s="147" t="s">
        <v>101</v>
      </c>
      <c r="X1381" s="143">
        <v>0</v>
      </c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/>
      <c r="CF1381" s="6"/>
      <c r="CG1381" s="6"/>
      <c r="CH1381" s="6"/>
      <c r="CI1381" s="6"/>
      <c r="CJ1381" s="6"/>
    </row>
    <row r="1382" spans="1:88" s="21" customFormat="1" ht="57">
      <c r="A1382" s="47">
        <v>1231</v>
      </c>
      <c r="B1382" s="83" t="s">
        <v>321</v>
      </c>
      <c r="C1382" s="141" t="s">
        <v>1046</v>
      </c>
      <c r="D1382" s="141" t="s">
        <v>35</v>
      </c>
      <c r="E1382" s="141" t="s">
        <v>35</v>
      </c>
      <c r="F1382" s="142" t="s">
        <v>212</v>
      </c>
      <c r="G1382" s="143" t="s">
        <v>219</v>
      </c>
      <c r="H1382" s="125" t="s">
        <v>242</v>
      </c>
      <c r="I1382" s="214" t="s">
        <v>1201</v>
      </c>
      <c r="J1382" s="214" t="s">
        <v>1201</v>
      </c>
      <c r="K1382" s="214" t="s">
        <v>1201</v>
      </c>
      <c r="L1382" s="93" t="s">
        <v>1201</v>
      </c>
      <c r="M1382" s="142" t="s">
        <v>326</v>
      </c>
      <c r="N1382" s="227" t="s">
        <v>235</v>
      </c>
      <c r="O1382" s="143" t="s">
        <v>118</v>
      </c>
      <c r="P1382" s="87">
        <v>2</v>
      </c>
      <c r="Q1382" s="87">
        <v>6500</v>
      </c>
      <c r="R1382" s="87">
        <f t="shared" si="166"/>
        <v>13000</v>
      </c>
      <c r="S1382" s="87">
        <f t="shared" si="167"/>
        <v>13910</v>
      </c>
      <c r="T1382" s="87">
        <f t="shared" si="167"/>
        <v>14883.7</v>
      </c>
      <c r="U1382" s="255" t="s">
        <v>159</v>
      </c>
      <c r="V1382" s="143" t="s">
        <v>1121</v>
      </c>
      <c r="W1382" s="147" t="s">
        <v>101</v>
      </c>
      <c r="X1382" s="143">
        <v>0</v>
      </c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  <c r="BS1382" s="6"/>
      <c r="BT1382" s="6"/>
      <c r="BU1382" s="6"/>
      <c r="BV1382" s="6"/>
      <c r="BW1382" s="6"/>
      <c r="BX1382" s="6"/>
      <c r="BY1382" s="6"/>
      <c r="BZ1382" s="6"/>
      <c r="CA1382" s="6"/>
      <c r="CB1382" s="6"/>
      <c r="CC1382" s="6"/>
      <c r="CD1382" s="6"/>
      <c r="CE1382" s="6"/>
      <c r="CF1382" s="6"/>
      <c r="CG1382" s="6"/>
      <c r="CH1382" s="6"/>
      <c r="CI1382" s="6"/>
      <c r="CJ1382" s="6"/>
    </row>
    <row r="1383" spans="1:88" s="21" customFormat="1" ht="57">
      <c r="A1383" s="47">
        <v>1232</v>
      </c>
      <c r="B1383" s="83" t="s">
        <v>321</v>
      </c>
      <c r="C1383" s="141" t="s">
        <v>1046</v>
      </c>
      <c r="D1383" s="141" t="s">
        <v>35</v>
      </c>
      <c r="E1383" s="141" t="s">
        <v>35</v>
      </c>
      <c r="F1383" s="142" t="s">
        <v>212</v>
      </c>
      <c r="G1383" s="143" t="s">
        <v>219</v>
      </c>
      <c r="H1383" s="125" t="s">
        <v>242</v>
      </c>
      <c r="I1383" s="214" t="s">
        <v>1202</v>
      </c>
      <c r="J1383" s="214" t="s">
        <v>1202</v>
      </c>
      <c r="K1383" s="214" t="s">
        <v>1202</v>
      </c>
      <c r="L1383" s="93" t="s">
        <v>1202</v>
      </c>
      <c r="M1383" s="142" t="s">
        <v>326</v>
      </c>
      <c r="N1383" s="227" t="s">
        <v>235</v>
      </c>
      <c r="O1383" s="143" t="s">
        <v>150</v>
      </c>
      <c r="P1383" s="87">
        <v>20</v>
      </c>
      <c r="Q1383" s="87">
        <v>80</v>
      </c>
      <c r="R1383" s="87">
        <f t="shared" si="166"/>
        <v>1600</v>
      </c>
      <c r="S1383" s="87">
        <f t="shared" si="167"/>
        <v>1712</v>
      </c>
      <c r="T1383" s="87">
        <f t="shared" si="167"/>
        <v>1831.8400000000001</v>
      </c>
      <c r="U1383" s="255" t="s">
        <v>557</v>
      </c>
      <c r="V1383" s="143" t="s">
        <v>1123</v>
      </c>
      <c r="W1383" s="147" t="s">
        <v>101</v>
      </c>
      <c r="X1383" s="143">
        <v>0</v>
      </c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  <c r="BS1383" s="6"/>
      <c r="BT1383" s="6"/>
      <c r="BU1383" s="6"/>
      <c r="BV1383" s="6"/>
      <c r="BW1383" s="6"/>
      <c r="BX1383" s="6"/>
      <c r="BY1383" s="6"/>
      <c r="BZ1383" s="6"/>
      <c r="CA1383" s="6"/>
      <c r="CB1383" s="6"/>
      <c r="CC1383" s="6"/>
      <c r="CD1383" s="6"/>
      <c r="CE1383" s="6"/>
      <c r="CF1383" s="6"/>
      <c r="CG1383" s="6"/>
      <c r="CH1383" s="6"/>
      <c r="CI1383" s="6"/>
      <c r="CJ1383" s="6"/>
    </row>
    <row r="1384" spans="1:88" s="21" customFormat="1" ht="57">
      <c r="A1384" s="47">
        <v>1233</v>
      </c>
      <c r="B1384" s="83" t="s">
        <v>321</v>
      </c>
      <c r="C1384" s="141" t="s">
        <v>1046</v>
      </c>
      <c r="D1384" s="141" t="s">
        <v>35</v>
      </c>
      <c r="E1384" s="141" t="s">
        <v>35</v>
      </c>
      <c r="F1384" s="142" t="s">
        <v>212</v>
      </c>
      <c r="G1384" s="143" t="s">
        <v>219</v>
      </c>
      <c r="H1384" s="125" t="s">
        <v>242</v>
      </c>
      <c r="I1384" s="214" t="s">
        <v>1202</v>
      </c>
      <c r="J1384" s="214" t="s">
        <v>1202</v>
      </c>
      <c r="K1384" s="214" t="s">
        <v>1202</v>
      </c>
      <c r="L1384" s="93" t="s">
        <v>1202</v>
      </c>
      <c r="M1384" s="142" t="s">
        <v>326</v>
      </c>
      <c r="N1384" s="227" t="s">
        <v>235</v>
      </c>
      <c r="O1384" s="143" t="s">
        <v>150</v>
      </c>
      <c r="P1384" s="87">
        <v>20</v>
      </c>
      <c r="Q1384" s="87">
        <v>80</v>
      </c>
      <c r="R1384" s="87">
        <f t="shared" si="166"/>
        <v>1600</v>
      </c>
      <c r="S1384" s="87">
        <f t="shared" si="167"/>
        <v>1712</v>
      </c>
      <c r="T1384" s="87">
        <f t="shared" si="167"/>
        <v>1831.8400000000001</v>
      </c>
      <c r="U1384" s="255" t="s">
        <v>153</v>
      </c>
      <c r="V1384" s="143" t="s">
        <v>1124</v>
      </c>
      <c r="W1384" s="147" t="s">
        <v>101</v>
      </c>
      <c r="X1384" s="143">
        <v>0</v>
      </c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  <c r="BD1384" s="6"/>
      <c r="BE1384" s="6"/>
      <c r="BF1384" s="6"/>
      <c r="BG1384" s="6"/>
      <c r="BH1384" s="6"/>
      <c r="BI1384" s="6"/>
      <c r="BJ1384" s="6"/>
      <c r="BK1384" s="6"/>
      <c r="BL1384" s="6"/>
      <c r="BM1384" s="6"/>
      <c r="BN1384" s="6"/>
      <c r="BO1384" s="6"/>
      <c r="BP1384" s="6"/>
      <c r="BQ1384" s="6"/>
      <c r="BR1384" s="6"/>
      <c r="BS1384" s="6"/>
      <c r="BT1384" s="6"/>
      <c r="BU1384" s="6"/>
      <c r="BV1384" s="6"/>
      <c r="BW1384" s="6"/>
      <c r="BX1384" s="6"/>
      <c r="BY1384" s="6"/>
      <c r="BZ1384" s="6"/>
      <c r="CA1384" s="6"/>
      <c r="CB1384" s="6"/>
      <c r="CC1384" s="6"/>
      <c r="CD1384" s="6"/>
      <c r="CE1384" s="6"/>
      <c r="CF1384" s="6"/>
      <c r="CG1384" s="6"/>
      <c r="CH1384" s="6"/>
      <c r="CI1384" s="6"/>
      <c r="CJ1384" s="6"/>
    </row>
    <row r="1385" spans="1:88" s="21" customFormat="1" ht="57">
      <c r="A1385" s="47">
        <v>1234</v>
      </c>
      <c r="B1385" s="83" t="s">
        <v>321</v>
      </c>
      <c r="C1385" s="141" t="s">
        <v>1046</v>
      </c>
      <c r="D1385" s="141" t="s">
        <v>35</v>
      </c>
      <c r="E1385" s="141" t="s">
        <v>35</v>
      </c>
      <c r="F1385" s="142" t="s">
        <v>212</v>
      </c>
      <c r="G1385" s="143" t="s">
        <v>219</v>
      </c>
      <c r="H1385" s="125" t="s">
        <v>242</v>
      </c>
      <c r="I1385" s="214" t="s">
        <v>1202</v>
      </c>
      <c r="J1385" s="214" t="s">
        <v>1202</v>
      </c>
      <c r="K1385" s="214" t="s">
        <v>1202</v>
      </c>
      <c r="L1385" s="93" t="s">
        <v>1202</v>
      </c>
      <c r="M1385" s="142" t="s">
        <v>326</v>
      </c>
      <c r="N1385" s="227" t="s">
        <v>235</v>
      </c>
      <c r="O1385" s="143" t="s">
        <v>150</v>
      </c>
      <c r="P1385" s="87">
        <v>20</v>
      </c>
      <c r="Q1385" s="87">
        <v>80</v>
      </c>
      <c r="R1385" s="87">
        <f t="shared" si="166"/>
        <v>1600</v>
      </c>
      <c r="S1385" s="87">
        <f t="shared" si="167"/>
        <v>1712</v>
      </c>
      <c r="T1385" s="87">
        <f t="shared" si="167"/>
        <v>1831.8400000000001</v>
      </c>
      <c r="U1385" s="255" t="s">
        <v>156</v>
      </c>
      <c r="V1385" s="143" t="s">
        <v>1122</v>
      </c>
      <c r="W1385" s="147" t="s">
        <v>101</v>
      </c>
      <c r="X1385" s="143">
        <v>0</v>
      </c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  <c r="BD1385" s="6"/>
      <c r="BE1385" s="6"/>
      <c r="BF1385" s="6"/>
      <c r="BG1385" s="6"/>
      <c r="BH1385" s="6"/>
      <c r="BI1385" s="6"/>
      <c r="BJ1385" s="6"/>
      <c r="BK1385" s="6"/>
      <c r="BL1385" s="6"/>
      <c r="BM1385" s="6"/>
      <c r="BN1385" s="6"/>
      <c r="BO1385" s="6"/>
      <c r="BP1385" s="6"/>
      <c r="BQ1385" s="6"/>
      <c r="BR1385" s="6"/>
      <c r="BS1385" s="6"/>
      <c r="BT1385" s="6"/>
      <c r="BU1385" s="6"/>
      <c r="BV1385" s="6"/>
      <c r="BW1385" s="6"/>
      <c r="BX1385" s="6"/>
      <c r="BY1385" s="6"/>
      <c r="BZ1385" s="6"/>
      <c r="CA1385" s="6"/>
      <c r="CB1385" s="6"/>
      <c r="CC1385" s="6"/>
      <c r="CD1385" s="6"/>
      <c r="CE1385" s="6"/>
      <c r="CF1385" s="6"/>
      <c r="CG1385" s="6"/>
      <c r="CH1385" s="6"/>
      <c r="CI1385" s="6"/>
      <c r="CJ1385" s="6"/>
    </row>
    <row r="1386" spans="1:88" s="21" customFormat="1" ht="57">
      <c r="A1386" s="47">
        <v>1235</v>
      </c>
      <c r="B1386" s="83" t="s">
        <v>321</v>
      </c>
      <c r="C1386" s="141" t="s">
        <v>1046</v>
      </c>
      <c r="D1386" s="141" t="s">
        <v>35</v>
      </c>
      <c r="E1386" s="141" t="s">
        <v>35</v>
      </c>
      <c r="F1386" s="142" t="s">
        <v>212</v>
      </c>
      <c r="G1386" s="143" t="s">
        <v>219</v>
      </c>
      <c r="H1386" s="125" t="s">
        <v>273</v>
      </c>
      <c r="I1386" s="214" t="s">
        <v>1203</v>
      </c>
      <c r="J1386" s="214" t="s">
        <v>1203</v>
      </c>
      <c r="K1386" s="214" t="s">
        <v>1203</v>
      </c>
      <c r="L1386" s="93" t="s">
        <v>1203</v>
      </c>
      <c r="M1386" s="142" t="s">
        <v>326</v>
      </c>
      <c r="N1386" s="227" t="s">
        <v>235</v>
      </c>
      <c r="O1386" s="143" t="s">
        <v>118</v>
      </c>
      <c r="P1386" s="87">
        <v>10</v>
      </c>
      <c r="Q1386" s="87">
        <v>1400</v>
      </c>
      <c r="R1386" s="87">
        <f t="shared" si="166"/>
        <v>14000</v>
      </c>
      <c r="S1386" s="87">
        <f t="shared" si="167"/>
        <v>14980</v>
      </c>
      <c r="T1386" s="87">
        <f t="shared" si="167"/>
        <v>16028.6</v>
      </c>
      <c r="U1386" s="255" t="s">
        <v>156</v>
      </c>
      <c r="V1386" s="143" t="s">
        <v>1122</v>
      </c>
      <c r="W1386" s="147" t="s">
        <v>101</v>
      </c>
      <c r="X1386" s="143">
        <v>0</v>
      </c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  <c r="BD1386" s="6"/>
      <c r="BE1386" s="6"/>
      <c r="BF1386" s="6"/>
      <c r="BG1386" s="6"/>
      <c r="BH1386" s="6"/>
      <c r="BI1386" s="6"/>
      <c r="BJ1386" s="6"/>
      <c r="BK1386" s="6"/>
      <c r="BL1386" s="6"/>
      <c r="BM1386" s="6"/>
      <c r="BN1386" s="6"/>
      <c r="BO1386" s="6"/>
      <c r="BP1386" s="6"/>
      <c r="BQ1386" s="6"/>
      <c r="BR1386" s="6"/>
      <c r="BS1386" s="6"/>
      <c r="BT1386" s="6"/>
      <c r="BU1386" s="6"/>
      <c r="BV1386" s="6"/>
      <c r="BW1386" s="6"/>
      <c r="BX1386" s="6"/>
      <c r="BY1386" s="6"/>
      <c r="BZ1386" s="6"/>
      <c r="CA1386" s="6"/>
      <c r="CB1386" s="6"/>
      <c r="CC1386" s="6"/>
      <c r="CD1386" s="6"/>
      <c r="CE1386" s="6"/>
      <c r="CF1386" s="6"/>
      <c r="CG1386" s="6"/>
      <c r="CH1386" s="6"/>
      <c r="CI1386" s="6"/>
      <c r="CJ1386" s="6"/>
    </row>
    <row r="1387" spans="1:88" s="21" customFormat="1" ht="57">
      <c r="A1387" s="47">
        <v>1236</v>
      </c>
      <c r="B1387" s="83" t="s">
        <v>321</v>
      </c>
      <c r="C1387" s="141" t="s">
        <v>1046</v>
      </c>
      <c r="D1387" s="141" t="s">
        <v>35</v>
      </c>
      <c r="E1387" s="141" t="s">
        <v>35</v>
      </c>
      <c r="F1387" s="142" t="s">
        <v>212</v>
      </c>
      <c r="G1387" s="143" t="s">
        <v>219</v>
      </c>
      <c r="H1387" s="125" t="s">
        <v>242</v>
      </c>
      <c r="I1387" s="214" t="s">
        <v>1204</v>
      </c>
      <c r="J1387" s="214" t="s">
        <v>1204</v>
      </c>
      <c r="K1387" s="214" t="s">
        <v>1204</v>
      </c>
      <c r="L1387" s="93" t="s">
        <v>1204</v>
      </c>
      <c r="M1387" s="142" t="s">
        <v>326</v>
      </c>
      <c r="N1387" s="227" t="s">
        <v>235</v>
      </c>
      <c r="O1387" s="143" t="s">
        <v>150</v>
      </c>
      <c r="P1387" s="87">
        <v>20</v>
      </c>
      <c r="Q1387" s="87">
        <v>500</v>
      </c>
      <c r="R1387" s="87">
        <f t="shared" si="166"/>
        <v>10000</v>
      </c>
      <c r="S1387" s="87">
        <f t="shared" si="167"/>
        <v>10700</v>
      </c>
      <c r="T1387" s="87">
        <f t="shared" si="167"/>
        <v>11449</v>
      </c>
      <c r="U1387" s="255" t="s">
        <v>557</v>
      </c>
      <c r="V1387" s="143" t="s">
        <v>1123</v>
      </c>
      <c r="W1387" s="147" t="s">
        <v>101</v>
      </c>
      <c r="X1387" s="143">
        <v>0</v>
      </c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  <c r="BD1387" s="6"/>
      <c r="BE1387" s="6"/>
      <c r="BF1387" s="6"/>
      <c r="BG1387" s="6"/>
      <c r="BH1387" s="6"/>
      <c r="BI1387" s="6"/>
      <c r="BJ1387" s="6"/>
      <c r="BK1387" s="6"/>
      <c r="BL1387" s="6"/>
      <c r="BM1387" s="6"/>
      <c r="BN1387" s="6"/>
      <c r="BO1387" s="6"/>
      <c r="BP1387" s="6"/>
      <c r="BQ1387" s="6"/>
      <c r="BR1387" s="6"/>
      <c r="BS1387" s="6"/>
      <c r="BT1387" s="6"/>
      <c r="BU1387" s="6"/>
      <c r="BV1387" s="6"/>
      <c r="BW1387" s="6"/>
      <c r="BX1387" s="6"/>
      <c r="BY1387" s="6"/>
      <c r="BZ1387" s="6"/>
      <c r="CA1387" s="6"/>
      <c r="CB1387" s="6"/>
      <c r="CC1387" s="6"/>
      <c r="CD1387" s="6"/>
      <c r="CE1387" s="6"/>
      <c r="CF1387" s="6"/>
      <c r="CG1387" s="6"/>
      <c r="CH1387" s="6"/>
      <c r="CI1387" s="6"/>
      <c r="CJ1387" s="6"/>
    </row>
    <row r="1388" spans="1:88" s="21" customFormat="1" ht="57">
      <c r="A1388" s="47">
        <v>1237</v>
      </c>
      <c r="B1388" s="83" t="s">
        <v>321</v>
      </c>
      <c r="C1388" s="141" t="s">
        <v>1046</v>
      </c>
      <c r="D1388" s="141" t="s">
        <v>35</v>
      </c>
      <c r="E1388" s="141" t="s">
        <v>35</v>
      </c>
      <c r="F1388" s="142" t="s">
        <v>212</v>
      </c>
      <c r="G1388" s="143" t="s">
        <v>219</v>
      </c>
      <c r="H1388" s="125" t="s">
        <v>242</v>
      </c>
      <c r="I1388" s="214" t="s">
        <v>1204</v>
      </c>
      <c r="J1388" s="214" t="s">
        <v>1204</v>
      </c>
      <c r="K1388" s="214" t="s">
        <v>1204</v>
      </c>
      <c r="L1388" s="93" t="s">
        <v>1204</v>
      </c>
      <c r="M1388" s="142" t="s">
        <v>326</v>
      </c>
      <c r="N1388" s="227" t="s">
        <v>235</v>
      </c>
      <c r="O1388" s="143" t="s">
        <v>150</v>
      </c>
      <c r="P1388" s="87">
        <v>20</v>
      </c>
      <c r="Q1388" s="87">
        <v>500</v>
      </c>
      <c r="R1388" s="87">
        <f t="shared" si="166"/>
        <v>10000</v>
      </c>
      <c r="S1388" s="87">
        <f t="shared" si="167"/>
        <v>10700</v>
      </c>
      <c r="T1388" s="87">
        <f t="shared" si="167"/>
        <v>11449</v>
      </c>
      <c r="U1388" s="255" t="s">
        <v>153</v>
      </c>
      <c r="V1388" s="143" t="s">
        <v>1124</v>
      </c>
      <c r="W1388" s="147" t="s">
        <v>101</v>
      </c>
      <c r="X1388" s="143">
        <v>0</v>
      </c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  <c r="BD1388" s="6"/>
      <c r="BE1388" s="6"/>
      <c r="BF1388" s="6"/>
      <c r="BG1388" s="6"/>
      <c r="BH1388" s="6"/>
      <c r="BI1388" s="6"/>
      <c r="BJ1388" s="6"/>
      <c r="BK1388" s="6"/>
      <c r="BL1388" s="6"/>
      <c r="BM1388" s="6"/>
      <c r="BN1388" s="6"/>
      <c r="BO1388" s="6"/>
      <c r="BP1388" s="6"/>
      <c r="BQ1388" s="6"/>
      <c r="BR1388" s="6"/>
      <c r="BS1388" s="6"/>
      <c r="BT1388" s="6"/>
      <c r="BU1388" s="6"/>
      <c r="BV1388" s="6"/>
      <c r="BW1388" s="6"/>
      <c r="BX1388" s="6"/>
      <c r="BY1388" s="6"/>
      <c r="BZ1388" s="6"/>
      <c r="CA1388" s="6"/>
      <c r="CB1388" s="6"/>
      <c r="CC1388" s="6"/>
      <c r="CD1388" s="6"/>
      <c r="CE1388" s="6"/>
      <c r="CF1388" s="6"/>
      <c r="CG1388" s="6"/>
      <c r="CH1388" s="6"/>
      <c r="CI1388" s="6"/>
      <c r="CJ1388" s="6"/>
    </row>
    <row r="1389" spans="1:88" s="21" customFormat="1" ht="57">
      <c r="A1389" s="47">
        <v>1238</v>
      </c>
      <c r="B1389" s="83" t="s">
        <v>321</v>
      </c>
      <c r="C1389" s="141" t="s">
        <v>1046</v>
      </c>
      <c r="D1389" s="141" t="s">
        <v>35</v>
      </c>
      <c r="E1389" s="141" t="s">
        <v>35</v>
      </c>
      <c r="F1389" s="142" t="s">
        <v>212</v>
      </c>
      <c r="G1389" s="143" t="s">
        <v>219</v>
      </c>
      <c r="H1389" s="125" t="s">
        <v>242</v>
      </c>
      <c r="I1389" s="214" t="s">
        <v>1204</v>
      </c>
      <c r="J1389" s="214" t="s">
        <v>1204</v>
      </c>
      <c r="K1389" s="214" t="s">
        <v>1204</v>
      </c>
      <c r="L1389" s="93" t="s">
        <v>1204</v>
      </c>
      <c r="M1389" s="142" t="s">
        <v>326</v>
      </c>
      <c r="N1389" s="227" t="s">
        <v>235</v>
      </c>
      <c r="O1389" s="143" t="s">
        <v>150</v>
      </c>
      <c r="P1389" s="87">
        <v>20</v>
      </c>
      <c r="Q1389" s="87">
        <v>500</v>
      </c>
      <c r="R1389" s="87">
        <f t="shared" si="166"/>
        <v>10000</v>
      </c>
      <c r="S1389" s="87">
        <f t="shared" si="167"/>
        <v>10700</v>
      </c>
      <c r="T1389" s="87">
        <f t="shared" si="167"/>
        <v>11449</v>
      </c>
      <c r="U1389" s="255" t="s">
        <v>156</v>
      </c>
      <c r="V1389" s="143" t="s">
        <v>1122</v>
      </c>
      <c r="W1389" s="147" t="s">
        <v>101</v>
      </c>
      <c r="X1389" s="143">
        <v>0</v>
      </c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  <c r="BD1389" s="6"/>
      <c r="BE1389" s="6"/>
      <c r="BF1389" s="6"/>
      <c r="BG1389" s="6"/>
      <c r="BH1389" s="6"/>
      <c r="BI1389" s="6"/>
      <c r="BJ1389" s="6"/>
      <c r="BK1389" s="6"/>
      <c r="BL1389" s="6"/>
      <c r="BM1389" s="6"/>
      <c r="BN1389" s="6"/>
      <c r="BO1389" s="6"/>
      <c r="BP1389" s="6"/>
      <c r="BQ1389" s="6"/>
      <c r="BR1389" s="6"/>
      <c r="BS1389" s="6"/>
      <c r="BT1389" s="6"/>
      <c r="BU1389" s="6"/>
      <c r="BV1389" s="6"/>
      <c r="BW1389" s="6"/>
      <c r="BX1389" s="6"/>
      <c r="BY1389" s="6"/>
      <c r="BZ1389" s="6"/>
      <c r="CA1389" s="6"/>
      <c r="CB1389" s="6"/>
      <c r="CC1389" s="6"/>
      <c r="CD1389" s="6"/>
      <c r="CE1389" s="6"/>
      <c r="CF1389" s="6"/>
      <c r="CG1389" s="6"/>
      <c r="CH1389" s="6"/>
      <c r="CI1389" s="6"/>
      <c r="CJ1389" s="6"/>
    </row>
    <row r="1390" spans="1:88" s="21" customFormat="1" ht="57">
      <c r="A1390" s="47">
        <v>1239</v>
      </c>
      <c r="B1390" s="83" t="s">
        <v>321</v>
      </c>
      <c r="C1390" s="141" t="s">
        <v>1046</v>
      </c>
      <c r="D1390" s="141" t="s">
        <v>35</v>
      </c>
      <c r="E1390" s="141" t="s">
        <v>35</v>
      </c>
      <c r="F1390" s="142" t="s">
        <v>212</v>
      </c>
      <c r="G1390" s="143" t="s">
        <v>219</v>
      </c>
      <c r="H1390" s="125" t="s">
        <v>242</v>
      </c>
      <c r="I1390" s="214" t="s">
        <v>1204</v>
      </c>
      <c r="J1390" s="214" t="s">
        <v>1204</v>
      </c>
      <c r="K1390" s="214" t="s">
        <v>1204</v>
      </c>
      <c r="L1390" s="93" t="s">
        <v>1204</v>
      </c>
      <c r="M1390" s="142" t="s">
        <v>326</v>
      </c>
      <c r="N1390" s="227" t="s">
        <v>235</v>
      </c>
      <c r="O1390" s="143" t="s">
        <v>150</v>
      </c>
      <c r="P1390" s="87">
        <v>20</v>
      </c>
      <c r="Q1390" s="87">
        <v>500</v>
      </c>
      <c r="R1390" s="87">
        <f t="shared" si="166"/>
        <v>10000</v>
      </c>
      <c r="S1390" s="87">
        <f t="shared" si="167"/>
        <v>10700</v>
      </c>
      <c r="T1390" s="87">
        <f t="shared" si="167"/>
        <v>11449</v>
      </c>
      <c r="U1390" s="255" t="s">
        <v>159</v>
      </c>
      <c r="V1390" s="143" t="s">
        <v>1121</v>
      </c>
      <c r="W1390" s="147" t="s">
        <v>101</v>
      </c>
      <c r="X1390" s="143">
        <v>0</v>
      </c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  <c r="BD1390" s="6"/>
      <c r="BE1390" s="6"/>
      <c r="BF1390" s="6"/>
      <c r="BG1390" s="6"/>
      <c r="BH1390" s="6"/>
      <c r="BI1390" s="6"/>
      <c r="BJ1390" s="6"/>
      <c r="BK1390" s="6"/>
      <c r="BL1390" s="6"/>
      <c r="BM1390" s="6"/>
      <c r="BN1390" s="6"/>
      <c r="BO1390" s="6"/>
      <c r="BP1390" s="6"/>
      <c r="BQ1390" s="6"/>
      <c r="BR1390" s="6"/>
      <c r="BS1390" s="6"/>
      <c r="BT1390" s="6"/>
      <c r="BU1390" s="6"/>
      <c r="BV1390" s="6"/>
      <c r="BW1390" s="6"/>
      <c r="BX1390" s="6"/>
      <c r="BY1390" s="6"/>
      <c r="BZ1390" s="6"/>
      <c r="CA1390" s="6"/>
      <c r="CB1390" s="6"/>
      <c r="CC1390" s="6"/>
      <c r="CD1390" s="6"/>
      <c r="CE1390" s="6"/>
      <c r="CF1390" s="6"/>
      <c r="CG1390" s="6"/>
      <c r="CH1390" s="6"/>
      <c r="CI1390" s="6"/>
      <c r="CJ1390" s="6"/>
    </row>
    <row r="1391" spans="1:88" s="21" customFormat="1" ht="57">
      <c r="A1391" s="47">
        <v>1240</v>
      </c>
      <c r="B1391" s="83" t="s">
        <v>321</v>
      </c>
      <c r="C1391" s="141" t="s">
        <v>1046</v>
      </c>
      <c r="D1391" s="141" t="s">
        <v>35</v>
      </c>
      <c r="E1391" s="141" t="s">
        <v>35</v>
      </c>
      <c r="F1391" s="142" t="s">
        <v>212</v>
      </c>
      <c r="G1391" s="143" t="s">
        <v>219</v>
      </c>
      <c r="H1391" s="125" t="s">
        <v>242</v>
      </c>
      <c r="I1391" s="214" t="s">
        <v>1205</v>
      </c>
      <c r="J1391" s="214" t="s">
        <v>1205</v>
      </c>
      <c r="K1391" s="214" t="s">
        <v>1205</v>
      </c>
      <c r="L1391" s="93" t="s">
        <v>1205</v>
      </c>
      <c r="M1391" s="142" t="s">
        <v>326</v>
      </c>
      <c r="N1391" s="227" t="s">
        <v>235</v>
      </c>
      <c r="O1391" s="143"/>
      <c r="P1391" s="87">
        <v>20</v>
      </c>
      <c r="Q1391" s="87">
        <v>250</v>
      </c>
      <c r="R1391" s="87">
        <f t="shared" si="166"/>
        <v>5000</v>
      </c>
      <c r="S1391" s="87">
        <f t="shared" si="167"/>
        <v>5350</v>
      </c>
      <c r="T1391" s="87">
        <f t="shared" si="167"/>
        <v>5724.5</v>
      </c>
      <c r="U1391" s="255" t="s">
        <v>557</v>
      </c>
      <c r="V1391" s="143" t="s">
        <v>1123</v>
      </c>
      <c r="W1391" s="147" t="s">
        <v>101</v>
      </c>
      <c r="X1391" s="143">
        <v>0</v>
      </c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  <c r="BD1391" s="6"/>
      <c r="BE1391" s="6"/>
      <c r="BF1391" s="6"/>
      <c r="BG1391" s="6"/>
      <c r="BH1391" s="6"/>
      <c r="BI1391" s="6"/>
      <c r="BJ1391" s="6"/>
      <c r="BK1391" s="6"/>
      <c r="BL1391" s="6"/>
      <c r="BM1391" s="6"/>
      <c r="BN1391" s="6"/>
      <c r="BO1391" s="6"/>
      <c r="BP1391" s="6"/>
      <c r="BQ1391" s="6"/>
      <c r="BR1391" s="6"/>
      <c r="BS1391" s="6"/>
      <c r="BT1391" s="6"/>
      <c r="BU1391" s="6"/>
      <c r="BV1391" s="6"/>
      <c r="BW1391" s="6"/>
      <c r="BX1391" s="6"/>
      <c r="BY1391" s="6"/>
      <c r="BZ1391" s="6"/>
      <c r="CA1391" s="6"/>
      <c r="CB1391" s="6"/>
      <c r="CC1391" s="6"/>
      <c r="CD1391" s="6"/>
      <c r="CE1391" s="6"/>
      <c r="CF1391" s="6"/>
      <c r="CG1391" s="6"/>
      <c r="CH1391" s="6"/>
      <c r="CI1391" s="6"/>
      <c r="CJ1391" s="6"/>
    </row>
    <row r="1392" spans="1:88" s="21" customFormat="1" ht="57">
      <c r="A1392" s="47">
        <v>1241</v>
      </c>
      <c r="B1392" s="83" t="s">
        <v>321</v>
      </c>
      <c r="C1392" s="141" t="s">
        <v>1046</v>
      </c>
      <c r="D1392" s="141" t="s">
        <v>35</v>
      </c>
      <c r="E1392" s="141" t="s">
        <v>35</v>
      </c>
      <c r="F1392" s="142" t="s">
        <v>212</v>
      </c>
      <c r="G1392" s="143" t="s">
        <v>219</v>
      </c>
      <c r="H1392" s="125" t="s">
        <v>240</v>
      </c>
      <c r="I1392" s="214" t="s">
        <v>1206</v>
      </c>
      <c r="J1392" s="214" t="s">
        <v>1206</v>
      </c>
      <c r="K1392" s="214" t="s">
        <v>1206</v>
      </c>
      <c r="L1392" s="93" t="s">
        <v>1206</v>
      </c>
      <c r="M1392" s="142" t="s">
        <v>326</v>
      </c>
      <c r="N1392" s="227" t="s">
        <v>235</v>
      </c>
      <c r="O1392" s="143" t="s">
        <v>118</v>
      </c>
      <c r="P1392" s="87">
        <v>10</v>
      </c>
      <c r="Q1392" s="87">
        <v>1400</v>
      </c>
      <c r="R1392" s="87">
        <f t="shared" si="166"/>
        <v>14000</v>
      </c>
      <c r="S1392" s="87">
        <f t="shared" si="167"/>
        <v>14980</v>
      </c>
      <c r="T1392" s="87">
        <f t="shared" si="167"/>
        <v>16028.6</v>
      </c>
      <c r="U1392" s="255" t="s">
        <v>153</v>
      </c>
      <c r="V1392" s="143" t="s">
        <v>1124</v>
      </c>
      <c r="W1392" s="147" t="s">
        <v>101</v>
      </c>
      <c r="X1392" s="143">
        <v>0</v>
      </c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  <c r="BD1392" s="6"/>
      <c r="BE1392" s="6"/>
      <c r="BF1392" s="6"/>
      <c r="BG1392" s="6"/>
      <c r="BH1392" s="6"/>
      <c r="BI1392" s="6"/>
      <c r="BJ1392" s="6"/>
      <c r="BK1392" s="6"/>
      <c r="BL1392" s="6"/>
      <c r="BM1392" s="6"/>
      <c r="BN1392" s="6"/>
      <c r="BO1392" s="6"/>
      <c r="BP1392" s="6"/>
      <c r="BQ1392" s="6"/>
      <c r="BR1392" s="6"/>
      <c r="BS1392" s="6"/>
      <c r="BT1392" s="6"/>
      <c r="BU1392" s="6"/>
      <c r="BV1392" s="6"/>
      <c r="BW1392" s="6"/>
      <c r="BX1392" s="6"/>
      <c r="BY1392" s="6"/>
      <c r="BZ1392" s="6"/>
      <c r="CA1392" s="6"/>
      <c r="CB1392" s="6"/>
      <c r="CC1392" s="6"/>
      <c r="CD1392" s="6"/>
      <c r="CE1392" s="6"/>
      <c r="CF1392" s="6"/>
      <c r="CG1392" s="6"/>
      <c r="CH1392" s="6"/>
      <c r="CI1392" s="6"/>
      <c r="CJ1392" s="6"/>
    </row>
    <row r="1393" spans="1:88" s="21" customFormat="1" ht="57">
      <c r="A1393" s="47">
        <v>1242</v>
      </c>
      <c r="B1393" s="83" t="s">
        <v>321</v>
      </c>
      <c r="C1393" s="141" t="s">
        <v>1046</v>
      </c>
      <c r="D1393" s="141" t="s">
        <v>35</v>
      </c>
      <c r="E1393" s="141" t="s">
        <v>35</v>
      </c>
      <c r="F1393" s="142" t="s">
        <v>212</v>
      </c>
      <c r="G1393" s="143" t="s">
        <v>219</v>
      </c>
      <c r="H1393" s="125" t="s">
        <v>240</v>
      </c>
      <c r="I1393" s="214" t="s">
        <v>1207</v>
      </c>
      <c r="J1393" s="214" t="s">
        <v>1207</v>
      </c>
      <c r="K1393" s="214" t="s">
        <v>1207</v>
      </c>
      <c r="L1393" s="93" t="s">
        <v>1207</v>
      </c>
      <c r="M1393" s="142" t="s">
        <v>326</v>
      </c>
      <c r="N1393" s="227" t="s">
        <v>235</v>
      </c>
      <c r="O1393" s="143" t="s">
        <v>150</v>
      </c>
      <c r="P1393" s="87">
        <v>200</v>
      </c>
      <c r="Q1393" s="87">
        <v>30</v>
      </c>
      <c r="R1393" s="87">
        <f t="shared" si="166"/>
        <v>6000</v>
      </c>
      <c r="S1393" s="87">
        <f t="shared" si="167"/>
        <v>6420</v>
      </c>
      <c r="T1393" s="87">
        <f t="shared" si="167"/>
        <v>6869.4000000000005</v>
      </c>
      <c r="U1393" s="255" t="s">
        <v>557</v>
      </c>
      <c r="V1393" s="143" t="s">
        <v>1123</v>
      </c>
      <c r="W1393" s="147" t="s">
        <v>101</v>
      </c>
      <c r="X1393" s="143">
        <v>0</v>
      </c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  <c r="BD1393" s="6"/>
      <c r="BE1393" s="6"/>
      <c r="BF1393" s="6"/>
      <c r="BG1393" s="6"/>
      <c r="BH1393" s="6"/>
      <c r="BI1393" s="6"/>
      <c r="BJ1393" s="6"/>
      <c r="BK1393" s="6"/>
      <c r="BL1393" s="6"/>
      <c r="BM1393" s="6"/>
      <c r="BN1393" s="6"/>
      <c r="BO1393" s="6"/>
      <c r="BP1393" s="6"/>
      <c r="BQ1393" s="6"/>
      <c r="BR1393" s="6"/>
      <c r="BS1393" s="6"/>
      <c r="BT1393" s="6"/>
      <c r="BU1393" s="6"/>
      <c r="BV1393" s="6"/>
      <c r="BW1393" s="6"/>
      <c r="BX1393" s="6"/>
      <c r="BY1393" s="6"/>
      <c r="BZ1393" s="6"/>
      <c r="CA1393" s="6"/>
      <c r="CB1393" s="6"/>
      <c r="CC1393" s="6"/>
      <c r="CD1393" s="6"/>
      <c r="CE1393" s="6"/>
      <c r="CF1393" s="6"/>
      <c r="CG1393" s="6"/>
      <c r="CH1393" s="6"/>
      <c r="CI1393" s="6"/>
      <c r="CJ1393" s="6"/>
    </row>
    <row r="1394" spans="1:88" s="21" customFormat="1" ht="57">
      <c r="A1394" s="47">
        <v>1243</v>
      </c>
      <c r="B1394" s="83" t="s">
        <v>321</v>
      </c>
      <c r="C1394" s="141" t="s">
        <v>1046</v>
      </c>
      <c r="D1394" s="141" t="s">
        <v>35</v>
      </c>
      <c r="E1394" s="141" t="s">
        <v>35</v>
      </c>
      <c r="F1394" s="142" t="s">
        <v>212</v>
      </c>
      <c r="G1394" s="143" t="s">
        <v>219</v>
      </c>
      <c r="H1394" s="125" t="s">
        <v>240</v>
      </c>
      <c r="I1394" s="214" t="s">
        <v>1207</v>
      </c>
      <c r="J1394" s="214" t="s">
        <v>1207</v>
      </c>
      <c r="K1394" s="214" t="s">
        <v>1207</v>
      </c>
      <c r="L1394" s="93" t="s">
        <v>1207</v>
      </c>
      <c r="M1394" s="142" t="s">
        <v>326</v>
      </c>
      <c r="N1394" s="227" t="s">
        <v>235</v>
      </c>
      <c r="O1394" s="143" t="s">
        <v>150</v>
      </c>
      <c r="P1394" s="87">
        <v>200</v>
      </c>
      <c r="Q1394" s="87">
        <v>30</v>
      </c>
      <c r="R1394" s="87">
        <f t="shared" si="166"/>
        <v>6000</v>
      </c>
      <c r="S1394" s="87">
        <f t="shared" si="167"/>
        <v>6420</v>
      </c>
      <c r="T1394" s="87">
        <f t="shared" si="167"/>
        <v>6869.4000000000005</v>
      </c>
      <c r="U1394" s="255" t="s">
        <v>156</v>
      </c>
      <c r="V1394" s="143" t="s">
        <v>1122</v>
      </c>
      <c r="W1394" s="147" t="s">
        <v>101</v>
      </c>
      <c r="X1394" s="143">
        <v>0</v>
      </c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/>
      <c r="BE1394" s="6"/>
      <c r="BF1394" s="6"/>
      <c r="BG1394" s="6"/>
      <c r="BH1394" s="6"/>
      <c r="BI1394" s="6"/>
      <c r="BJ1394" s="6"/>
      <c r="BK1394" s="6"/>
      <c r="BL1394" s="6"/>
      <c r="BM1394" s="6"/>
      <c r="BN1394" s="6"/>
      <c r="BO1394" s="6"/>
      <c r="BP1394" s="6"/>
      <c r="BQ1394" s="6"/>
      <c r="BR1394" s="6"/>
      <c r="BS1394" s="6"/>
      <c r="BT1394" s="6"/>
      <c r="BU1394" s="6"/>
      <c r="BV1394" s="6"/>
      <c r="BW1394" s="6"/>
      <c r="BX1394" s="6"/>
      <c r="BY1394" s="6"/>
      <c r="BZ1394" s="6"/>
      <c r="CA1394" s="6"/>
      <c r="CB1394" s="6"/>
      <c r="CC1394" s="6"/>
      <c r="CD1394" s="6"/>
      <c r="CE1394" s="6"/>
      <c r="CF1394" s="6"/>
      <c r="CG1394" s="6"/>
      <c r="CH1394" s="6"/>
      <c r="CI1394" s="6"/>
      <c r="CJ1394" s="6"/>
    </row>
    <row r="1395" spans="1:88" s="21" customFormat="1" ht="57">
      <c r="A1395" s="47">
        <v>1244</v>
      </c>
      <c r="B1395" s="83" t="s">
        <v>321</v>
      </c>
      <c r="C1395" s="141" t="s">
        <v>1046</v>
      </c>
      <c r="D1395" s="141" t="s">
        <v>35</v>
      </c>
      <c r="E1395" s="141" t="s">
        <v>35</v>
      </c>
      <c r="F1395" s="142" t="s">
        <v>212</v>
      </c>
      <c r="G1395" s="143" t="s">
        <v>219</v>
      </c>
      <c r="H1395" s="125" t="s">
        <v>242</v>
      </c>
      <c r="I1395" s="214" t="s">
        <v>1208</v>
      </c>
      <c r="J1395" s="214" t="s">
        <v>1208</v>
      </c>
      <c r="K1395" s="214" t="s">
        <v>1208</v>
      </c>
      <c r="L1395" s="93" t="s">
        <v>1208</v>
      </c>
      <c r="M1395" s="142" t="s">
        <v>326</v>
      </c>
      <c r="N1395" s="227" t="s">
        <v>235</v>
      </c>
      <c r="O1395" s="143" t="s">
        <v>118</v>
      </c>
      <c r="P1395" s="87">
        <v>15</v>
      </c>
      <c r="Q1395" s="87">
        <v>95</v>
      </c>
      <c r="R1395" s="87">
        <f t="shared" si="166"/>
        <v>1425</v>
      </c>
      <c r="S1395" s="87">
        <f t="shared" si="167"/>
        <v>1524.75</v>
      </c>
      <c r="T1395" s="87">
        <f t="shared" si="167"/>
        <v>1631.4825000000001</v>
      </c>
      <c r="U1395" s="255" t="s">
        <v>557</v>
      </c>
      <c r="V1395" s="143" t="s">
        <v>1123</v>
      </c>
      <c r="W1395" s="147" t="s">
        <v>101</v>
      </c>
      <c r="X1395" s="143">
        <v>0</v>
      </c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  <c r="BD1395" s="6"/>
      <c r="BE1395" s="6"/>
      <c r="BF1395" s="6"/>
      <c r="BG1395" s="6"/>
      <c r="BH1395" s="6"/>
      <c r="BI1395" s="6"/>
      <c r="BJ1395" s="6"/>
      <c r="BK1395" s="6"/>
      <c r="BL1395" s="6"/>
      <c r="BM1395" s="6"/>
      <c r="BN1395" s="6"/>
      <c r="BO1395" s="6"/>
      <c r="BP1395" s="6"/>
      <c r="BQ1395" s="6"/>
      <c r="BR1395" s="6"/>
      <c r="BS1395" s="6"/>
      <c r="BT1395" s="6"/>
      <c r="BU1395" s="6"/>
      <c r="BV1395" s="6"/>
      <c r="BW1395" s="6"/>
      <c r="BX1395" s="6"/>
      <c r="BY1395" s="6"/>
      <c r="BZ1395" s="6"/>
      <c r="CA1395" s="6"/>
      <c r="CB1395" s="6"/>
      <c r="CC1395" s="6"/>
      <c r="CD1395" s="6"/>
      <c r="CE1395" s="6"/>
      <c r="CF1395" s="6"/>
      <c r="CG1395" s="6"/>
      <c r="CH1395" s="6"/>
      <c r="CI1395" s="6"/>
      <c r="CJ1395" s="6"/>
    </row>
    <row r="1396" spans="1:88" s="21" customFormat="1" ht="57">
      <c r="A1396" s="47">
        <v>1245</v>
      </c>
      <c r="B1396" s="83" t="s">
        <v>321</v>
      </c>
      <c r="C1396" s="141" t="s">
        <v>1046</v>
      </c>
      <c r="D1396" s="141" t="s">
        <v>35</v>
      </c>
      <c r="E1396" s="141" t="s">
        <v>35</v>
      </c>
      <c r="F1396" s="142" t="s">
        <v>212</v>
      </c>
      <c r="G1396" s="143" t="s">
        <v>219</v>
      </c>
      <c r="H1396" s="125" t="s">
        <v>242</v>
      </c>
      <c r="I1396" s="214" t="s">
        <v>1208</v>
      </c>
      <c r="J1396" s="214" t="s">
        <v>1208</v>
      </c>
      <c r="K1396" s="214" t="s">
        <v>1208</v>
      </c>
      <c r="L1396" s="93" t="s">
        <v>1208</v>
      </c>
      <c r="M1396" s="142" t="s">
        <v>326</v>
      </c>
      <c r="N1396" s="227" t="s">
        <v>235</v>
      </c>
      <c r="O1396" s="143" t="s">
        <v>118</v>
      </c>
      <c r="P1396" s="87">
        <v>15</v>
      </c>
      <c r="Q1396" s="87">
        <v>95</v>
      </c>
      <c r="R1396" s="87">
        <f t="shared" si="166"/>
        <v>1425</v>
      </c>
      <c r="S1396" s="87">
        <f t="shared" ref="S1396:T1459" si="168">R1396*1.07</f>
        <v>1524.75</v>
      </c>
      <c r="T1396" s="87">
        <f t="shared" si="168"/>
        <v>1631.4825000000001</v>
      </c>
      <c r="U1396" s="255" t="s">
        <v>156</v>
      </c>
      <c r="V1396" s="143" t="s">
        <v>1122</v>
      </c>
      <c r="W1396" s="147" t="s">
        <v>101</v>
      </c>
      <c r="X1396" s="143">
        <v>0</v>
      </c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  <c r="BD1396" s="6"/>
      <c r="BE1396" s="6"/>
      <c r="BF1396" s="6"/>
      <c r="BG1396" s="6"/>
      <c r="BH1396" s="6"/>
      <c r="BI1396" s="6"/>
      <c r="BJ1396" s="6"/>
      <c r="BK1396" s="6"/>
      <c r="BL1396" s="6"/>
      <c r="BM1396" s="6"/>
      <c r="BN1396" s="6"/>
      <c r="BO1396" s="6"/>
      <c r="BP1396" s="6"/>
      <c r="BQ1396" s="6"/>
      <c r="BR1396" s="6"/>
      <c r="BS1396" s="6"/>
      <c r="BT1396" s="6"/>
      <c r="BU1396" s="6"/>
      <c r="BV1396" s="6"/>
      <c r="BW1396" s="6"/>
      <c r="BX1396" s="6"/>
      <c r="BY1396" s="6"/>
      <c r="BZ1396" s="6"/>
      <c r="CA1396" s="6"/>
      <c r="CB1396" s="6"/>
      <c r="CC1396" s="6"/>
      <c r="CD1396" s="6"/>
      <c r="CE1396" s="6"/>
      <c r="CF1396" s="6"/>
      <c r="CG1396" s="6"/>
      <c r="CH1396" s="6"/>
      <c r="CI1396" s="6"/>
      <c r="CJ1396" s="6"/>
    </row>
    <row r="1397" spans="1:88" s="21" customFormat="1" ht="57">
      <c r="A1397" s="47">
        <v>1246</v>
      </c>
      <c r="B1397" s="83" t="s">
        <v>321</v>
      </c>
      <c r="C1397" s="141" t="s">
        <v>1046</v>
      </c>
      <c r="D1397" s="141" t="s">
        <v>35</v>
      </c>
      <c r="E1397" s="141" t="s">
        <v>35</v>
      </c>
      <c r="F1397" s="142" t="s">
        <v>212</v>
      </c>
      <c r="G1397" s="143" t="s">
        <v>219</v>
      </c>
      <c r="H1397" s="125" t="s">
        <v>242</v>
      </c>
      <c r="I1397" s="214" t="s">
        <v>1208</v>
      </c>
      <c r="J1397" s="214" t="s">
        <v>1208</v>
      </c>
      <c r="K1397" s="214" t="s">
        <v>1208</v>
      </c>
      <c r="L1397" s="93" t="s">
        <v>1208</v>
      </c>
      <c r="M1397" s="142" t="s">
        <v>326</v>
      </c>
      <c r="N1397" s="227" t="s">
        <v>235</v>
      </c>
      <c r="O1397" s="143" t="s">
        <v>118</v>
      </c>
      <c r="P1397" s="87">
        <v>15</v>
      </c>
      <c r="Q1397" s="87">
        <v>95</v>
      </c>
      <c r="R1397" s="87">
        <f t="shared" si="166"/>
        <v>1425</v>
      </c>
      <c r="S1397" s="87">
        <f t="shared" si="168"/>
        <v>1524.75</v>
      </c>
      <c r="T1397" s="87">
        <f t="shared" si="168"/>
        <v>1631.4825000000001</v>
      </c>
      <c r="U1397" s="255" t="s">
        <v>159</v>
      </c>
      <c r="V1397" s="143" t="s">
        <v>1121</v>
      </c>
      <c r="W1397" s="147" t="s">
        <v>101</v>
      </c>
      <c r="X1397" s="143">
        <v>0</v>
      </c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  <c r="BD1397" s="6"/>
      <c r="BE1397" s="6"/>
      <c r="BF1397" s="6"/>
      <c r="BG1397" s="6"/>
      <c r="BH1397" s="6"/>
      <c r="BI1397" s="6"/>
      <c r="BJ1397" s="6"/>
      <c r="BK1397" s="6"/>
      <c r="BL1397" s="6"/>
      <c r="BM1397" s="6"/>
      <c r="BN1397" s="6"/>
      <c r="BO1397" s="6"/>
      <c r="BP1397" s="6"/>
      <c r="BQ1397" s="6"/>
      <c r="BR1397" s="6"/>
      <c r="BS1397" s="6"/>
      <c r="BT1397" s="6"/>
      <c r="BU1397" s="6"/>
      <c r="BV1397" s="6"/>
      <c r="BW1397" s="6"/>
      <c r="BX1397" s="6"/>
      <c r="BY1397" s="6"/>
      <c r="BZ1397" s="6"/>
      <c r="CA1397" s="6"/>
      <c r="CB1397" s="6"/>
      <c r="CC1397" s="6"/>
      <c r="CD1397" s="6"/>
      <c r="CE1397" s="6"/>
      <c r="CF1397" s="6"/>
      <c r="CG1397" s="6"/>
      <c r="CH1397" s="6"/>
      <c r="CI1397" s="6"/>
      <c r="CJ1397" s="6"/>
    </row>
    <row r="1398" spans="1:88" s="21" customFormat="1" ht="57">
      <c r="A1398" s="47">
        <v>1247</v>
      </c>
      <c r="B1398" s="83" t="s">
        <v>321</v>
      </c>
      <c r="C1398" s="141" t="s">
        <v>1046</v>
      </c>
      <c r="D1398" s="141" t="s">
        <v>35</v>
      </c>
      <c r="E1398" s="141" t="s">
        <v>35</v>
      </c>
      <c r="F1398" s="142" t="s">
        <v>212</v>
      </c>
      <c r="G1398" s="143" t="s">
        <v>219</v>
      </c>
      <c r="H1398" s="125" t="s">
        <v>242</v>
      </c>
      <c r="I1398" s="214" t="s">
        <v>1209</v>
      </c>
      <c r="J1398" s="214" t="s">
        <v>1209</v>
      </c>
      <c r="K1398" s="214" t="s">
        <v>1209</v>
      </c>
      <c r="L1398" s="93" t="s">
        <v>1209</v>
      </c>
      <c r="M1398" s="142" t="s">
        <v>326</v>
      </c>
      <c r="N1398" s="227" t="s">
        <v>235</v>
      </c>
      <c r="O1398" s="143" t="s">
        <v>118</v>
      </c>
      <c r="P1398" s="87">
        <v>25</v>
      </c>
      <c r="Q1398" s="87">
        <v>750</v>
      </c>
      <c r="R1398" s="87">
        <f t="shared" si="166"/>
        <v>18750</v>
      </c>
      <c r="S1398" s="87">
        <f t="shared" si="168"/>
        <v>20062.5</v>
      </c>
      <c r="T1398" s="87">
        <f t="shared" si="168"/>
        <v>21466.875</v>
      </c>
      <c r="U1398" s="255" t="s">
        <v>557</v>
      </c>
      <c r="V1398" s="143" t="s">
        <v>1123</v>
      </c>
      <c r="W1398" s="147" t="s">
        <v>101</v>
      </c>
      <c r="X1398" s="143">
        <v>0</v>
      </c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  <c r="BS1398" s="6"/>
      <c r="BT1398" s="6"/>
      <c r="BU1398" s="6"/>
      <c r="BV1398" s="6"/>
      <c r="BW1398" s="6"/>
      <c r="BX1398" s="6"/>
      <c r="BY1398" s="6"/>
      <c r="BZ1398" s="6"/>
      <c r="CA1398" s="6"/>
      <c r="CB1398" s="6"/>
      <c r="CC1398" s="6"/>
      <c r="CD1398" s="6"/>
      <c r="CE1398" s="6"/>
      <c r="CF1398" s="6"/>
      <c r="CG1398" s="6"/>
      <c r="CH1398" s="6"/>
      <c r="CI1398" s="6"/>
      <c r="CJ1398" s="6"/>
    </row>
    <row r="1399" spans="1:88" s="21" customFormat="1" ht="57">
      <c r="A1399" s="47">
        <v>1248</v>
      </c>
      <c r="B1399" s="83" t="s">
        <v>321</v>
      </c>
      <c r="C1399" s="141" t="s">
        <v>1046</v>
      </c>
      <c r="D1399" s="141" t="s">
        <v>35</v>
      </c>
      <c r="E1399" s="141" t="s">
        <v>35</v>
      </c>
      <c r="F1399" s="142" t="s">
        <v>212</v>
      </c>
      <c r="G1399" s="143" t="s">
        <v>219</v>
      </c>
      <c r="H1399" s="125" t="s">
        <v>242</v>
      </c>
      <c r="I1399" s="214" t="s">
        <v>1209</v>
      </c>
      <c r="J1399" s="214" t="s">
        <v>1209</v>
      </c>
      <c r="K1399" s="214" t="s">
        <v>1209</v>
      </c>
      <c r="L1399" s="93" t="s">
        <v>1209</v>
      </c>
      <c r="M1399" s="142" t="s">
        <v>326</v>
      </c>
      <c r="N1399" s="227" t="s">
        <v>235</v>
      </c>
      <c r="O1399" s="143" t="s">
        <v>118</v>
      </c>
      <c r="P1399" s="87">
        <v>25</v>
      </c>
      <c r="Q1399" s="87">
        <v>750</v>
      </c>
      <c r="R1399" s="87">
        <f t="shared" si="166"/>
        <v>18750</v>
      </c>
      <c r="S1399" s="87">
        <f t="shared" si="168"/>
        <v>20062.5</v>
      </c>
      <c r="T1399" s="87">
        <f t="shared" si="168"/>
        <v>21466.875</v>
      </c>
      <c r="U1399" s="255" t="s">
        <v>156</v>
      </c>
      <c r="V1399" s="143" t="s">
        <v>1122</v>
      </c>
      <c r="W1399" s="147" t="s">
        <v>101</v>
      </c>
      <c r="X1399" s="143">
        <v>0</v>
      </c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  <c r="BS1399" s="6"/>
      <c r="BT1399" s="6"/>
      <c r="BU1399" s="6"/>
      <c r="BV1399" s="6"/>
      <c r="BW1399" s="6"/>
      <c r="BX1399" s="6"/>
      <c r="BY1399" s="6"/>
      <c r="BZ1399" s="6"/>
      <c r="CA1399" s="6"/>
      <c r="CB1399" s="6"/>
      <c r="CC1399" s="6"/>
      <c r="CD1399" s="6"/>
      <c r="CE1399" s="6"/>
      <c r="CF1399" s="6"/>
      <c r="CG1399" s="6"/>
      <c r="CH1399" s="6"/>
      <c r="CI1399" s="6"/>
      <c r="CJ1399" s="6"/>
    </row>
    <row r="1400" spans="1:88" s="21" customFormat="1" ht="57">
      <c r="A1400" s="47">
        <v>1249</v>
      </c>
      <c r="B1400" s="83" t="s">
        <v>321</v>
      </c>
      <c r="C1400" s="141" t="s">
        <v>1046</v>
      </c>
      <c r="D1400" s="141" t="s">
        <v>35</v>
      </c>
      <c r="E1400" s="141" t="s">
        <v>35</v>
      </c>
      <c r="F1400" s="142" t="s">
        <v>212</v>
      </c>
      <c r="G1400" s="143" t="s">
        <v>219</v>
      </c>
      <c r="H1400" s="125" t="s">
        <v>242</v>
      </c>
      <c r="I1400" s="214" t="s">
        <v>1210</v>
      </c>
      <c r="J1400" s="214" t="s">
        <v>1210</v>
      </c>
      <c r="K1400" s="214" t="s">
        <v>1210</v>
      </c>
      <c r="L1400" s="93" t="s">
        <v>1210</v>
      </c>
      <c r="M1400" s="142" t="s">
        <v>326</v>
      </c>
      <c r="N1400" s="227" t="s">
        <v>235</v>
      </c>
      <c r="O1400" s="143" t="s">
        <v>118</v>
      </c>
      <c r="P1400" s="87">
        <v>25</v>
      </c>
      <c r="Q1400" s="87">
        <v>650</v>
      </c>
      <c r="R1400" s="87">
        <f t="shared" si="166"/>
        <v>16250</v>
      </c>
      <c r="S1400" s="87">
        <f t="shared" si="168"/>
        <v>17387.5</v>
      </c>
      <c r="T1400" s="87">
        <f t="shared" si="168"/>
        <v>18604.625</v>
      </c>
      <c r="U1400" s="255" t="s">
        <v>156</v>
      </c>
      <c r="V1400" s="143" t="s">
        <v>1122</v>
      </c>
      <c r="W1400" s="147" t="s">
        <v>101</v>
      </c>
      <c r="X1400" s="143">
        <v>0</v>
      </c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/>
      <c r="BQ1400" s="6"/>
      <c r="BR1400" s="6"/>
      <c r="BS1400" s="6"/>
      <c r="BT1400" s="6"/>
      <c r="BU1400" s="6"/>
      <c r="BV1400" s="6"/>
      <c r="BW1400" s="6"/>
      <c r="BX1400" s="6"/>
      <c r="BY1400" s="6"/>
      <c r="BZ1400" s="6"/>
      <c r="CA1400" s="6"/>
      <c r="CB1400" s="6"/>
      <c r="CC1400" s="6"/>
      <c r="CD1400" s="6"/>
      <c r="CE1400" s="6"/>
      <c r="CF1400" s="6"/>
      <c r="CG1400" s="6"/>
      <c r="CH1400" s="6"/>
      <c r="CI1400" s="6"/>
      <c r="CJ1400" s="6"/>
    </row>
    <row r="1401" spans="1:88" s="21" customFormat="1" ht="57">
      <c r="A1401" s="47">
        <v>1250</v>
      </c>
      <c r="B1401" s="83" t="s">
        <v>321</v>
      </c>
      <c r="C1401" s="141" t="s">
        <v>1046</v>
      </c>
      <c r="D1401" s="141" t="s">
        <v>35</v>
      </c>
      <c r="E1401" s="141" t="s">
        <v>35</v>
      </c>
      <c r="F1401" s="142" t="s">
        <v>212</v>
      </c>
      <c r="G1401" s="143" t="s">
        <v>219</v>
      </c>
      <c r="H1401" s="125" t="s">
        <v>273</v>
      </c>
      <c r="I1401" s="214" t="s">
        <v>1211</v>
      </c>
      <c r="J1401" s="214" t="s">
        <v>1211</v>
      </c>
      <c r="K1401" s="214" t="s">
        <v>1211</v>
      </c>
      <c r="L1401" s="93" t="s">
        <v>1211</v>
      </c>
      <c r="M1401" s="142" t="s">
        <v>326</v>
      </c>
      <c r="N1401" s="227" t="s">
        <v>235</v>
      </c>
      <c r="O1401" s="143" t="s">
        <v>118</v>
      </c>
      <c r="P1401" s="87">
        <v>5</v>
      </c>
      <c r="Q1401" s="87">
        <v>90</v>
      </c>
      <c r="R1401" s="87">
        <f t="shared" si="166"/>
        <v>450</v>
      </c>
      <c r="S1401" s="87">
        <f t="shared" si="168"/>
        <v>481.5</v>
      </c>
      <c r="T1401" s="87">
        <f t="shared" si="168"/>
        <v>515.20500000000004</v>
      </c>
      <c r="U1401" s="255" t="s">
        <v>159</v>
      </c>
      <c r="V1401" s="143" t="s">
        <v>1121</v>
      </c>
      <c r="W1401" s="147" t="s">
        <v>101</v>
      </c>
      <c r="X1401" s="143">
        <v>0</v>
      </c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  <c r="BS1401" s="6"/>
      <c r="BT1401" s="6"/>
      <c r="BU1401" s="6"/>
      <c r="BV1401" s="6"/>
      <c r="BW1401" s="6"/>
      <c r="BX1401" s="6"/>
      <c r="BY1401" s="6"/>
      <c r="BZ1401" s="6"/>
      <c r="CA1401" s="6"/>
      <c r="CB1401" s="6"/>
      <c r="CC1401" s="6"/>
      <c r="CD1401" s="6"/>
      <c r="CE1401" s="6"/>
      <c r="CF1401" s="6"/>
      <c r="CG1401" s="6"/>
      <c r="CH1401" s="6"/>
      <c r="CI1401" s="6"/>
      <c r="CJ1401" s="6"/>
    </row>
    <row r="1402" spans="1:88" s="21" customFormat="1" ht="57">
      <c r="A1402" s="47">
        <v>1251</v>
      </c>
      <c r="B1402" s="83" t="s">
        <v>321</v>
      </c>
      <c r="C1402" s="141" t="s">
        <v>1046</v>
      </c>
      <c r="D1402" s="141" t="s">
        <v>35</v>
      </c>
      <c r="E1402" s="141" t="s">
        <v>35</v>
      </c>
      <c r="F1402" s="142" t="s">
        <v>212</v>
      </c>
      <c r="G1402" s="143" t="s">
        <v>219</v>
      </c>
      <c r="H1402" s="125" t="s">
        <v>273</v>
      </c>
      <c r="I1402" s="214" t="s">
        <v>1212</v>
      </c>
      <c r="J1402" s="214" t="s">
        <v>1212</v>
      </c>
      <c r="K1402" s="214" t="s">
        <v>1212</v>
      </c>
      <c r="L1402" s="93" t="s">
        <v>1212</v>
      </c>
      <c r="M1402" s="142" t="s">
        <v>326</v>
      </c>
      <c r="N1402" s="227" t="s">
        <v>235</v>
      </c>
      <c r="O1402" s="143" t="s">
        <v>118</v>
      </c>
      <c r="P1402" s="87">
        <v>80</v>
      </c>
      <c r="Q1402" s="87">
        <v>17</v>
      </c>
      <c r="R1402" s="87">
        <f t="shared" si="166"/>
        <v>1360</v>
      </c>
      <c r="S1402" s="87">
        <f t="shared" si="168"/>
        <v>1455.2</v>
      </c>
      <c r="T1402" s="87">
        <f t="shared" si="168"/>
        <v>1557.0640000000001</v>
      </c>
      <c r="U1402" s="255" t="s">
        <v>159</v>
      </c>
      <c r="V1402" s="143" t="s">
        <v>1121</v>
      </c>
      <c r="W1402" s="147" t="s">
        <v>101</v>
      </c>
      <c r="X1402" s="143">
        <v>0</v>
      </c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</row>
    <row r="1403" spans="1:88" s="21" customFormat="1" ht="57">
      <c r="A1403" s="47">
        <v>1252</v>
      </c>
      <c r="B1403" s="83" t="s">
        <v>321</v>
      </c>
      <c r="C1403" s="141" t="s">
        <v>1046</v>
      </c>
      <c r="D1403" s="141" t="s">
        <v>35</v>
      </c>
      <c r="E1403" s="141" t="s">
        <v>35</v>
      </c>
      <c r="F1403" s="142" t="s">
        <v>212</v>
      </c>
      <c r="G1403" s="143" t="s">
        <v>219</v>
      </c>
      <c r="H1403" s="125" t="s">
        <v>273</v>
      </c>
      <c r="I1403" s="214" t="s">
        <v>1213</v>
      </c>
      <c r="J1403" s="214" t="s">
        <v>1213</v>
      </c>
      <c r="K1403" s="214" t="s">
        <v>1213</v>
      </c>
      <c r="L1403" s="93" t="s">
        <v>1213</v>
      </c>
      <c r="M1403" s="142" t="s">
        <v>326</v>
      </c>
      <c r="N1403" s="227" t="s">
        <v>235</v>
      </c>
      <c r="O1403" s="143" t="s">
        <v>317</v>
      </c>
      <c r="P1403" s="87">
        <v>1</v>
      </c>
      <c r="Q1403" s="87">
        <v>7200</v>
      </c>
      <c r="R1403" s="87">
        <f t="shared" si="166"/>
        <v>7200</v>
      </c>
      <c r="S1403" s="87">
        <f t="shared" si="168"/>
        <v>7704</v>
      </c>
      <c r="T1403" s="87">
        <f t="shared" si="168"/>
        <v>8243.2800000000007</v>
      </c>
      <c r="U1403" s="255" t="s">
        <v>557</v>
      </c>
      <c r="V1403" s="143" t="s">
        <v>1123</v>
      </c>
      <c r="W1403" s="147" t="s">
        <v>101</v>
      </c>
      <c r="X1403" s="143">
        <v>0</v>
      </c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  <c r="BS1403" s="6"/>
      <c r="BT1403" s="6"/>
      <c r="BU1403" s="6"/>
      <c r="BV1403" s="6"/>
      <c r="BW1403" s="6"/>
      <c r="BX1403" s="6"/>
      <c r="BY1403" s="6"/>
      <c r="BZ1403" s="6"/>
      <c r="CA1403" s="6"/>
      <c r="CB1403" s="6"/>
      <c r="CC1403" s="6"/>
      <c r="CD1403" s="6"/>
      <c r="CE1403" s="6"/>
      <c r="CF1403" s="6"/>
      <c r="CG1403" s="6"/>
      <c r="CH1403" s="6"/>
      <c r="CI1403" s="6"/>
      <c r="CJ1403" s="6"/>
    </row>
    <row r="1404" spans="1:88" s="21" customFormat="1" ht="57">
      <c r="A1404" s="47">
        <v>1253</v>
      </c>
      <c r="B1404" s="83" t="s">
        <v>321</v>
      </c>
      <c r="C1404" s="141" t="s">
        <v>1046</v>
      </c>
      <c r="D1404" s="141" t="s">
        <v>35</v>
      </c>
      <c r="E1404" s="141" t="s">
        <v>35</v>
      </c>
      <c r="F1404" s="142" t="s">
        <v>212</v>
      </c>
      <c r="G1404" s="143" t="s">
        <v>219</v>
      </c>
      <c r="H1404" s="125" t="s">
        <v>273</v>
      </c>
      <c r="I1404" s="214" t="s">
        <v>1214</v>
      </c>
      <c r="J1404" s="214" t="s">
        <v>1214</v>
      </c>
      <c r="K1404" s="214" t="s">
        <v>1214</v>
      </c>
      <c r="L1404" s="93" t="s">
        <v>1214</v>
      </c>
      <c r="M1404" s="142" t="s">
        <v>326</v>
      </c>
      <c r="N1404" s="227" t="s">
        <v>235</v>
      </c>
      <c r="O1404" s="143" t="s">
        <v>118</v>
      </c>
      <c r="P1404" s="87">
        <v>20</v>
      </c>
      <c r="Q1404" s="87">
        <v>28</v>
      </c>
      <c r="R1404" s="87">
        <f t="shared" si="166"/>
        <v>560</v>
      </c>
      <c r="S1404" s="87">
        <f t="shared" si="168"/>
        <v>599.20000000000005</v>
      </c>
      <c r="T1404" s="87">
        <f t="shared" si="168"/>
        <v>641.14400000000012</v>
      </c>
      <c r="U1404" s="255" t="s">
        <v>159</v>
      </c>
      <c r="V1404" s="143" t="s">
        <v>1121</v>
      </c>
      <c r="W1404" s="147" t="s">
        <v>101</v>
      </c>
      <c r="X1404" s="143">
        <v>0</v>
      </c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  <c r="BS1404" s="6"/>
      <c r="BT1404" s="6"/>
      <c r="BU1404" s="6"/>
      <c r="BV1404" s="6"/>
      <c r="BW1404" s="6"/>
      <c r="BX1404" s="6"/>
      <c r="BY1404" s="6"/>
      <c r="BZ1404" s="6"/>
      <c r="CA1404" s="6"/>
      <c r="CB1404" s="6"/>
      <c r="CC1404" s="6"/>
      <c r="CD1404" s="6"/>
      <c r="CE1404" s="6"/>
      <c r="CF1404" s="6"/>
      <c r="CG1404" s="6"/>
      <c r="CH1404" s="6"/>
      <c r="CI1404" s="6"/>
      <c r="CJ1404" s="6"/>
    </row>
    <row r="1405" spans="1:88" s="21" customFormat="1" ht="57">
      <c r="A1405" s="47">
        <v>1254</v>
      </c>
      <c r="B1405" s="83" t="s">
        <v>321</v>
      </c>
      <c r="C1405" s="141" t="s">
        <v>1046</v>
      </c>
      <c r="D1405" s="141" t="s">
        <v>35</v>
      </c>
      <c r="E1405" s="141" t="s">
        <v>35</v>
      </c>
      <c r="F1405" s="142" t="s">
        <v>212</v>
      </c>
      <c r="G1405" s="143" t="s">
        <v>219</v>
      </c>
      <c r="H1405" s="125" t="s">
        <v>242</v>
      </c>
      <c r="I1405" s="214" t="s">
        <v>1215</v>
      </c>
      <c r="J1405" s="214" t="s">
        <v>1215</v>
      </c>
      <c r="K1405" s="214" t="s">
        <v>1215</v>
      </c>
      <c r="L1405" s="93" t="s">
        <v>1215</v>
      </c>
      <c r="M1405" s="142" t="s">
        <v>326</v>
      </c>
      <c r="N1405" s="227" t="s">
        <v>235</v>
      </c>
      <c r="O1405" s="143" t="s">
        <v>118</v>
      </c>
      <c r="P1405" s="87">
        <v>10</v>
      </c>
      <c r="Q1405" s="87">
        <v>68</v>
      </c>
      <c r="R1405" s="87">
        <f t="shared" si="166"/>
        <v>680</v>
      </c>
      <c r="S1405" s="87">
        <f t="shared" si="168"/>
        <v>727.6</v>
      </c>
      <c r="T1405" s="87">
        <f t="shared" si="168"/>
        <v>778.53200000000004</v>
      </c>
      <c r="U1405" s="255" t="s">
        <v>557</v>
      </c>
      <c r="V1405" s="143" t="s">
        <v>1123</v>
      </c>
      <c r="W1405" s="147" t="s">
        <v>101</v>
      </c>
      <c r="X1405" s="143">
        <v>0</v>
      </c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  <c r="BS1405" s="6"/>
      <c r="BT1405" s="6"/>
      <c r="BU1405" s="6"/>
      <c r="BV1405" s="6"/>
      <c r="BW1405" s="6"/>
      <c r="BX1405" s="6"/>
      <c r="BY1405" s="6"/>
      <c r="BZ1405" s="6"/>
      <c r="CA1405" s="6"/>
      <c r="CB1405" s="6"/>
      <c r="CC1405" s="6"/>
      <c r="CD1405" s="6"/>
      <c r="CE1405" s="6"/>
      <c r="CF1405" s="6"/>
      <c r="CG1405" s="6"/>
      <c r="CH1405" s="6"/>
      <c r="CI1405" s="6"/>
      <c r="CJ1405" s="6"/>
    </row>
    <row r="1406" spans="1:88" s="21" customFormat="1" ht="57">
      <c r="A1406" s="47">
        <v>1255</v>
      </c>
      <c r="B1406" s="83" t="s">
        <v>321</v>
      </c>
      <c r="C1406" s="141" t="s">
        <v>1046</v>
      </c>
      <c r="D1406" s="141" t="s">
        <v>35</v>
      </c>
      <c r="E1406" s="141" t="s">
        <v>35</v>
      </c>
      <c r="F1406" s="142" t="s">
        <v>212</v>
      </c>
      <c r="G1406" s="143" t="s">
        <v>219</v>
      </c>
      <c r="H1406" s="125" t="s">
        <v>242</v>
      </c>
      <c r="I1406" s="214" t="s">
        <v>1215</v>
      </c>
      <c r="J1406" s="214" t="s">
        <v>1215</v>
      </c>
      <c r="K1406" s="214" t="s">
        <v>1215</v>
      </c>
      <c r="L1406" s="93" t="s">
        <v>1215</v>
      </c>
      <c r="M1406" s="142" t="s">
        <v>326</v>
      </c>
      <c r="N1406" s="227" t="s">
        <v>235</v>
      </c>
      <c r="O1406" s="143" t="s">
        <v>118</v>
      </c>
      <c r="P1406" s="87">
        <v>10</v>
      </c>
      <c r="Q1406" s="87">
        <v>68</v>
      </c>
      <c r="R1406" s="87">
        <f t="shared" si="166"/>
        <v>680</v>
      </c>
      <c r="S1406" s="87">
        <f t="shared" si="168"/>
        <v>727.6</v>
      </c>
      <c r="T1406" s="87">
        <f t="shared" si="168"/>
        <v>778.53200000000004</v>
      </c>
      <c r="U1406" s="255" t="s">
        <v>153</v>
      </c>
      <c r="V1406" s="143" t="s">
        <v>1124</v>
      </c>
      <c r="W1406" s="147" t="s">
        <v>101</v>
      </c>
      <c r="X1406" s="143">
        <v>0</v>
      </c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/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  <c r="BS1406" s="6"/>
      <c r="BT1406" s="6"/>
      <c r="BU1406" s="6"/>
      <c r="BV1406" s="6"/>
      <c r="BW1406" s="6"/>
      <c r="BX1406" s="6"/>
      <c r="BY1406" s="6"/>
      <c r="BZ1406" s="6"/>
      <c r="CA1406" s="6"/>
      <c r="CB1406" s="6"/>
      <c r="CC1406" s="6"/>
      <c r="CD1406" s="6"/>
      <c r="CE1406" s="6"/>
      <c r="CF1406" s="6"/>
      <c r="CG1406" s="6"/>
      <c r="CH1406" s="6"/>
      <c r="CI1406" s="6"/>
      <c r="CJ1406" s="6"/>
    </row>
    <row r="1407" spans="1:88" s="21" customFormat="1" ht="57">
      <c r="A1407" s="47">
        <v>1256</v>
      </c>
      <c r="B1407" s="83" t="s">
        <v>321</v>
      </c>
      <c r="C1407" s="141" t="s">
        <v>1046</v>
      </c>
      <c r="D1407" s="141" t="s">
        <v>35</v>
      </c>
      <c r="E1407" s="141" t="s">
        <v>35</v>
      </c>
      <c r="F1407" s="142" t="s">
        <v>212</v>
      </c>
      <c r="G1407" s="143" t="s">
        <v>219</v>
      </c>
      <c r="H1407" s="125" t="s">
        <v>242</v>
      </c>
      <c r="I1407" s="214" t="s">
        <v>1216</v>
      </c>
      <c r="J1407" s="214" t="s">
        <v>1216</v>
      </c>
      <c r="K1407" s="214" t="s">
        <v>1216</v>
      </c>
      <c r="L1407" s="93" t="s">
        <v>1216</v>
      </c>
      <c r="M1407" s="142" t="s">
        <v>326</v>
      </c>
      <c r="N1407" s="227" t="s">
        <v>235</v>
      </c>
      <c r="O1407" s="143" t="s">
        <v>118</v>
      </c>
      <c r="P1407" s="87">
        <v>5</v>
      </c>
      <c r="Q1407" s="87">
        <v>150</v>
      </c>
      <c r="R1407" s="87">
        <f t="shared" si="166"/>
        <v>750</v>
      </c>
      <c r="S1407" s="87">
        <f t="shared" si="168"/>
        <v>802.5</v>
      </c>
      <c r="T1407" s="87">
        <f t="shared" si="168"/>
        <v>858.67500000000007</v>
      </c>
      <c r="U1407" s="255" t="s">
        <v>557</v>
      </c>
      <c r="V1407" s="143" t="s">
        <v>1123</v>
      </c>
      <c r="W1407" s="147" t="s">
        <v>101</v>
      </c>
      <c r="X1407" s="143">
        <v>0</v>
      </c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  <c r="BS1407" s="6"/>
      <c r="BT1407" s="6"/>
      <c r="BU1407" s="6"/>
      <c r="BV1407" s="6"/>
      <c r="BW1407" s="6"/>
      <c r="BX1407" s="6"/>
      <c r="BY1407" s="6"/>
      <c r="BZ1407" s="6"/>
      <c r="CA1407" s="6"/>
      <c r="CB1407" s="6"/>
      <c r="CC1407" s="6"/>
      <c r="CD1407" s="6"/>
      <c r="CE1407" s="6"/>
      <c r="CF1407" s="6"/>
      <c r="CG1407" s="6"/>
      <c r="CH1407" s="6"/>
      <c r="CI1407" s="6"/>
      <c r="CJ1407" s="6"/>
    </row>
    <row r="1408" spans="1:88" s="21" customFormat="1" ht="57">
      <c r="A1408" s="47">
        <v>1257</v>
      </c>
      <c r="B1408" s="83" t="s">
        <v>321</v>
      </c>
      <c r="C1408" s="141" t="s">
        <v>1046</v>
      </c>
      <c r="D1408" s="141" t="s">
        <v>35</v>
      </c>
      <c r="E1408" s="141" t="s">
        <v>35</v>
      </c>
      <c r="F1408" s="142" t="s">
        <v>212</v>
      </c>
      <c r="G1408" s="143" t="s">
        <v>219</v>
      </c>
      <c r="H1408" s="125" t="s">
        <v>274</v>
      </c>
      <c r="I1408" s="214" t="s">
        <v>1217</v>
      </c>
      <c r="J1408" s="214" t="s">
        <v>1217</v>
      </c>
      <c r="K1408" s="214" t="s">
        <v>1217</v>
      </c>
      <c r="L1408" s="93" t="s">
        <v>1217</v>
      </c>
      <c r="M1408" s="142" t="s">
        <v>326</v>
      </c>
      <c r="N1408" s="227" t="s">
        <v>235</v>
      </c>
      <c r="O1408" s="143" t="s">
        <v>118</v>
      </c>
      <c r="P1408" s="87">
        <v>3</v>
      </c>
      <c r="Q1408" s="87">
        <v>2000</v>
      </c>
      <c r="R1408" s="87">
        <f t="shared" si="166"/>
        <v>6000</v>
      </c>
      <c r="S1408" s="87">
        <f t="shared" si="168"/>
        <v>6420</v>
      </c>
      <c r="T1408" s="87">
        <f t="shared" si="168"/>
        <v>6869.4000000000005</v>
      </c>
      <c r="U1408" s="255" t="s">
        <v>557</v>
      </c>
      <c r="V1408" s="143" t="s">
        <v>1123</v>
      </c>
      <c r="W1408" s="147" t="s">
        <v>101</v>
      </c>
      <c r="X1408" s="143">
        <v>0</v>
      </c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  <c r="BD1408" s="6"/>
      <c r="BE1408" s="6"/>
      <c r="BF1408" s="6"/>
      <c r="BG1408" s="6"/>
      <c r="BH1408" s="6"/>
      <c r="BI1408" s="6"/>
      <c r="BJ1408" s="6"/>
      <c r="BK1408" s="6"/>
      <c r="BL1408" s="6"/>
      <c r="BM1408" s="6"/>
      <c r="BN1408" s="6"/>
      <c r="BO1408" s="6"/>
      <c r="BP1408" s="6"/>
      <c r="BQ1408" s="6"/>
      <c r="BR1408" s="6"/>
      <c r="BS1408" s="6"/>
      <c r="BT1408" s="6"/>
      <c r="BU1408" s="6"/>
      <c r="BV1408" s="6"/>
      <c r="BW1408" s="6"/>
      <c r="BX1408" s="6"/>
      <c r="BY1408" s="6"/>
      <c r="BZ1408" s="6"/>
      <c r="CA1408" s="6"/>
      <c r="CB1408" s="6"/>
      <c r="CC1408" s="6"/>
      <c r="CD1408" s="6"/>
      <c r="CE1408" s="6"/>
      <c r="CF1408" s="6"/>
      <c r="CG1408" s="6"/>
      <c r="CH1408" s="6"/>
      <c r="CI1408" s="6"/>
      <c r="CJ1408" s="6"/>
    </row>
    <row r="1409" spans="1:88" s="21" customFormat="1" ht="57">
      <c r="A1409" s="47">
        <v>1258</v>
      </c>
      <c r="B1409" s="83" t="s">
        <v>321</v>
      </c>
      <c r="C1409" s="141" t="s">
        <v>1046</v>
      </c>
      <c r="D1409" s="141" t="s">
        <v>35</v>
      </c>
      <c r="E1409" s="141" t="s">
        <v>35</v>
      </c>
      <c r="F1409" s="142" t="s">
        <v>212</v>
      </c>
      <c r="G1409" s="143" t="s">
        <v>219</v>
      </c>
      <c r="H1409" s="125" t="s">
        <v>242</v>
      </c>
      <c r="I1409" s="214" t="s">
        <v>1218</v>
      </c>
      <c r="J1409" s="214" t="s">
        <v>1218</v>
      </c>
      <c r="K1409" s="214" t="s">
        <v>1218</v>
      </c>
      <c r="L1409" s="93" t="s">
        <v>1218</v>
      </c>
      <c r="M1409" s="142" t="s">
        <v>326</v>
      </c>
      <c r="N1409" s="227" t="s">
        <v>235</v>
      </c>
      <c r="O1409" s="143" t="s">
        <v>118</v>
      </c>
      <c r="P1409" s="87">
        <v>10</v>
      </c>
      <c r="Q1409" s="87">
        <v>210</v>
      </c>
      <c r="R1409" s="87">
        <f t="shared" si="166"/>
        <v>2100</v>
      </c>
      <c r="S1409" s="87">
        <f t="shared" si="168"/>
        <v>2247</v>
      </c>
      <c r="T1409" s="87">
        <f t="shared" si="168"/>
        <v>2404.29</v>
      </c>
      <c r="U1409" s="255" t="s">
        <v>156</v>
      </c>
      <c r="V1409" s="143" t="s">
        <v>1122</v>
      </c>
      <c r="W1409" s="147" t="s">
        <v>101</v>
      </c>
      <c r="X1409" s="143">
        <v>0</v>
      </c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  <c r="BD1409" s="6"/>
      <c r="BE1409" s="6"/>
      <c r="BF1409" s="6"/>
      <c r="BG1409" s="6"/>
      <c r="BH1409" s="6"/>
      <c r="BI1409" s="6"/>
      <c r="BJ1409" s="6"/>
      <c r="BK1409" s="6"/>
      <c r="BL1409" s="6"/>
      <c r="BM1409" s="6"/>
      <c r="BN1409" s="6"/>
      <c r="BO1409" s="6"/>
      <c r="BP1409" s="6"/>
      <c r="BQ1409" s="6"/>
      <c r="BR1409" s="6"/>
      <c r="BS1409" s="6"/>
      <c r="BT1409" s="6"/>
      <c r="BU1409" s="6"/>
      <c r="BV1409" s="6"/>
      <c r="BW1409" s="6"/>
      <c r="BX1409" s="6"/>
      <c r="BY1409" s="6"/>
      <c r="BZ1409" s="6"/>
      <c r="CA1409" s="6"/>
      <c r="CB1409" s="6"/>
      <c r="CC1409" s="6"/>
      <c r="CD1409" s="6"/>
      <c r="CE1409" s="6"/>
      <c r="CF1409" s="6"/>
      <c r="CG1409" s="6"/>
      <c r="CH1409" s="6"/>
      <c r="CI1409" s="6"/>
      <c r="CJ1409" s="6"/>
    </row>
    <row r="1410" spans="1:88" s="21" customFormat="1" ht="57">
      <c r="A1410" s="47">
        <v>1259</v>
      </c>
      <c r="B1410" s="83" t="s">
        <v>321</v>
      </c>
      <c r="C1410" s="141" t="s">
        <v>1046</v>
      </c>
      <c r="D1410" s="141" t="s">
        <v>35</v>
      </c>
      <c r="E1410" s="141" t="s">
        <v>35</v>
      </c>
      <c r="F1410" s="142" t="s">
        <v>212</v>
      </c>
      <c r="G1410" s="143" t="s">
        <v>219</v>
      </c>
      <c r="H1410" s="125" t="s">
        <v>242</v>
      </c>
      <c r="I1410" s="214" t="s">
        <v>1219</v>
      </c>
      <c r="J1410" s="214" t="s">
        <v>1219</v>
      </c>
      <c r="K1410" s="214" t="s">
        <v>1219</v>
      </c>
      <c r="L1410" s="93" t="s">
        <v>1219</v>
      </c>
      <c r="M1410" s="142" t="s">
        <v>326</v>
      </c>
      <c r="N1410" s="227" t="s">
        <v>235</v>
      </c>
      <c r="O1410" s="143" t="s">
        <v>150</v>
      </c>
      <c r="P1410" s="87">
        <v>15</v>
      </c>
      <c r="Q1410" s="87">
        <v>35</v>
      </c>
      <c r="R1410" s="87">
        <f t="shared" si="166"/>
        <v>525</v>
      </c>
      <c r="S1410" s="87">
        <f t="shared" si="168"/>
        <v>561.75</v>
      </c>
      <c r="T1410" s="87">
        <f t="shared" si="168"/>
        <v>601.07249999999999</v>
      </c>
      <c r="U1410" s="255" t="s">
        <v>153</v>
      </c>
      <c r="V1410" s="143" t="s">
        <v>1124</v>
      </c>
      <c r="W1410" s="147" t="s">
        <v>101</v>
      </c>
      <c r="X1410" s="143">
        <v>0</v>
      </c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  <c r="BD1410" s="6"/>
      <c r="BE1410" s="6"/>
      <c r="BF1410" s="6"/>
      <c r="BG1410" s="6"/>
      <c r="BH1410" s="6"/>
      <c r="BI1410" s="6"/>
      <c r="BJ1410" s="6"/>
      <c r="BK1410" s="6"/>
      <c r="BL1410" s="6"/>
      <c r="BM1410" s="6"/>
      <c r="BN1410" s="6"/>
      <c r="BO1410" s="6"/>
      <c r="BP1410" s="6"/>
      <c r="BQ1410" s="6"/>
      <c r="BR1410" s="6"/>
      <c r="BS1410" s="6"/>
      <c r="BT1410" s="6"/>
      <c r="BU1410" s="6"/>
      <c r="BV1410" s="6"/>
      <c r="BW1410" s="6"/>
      <c r="BX1410" s="6"/>
      <c r="BY1410" s="6"/>
      <c r="BZ1410" s="6"/>
      <c r="CA1410" s="6"/>
      <c r="CB1410" s="6"/>
      <c r="CC1410" s="6"/>
      <c r="CD1410" s="6"/>
      <c r="CE1410" s="6"/>
      <c r="CF1410" s="6"/>
      <c r="CG1410" s="6"/>
      <c r="CH1410" s="6"/>
      <c r="CI1410" s="6"/>
      <c r="CJ1410" s="6"/>
    </row>
    <row r="1411" spans="1:88" s="21" customFormat="1" ht="57">
      <c r="A1411" s="47">
        <v>1260</v>
      </c>
      <c r="B1411" s="83" t="s">
        <v>321</v>
      </c>
      <c r="C1411" s="141" t="s">
        <v>1046</v>
      </c>
      <c r="D1411" s="141" t="s">
        <v>35</v>
      </c>
      <c r="E1411" s="141" t="s">
        <v>35</v>
      </c>
      <c r="F1411" s="142" t="s">
        <v>212</v>
      </c>
      <c r="G1411" s="143" t="s">
        <v>219</v>
      </c>
      <c r="H1411" s="125" t="s">
        <v>242</v>
      </c>
      <c r="I1411" s="214" t="s">
        <v>1219</v>
      </c>
      <c r="J1411" s="214" t="s">
        <v>1219</v>
      </c>
      <c r="K1411" s="214" t="s">
        <v>1219</v>
      </c>
      <c r="L1411" s="93" t="s">
        <v>1219</v>
      </c>
      <c r="M1411" s="142" t="s">
        <v>326</v>
      </c>
      <c r="N1411" s="227" t="s">
        <v>235</v>
      </c>
      <c r="O1411" s="143" t="s">
        <v>150</v>
      </c>
      <c r="P1411" s="87">
        <v>15</v>
      </c>
      <c r="Q1411" s="87">
        <v>35</v>
      </c>
      <c r="R1411" s="87">
        <f t="shared" si="166"/>
        <v>525</v>
      </c>
      <c r="S1411" s="87">
        <f t="shared" si="168"/>
        <v>561.75</v>
      </c>
      <c r="T1411" s="87">
        <f t="shared" si="168"/>
        <v>601.07249999999999</v>
      </c>
      <c r="U1411" s="255" t="s">
        <v>159</v>
      </c>
      <c r="V1411" s="143" t="s">
        <v>1121</v>
      </c>
      <c r="W1411" s="147" t="s">
        <v>101</v>
      </c>
      <c r="X1411" s="143">
        <v>0</v>
      </c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  <c r="BD1411" s="6"/>
      <c r="BE1411" s="6"/>
      <c r="BF1411" s="6"/>
      <c r="BG1411" s="6"/>
      <c r="BH1411" s="6"/>
      <c r="BI1411" s="6"/>
      <c r="BJ1411" s="6"/>
      <c r="BK1411" s="6"/>
      <c r="BL1411" s="6"/>
      <c r="BM1411" s="6"/>
      <c r="BN1411" s="6"/>
      <c r="BO1411" s="6"/>
      <c r="BP1411" s="6"/>
      <c r="BQ1411" s="6"/>
      <c r="BR1411" s="6"/>
      <c r="BS1411" s="6"/>
      <c r="BT1411" s="6"/>
      <c r="BU1411" s="6"/>
      <c r="BV1411" s="6"/>
      <c r="BW1411" s="6"/>
      <c r="BX1411" s="6"/>
      <c r="BY1411" s="6"/>
      <c r="BZ1411" s="6"/>
      <c r="CA1411" s="6"/>
      <c r="CB1411" s="6"/>
      <c r="CC1411" s="6"/>
      <c r="CD1411" s="6"/>
      <c r="CE1411" s="6"/>
      <c r="CF1411" s="6"/>
      <c r="CG1411" s="6"/>
      <c r="CH1411" s="6"/>
      <c r="CI1411" s="6"/>
      <c r="CJ1411" s="6"/>
    </row>
    <row r="1412" spans="1:88" s="21" customFormat="1" ht="57">
      <c r="A1412" s="47">
        <v>1261</v>
      </c>
      <c r="B1412" s="83" t="s">
        <v>321</v>
      </c>
      <c r="C1412" s="141" t="s">
        <v>1046</v>
      </c>
      <c r="D1412" s="141" t="s">
        <v>35</v>
      </c>
      <c r="E1412" s="141" t="s">
        <v>35</v>
      </c>
      <c r="F1412" s="142" t="s">
        <v>212</v>
      </c>
      <c r="G1412" s="143" t="s">
        <v>219</v>
      </c>
      <c r="H1412" s="125" t="s">
        <v>242</v>
      </c>
      <c r="I1412" s="214" t="s">
        <v>1220</v>
      </c>
      <c r="J1412" s="214" t="s">
        <v>1220</v>
      </c>
      <c r="K1412" s="214" t="s">
        <v>1220</v>
      </c>
      <c r="L1412" s="93" t="s">
        <v>1220</v>
      </c>
      <c r="M1412" s="142" t="s">
        <v>326</v>
      </c>
      <c r="N1412" s="227" t="s">
        <v>235</v>
      </c>
      <c r="O1412" s="143" t="s">
        <v>150</v>
      </c>
      <c r="P1412" s="87">
        <v>30</v>
      </c>
      <c r="Q1412" s="87">
        <v>100</v>
      </c>
      <c r="R1412" s="87">
        <f t="shared" si="166"/>
        <v>3000</v>
      </c>
      <c r="S1412" s="87">
        <f t="shared" si="168"/>
        <v>3210</v>
      </c>
      <c r="T1412" s="87">
        <f t="shared" si="168"/>
        <v>3434.7000000000003</v>
      </c>
      <c r="U1412" s="255" t="s">
        <v>557</v>
      </c>
      <c r="V1412" s="143" t="s">
        <v>1123</v>
      </c>
      <c r="W1412" s="147" t="s">
        <v>101</v>
      </c>
      <c r="X1412" s="143">
        <v>0</v>
      </c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  <c r="BD1412" s="6"/>
      <c r="BE1412" s="6"/>
      <c r="BF1412" s="6"/>
      <c r="BG1412" s="6"/>
      <c r="BH1412" s="6"/>
      <c r="BI1412" s="6"/>
      <c r="BJ1412" s="6"/>
      <c r="BK1412" s="6"/>
      <c r="BL1412" s="6"/>
      <c r="BM1412" s="6"/>
      <c r="BN1412" s="6"/>
      <c r="BO1412" s="6"/>
      <c r="BP1412" s="6"/>
      <c r="BQ1412" s="6"/>
      <c r="BR1412" s="6"/>
      <c r="BS1412" s="6"/>
      <c r="BT1412" s="6"/>
      <c r="BU1412" s="6"/>
      <c r="BV1412" s="6"/>
      <c r="BW1412" s="6"/>
      <c r="BX1412" s="6"/>
      <c r="BY1412" s="6"/>
      <c r="BZ1412" s="6"/>
      <c r="CA1412" s="6"/>
      <c r="CB1412" s="6"/>
      <c r="CC1412" s="6"/>
      <c r="CD1412" s="6"/>
      <c r="CE1412" s="6"/>
      <c r="CF1412" s="6"/>
      <c r="CG1412" s="6"/>
      <c r="CH1412" s="6"/>
      <c r="CI1412" s="6"/>
      <c r="CJ1412" s="6"/>
    </row>
    <row r="1413" spans="1:88" s="21" customFormat="1" ht="57">
      <c r="A1413" s="47">
        <v>1262</v>
      </c>
      <c r="B1413" s="83" t="s">
        <v>321</v>
      </c>
      <c r="C1413" s="141" t="s">
        <v>1046</v>
      </c>
      <c r="D1413" s="141" t="s">
        <v>35</v>
      </c>
      <c r="E1413" s="141" t="s">
        <v>35</v>
      </c>
      <c r="F1413" s="142" t="s">
        <v>212</v>
      </c>
      <c r="G1413" s="143" t="s">
        <v>219</v>
      </c>
      <c r="H1413" s="125" t="s">
        <v>242</v>
      </c>
      <c r="I1413" s="214" t="s">
        <v>1220</v>
      </c>
      <c r="J1413" s="214" t="s">
        <v>1220</v>
      </c>
      <c r="K1413" s="214" t="s">
        <v>1220</v>
      </c>
      <c r="L1413" s="93" t="s">
        <v>1220</v>
      </c>
      <c r="M1413" s="142" t="s">
        <v>326</v>
      </c>
      <c r="N1413" s="227" t="s">
        <v>235</v>
      </c>
      <c r="O1413" s="143" t="s">
        <v>150</v>
      </c>
      <c r="P1413" s="87">
        <v>30</v>
      </c>
      <c r="Q1413" s="87">
        <v>100</v>
      </c>
      <c r="R1413" s="87">
        <f t="shared" si="166"/>
        <v>3000</v>
      </c>
      <c r="S1413" s="87">
        <f t="shared" si="168"/>
        <v>3210</v>
      </c>
      <c r="T1413" s="87">
        <f t="shared" si="168"/>
        <v>3434.7000000000003</v>
      </c>
      <c r="U1413" s="255" t="s">
        <v>159</v>
      </c>
      <c r="V1413" s="143" t="s">
        <v>1121</v>
      </c>
      <c r="W1413" s="147" t="s">
        <v>101</v>
      </c>
      <c r="X1413" s="143">
        <v>0</v>
      </c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  <c r="BD1413" s="6"/>
      <c r="BE1413" s="6"/>
      <c r="BF1413" s="6"/>
      <c r="BG1413" s="6"/>
      <c r="BH1413" s="6"/>
      <c r="BI1413" s="6"/>
      <c r="BJ1413" s="6"/>
      <c r="BK1413" s="6"/>
      <c r="BL1413" s="6"/>
      <c r="BM1413" s="6"/>
      <c r="BN1413" s="6"/>
      <c r="BO1413" s="6"/>
      <c r="BP1413" s="6"/>
      <c r="BQ1413" s="6"/>
      <c r="BR1413" s="6"/>
      <c r="BS1413" s="6"/>
      <c r="BT1413" s="6"/>
      <c r="BU1413" s="6"/>
      <c r="BV1413" s="6"/>
      <c r="BW1413" s="6"/>
      <c r="BX1413" s="6"/>
      <c r="BY1413" s="6"/>
      <c r="BZ1413" s="6"/>
      <c r="CA1413" s="6"/>
      <c r="CB1413" s="6"/>
      <c r="CC1413" s="6"/>
      <c r="CD1413" s="6"/>
      <c r="CE1413" s="6"/>
      <c r="CF1413" s="6"/>
      <c r="CG1413" s="6"/>
      <c r="CH1413" s="6"/>
      <c r="CI1413" s="6"/>
      <c r="CJ1413" s="6"/>
    </row>
    <row r="1414" spans="1:88" s="21" customFormat="1" ht="57">
      <c r="A1414" s="47">
        <v>1263</v>
      </c>
      <c r="B1414" s="83" t="s">
        <v>321</v>
      </c>
      <c r="C1414" s="141" t="s">
        <v>1046</v>
      </c>
      <c r="D1414" s="141" t="s">
        <v>35</v>
      </c>
      <c r="E1414" s="141" t="s">
        <v>35</v>
      </c>
      <c r="F1414" s="142" t="s">
        <v>212</v>
      </c>
      <c r="G1414" s="143" t="s">
        <v>219</v>
      </c>
      <c r="H1414" s="125" t="s">
        <v>242</v>
      </c>
      <c r="I1414" s="214" t="s">
        <v>1221</v>
      </c>
      <c r="J1414" s="214" t="s">
        <v>1221</v>
      </c>
      <c r="K1414" s="214" t="s">
        <v>1221</v>
      </c>
      <c r="L1414" s="93" t="s">
        <v>1221</v>
      </c>
      <c r="M1414" s="142" t="s">
        <v>326</v>
      </c>
      <c r="N1414" s="227" t="s">
        <v>235</v>
      </c>
      <c r="O1414" s="143" t="s">
        <v>150</v>
      </c>
      <c r="P1414" s="87">
        <v>10</v>
      </c>
      <c r="Q1414" s="87">
        <v>340</v>
      </c>
      <c r="R1414" s="87">
        <f t="shared" si="166"/>
        <v>3400</v>
      </c>
      <c r="S1414" s="87">
        <f t="shared" si="168"/>
        <v>3638</v>
      </c>
      <c r="T1414" s="87">
        <f t="shared" si="168"/>
        <v>3892.6600000000003</v>
      </c>
      <c r="U1414" s="255" t="s">
        <v>557</v>
      </c>
      <c r="V1414" s="143" t="s">
        <v>1123</v>
      </c>
      <c r="W1414" s="147" t="s">
        <v>101</v>
      </c>
      <c r="X1414" s="143">
        <v>0</v>
      </c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  <c r="BD1414" s="6"/>
      <c r="BE1414" s="6"/>
      <c r="BF1414" s="6"/>
      <c r="BG1414" s="6"/>
      <c r="BH1414" s="6"/>
      <c r="BI1414" s="6"/>
      <c r="BJ1414" s="6"/>
      <c r="BK1414" s="6"/>
      <c r="BL1414" s="6"/>
      <c r="BM1414" s="6"/>
      <c r="BN1414" s="6"/>
      <c r="BO1414" s="6"/>
      <c r="BP1414" s="6"/>
      <c r="BQ1414" s="6"/>
      <c r="BR1414" s="6"/>
      <c r="BS1414" s="6"/>
      <c r="BT1414" s="6"/>
      <c r="BU1414" s="6"/>
      <c r="BV1414" s="6"/>
      <c r="BW1414" s="6"/>
      <c r="BX1414" s="6"/>
      <c r="BY1414" s="6"/>
      <c r="BZ1414" s="6"/>
      <c r="CA1414" s="6"/>
      <c r="CB1414" s="6"/>
      <c r="CC1414" s="6"/>
      <c r="CD1414" s="6"/>
      <c r="CE1414" s="6"/>
      <c r="CF1414" s="6"/>
      <c r="CG1414" s="6"/>
      <c r="CH1414" s="6"/>
      <c r="CI1414" s="6"/>
      <c r="CJ1414" s="6"/>
    </row>
    <row r="1415" spans="1:88" s="21" customFormat="1" ht="57">
      <c r="A1415" s="47">
        <v>1264</v>
      </c>
      <c r="B1415" s="83" t="s">
        <v>321</v>
      </c>
      <c r="C1415" s="141" t="s">
        <v>1046</v>
      </c>
      <c r="D1415" s="141" t="s">
        <v>35</v>
      </c>
      <c r="E1415" s="141" t="s">
        <v>35</v>
      </c>
      <c r="F1415" s="142" t="s">
        <v>212</v>
      </c>
      <c r="G1415" s="143" t="s">
        <v>219</v>
      </c>
      <c r="H1415" s="125" t="s">
        <v>242</v>
      </c>
      <c r="I1415" s="214" t="s">
        <v>1221</v>
      </c>
      <c r="J1415" s="214" t="s">
        <v>1221</v>
      </c>
      <c r="K1415" s="214" t="s">
        <v>1221</v>
      </c>
      <c r="L1415" s="93" t="s">
        <v>1221</v>
      </c>
      <c r="M1415" s="142" t="s">
        <v>326</v>
      </c>
      <c r="N1415" s="227" t="s">
        <v>235</v>
      </c>
      <c r="O1415" s="143" t="s">
        <v>150</v>
      </c>
      <c r="P1415" s="87">
        <v>10</v>
      </c>
      <c r="Q1415" s="87">
        <v>340</v>
      </c>
      <c r="R1415" s="87">
        <f t="shared" si="166"/>
        <v>3400</v>
      </c>
      <c r="S1415" s="87">
        <f t="shared" si="168"/>
        <v>3638</v>
      </c>
      <c r="T1415" s="87">
        <f t="shared" si="168"/>
        <v>3892.6600000000003</v>
      </c>
      <c r="U1415" s="255" t="s">
        <v>159</v>
      </c>
      <c r="V1415" s="143" t="s">
        <v>1121</v>
      </c>
      <c r="W1415" s="147" t="s">
        <v>101</v>
      </c>
      <c r="X1415" s="143">
        <v>0</v>
      </c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  <c r="BS1415" s="6"/>
      <c r="BT1415" s="6"/>
      <c r="BU1415" s="6"/>
      <c r="BV1415" s="6"/>
      <c r="BW1415" s="6"/>
      <c r="BX1415" s="6"/>
      <c r="BY1415" s="6"/>
      <c r="BZ1415" s="6"/>
      <c r="CA1415" s="6"/>
      <c r="CB1415" s="6"/>
      <c r="CC1415" s="6"/>
      <c r="CD1415" s="6"/>
      <c r="CE1415" s="6"/>
      <c r="CF1415" s="6"/>
      <c r="CG1415" s="6"/>
      <c r="CH1415" s="6"/>
      <c r="CI1415" s="6"/>
      <c r="CJ1415" s="6"/>
    </row>
    <row r="1416" spans="1:88" s="21" customFormat="1" ht="57">
      <c r="A1416" s="47">
        <v>1265</v>
      </c>
      <c r="B1416" s="83" t="s">
        <v>321</v>
      </c>
      <c r="C1416" s="141" t="s">
        <v>1046</v>
      </c>
      <c r="D1416" s="141" t="s">
        <v>35</v>
      </c>
      <c r="E1416" s="141" t="s">
        <v>35</v>
      </c>
      <c r="F1416" s="142" t="s">
        <v>212</v>
      </c>
      <c r="G1416" s="143" t="s">
        <v>219</v>
      </c>
      <c r="H1416" s="125" t="s">
        <v>273</v>
      </c>
      <c r="I1416" s="214" t="s">
        <v>1222</v>
      </c>
      <c r="J1416" s="214" t="s">
        <v>1222</v>
      </c>
      <c r="K1416" s="214" t="s">
        <v>1222</v>
      </c>
      <c r="L1416" s="93" t="s">
        <v>1222</v>
      </c>
      <c r="M1416" s="142" t="s">
        <v>326</v>
      </c>
      <c r="N1416" s="227" t="s">
        <v>235</v>
      </c>
      <c r="O1416" s="143" t="s">
        <v>118</v>
      </c>
      <c r="P1416" s="87">
        <v>10</v>
      </c>
      <c r="Q1416" s="87">
        <v>450</v>
      </c>
      <c r="R1416" s="87">
        <f t="shared" si="166"/>
        <v>4500</v>
      </c>
      <c r="S1416" s="87">
        <f t="shared" si="168"/>
        <v>4815</v>
      </c>
      <c r="T1416" s="87">
        <f t="shared" si="168"/>
        <v>5152.05</v>
      </c>
      <c r="U1416" s="255" t="s">
        <v>159</v>
      </c>
      <c r="V1416" s="143" t="s">
        <v>1121</v>
      </c>
      <c r="W1416" s="147" t="s">
        <v>101</v>
      </c>
      <c r="X1416" s="143">
        <v>0</v>
      </c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  <c r="BS1416" s="6"/>
      <c r="BT1416" s="6"/>
      <c r="BU1416" s="6"/>
      <c r="BV1416" s="6"/>
      <c r="BW1416" s="6"/>
      <c r="BX1416" s="6"/>
      <c r="BY1416" s="6"/>
      <c r="BZ1416" s="6"/>
      <c r="CA1416" s="6"/>
      <c r="CB1416" s="6"/>
      <c r="CC1416" s="6"/>
      <c r="CD1416" s="6"/>
      <c r="CE1416" s="6"/>
      <c r="CF1416" s="6"/>
      <c r="CG1416" s="6"/>
      <c r="CH1416" s="6"/>
      <c r="CI1416" s="6"/>
      <c r="CJ1416" s="6"/>
    </row>
    <row r="1417" spans="1:88" s="21" customFormat="1" ht="57">
      <c r="A1417" s="47">
        <v>1266</v>
      </c>
      <c r="B1417" s="83" t="s">
        <v>321</v>
      </c>
      <c r="C1417" s="141" t="s">
        <v>1046</v>
      </c>
      <c r="D1417" s="141" t="s">
        <v>35</v>
      </c>
      <c r="E1417" s="141" t="s">
        <v>35</v>
      </c>
      <c r="F1417" s="142" t="s">
        <v>212</v>
      </c>
      <c r="G1417" s="143" t="s">
        <v>219</v>
      </c>
      <c r="H1417" s="125" t="s">
        <v>273</v>
      </c>
      <c r="I1417" s="214" t="s">
        <v>1223</v>
      </c>
      <c r="J1417" s="214" t="s">
        <v>1223</v>
      </c>
      <c r="K1417" s="214" t="s">
        <v>1223</v>
      </c>
      <c r="L1417" s="93" t="s">
        <v>1223</v>
      </c>
      <c r="M1417" s="142" t="s">
        <v>326</v>
      </c>
      <c r="N1417" s="227" t="s">
        <v>235</v>
      </c>
      <c r="O1417" s="143" t="s">
        <v>118</v>
      </c>
      <c r="P1417" s="87">
        <v>5</v>
      </c>
      <c r="Q1417" s="87">
        <v>70</v>
      </c>
      <c r="R1417" s="87">
        <f t="shared" si="166"/>
        <v>350</v>
      </c>
      <c r="S1417" s="87">
        <f t="shared" si="168"/>
        <v>374.5</v>
      </c>
      <c r="T1417" s="87">
        <f t="shared" si="168"/>
        <v>400.71500000000003</v>
      </c>
      <c r="U1417" s="255" t="s">
        <v>153</v>
      </c>
      <c r="V1417" s="143" t="s">
        <v>1124</v>
      </c>
      <c r="W1417" s="147" t="s">
        <v>101</v>
      </c>
      <c r="X1417" s="143">
        <v>0</v>
      </c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  <c r="BS1417" s="6"/>
      <c r="BT1417" s="6"/>
      <c r="BU1417" s="6"/>
      <c r="BV1417" s="6"/>
      <c r="BW1417" s="6"/>
      <c r="BX1417" s="6"/>
      <c r="BY1417" s="6"/>
      <c r="BZ1417" s="6"/>
      <c r="CA1417" s="6"/>
      <c r="CB1417" s="6"/>
      <c r="CC1417" s="6"/>
      <c r="CD1417" s="6"/>
      <c r="CE1417" s="6"/>
      <c r="CF1417" s="6"/>
      <c r="CG1417" s="6"/>
      <c r="CH1417" s="6"/>
      <c r="CI1417" s="6"/>
      <c r="CJ1417" s="6"/>
    </row>
    <row r="1418" spans="1:88" s="21" customFormat="1" ht="57">
      <c r="A1418" s="47">
        <v>1267</v>
      </c>
      <c r="B1418" s="83" t="s">
        <v>321</v>
      </c>
      <c r="C1418" s="141" t="s">
        <v>1046</v>
      </c>
      <c r="D1418" s="141" t="s">
        <v>35</v>
      </c>
      <c r="E1418" s="141" t="s">
        <v>35</v>
      </c>
      <c r="F1418" s="142" t="s">
        <v>212</v>
      </c>
      <c r="G1418" s="143" t="s">
        <v>219</v>
      </c>
      <c r="H1418" s="125" t="s">
        <v>273</v>
      </c>
      <c r="I1418" s="214" t="s">
        <v>1224</v>
      </c>
      <c r="J1418" s="214" t="s">
        <v>1224</v>
      </c>
      <c r="K1418" s="214" t="s">
        <v>1224</v>
      </c>
      <c r="L1418" s="93" t="s">
        <v>1224</v>
      </c>
      <c r="M1418" s="142" t="s">
        <v>326</v>
      </c>
      <c r="N1418" s="227" t="s">
        <v>235</v>
      </c>
      <c r="O1418" s="143"/>
      <c r="P1418" s="87">
        <v>5</v>
      </c>
      <c r="Q1418" s="87">
        <v>100</v>
      </c>
      <c r="R1418" s="87">
        <f t="shared" si="166"/>
        <v>500</v>
      </c>
      <c r="S1418" s="87">
        <f t="shared" si="168"/>
        <v>535</v>
      </c>
      <c r="T1418" s="87">
        <f t="shared" si="168"/>
        <v>572.45000000000005</v>
      </c>
      <c r="U1418" s="255" t="s">
        <v>153</v>
      </c>
      <c r="V1418" s="143" t="s">
        <v>1124</v>
      </c>
      <c r="W1418" s="147" t="s">
        <v>101</v>
      </c>
      <c r="X1418" s="143">
        <v>0</v>
      </c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  <c r="BS1418" s="6"/>
      <c r="BT1418" s="6"/>
      <c r="BU1418" s="6"/>
      <c r="BV1418" s="6"/>
      <c r="BW1418" s="6"/>
      <c r="BX1418" s="6"/>
      <c r="BY1418" s="6"/>
      <c r="BZ1418" s="6"/>
      <c r="CA1418" s="6"/>
      <c r="CB1418" s="6"/>
      <c r="CC1418" s="6"/>
      <c r="CD1418" s="6"/>
      <c r="CE1418" s="6"/>
      <c r="CF1418" s="6"/>
      <c r="CG1418" s="6"/>
      <c r="CH1418" s="6"/>
      <c r="CI1418" s="6"/>
      <c r="CJ1418" s="6"/>
    </row>
    <row r="1419" spans="1:88" s="21" customFormat="1" ht="57">
      <c r="A1419" s="47">
        <v>1268</v>
      </c>
      <c r="B1419" s="83" t="s">
        <v>321</v>
      </c>
      <c r="C1419" s="141" t="s">
        <v>1046</v>
      </c>
      <c r="D1419" s="141" t="s">
        <v>35</v>
      </c>
      <c r="E1419" s="141" t="s">
        <v>35</v>
      </c>
      <c r="F1419" s="142" t="s">
        <v>212</v>
      </c>
      <c r="G1419" s="143" t="s">
        <v>219</v>
      </c>
      <c r="H1419" s="125" t="s">
        <v>273</v>
      </c>
      <c r="I1419" s="214" t="s">
        <v>1225</v>
      </c>
      <c r="J1419" s="214" t="s">
        <v>1225</v>
      </c>
      <c r="K1419" s="214" t="s">
        <v>1225</v>
      </c>
      <c r="L1419" s="93" t="s">
        <v>1225</v>
      </c>
      <c r="M1419" s="142" t="s">
        <v>326</v>
      </c>
      <c r="N1419" s="227" t="s">
        <v>235</v>
      </c>
      <c r="O1419" s="143" t="s">
        <v>118</v>
      </c>
      <c r="P1419" s="87">
        <v>3</v>
      </c>
      <c r="Q1419" s="87">
        <v>1400</v>
      </c>
      <c r="R1419" s="87">
        <f t="shared" si="166"/>
        <v>4200</v>
      </c>
      <c r="S1419" s="87">
        <f t="shared" si="168"/>
        <v>4494</v>
      </c>
      <c r="T1419" s="87">
        <f t="shared" si="168"/>
        <v>4808.58</v>
      </c>
      <c r="U1419" s="255" t="s">
        <v>153</v>
      </c>
      <c r="V1419" s="143" t="s">
        <v>1124</v>
      </c>
      <c r="W1419" s="147" t="s">
        <v>101</v>
      </c>
      <c r="X1419" s="143">
        <v>0</v>
      </c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  <c r="BS1419" s="6"/>
      <c r="BT1419" s="6"/>
      <c r="BU1419" s="6"/>
      <c r="BV1419" s="6"/>
      <c r="BW1419" s="6"/>
      <c r="BX1419" s="6"/>
      <c r="BY1419" s="6"/>
      <c r="BZ1419" s="6"/>
      <c r="CA1419" s="6"/>
      <c r="CB1419" s="6"/>
      <c r="CC1419" s="6"/>
      <c r="CD1419" s="6"/>
      <c r="CE1419" s="6"/>
      <c r="CF1419" s="6"/>
      <c r="CG1419" s="6"/>
      <c r="CH1419" s="6"/>
      <c r="CI1419" s="6"/>
      <c r="CJ1419" s="6"/>
    </row>
    <row r="1420" spans="1:88" s="21" customFormat="1" ht="57">
      <c r="A1420" s="47">
        <v>1269</v>
      </c>
      <c r="B1420" s="83" t="s">
        <v>321</v>
      </c>
      <c r="C1420" s="141" t="s">
        <v>1046</v>
      </c>
      <c r="D1420" s="141" t="s">
        <v>35</v>
      </c>
      <c r="E1420" s="141" t="s">
        <v>35</v>
      </c>
      <c r="F1420" s="142" t="s">
        <v>212</v>
      </c>
      <c r="G1420" s="143" t="s">
        <v>219</v>
      </c>
      <c r="H1420" s="125" t="s">
        <v>273</v>
      </c>
      <c r="I1420" s="214" t="s">
        <v>1225</v>
      </c>
      <c r="J1420" s="214" t="s">
        <v>1225</v>
      </c>
      <c r="K1420" s="214" t="s">
        <v>1225</v>
      </c>
      <c r="L1420" s="93" t="s">
        <v>1225</v>
      </c>
      <c r="M1420" s="142" t="s">
        <v>326</v>
      </c>
      <c r="N1420" s="227" t="s">
        <v>235</v>
      </c>
      <c r="O1420" s="143" t="s">
        <v>118</v>
      </c>
      <c r="P1420" s="87">
        <v>3</v>
      </c>
      <c r="Q1420" s="87">
        <v>1400</v>
      </c>
      <c r="R1420" s="87">
        <f t="shared" si="166"/>
        <v>4200</v>
      </c>
      <c r="S1420" s="87">
        <f t="shared" si="168"/>
        <v>4494</v>
      </c>
      <c r="T1420" s="87">
        <f t="shared" si="168"/>
        <v>4808.58</v>
      </c>
      <c r="U1420" s="255" t="s">
        <v>159</v>
      </c>
      <c r="V1420" s="143" t="s">
        <v>1121</v>
      </c>
      <c r="W1420" s="147" t="s">
        <v>101</v>
      </c>
      <c r="X1420" s="143">
        <v>0</v>
      </c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  <c r="BS1420" s="6"/>
      <c r="BT1420" s="6"/>
      <c r="BU1420" s="6"/>
      <c r="BV1420" s="6"/>
      <c r="BW1420" s="6"/>
      <c r="BX1420" s="6"/>
      <c r="BY1420" s="6"/>
      <c r="BZ1420" s="6"/>
      <c r="CA1420" s="6"/>
      <c r="CB1420" s="6"/>
      <c r="CC1420" s="6"/>
      <c r="CD1420" s="6"/>
      <c r="CE1420" s="6"/>
      <c r="CF1420" s="6"/>
      <c r="CG1420" s="6"/>
      <c r="CH1420" s="6"/>
      <c r="CI1420" s="6"/>
      <c r="CJ1420" s="6"/>
    </row>
    <row r="1421" spans="1:88" s="21" customFormat="1" ht="57">
      <c r="A1421" s="47">
        <v>1270</v>
      </c>
      <c r="B1421" s="83" t="s">
        <v>321</v>
      </c>
      <c r="C1421" s="141" t="s">
        <v>1046</v>
      </c>
      <c r="D1421" s="141" t="s">
        <v>35</v>
      </c>
      <c r="E1421" s="141" t="s">
        <v>35</v>
      </c>
      <c r="F1421" s="142" t="s">
        <v>212</v>
      </c>
      <c r="G1421" s="143" t="s">
        <v>219</v>
      </c>
      <c r="H1421" s="125" t="s">
        <v>242</v>
      </c>
      <c r="I1421" s="214" t="s">
        <v>1226</v>
      </c>
      <c r="J1421" s="214" t="s">
        <v>1226</v>
      </c>
      <c r="K1421" s="214" t="s">
        <v>1226</v>
      </c>
      <c r="L1421" s="93" t="s">
        <v>1226</v>
      </c>
      <c r="M1421" s="142" t="s">
        <v>326</v>
      </c>
      <c r="N1421" s="227" t="s">
        <v>235</v>
      </c>
      <c r="O1421" s="143" t="s">
        <v>118</v>
      </c>
      <c r="P1421" s="87">
        <v>10</v>
      </c>
      <c r="Q1421" s="87">
        <v>100</v>
      </c>
      <c r="R1421" s="87">
        <f t="shared" si="166"/>
        <v>1000</v>
      </c>
      <c r="S1421" s="87">
        <f t="shared" si="168"/>
        <v>1070</v>
      </c>
      <c r="T1421" s="87">
        <f t="shared" si="168"/>
        <v>1144.9000000000001</v>
      </c>
      <c r="U1421" s="255" t="s">
        <v>557</v>
      </c>
      <c r="V1421" s="143" t="s">
        <v>1123</v>
      </c>
      <c r="W1421" s="147" t="s">
        <v>101</v>
      </c>
      <c r="X1421" s="143">
        <v>0</v>
      </c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  <c r="BD1421" s="6"/>
      <c r="BE1421" s="6"/>
      <c r="BF1421" s="6"/>
      <c r="BG1421" s="6"/>
      <c r="BH1421" s="6"/>
      <c r="BI1421" s="6"/>
      <c r="BJ1421" s="6"/>
      <c r="BK1421" s="6"/>
      <c r="BL1421" s="6"/>
      <c r="BM1421" s="6"/>
      <c r="BN1421" s="6"/>
      <c r="BO1421" s="6"/>
      <c r="BP1421" s="6"/>
      <c r="BQ1421" s="6"/>
      <c r="BR1421" s="6"/>
      <c r="BS1421" s="6"/>
      <c r="BT1421" s="6"/>
      <c r="BU1421" s="6"/>
      <c r="BV1421" s="6"/>
      <c r="BW1421" s="6"/>
      <c r="BX1421" s="6"/>
      <c r="BY1421" s="6"/>
      <c r="BZ1421" s="6"/>
      <c r="CA1421" s="6"/>
      <c r="CB1421" s="6"/>
      <c r="CC1421" s="6"/>
      <c r="CD1421" s="6"/>
      <c r="CE1421" s="6"/>
      <c r="CF1421" s="6"/>
      <c r="CG1421" s="6"/>
      <c r="CH1421" s="6"/>
      <c r="CI1421" s="6"/>
      <c r="CJ1421" s="6"/>
    </row>
    <row r="1422" spans="1:88" s="21" customFormat="1" ht="57">
      <c r="A1422" s="47">
        <v>1271</v>
      </c>
      <c r="B1422" s="83" t="s">
        <v>321</v>
      </c>
      <c r="C1422" s="141" t="s">
        <v>1046</v>
      </c>
      <c r="D1422" s="141" t="s">
        <v>35</v>
      </c>
      <c r="E1422" s="141" t="s">
        <v>35</v>
      </c>
      <c r="F1422" s="142" t="s">
        <v>212</v>
      </c>
      <c r="G1422" s="143" t="s">
        <v>219</v>
      </c>
      <c r="H1422" s="125" t="s">
        <v>242</v>
      </c>
      <c r="I1422" s="214" t="s">
        <v>1227</v>
      </c>
      <c r="J1422" s="214" t="s">
        <v>1227</v>
      </c>
      <c r="K1422" s="214" t="s">
        <v>1227</v>
      </c>
      <c r="L1422" s="93" t="s">
        <v>1227</v>
      </c>
      <c r="M1422" s="142" t="s">
        <v>326</v>
      </c>
      <c r="N1422" s="227" t="s">
        <v>235</v>
      </c>
      <c r="O1422" s="143" t="s">
        <v>150</v>
      </c>
      <c r="P1422" s="87">
        <v>30</v>
      </c>
      <c r="Q1422" s="87">
        <v>30</v>
      </c>
      <c r="R1422" s="87">
        <f t="shared" si="166"/>
        <v>900</v>
      </c>
      <c r="S1422" s="87">
        <f t="shared" si="168"/>
        <v>963</v>
      </c>
      <c r="T1422" s="87">
        <f t="shared" si="168"/>
        <v>1030.4100000000001</v>
      </c>
      <c r="U1422" s="255" t="s">
        <v>557</v>
      </c>
      <c r="V1422" s="143" t="s">
        <v>1123</v>
      </c>
      <c r="W1422" s="147" t="s">
        <v>101</v>
      </c>
      <c r="X1422" s="143">
        <v>0</v>
      </c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  <c r="BD1422" s="6"/>
      <c r="BE1422" s="6"/>
      <c r="BF1422" s="6"/>
      <c r="BG1422" s="6"/>
      <c r="BH1422" s="6"/>
      <c r="BI1422" s="6"/>
      <c r="BJ1422" s="6"/>
      <c r="BK1422" s="6"/>
      <c r="BL1422" s="6"/>
      <c r="BM1422" s="6"/>
      <c r="BN1422" s="6"/>
      <c r="BO1422" s="6"/>
      <c r="BP1422" s="6"/>
      <c r="BQ1422" s="6"/>
      <c r="BR1422" s="6"/>
      <c r="BS1422" s="6"/>
      <c r="BT1422" s="6"/>
      <c r="BU1422" s="6"/>
      <c r="BV1422" s="6"/>
      <c r="BW1422" s="6"/>
      <c r="BX1422" s="6"/>
      <c r="BY1422" s="6"/>
      <c r="BZ1422" s="6"/>
      <c r="CA1422" s="6"/>
      <c r="CB1422" s="6"/>
      <c r="CC1422" s="6"/>
      <c r="CD1422" s="6"/>
      <c r="CE1422" s="6"/>
      <c r="CF1422" s="6"/>
      <c r="CG1422" s="6"/>
      <c r="CH1422" s="6"/>
      <c r="CI1422" s="6"/>
      <c r="CJ1422" s="6"/>
    </row>
    <row r="1423" spans="1:88" s="21" customFormat="1" ht="57">
      <c r="A1423" s="47">
        <v>1272</v>
      </c>
      <c r="B1423" s="83" t="s">
        <v>321</v>
      </c>
      <c r="C1423" s="141" t="s">
        <v>1046</v>
      </c>
      <c r="D1423" s="141" t="s">
        <v>35</v>
      </c>
      <c r="E1423" s="141" t="s">
        <v>35</v>
      </c>
      <c r="F1423" s="142" t="s">
        <v>212</v>
      </c>
      <c r="G1423" s="143" t="s">
        <v>219</v>
      </c>
      <c r="H1423" s="125" t="s">
        <v>242</v>
      </c>
      <c r="I1423" s="214" t="s">
        <v>1227</v>
      </c>
      <c r="J1423" s="214" t="s">
        <v>1227</v>
      </c>
      <c r="K1423" s="214" t="s">
        <v>1227</v>
      </c>
      <c r="L1423" s="93" t="s">
        <v>1227</v>
      </c>
      <c r="M1423" s="142" t="s">
        <v>326</v>
      </c>
      <c r="N1423" s="227" t="s">
        <v>235</v>
      </c>
      <c r="O1423" s="143" t="s">
        <v>150</v>
      </c>
      <c r="P1423" s="87">
        <v>30</v>
      </c>
      <c r="Q1423" s="87">
        <v>30</v>
      </c>
      <c r="R1423" s="87">
        <f t="shared" si="166"/>
        <v>900</v>
      </c>
      <c r="S1423" s="87">
        <f t="shared" si="168"/>
        <v>963</v>
      </c>
      <c r="T1423" s="87">
        <f t="shared" si="168"/>
        <v>1030.4100000000001</v>
      </c>
      <c r="U1423" s="255" t="s">
        <v>156</v>
      </c>
      <c r="V1423" s="143" t="s">
        <v>1122</v>
      </c>
      <c r="W1423" s="147" t="s">
        <v>101</v>
      </c>
      <c r="X1423" s="143">
        <v>0</v>
      </c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  <c r="BD1423" s="6"/>
      <c r="BE1423" s="6"/>
      <c r="BF1423" s="6"/>
      <c r="BG1423" s="6"/>
      <c r="BH1423" s="6"/>
      <c r="BI1423" s="6"/>
      <c r="BJ1423" s="6"/>
      <c r="BK1423" s="6"/>
      <c r="BL1423" s="6"/>
      <c r="BM1423" s="6"/>
      <c r="BN1423" s="6"/>
      <c r="BO1423" s="6"/>
      <c r="BP1423" s="6"/>
      <c r="BQ1423" s="6"/>
      <c r="BR1423" s="6"/>
      <c r="BS1423" s="6"/>
      <c r="BT1423" s="6"/>
      <c r="BU1423" s="6"/>
      <c r="BV1423" s="6"/>
      <c r="BW1423" s="6"/>
      <c r="BX1423" s="6"/>
      <c r="BY1423" s="6"/>
      <c r="BZ1423" s="6"/>
      <c r="CA1423" s="6"/>
      <c r="CB1423" s="6"/>
      <c r="CC1423" s="6"/>
      <c r="CD1423" s="6"/>
      <c r="CE1423" s="6"/>
      <c r="CF1423" s="6"/>
      <c r="CG1423" s="6"/>
      <c r="CH1423" s="6"/>
      <c r="CI1423" s="6"/>
      <c r="CJ1423" s="6"/>
    </row>
    <row r="1424" spans="1:88" s="21" customFormat="1" ht="57">
      <c r="A1424" s="47">
        <v>1273</v>
      </c>
      <c r="B1424" s="83" t="s">
        <v>321</v>
      </c>
      <c r="C1424" s="141" t="s">
        <v>1046</v>
      </c>
      <c r="D1424" s="141" t="s">
        <v>35</v>
      </c>
      <c r="E1424" s="141" t="s">
        <v>35</v>
      </c>
      <c r="F1424" s="142" t="s">
        <v>212</v>
      </c>
      <c r="G1424" s="143" t="s">
        <v>219</v>
      </c>
      <c r="H1424" s="125" t="s">
        <v>273</v>
      </c>
      <c r="I1424" s="214" t="s">
        <v>1440</v>
      </c>
      <c r="J1424" s="214" t="s">
        <v>1228</v>
      </c>
      <c r="K1424" s="214" t="s">
        <v>1440</v>
      </c>
      <c r="L1424" s="93" t="s">
        <v>1228</v>
      </c>
      <c r="M1424" s="142" t="s">
        <v>326</v>
      </c>
      <c r="N1424" s="227" t="s">
        <v>235</v>
      </c>
      <c r="O1424" s="143" t="s">
        <v>118</v>
      </c>
      <c r="P1424" s="87">
        <v>80</v>
      </c>
      <c r="Q1424" s="87">
        <v>60</v>
      </c>
      <c r="R1424" s="87">
        <f t="shared" si="166"/>
        <v>4800</v>
      </c>
      <c r="S1424" s="87">
        <f t="shared" si="168"/>
        <v>5136</v>
      </c>
      <c r="T1424" s="87">
        <f t="shared" si="168"/>
        <v>5495.52</v>
      </c>
      <c r="U1424" s="255" t="s">
        <v>153</v>
      </c>
      <c r="V1424" s="143" t="s">
        <v>1124</v>
      </c>
      <c r="W1424" s="147" t="s">
        <v>101</v>
      </c>
      <c r="X1424" s="143">
        <v>0</v>
      </c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  <c r="BD1424" s="6"/>
      <c r="BE1424" s="6"/>
      <c r="BF1424" s="6"/>
      <c r="BG1424" s="6"/>
      <c r="BH1424" s="6"/>
      <c r="BI1424" s="6"/>
      <c r="BJ1424" s="6"/>
      <c r="BK1424" s="6"/>
      <c r="BL1424" s="6"/>
      <c r="BM1424" s="6"/>
      <c r="BN1424" s="6"/>
      <c r="BO1424" s="6"/>
      <c r="BP1424" s="6"/>
      <c r="BQ1424" s="6"/>
      <c r="BR1424" s="6"/>
      <c r="BS1424" s="6"/>
      <c r="BT1424" s="6"/>
      <c r="BU1424" s="6"/>
      <c r="BV1424" s="6"/>
      <c r="BW1424" s="6"/>
      <c r="BX1424" s="6"/>
      <c r="BY1424" s="6"/>
      <c r="BZ1424" s="6"/>
      <c r="CA1424" s="6"/>
      <c r="CB1424" s="6"/>
      <c r="CC1424" s="6"/>
      <c r="CD1424" s="6"/>
      <c r="CE1424" s="6"/>
      <c r="CF1424" s="6"/>
      <c r="CG1424" s="6"/>
      <c r="CH1424" s="6"/>
      <c r="CI1424" s="6"/>
      <c r="CJ1424" s="6"/>
    </row>
    <row r="1425" spans="1:88" s="21" customFormat="1" ht="57">
      <c r="A1425" s="47">
        <v>1274</v>
      </c>
      <c r="B1425" s="83" t="s">
        <v>321</v>
      </c>
      <c r="C1425" s="141" t="s">
        <v>1046</v>
      </c>
      <c r="D1425" s="141" t="s">
        <v>35</v>
      </c>
      <c r="E1425" s="141" t="s">
        <v>35</v>
      </c>
      <c r="F1425" s="142" t="s">
        <v>212</v>
      </c>
      <c r="G1425" s="143" t="s">
        <v>219</v>
      </c>
      <c r="H1425" s="125" t="s">
        <v>273</v>
      </c>
      <c r="I1425" s="214" t="s">
        <v>1440</v>
      </c>
      <c r="J1425" s="214" t="s">
        <v>1228</v>
      </c>
      <c r="K1425" s="214" t="s">
        <v>1440</v>
      </c>
      <c r="L1425" s="93" t="s">
        <v>1228</v>
      </c>
      <c r="M1425" s="142" t="s">
        <v>326</v>
      </c>
      <c r="N1425" s="227" t="s">
        <v>235</v>
      </c>
      <c r="O1425" s="143" t="s">
        <v>118</v>
      </c>
      <c r="P1425" s="87">
        <v>80</v>
      </c>
      <c r="Q1425" s="87">
        <v>60</v>
      </c>
      <c r="R1425" s="87">
        <f t="shared" si="166"/>
        <v>4800</v>
      </c>
      <c r="S1425" s="87">
        <f t="shared" si="168"/>
        <v>5136</v>
      </c>
      <c r="T1425" s="87">
        <f t="shared" si="168"/>
        <v>5495.52</v>
      </c>
      <c r="U1425" s="255" t="s">
        <v>159</v>
      </c>
      <c r="V1425" s="143" t="s">
        <v>1124</v>
      </c>
      <c r="W1425" s="147" t="s">
        <v>101</v>
      </c>
      <c r="X1425" s="143">
        <v>0</v>
      </c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  <c r="BD1425" s="6"/>
      <c r="BE1425" s="6"/>
      <c r="BF1425" s="6"/>
      <c r="BG1425" s="6"/>
      <c r="BH1425" s="6"/>
      <c r="BI1425" s="6"/>
      <c r="BJ1425" s="6"/>
      <c r="BK1425" s="6"/>
      <c r="BL1425" s="6"/>
      <c r="BM1425" s="6"/>
      <c r="BN1425" s="6"/>
      <c r="BO1425" s="6"/>
      <c r="BP1425" s="6"/>
      <c r="BQ1425" s="6"/>
      <c r="BR1425" s="6"/>
      <c r="BS1425" s="6"/>
      <c r="BT1425" s="6"/>
      <c r="BU1425" s="6"/>
      <c r="BV1425" s="6"/>
      <c r="BW1425" s="6"/>
      <c r="BX1425" s="6"/>
      <c r="BY1425" s="6"/>
      <c r="BZ1425" s="6"/>
      <c r="CA1425" s="6"/>
      <c r="CB1425" s="6"/>
      <c r="CC1425" s="6"/>
      <c r="CD1425" s="6"/>
      <c r="CE1425" s="6"/>
      <c r="CF1425" s="6"/>
      <c r="CG1425" s="6"/>
      <c r="CH1425" s="6"/>
      <c r="CI1425" s="6"/>
      <c r="CJ1425" s="6"/>
    </row>
    <row r="1426" spans="1:88" s="21" customFormat="1" ht="57">
      <c r="A1426" s="47">
        <v>1275</v>
      </c>
      <c r="B1426" s="83" t="s">
        <v>321</v>
      </c>
      <c r="C1426" s="141" t="s">
        <v>1046</v>
      </c>
      <c r="D1426" s="141" t="s">
        <v>35</v>
      </c>
      <c r="E1426" s="141" t="s">
        <v>35</v>
      </c>
      <c r="F1426" s="142" t="s">
        <v>212</v>
      </c>
      <c r="G1426" s="143" t="s">
        <v>219</v>
      </c>
      <c r="H1426" s="125" t="s">
        <v>274</v>
      </c>
      <c r="I1426" s="214" t="s">
        <v>1229</v>
      </c>
      <c r="J1426" s="214" t="s">
        <v>1229</v>
      </c>
      <c r="K1426" s="214" t="s">
        <v>1229</v>
      </c>
      <c r="L1426" s="93" t="s">
        <v>1229</v>
      </c>
      <c r="M1426" s="142" t="s">
        <v>326</v>
      </c>
      <c r="N1426" s="227" t="s">
        <v>235</v>
      </c>
      <c r="O1426" s="143" t="s">
        <v>118</v>
      </c>
      <c r="P1426" s="87">
        <v>10</v>
      </c>
      <c r="Q1426" s="87">
        <v>100</v>
      </c>
      <c r="R1426" s="87">
        <f t="shared" si="166"/>
        <v>1000</v>
      </c>
      <c r="S1426" s="87">
        <f t="shared" si="168"/>
        <v>1070</v>
      </c>
      <c r="T1426" s="87">
        <f t="shared" si="168"/>
        <v>1144.9000000000001</v>
      </c>
      <c r="U1426" s="255" t="s">
        <v>557</v>
      </c>
      <c r="V1426" s="143" t="s">
        <v>1123</v>
      </c>
      <c r="W1426" s="147" t="s">
        <v>101</v>
      </c>
      <c r="X1426" s="143">
        <v>0</v>
      </c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  <c r="BS1426" s="6"/>
      <c r="BT1426" s="6"/>
      <c r="BU1426" s="6"/>
      <c r="BV1426" s="6"/>
      <c r="BW1426" s="6"/>
      <c r="BX1426" s="6"/>
      <c r="BY1426" s="6"/>
      <c r="BZ1426" s="6"/>
      <c r="CA1426" s="6"/>
      <c r="CB1426" s="6"/>
      <c r="CC1426" s="6"/>
      <c r="CD1426" s="6"/>
      <c r="CE1426" s="6"/>
      <c r="CF1426" s="6"/>
      <c r="CG1426" s="6"/>
      <c r="CH1426" s="6"/>
      <c r="CI1426" s="6"/>
      <c r="CJ1426" s="6"/>
    </row>
    <row r="1427" spans="1:88" s="21" customFormat="1" ht="57">
      <c r="A1427" s="47">
        <v>1276</v>
      </c>
      <c r="B1427" s="83" t="s">
        <v>321</v>
      </c>
      <c r="C1427" s="141" t="s">
        <v>1046</v>
      </c>
      <c r="D1427" s="141" t="s">
        <v>35</v>
      </c>
      <c r="E1427" s="141" t="s">
        <v>35</v>
      </c>
      <c r="F1427" s="142" t="s">
        <v>212</v>
      </c>
      <c r="G1427" s="143" t="s">
        <v>219</v>
      </c>
      <c r="H1427" s="125" t="s">
        <v>274</v>
      </c>
      <c r="I1427" s="214" t="s">
        <v>1230</v>
      </c>
      <c r="J1427" s="214" t="s">
        <v>1230</v>
      </c>
      <c r="K1427" s="214" t="s">
        <v>1230</v>
      </c>
      <c r="L1427" s="93" t="s">
        <v>1230</v>
      </c>
      <c r="M1427" s="142" t="s">
        <v>326</v>
      </c>
      <c r="N1427" s="227" t="s">
        <v>235</v>
      </c>
      <c r="O1427" s="143" t="s">
        <v>118</v>
      </c>
      <c r="P1427" s="87">
        <v>10</v>
      </c>
      <c r="Q1427" s="87">
        <v>75</v>
      </c>
      <c r="R1427" s="87">
        <f t="shared" si="166"/>
        <v>750</v>
      </c>
      <c r="S1427" s="87">
        <f t="shared" si="168"/>
        <v>802.5</v>
      </c>
      <c r="T1427" s="87">
        <f t="shared" si="168"/>
        <v>858.67500000000007</v>
      </c>
      <c r="U1427" s="255" t="s">
        <v>153</v>
      </c>
      <c r="V1427" s="143" t="s">
        <v>1124</v>
      </c>
      <c r="W1427" s="147" t="s">
        <v>101</v>
      </c>
      <c r="X1427" s="143">
        <v>0</v>
      </c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/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  <c r="BS1427" s="6"/>
      <c r="BT1427" s="6"/>
      <c r="BU1427" s="6"/>
      <c r="BV1427" s="6"/>
      <c r="BW1427" s="6"/>
      <c r="BX1427" s="6"/>
      <c r="BY1427" s="6"/>
      <c r="BZ1427" s="6"/>
      <c r="CA1427" s="6"/>
      <c r="CB1427" s="6"/>
      <c r="CC1427" s="6"/>
      <c r="CD1427" s="6"/>
      <c r="CE1427" s="6"/>
      <c r="CF1427" s="6"/>
      <c r="CG1427" s="6"/>
      <c r="CH1427" s="6"/>
      <c r="CI1427" s="6"/>
      <c r="CJ1427" s="6"/>
    </row>
    <row r="1428" spans="1:88" s="21" customFormat="1" ht="57">
      <c r="A1428" s="47">
        <v>1277</v>
      </c>
      <c r="B1428" s="83" t="s">
        <v>321</v>
      </c>
      <c r="C1428" s="141" t="s">
        <v>1046</v>
      </c>
      <c r="D1428" s="141" t="s">
        <v>35</v>
      </c>
      <c r="E1428" s="141" t="s">
        <v>35</v>
      </c>
      <c r="F1428" s="142" t="s">
        <v>212</v>
      </c>
      <c r="G1428" s="143" t="s">
        <v>219</v>
      </c>
      <c r="H1428" s="125" t="s">
        <v>242</v>
      </c>
      <c r="I1428" s="214" t="s">
        <v>1231</v>
      </c>
      <c r="J1428" s="214" t="s">
        <v>1231</v>
      </c>
      <c r="K1428" s="214" t="s">
        <v>1231</v>
      </c>
      <c r="L1428" s="93" t="s">
        <v>1231</v>
      </c>
      <c r="M1428" s="142" t="s">
        <v>326</v>
      </c>
      <c r="N1428" s="227" t="s">
        <v>235</v>
      </c>
      <c r="O1428" s="143" t="s">
        <v>118</v>
      </c>
      <c r="P1428" s="87">
        <v>10</v>
      </c>
      <c r="Q1428" s="87">
        <v>460</v>
      </c>
      <c r="R1428" s="87">
        <f t="shared" si="166"/>
        <v>4600</v>
      </c>
      <c r="S1428" s="87">
        <f t="shared" si="168"/>
        <v>4922</v>
      </c>
      <c r="T1428" s="87">
        <f t="shared" si="168"/>
        <v>5266.54</v>
      </c>
      <c r="U1428" s="255" t="s">
        <v>557</v>
      </c>
      <c r="V1428" s="143" t="s">
        <v>1123</v>
      </c>
      <c r="W1428" s="147" t="s">
        <v>101</v>
      </c>
      <c r="X1428" s="143">
        <v>0</v>
      </c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  <c r="BS1428" s="6"/>
      <c r="BT1428" s="6"/>
      <c r="BU1428" s="6"/>
      <c r="BV1428" s="6"/>
      <c r="BW1428" s="6"/>
      <c r="BX1428" s="6"/>
      <c r="BY1428" s="6"/>
      <c r="BZ1428" s="6"/>
      <c r="CA1428" s="6"/>
      <c r="CB1428" s="6"/>
      <c r="CC1428" s="6"/>
      <c r="CD1428" s="6"/>
      <c r="CE1428" s="6"/>
      <c r="CF1428" s="6"/>
      <c r="CG1428" s="6"/>
      <c r="CH1428" s="6"/>
      <c r="CI1428" s="6"/>
      <c r="CJ1428" s="6"/>
    </row>
    <row r="1429" spans="1:88" s="21" customFormat="1" ht="57">
      <c r="A1429" s="47">
        <v>1278</v>
      </c>
      <c r="B1429" s="83" t="s">
        <v>321</v>
      </c>
      <c r="C1429" s="141" t="s">
        <v>1046</v>
      </c>
      <c r="D1429" s="141" t="s">
        <v>35</v>
      </c>
      <c r="E1429" s="141" t="s">
        <v>35</v>
      </c>
      <c r="F1429" s="142" t="s">
        <v>212</v>
      </c>
      <c r="G1429" s="143" t="s">
        <v>219</v>
      </c>
      <c r="H1429" s="125" t="s">
        <v>242</v>
      </c>
      <c r="I1429" s="214" t="s">
        <v>1232</v>
      </c>
      <c r="J1429" s="214" t="s">
        <v>1232</v>
      </c>
      <c r="K1429" s="214" t="s">
        <v>1232</v>
      </c>
      <c r="L1429" s="93" t="s">
        <v>1232</v>
      </c>
      <c r="M1429" s="142" t="s">
        <v>326</v>
      </c>
      <c r="N1429" s="227" t="s">
        <v>235</v>
      </c>
      <c r="O1429" s="143" t="s">
        <v>118</v>
      </c>
      <c r="P1429" s="87">
        <v>10</v>
      </c>
      <c r="Q1429" s="87">
        <v>200</v>
      </c>
      <c r="R1429" s="87">
        <f t="shared" si="166"/>
        <v>2000</v>
      </c>
      <c r="S1429" s="87">
        <f t="shared" si="168"/>
        <v>2140</v>
      </c>
      <c r="T1429" s="87">
        <f t="shared" si="168"/>
        <v>2289.8000000000002</v>
      </c>
      <c r="U1429" s="255" t="s">
        <v>153</v>
      </c>
      <c r="V1429" s="143" t="s">
        <v>1124</v>
      </c>
      <c r="W1429" s="147" t="s">
        <v>101</v>
      </c>
      <c r="X1429" s="143">
        <v>0</v>
      </c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/>
      <c r="BQ1429" s="6"/>
      <c r="BR1429" s="6"/>
      <c r="BS1429" s="6"/>
      <c r="BT1429" s="6"/>
      <c r="BU1429" s="6"/>
      <c r="BV1429" s="6"/>
      <c r="BW1429" s="6"/>
      <c r="BX1429" s="6"/>
      <c r="BY1429" s="6"/>
      <c r="BZ1429" s="6"/>
      <c r="CA1429" s="6"/>
      <c r="CB1429" s="6"/>
      <c r="CC1429" s="6"/>
      <c r="CD1429" s="6"/>
      <c r="CE1429" s="6"/>
      <c r="CF1429" s="6"/>
      <c r="CG1429" s="6"/>
      <c r="CH1429" s="6"/>
      <c r="CI1429" s="6"/>
      <c r="CJ1429" s="6"/>
    </row>
    <row r="1430" spans="1:88" s="21" customFormat="1" ht="57">
      <c r="A1430" s="47">
        <v>1279</v>
      </c>
      <c r="B1430" s="83" t="s">
        <v>321</v>
      </c>
      <c r="C1430" s="141" t="s">
        <v>1046</v>
      </c>
      <c r="D1430" s="141" t="s">
        <v>35</v>
      </c>
      <c r="E1430" s="141" t="s">
        <v>35</v>
      </c>
      <c r="F1430" s="142" t="s">
        <v>212</v>
      </c>
      <c r="G1430" s="143" t="s">
        <v>219</v>
      </c>
      <c r="H1430" s="125" t="s">
        <v>242</v>
      </c>
      <c r="I1430" s="214" t="s">
        <v>1232</v>
      </c>
      <c r="J1430" s="214" t="s">
        <v>1232</v>
      </c>
      <c r="K1430" s="214" t="s">
        <v>1232</v>
      </c>
      <c r="L1430" s="93" t="s">
        <v>1232</v>
      </c>
      <c r="M1430" s="142" t="s">
        <v>326</v>
      </c>
      <c r="N1430" s="227" t="s">
        <v>235</v>
      </c>
      <c r="O1430" s="143" t="s">
        <v>118</v>
      </c>
      <c r="P1430" s="87">
        <v>10</v>
      </c>
      <c r="Q1430" s="87">
        <v>200</v>
      </c>
      <c r="R1430" s="87">
        <f t="shared" si="166"/>
        <v>2000</v>
      </c>
      <c r="S1430" s="87">
        <f t="shared" si="168"/>
        <v>2140</v>
      </c>
      <c r="T1430" s="87">
        <f t="shared" si="168"/>
        <v>2289.8000000000002</v>
      </c>
      <c r="U1430" s="255" t="s">
        <v>159</v>
      </c>
      <c r="V1430" s="143" t="s">
        <v>1121</v>
      </c>
      <c r="W1430" s="147" t="s">
        <v>101</v>
      </c>
      <c r="X1430" s="143">
        <v>0</v>
      </c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  <c r="BS1430" s="6"/>
      <c r="BT1430" s="6"/>
      <c r="BU1430" s="6"/>
      <c r="BV1430" s="6"/>
      <c r="BW1430" s="6"/>
      <c r="BX1430" s="6"/>
      <c r="BY1430" s="6"/>
      <c r="BZ1430" s="6"/>
      <c r="CA1430" s="6"/>
      <c r="CB1430" s="6"/>
      <c r="CC1430" s="6"/>
      <c r="CD1430" s="6"/>
      <c r="CE1430" s="6"/>
      <c r="CF1430" s="6"/>
      <c r="CG1430" s="6"/>
      <c r="CH1430" s="6"/>
      <c r="CI1430" s="6"/>
      <c r="CJ1430" s="6"/>
    </row>
    <row r="1431" spans="1:88" s="21" customFormat="1" ht="57">
      <c r="A1431" s="47">
        <v>1280</v>
      </c>
      <c r="B1431" s="83" t="s">
        <v>321</v>
      </c>
      <c r="C1431" s="141" t="s">
        <v>1046</v>
      </c>
      <c r="D1431" s="141" t="s">
        <v>35</v>
      </c>
      <c r="E1431" s="141" t="s">
        <v>35</v>
      </c>
      <c r="F1431" s="142" t="s">
        <v>212</v>
      </c>
      <c r="G1431" s="143" t="s">
        <v>219</v>
      </c>
      <c r="H1431" s="125" t="s">
        <v>242</v>
      </c>
      <c r="I1431" s="214" t="s">
        <v>1233</v>
      </c>
      <c r="J1431" s="214" t="s">
        <v>1233</v>
      </c>
      <c r="K1431" s="214" t="s">
        <v>1233</v>
      </c>
      <c r="L1431" s="93" t="s">
        <v>1233</v>
      </c>
      <c r="M1431" s="142" t="s">
        <v>326</v>
      </c>
      <c r="N1431" s="227" t="s">
        <v>235</v>
      </c>
      <c r="O1431" s="143" t="s">
        <v>118</v>
      </c>
      <c r="P1431" s="87">
        <v>20</v>
      </c>
      <c r="Q1431" s="87">
        <v>60</v>
      </c>
      <c r="R1431" s="87">
        <f t="shared" si="166"/>
        <v>1200</v>
      </c>
      <c r="S1431" s="87">
        <f t="shared" si="168"/>
        <v>1284</v>
      </c>
      <c r="T1431" s="87">
        <f t="shared" si="168"/>
        <v>1373.88</v>
      </c>
      <c r="U1431" s="255" t="s">
        <v>156</v>
      </c>
      <c r="V1431" s="143" t="s">
        <v>1122</v>
      </c>
      <c r="W1431" s="147" t="s">
        <v>101</v>
      </c>
      <c r="X1431" s="143">
        <v>0</v>
      </c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  <c r="BS1431" s="6"/>
      <c r="BT1431" s="6"/>
      <c r="BU1431" s="6"/>
      <c r="BV1431" s="6"/>
      <c r="BW1431" s="6"/>
      <c r="BX1431" s="6"/>
      <c r="BY1431" s="6"/>
      <c r="BZ1431" s="6"/>
      <c r="CA1431" s="6"/>
      <c r="CB1431" s="6"/>
      <c r="CC1431" s="6"/>
      <c r="CD1431" s="6"/>
      <c r="CE1431" s="6"/>
      <c r="CF1431" s="6"/>
      <c r="CG1431" s="6"/>
      <c r="CH1431" s="6"/>
      <c r="CI1431" s="6"/>
      <c r="CJ1431" s="6"/>
    </row>
    <row r="1432" spans="1:88" s="21" customFormat="1" ht="57">
      <c r="A1432" s="47">
        <v>1281</v>
      </c>
      <c r="B1432" s="83" t="s">
        <v>321</v>
      </c>
      <c r="C1432" s="141" t="s">
        <v>1046</v>
      </c>
      <c r="D1432" s="141" t="s">
        <v>35</v>
      </c>
      <c r="E1432" s="141" t="s">
        <v>35</v>
      </c>
      <c r="F1432" s="142" t="s">
        <v>212</v>
      </c>
      <c r="G1432" s="143" t="s">
        <v>219</v>
      </c>
      <c r="H1432" s="125" t="s">
        <v>242</v>
      </c>
      <c r="I1432" s="214" t="s">
        <v>1234</v>
      </c>
      <c r="J1432" s="214" t="s">
        <v>1234</v>
      </c>
      <c r="K1432" s="214" t="s">
        <v>1234</v>
      </c>
      <c r="L1432" s="93" t="s">
        <v>1234</v>
      </c>
      <c r="M1432" s="142" t="s">
        <v>326</v>
      </c>
      <c r="N1432" s="227" t="s">
        <v>235</v>
      </c>
      <c r="O1432" s="143" t="s">
        <v>118</v>
      </c>
      <c r="P1432" s="87">
        <v>20</v>
      </c>
      <c r="Q1432" s="87">
        <v>130</v>
      </c>
      <c r="R1432" s="87">
        <f t="shared" si="166"/>
        <v>2600</v>
      </c>
      <c r="S1432" s="87">
        <f t="shared" si="168"/>
        <v>2782</v>
      </c>
      <c r="T1432" s="87">
        <f t="shared" si="168"/>
        <v>2976.7400000000002</v>
      </c>
      <c r="U1432" s="255" t="s">
        <v>557</v>
      </c>
      <c r="V1432" s="143" t="s">
        <v>1123</v>
      </c>
      <c r="W1432" s="147" t="s">
        <v>101</v>
      </c>
      <c r="X1432" s="143">
        <v>0</v>
      </c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  <c r="BD1432" s="6"/>
      <c r="BE1432" s="6"/>
      <c r="BF1432" s="6"/>
      <c r="BG1432" s="6"/>
      <c r="BH1432" s="6"/>
      <c r="BI1432" s="6"/>
      <c r="BJ1432" s="6"/>
      <c r="BK1432" s="6"/>
      <c r="BL1432" s="6"/>
      <c r="BM1432" s="6"/>
      <c r="BN1432" s="6"/>
      <c r="BO1432" s="6"/>
      <c r="BP1432" s="6"/>
      <c r="BQ1432" s="6"/>
      <c r="BR1432" s="6"/>
      <c r="BS1432" s="6"/>
      <c r="BT1432" s="6"/>
      <c r="BU1432" s="6"/>
      <c r="BV1432" s="6"/>
      <c r="BW1432" s="6"/>
      <c r="BX1432" s="6"/>
      <c r="BY1432" s="6"/>
      <c r="BZ1432" s="6"/>
      <c r="CA1432" s="6"/>
      <c r="CB1432" s="6"/>
      <c r="CC1432" s="6"/>
      <c r="CD1432" s="6"/>
      <c r="CE1432" s="6"/>
      <c r="CF1432" s="6"/>
      <c r="CG1432" s="6"/>
      <c r="CH1432" s="6"/>
      <c r="CI1432" s="6"/>
      <c r="CJ1432" s="6"/>
    </row>
    <row r="1433" spans="1:88" s="21" customFormat="1" ht="57">
      <c r="A1433" s="47">
        <v>1282</v>
      </c>
      <c r="B1433" s="83" t="s">
        <v>321</v>
      </c>
      <c r="C1433" s="141" t="s">
        <v>1046</v>
      </c>
      <c r="D1433" s="141" t="s">
        <v>35</v>
      </c>
      <c r="E1433" s="141" t="s">
        <v>35</v>
      </c>
      <c r="F1433" s="142" t="s">
        <v>212</v>
      </c>
      <c r="G1433" s="143" t="s">
        <v>219</v>
      </c>
      <c r="H1433" s="125" t="s">
        <v>242</v>
      </c>
      <c r="I1433" s="214" t="s">
        <v>1234</v>
      </c>
      <c r="J1433" s="214" t="s">
        <v>1234</v>
      </c>
      <c r="K1433" s="214" t="s">
        <v>1234</v>
      </c>
      <c r="L1433" s="93" t="s">
        <v>1234</v>
      </c>
      <c r="M1433" s="142" t="s">
        <v>326</v>
      </c>
      <c r="N1433" s="227" t="s">
        <v>235</v>
      </c>
      <c r="O1433" s="143" t="s">
        <v>118</v>
      </c>
      <c r="P1433" s="87">
        <v>20</v>
      </c>
      <c r="Q1433" s="87">
        <v>130</v>
      </c>
      <c r="R1433" s="87">
        <f t="shared" si="166"/>
        <v>2600</v>
      </c>
      <c r="S1433" s="87">
        <f t="shared" si="168"/>
        <v>2782</v>
      </c>
      <c r="T1433" s="87">
        <f t="shared" si="168"/>
        <v>2976.7400000000002</v>
      </c>
      <c r="U1433" s="255" t="s">
        <v>153</v>
      </c>
      <c r="V1433" s="143" t="s">
        <v>1124</v>
      </c>
      <c r="W1433" s="147" t="s">
        <v>101</v>
      </c>
      <c r="X1433" s="143">
        <v>0</v>
      </c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</row>
    <row r="1434" spans="1:88" s="21" customFormat="1" ht="57">
      <c r="A1434" s="47">
        <v>1283</v>
      </c>
      <c r="B1434" s="83" t="s">
        <v>321</v>
      </c>
      <c r="C1434" s="141" t="s">
        <v>1046</v>
      </c>
      <c r="D1434" s="141" t="s">
        <v>35</v>
      </c>
      <c r="E1434" s="141" t="s">
        <v>35</v>
      </c>
      <c r="F1434" s="142" t="s">
        <v>212</v>
      </c>
      <c r="G1434" s="143" t="s">
        <v>219</v>
      </c>
      <c r="H1434" s="125" t="s">
        <v>242</v>
      </c>
      <c r="I1434" s="214" t="s">
        <v>1234</v>
      </c>
      <c r="J1434" s="214" t="s">
        <v>1234</v>
      </c>
      <c r="K1434" s="214" t="s">
        <v>1234</v>
      </c>
      <c r="L1434" s="93" t="s">
        <v>1234</v>
      </c>
      <c r="M1434" s="142" t="s">
        <v>326</v>
      </c>
      <c r="N1434" s="227" t="s">
        <v>235</v>
      </c>
      <c r="O1434" s="143" t="s">
        <v>118</v>
      </c>
      <c r="P1434" s="87">
        <v>20</v>
      </c>
      <c r="Q1434" s="87">
        <v>130</v>
      </c>
      <c r="R1434" s="87">
        <f t="shared" si="166"/>
        <v>2600</v>
      </c>
      <c r="S1434" s="87">
        <f t="shared" si="168"/>
        <v>2782</v>
      </c>
      <c r="T1434" s="87">
        <f t="shared" si="168"/>
        <v>2976.7400000000002</v>
      </c>
      <c r="U1434" s="255" t="s">
        <v>156</v>
      </c>
      <c r="V1434" s="143" t="s">
        <v>1122</v>
      </c>
      <c r="W1434" s="147" t="s">
        <v>101</v>
      </c>
      <c r="X1434" s="143">
        <v>0</v>
      </c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</row>
    <row r="1435" spans="1:88" s="21" customFormat="1" ht="57">
      <c r="A1435" s="47">
        <v>1284</v>
      </c>
      <c r="B1435" s="83" t="s">
        <v>321</v>
      </c>
      <c r="C1435" s="141" t="s">
        <v>1046</v>
      </c>
      <c r="D1435" s="141" t="s">
        <v>35</v>
      </c>
      <c r="E1435" s="141" t="s">
        <v>35</v>
      </c>
      <c r="F1435" s="142" t="s">
        <v>212</v>
      </c>
      <c r="G1435" s="143" t="s">
        <v>219</v>
      </c>
      <c r="H1435" s="125" t="s">
        <v>242</v>
      </c>
      <c r="I1435" s="214" t="s">
        <v>1234</v>
      </c>
      <c r="J1435" s="214" t="s">
        <v>1234</v>
      </c>
      <c r="K1435" s="214" t="s">
        <v>1234</v>
      </c>
      <c r="L1435" s="93" t="s">
        <v>1234</v>
      </c>
      <c r="M1435" s="142" t="s">
        <v>326</v>
      </c>
      <c r="N1435" s="227" t="s">
        <v>235</v>
      </c>
      <c r="O1435" s="143" t="s">
        <v>118</v>
      </c>
      <c r="P1435" s="87">
        <v>20</v>
      </c>
      <c r="Q1435" s="87">
        <v>130</v>
      </c>
      <c r="R1435" s="87">
        <f t="shared" si="166"/>
        <v>2600</v>
      </c>
      <c r="S1435" s="87">
        <f t="shared" si="168"/>
        <v>2782</v>
      </c>
      <c r="T1435" s="87">
        <f t="shared" si="168"/>
        <v>2976.7400000000002</v>
      </c>
      <c r="U1435" s="255" t="s">
        <v>159</v>
      </c>
      <c r="V1435" s="143" t="s">
        <v>1121</v>
      </c>
      <c r="W1435" s="147" t="s">
        <v>101</v>
      </c>
      <c r="X1435" s="143">
        <v>0</v>
      </c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  <c r="BS1435" s="6"/>
      <c r="BT1435" s="6"/>
      <c r="BU1435" s="6"/>
      <c r="BV1435" s="6"/>
      <c r="BW1435" s="6"/>
      <c r="BX1435" s="6"/>
      <c r="BY1435" s="6"/>
      <c r="BZ1435" s="6"/>
      <c r="CA1435" s="6"/>
      <c r="CB1435" s="6"/>
      <c r="CC1435" s="6"/>
      <c r="CD1435" s="6"/>
      <c r="CE1435" s="6"/>
      <c r="CF1435" s="6"/>
      <c r="CG1435" s="6"/>
      <c r="CH1435" s="6"/>
      <c r="CI1435" s="6"/>
      <c r="CJ1435" s="6"/>
    </row>
    <row r="1436" spans="1:88" s="21" customFormat="1" ht="57">
      <c r="A1436" s="47">
        <v>1285</v>
      </c>
      <c r="B1436" s="83" t="s">
        <v>321</v>
      </c>
      <c r="C1436" s="141" t="s">
        <v>1046</v>
      </c>
      <c r="D1436" s="141" t="s">
        <v>35</v>
      </c>
      <c r="E1436" s="141" t="s">
        <v>35</v>
      </c>
      <c r="F1436" s="142" t="s">
        <v>212</v>
      </c>
      <c r="G1436" s="143" t="s">
        <v>219</v>
      </c>
      <c r="H1436" s="125" t="s">
        <v>242</v>
      </c>
      <c r="I1436" s="214" t="s">
        <v>1235</v>
      </c>
      <c r="J1436" s="214" t="s">
        <v>1235</v>
      </c>
      <c r="K1436" s="214" t="s">
        <v>1235</v>
      </c>
      <c r="L1436" s="93" t="s">
        <v>1235</v>
      </c>
      <c r="M1436" s="142" t="s">
        <v>326</v>
      </c>
      <c r="N1436" s="227" t="s">
        <v>235</v>
      </c>
      <c r="O1436" s="143" t="s">
        <v>118</v>
      </c>
      <c r="P1436" s="87">
        <v>15</v>
      </c>
      <c r="Q1436" s="87">
        <v>740</v>
      </c>
      <c r="R1436" s="87">
        <f t="shared" si="166"/>
        <v>11100</v>
      </c>
      <c r="S1436" s="87">
        <f t="shared" si="168"/>
        <v>11877</v>
      </c>
      <c r="T1436" s="87">
        <f t="shared" si="168"/>
        <v>12708.390000000001</v>
      </c>
      <c r="U1436" s="255" t="s">
        <v>557</v>
      </c>
      <c r="V1436" s="143" t="s">
        <v>1123</v>
      </c>
      <c r="W1436" s="147" t="s">
        <v>101</v>
      </c>
      <c r="X1436" s="143">
        <v>0</v>
      </c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/>
      <c r="BQ1436" s="6"/>
      <c r="BR1436" s="6"/>
      <c r="BS1436" s="6"/>
      <c r="BT1436" s="6"/>
      <c r="BU1436" s="6"/>
      <c r="BV1436" s="6"/>
      <c r="BW1436" s="6"/>
      <c r="BX1436" s="6"/>
      <c r="BY1436" s="6"/>
      <c r="BZ1436" s="6"/>
      <c r="CA1436" s="6"/>
      <c r="CB1436" s="6"/>
      <c r="CC1436" s="6"/>
      <c r="CD1436" s="6"/>
      <c r="CE1436" s="6"/>
      <c r="CF1436" s="6"/>
      <c r="CG1436" s="6"/>
      <c r="CH1436" s="6"/>
      <c r="CI1436" s="6"/>
      <c r="CJ1436" s="6"/>
    </row>
    <row r="1437" spans="1:88" s="21" customFormat="1" ht="57">
      <c r="A1437" s="47">
        <v>1286</v>
      </c>
      <c r="B1437" s="83" t="s">
        <v>321</v>
      </c>
      <c r="C1437" s="141" t="s">
        <v>1046</v>
      </c>
      <c r="D1437" s="141" t="s">
        <v>35</v>
      </c>
      <c r="E1437" s="141" t="s">
        <v>35</v>
      </c>
      <c r="F1437" s="142" t="s">
        <v>212</v>
      </c>
      <c r="G1437" s="143" t="s">
        <v>219</v>
      </c>
      <c r="H1437" s="125" t="s">
        <v>242</v>
      </c>
      <c r="I1437" s="214" t="s">
        <v>1235</v>
      </c>
      <c r="J1437" s="214" t="s">
        <v>1235</v>
      </c>
      <c r="K1437" s="214" t="s">
        <v>1235</v>
      </c>
      <c r="L1437" s="93" t="s">
        <v>1235</v>
      </c>
      <c r="M1437" s="142" t="s">
        <v>326</v>
      </c>
      <c r="N1437" s="227" t="s">
        <v>235</v>
      </c>
      <c r="O1437" s="143" t="s">
        <v>118</v>
      </c>
      <c r="P1437" s="87">
        <v>15</v>
      </c>
      <c r="Q1437" s="87">
        <v>740</v>
      </c>
      <c r="R1437" s="87">
        <f t="shared" si="166"/>
        <v>11100</v>
      </c>
      <c r="S1437" s="87">
        <f t="shared" si="168"/>
        <v>11877</v>
      </c>
      <c r="T1437" s="87">
        <f t="shared" si="168"/>
        <v>12708.390000000001</v>
      </c>
      <c r="U1437" s="255" t="s">
        <v>156</v>
      </c>
      <c r="V1437" s="143" t="s">
        <v>1122</v>
      </c>
      <c r="W1437" s="147" t="s">
        <v>101</v>
      </c>
      <c r="X1437" s="143">
        <v>0</v>
      </c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/>
      <c r="BQ1437" s="6"/>
      <c r="BR1437" s="6"/>
      <c r="BS1437" s="6"/>
      <c r="BT1437" s="6"/>
      <c r="BU1437" s="6"/>
      <c r="BV1437" s="6"/>
      <c r="BW1437" s="6"/>
      <c r="BX1437" s="6"/>
      <c r="BY1437" s="6"/>
      <c r="BZ1437" s="6"/>
      <c r="CA1437" s="6"/>
      <c r="CB1437" s="6"/>
      <c r="CC1437" s="6"/>
      <c r="CD1437" s="6"/>
      <c r="CE1437" s="6"/>
      <c r="CF1437" s="6"/>
      <c r="CG1437" s="6"/>
      <c r="CH1437" s="6"/>
      <c r="CI1437" s="6"/>
      <c r="CJ1437" s="6"/>
    </row>
    <row r="1438" spans="1:88" s="21" customFormat="1" ht="57">
      <c r="A1438" s="47">
        <v>1287</v>
      </c>
      <c r="B1438" s="83" t="s">
        <v>321</v>
      </c>
      <c r="C1438" s="141" t="s">
        <v>1046</v>
      </c>
      <c r="D1438" s="141" t="s">
        <v>35</v>
      </c>
      <c r="E1438" s="141" t="s">
        <v>35</v>
      </c>
      <c r="F1438" s="142" t="s">
        <v>212</v>
      </c>
      <c r="G1438" s="143" t="s">
        <v>219</v>
      </c>
      <c r="H1438" s="125" t="s">
        <v>242</v>
      </c>
      <c r="I1438" s="214" t="s">
        <v>1236</v>
      </c>
      <c r="J1438" s="214" t="s">
        <v>1236</v>
      </c>
      <c r="K1438" s="214" t="s">
        <v>1236</v>
      </c>
      <c r="L1438" s="93" t="s">
        <v>1236</v>
      </c>
      <c r="M1438" s="142" t="s">
        <v>326</v>
      </c>
      <c r="N1438" s="227" t="s">
        <v>235</v>
      </c>
      <c r="O1438" s="143" t="s">
        <v>118</v>
      </c>
      <c r="P1438" s="87">
        <v>2</v>
      </c>
      <c r="Q1438" s="87">
        <v>300</v>
      </c>
      <c r="R1438" s="87">
        <f t="shared" si="166"/>
        <v>600</v>
      </c>
      <c r="S1438" s="87">
        <f t="shared" si="168"/>
        <v>642</v>
      </c>
      <c r="T1438" s="87">
        <f t="shared" si="168"/>
        <v>686.94</v>
      </c>
      <c r="U1438" s="255" t="s">
        <v>557</v>
      </c>
      <c r="V1438" s="143" t="s">
        <v>1123</v>
      </c>
      <c r="W1438" s="147" t="s">
        <v>101</v>
      </c>
      <c r="X1438" s="143">
        <v>0</v>
      </c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  <c r="BD1438" s="6"/>
      <c r="BE1438" s="6"/>
      <c r="BF1438" s="6"/>
      <c r="BG1438" s="6"/>
      <c r="BH1438" s="6"/>
      <c r="BI1438" s="6"/>
      <c r="BJ1438" s="6"/>
      <c r="BK1438" s="6"/>
      <c r="BL1438" s="6"/>
      <c r="BM1438" s="6"/>
      <c r="BN1438" s="6"/>
      <c r="BO1438" s="6"/>
      <c r="BP1438" s="6"/>
      <c r="BQ1438" s="6"/>
      <c r="BR1438" s="6"/>
      <c r="BS1438" s="6"/>
      <c r="BT1438" s="6"/>
      <c r="BU1438" s="6"/>
      <c r="BV1438" s="6"/>
      <c r="BW1438" s="6"/>
      <c r="BX1438" s="6"/>
      <c r="BY1438" s="6"/>
      <c r="BZ1438" s="6"/>
      <c r="CA1438" s="6"/>
      <c r="CB1438" s="6"/>
      <c r="CC1438" s="6"/>
      <c r="CD1438" s="6"/>
      <c r="CE1438" s="6"/>
      <c r="CF1438" s="6"/>
      <c r="CG1438" s="6"/>
      <c r="CH1438" s="6"/>
      <c r="CI1438" s="6"/>
      <c r="CJ1438" s="6"/>
    </row>
    <row r="1439" spans="1:88" s="21" customFormat="1" ht="57">
      <c r="A1439" s="47">
        <v>1288</v>
      </c>
      <c r="B1439" s="83" t="s">
        <v>321</v>
      </c>
      <c r="C1439" s="141" t="s">
        <v>1046</v>
      </c>
      <c r="D1439" s="141" t="s">
        <v>35</v>
      </c>
      <c r="E1439" s="141" t="s">
        <v>35</v>
      </c>
      <c r="F1439" s="142" t="s">
        <v>212</v>
      </c>
      <c r="G1439" s="143" t="s">
        <v>219</v>
      </c>
      <c r="H1439" s="125" t="s">
        <v>242</v>
      </c>
      <c r="I1439" s="214" t="s">
        <v>1236</v>
      </c>
      <c r="J1439" s="214" t="s">
        <v>1236</v>
      </c>
      <c r="K1439" s="214" t="s">
        <v>1236</v>
      </c>
      <c r="L1439" s="93" t="s">
        <v>1236</v>
      </c>
      <c r="M1439" s="142" t="s">
        <v>326</v>
      </c>
      <c r="N1439" s="227" t="s">
        <v>235</v>
      </c>
      <c r="O1439" s="143" t="s">
        <v>118</v>
      </c>
      <c r="P1439" s="87">
        <v>2</v>
      </c>
      <c r="Q1439" s="87">
        <v>300</v>
      </c>
      <c r="R1439" s="87">
        <f t="shared" si="166"/>
        <v>600</v>
      </c>
      <c r="S1439" s="87">
        <f t="shared" si="168"/>
        <v>642</v>
      </c>
      <c r="T1439" s="87">
        <f t="shared" si="168"/>
        <v>686.94</v>
      </c>
      <c r="U1439" s="255" t="s">
        <v>156</v>
      </c>
      <c r="V1439" s="143" t="s">
        <v>1122</v>
      </c>
      <c r="W1439" s="147" t="s">
        <v>101</v>
      </c>
      <c r="X1439" s="143">
        <v>0</v>
      </c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  <c r="BD1439" s="6"/>
      <c r="BE1439" s="6"/>
      <c r="BF1439" s="6"/>
      <c r="BG1439" s="6"/>
      <c r="BH1439" s="6"/>
      <c r="BI1439" s="6"/>
      <c r="BJ1439" s="6"/>
      <c r="BK1439" s="6"/>
      <c r="BL1439" s="6"/>
      <c r="BM1439" s="6"/>
      <c r="BN1439" s="6"/>
      <c r="BO1439" s="6"/>
      <c r="BP1439" s="6"/>
      <c r="BQ1439" s="6"/>
      <c r="BR1439" s="6"/>
      <c r="BS1439" s="6"/>
      <c r="BT1439" s="6"/>
      <c r="BU1439" s="6"/>
      <c r="BV1439" s="6"/>
      <c r="BW1439" s="6"/>
      <c r="BX1439" s="6"/>
      <c r="BY1439" s="6"/>
      <c r="BZ1439" s="6"/>
      <c r="CA1439" s="6"/>
      <c r="CB1439" s="6"/>
      <c r="CC1439" s="6"/>
      <c r="CD1439" s="6"/>
      <c r="CE1439" s="6"/>
      <c r="CF1439" s="6"/>
      <c r="CG1439" s="6"/>
      <c r="CH1439" s="6"/>
      <c r="CI1439" s="6"/>
      <c r="CJ1439" s="6"/>
    </row>
    <row r="1440" spans="1:88" s="21" customFormat="1" ht="57">
      <c r="A1440" s="47">
        <v>1289</v>
      </c>
      <c r="B1440" s="83" t="s">
        <v>321</v>
      </c>
      <c r="C1440" s="141" t="s">
        <v>1046</v>
      </c>
      <c r="D1440" s="141" t="s">
        <v>35</v>
      </c>
      <c r="E1440" s="141" t="s">
        <v>35</v>
      </c>
      <c r="F1440" s="142" t="s">
        <v>212</v>
      </c>
      <c r="G1440" s="143" t="s">
        <v>219</v>
      </c>
      <c r="H1440" s="125" t="s">
        <v>242</v>
      </c>
      <c r="I1440" s="214" t="s">
        <v>1237</v>
      </c>
      <c r="J1440" s="214" t="s">
        <v>1237</v>
      </c>
      <c r="K1440" s="214" t="s">
        <v>1237</v>
      </c>
      <c r="L1440" s="93" t="s">
        <v>1237</v>
      </c>
      <c r="M1440" s="142" t="s">
        <v>326</v>
      </c>
      <c r="N1440" s="227" t="s">
        <v>235</v>
      </c>
      <c r="O1440" s="143" t="s">
        <v>118</v>
      </c>
      <c r="P1440" s="87">
        <v>3</v>
      </c>
      <c r="Q1440" s="87">
        <v>70</v>
      </c>
      <c r="R1440" s="87">
        <f t="shared" ref="R1440:R1503" si="169">P1440*Q1440</f>
        <v>210</v>
      </c>
      <c r="S1440" s="87">
        <f t="shared" si="168"/>
        <v>224.70000000000002</v>
      </c>
      <c r="T1440" s="87">
        <f t="shared" si="168"/>
        <v>240.42900000000003</v>
      </c>
      <c r="U1440" s="255" t="s">
        <v>156</v>
      </c>
      <c r="V1440" s="143" t="s">
        <v>1122</v>
      </c>
      <c r="W1440" s="147" t="s">
        <v>101</v>
      </c>
      <c r="X1440" s="143">
        <v>0</v>
      </c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  <c r="BD1440" s="6"/>
      <c r="BE1440" s="6"/>
      <c r="BF1440" s="6"/>
      <c r="BG1440" s="6"/>
      <c r="BH1440" s="6"/>
      <c r="BI1440" s="6"/>
      <c r="BJ1440" s="6"/>
      <c r="BK1440" s="6"/>
      <c r="BL1440" s="6"/>
      <c r="BM1440" s="6"/>
      <c r="BN1440" s="6"/>
      <c r="BO1440" s="6"/>
      <c r="BP1440" s="6"/>
      <c r="BQ1440" s="6"/>
      <c r="BR1440" s="6"/>
      <c r="BS1440" s="6"/>
      <c r="BT1440" s="6"/>
      <c r="BU1440" s="6"/>
      <c r="BV1440" s="6"/>
      <c r="BW1440" s="6"/>
      <c r="BX1440" s="6"/>
      <c r="BY1440" s="6"/>
      <c r="BZ1440" s="6"/>
      <c r="CA1440" s="6"/>
      <c r="CB1440" s="6"/>
      <c r="CC1440" s="6"/>
      <c r="CD1440" s="6"/>
      <c r="CE1440" s="6"/>
      <c r="CF1440" s="6"/>
      <c r="CG1440" s="6"/>
      <c r="CH1440" s="6"/>
      <c r="CI1440" s="6"/>
      <c r="CJ1440" s="6"/>
    </row>
    <row r="1441" spans="1:88" s="21" customFormat="1" ht="57">
      <c r="A1441" s="47">
        <v>1290</v>
      </c>
      <c r="B1441" s="83" t="s">
        <v>321</v>
      </c>
      <c r="C1441" s="141" t="s">
        <v>1046</v>
      </c>
      <c r="D1441" s="141" t="s">
        <v>35</v>
      </c>
      <c r="E1441" s="141" t="s">
        <v>35</v>
      </c>
      <c r="F1441" s="142" t="s">
        <v>212</v>
      </c>
      <c r="G1441" s="143" t="s">
        <v>219</v>
      </c>
      <c r="H1441" s="125" t="s">
        <v>242</v>
      </c>
      <c r="I1441" s="214" t="s">
        <v>1238</v>
      </c>
      <c r="J1441" s="214" t="s">
        <v>1238</v>
      </c>
      <c r="K1441" s="214" t="s">
        <v>1238</v>
      </c>
      <c r="L1441" s="93" t="s">
        <v>1238</v>
      </c>
      <c r="M1441" s="142" t="s">
        <v>326</v>
      </c>
      <c r="N1441" s="227" t="s">
        <v>235</v>
      </c>
      <c r="O1441" s="143" t="s">
        <v>118</v>
      </c>
      <c r="P1441" s="87">
        <v>20</v>
      </c>
      <c r="Q1441" s="87">
        <v>60</v>
      </c>
      <c r="R1441" s="87">
        <f t="shared" si="169"/>
        <v>1200</v>
      </c>
      <c r="S1441" s="87">
        <f t="shared" si="168"/>
        <v>1284</v>
      </c>
      <c r="T1441" s="87">
        <f t="shared" si="168"/>
        <v>1373.88</v>
      </c>
      <c r="U1441" s="255" t="s">
        <v>557</v>
      </c>
      <c r="V1441" s="143" t="s">
        <v>1123</v>
      </c>
      <c r="W1441" s="147" t="s">
        <v>101</v>
      </c>
      <c r="X1441" s="143">
        <v>0</v>
      </c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  <c r="BD1441" s="6"/>
      <c r="BE1441" s="6"/>
      <c r="BF1441" s="6"/>
      <c r="BG1441" s="6"/>
      <c r="BH1441" s="6"/>
      <c r="BI1441" s="6"/>
      <c r="BJ1441" s="6"/>
      <c r="BK1441" s="6"/>
      <c r="BL1441" s="6"/>
      <c r="BM1441" s="6"/>
      <c r="BN1441" s="6"/>
      <c r="BO1441" s="6"/>
      <c r="BP1441" s="6"/>
      <c r="BQ1441" s="6"/>
      <c r="BR1441" s="6"/>
      <c r="BS1441" s="6"/>
      <c r="BT1441" s="6"/>
      <c r="BU1441" s="6"/>
      <c r="BV1441" s="6"/>
      <c r="BW1441" s="6"/>
      <c r="BX1441" s="6"/>
      <c r="BY1441" s="6"/>
      <c r="BZ1441" s="6"/>
      <c r="CA1441" s="6"/>
      <c r="CB1441" s="6"/>
      <c r="CC1441" s="6"/>
      <c r="CD1441" s="6"/>
      <c r="CE1441" s="6"/>
      <c r="CF1441" s="6"/>
      <c r="CG1441" s="6"/>
      <c r="CH1441" s="6"/>
      <c r="CI1441" s="6"/>
      <c r="CJ1441" s="6"/>
    </row>
    <row r="1442" spans="1:88" s="21" customFormat="1" ht="57">
      <c r="A1442" s="47">
        <v>1291</v>
      </c>
      <c r="B1442" s="83" t="s">
        <v>321</v>
      </c>
      <c r="C1442" s="141" t="s">
        <v>1046</v>
      </c>
      <c r="D1442" s="141" t="s">
        <v>35</v>
      </c>
      <c r="E1442" s="141" t="s">
        <v>35</v>
      </c>
      <c r="F1442" s="142" t="s">
        <v>212</v>
      </c>
      <c r="G1442" s="143" t="s">
        <v>219</v>
      </c>
      <c r="H1442" s="125" t="s">
        <v>242</v>
      </c>
      <c r="I1442" s="214" t="s">
        <v>1238</v>
      </c>
      <c r="J1442" s="214" t="s">
        <v>1238</v>
      </c>
      <c r="K1442" s="214" t="s">
        <v>1238</v>
      </c>
      <c r="L1442" s="93" t="s">
        <v>1238</v>
      </c>
      <c r="M1442" s="142" t="s">
        <v>326</v>
      </c>
      <c r="N1442" s="227" t="s">
        <v>235</v>
      </c>
      <c r="O1442" s="143" t="s">
        <v>118</v>
      </c>
      <c r="P1442" s="87">
        <v>10</v>
      </c>
      <c r="Q1442" s="87">
        <v>60</v>
      </c>
      <c r="R1442" s="87">
        <f t="shared" si="169"/>
        <v>600</v>
      </c>
      <c r="S1442" s="87">
        <f t="shared" si="168"/>
        <v>642</v>
      </c>
      <c r="T1442" s="87">
        <f t="shared" si="168"/>
        <v>686.94</v>
      </c>
      <c r="U1442" s="255" t="s">
        <v>153</v>
      </c>
      <c r="V1442" s="143" t="s">
        <v>1124</v>
      </c>
      <c r="W1442" s="147" t="s">
        <v>101</v>
      </c>
      <c r="X1442" s="143">
        <v>0</v>
      </c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  <c r="BD1442" s="6"/>
      <c r="BE1442" s="6"/>
      <c r="BF1442" s="6"/>
      <c r="BG1442" s="6"/>
      <c r="BH1442" s="6"/>
      <c r="BI1442" s="6"/>
      <c r="BJ1442" s="6"/>
      <c r="BK1442" s="6"/>
      <c r="BL1442" s="6"/>
      <c r="BM1442" s="6"/>
      <c r="BN1442" s="6"/>
      <c r="BO1442" s="6"/>
      <c r="BP1442" s="6"/>
      <c r="BQ1442" s="6"/>
      <c r="BR1442" s="6"/>
      <c r="BS1442" s="6"/>
      <c r="BT1442" s="6"/>
      <c r="BU1442" s="6"/>
      <c r="BV1442" s="6"/>
      <c r="BW1442" s="6"/>
      <c r="BX1442" s="6"/>
      <c r="BY1442" s="6"/>
      <c r="BZ1442" s="6"/>
      <c r="CA1442" s="6"/>
      <c r="CB1442" s="6"/>
      <c r="CC1442" s="6"/>
      <c r="CD1442" s="6"/>
      <c r="CE1442" s="6"/>
      <c r="CF1442" s="6"/>
      <c r="CG1442" s="6"/>
      <c r="CH1442" s="6"/>
      <c r="CI1442" s="6"/>
      <c r="CJ1442" s="6"/>
    </row>
    <row r="1443" spans="1:88" s="21" customFormat="1" ht="57">
      <c r="A1443" s="47">
        <v>1292</v>
      </c>
      <c r="B1443" s="83" t="s">
        <v>321</v>
      </c>
      <c r="C1443" s="141" t="s">
        <v>1046</v>
      </c>
      <c r="D1443" s="141" t="s">
        <v>35</v>
      </c>
      <c r="E1443" s="141" t="s">
        <v>35</v>
      </c>
      <c r="F1443" s="142" t="s">
        <v>212</v>
      </c>
      <c r="G1443" s="143" t="s">
        <v>219</v>
      </c>
      <c r="H1443" s="125" t="s">
        <v>242</v>
      </c>
      <c r="I1443" s="214" t="s">
        <v>1238</v>
      </c>
      <c r="J1443" s="214" t="s">
        <v>1238</v>
      </c>
      <c r="K1443" s="214" t="s">
        <v>1238</v>
      </c>
      <c r="L1443" s="93" t="s">
        <v>1238</v>
      </c>
      <c r="M1443" s="142" t="s">
        <v>326</v>
      </c>
      <c r="N1443" s="227" t="s">
        <v>235</v>
      </c>
      <c r="O1443" s="143" t="s">
        <v>118</v>
      </c>
      <c r="P1443" s="87">
        <v>10</v>
      </c>
      <c r="Q1443" s="87">
        <v>60</v>
      </c>
      <c r="R1443" s="87">
        <f t="shared" si="169"/>
        <v>600</v>
      </c>
      <c r="S1443" s="87">
        <f t="shared" si="168"/>
        <v>642</v>
      </c>
      <c r="T1443" s="87">
        <f t="shared" si="168"/>
        <v>686.94</v>
      </c>
      <c r="U1443" s="255" t="s">
        <v>156</v>
      </c>
      <c r="V1443" s="143" t="s">
        <v>1122</v>
      </c>
      <c r="W1443" s="147" t="s">
        <v>101</v>
      </c>
      <c r="X1443" s="143">
        <v>0</v>
      </c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  <c r="BD1443" s="6"/>
      <c r="BE1443" s="6"/>
      <c r="BF1443" s="6"/>
      <c r="BG1443" s="6"/>
      <c r="BH1443" s="6"/>
      <c r="BI1443" s="6"/>
      <c r="BJ1443" s="6"/>
      <c r="BK1443" s="6"/>
      <c r="BL1443" s="6"/>
      <c r="BM1443" s="6"/>
      <c r="BN1443" s="6"/>
      <c r="BO1443" s="6"/>
      <c r="BP1443" s="6"/>
      <c r="BQ1443" s="6"/>
      <c r="BR1443" s="6"/>
      <c r="BS1443" s="6"/>
      <c r="BT1443" s="6"/>
      <c r="BU1443" s="6"/>
      <c r="BV1443" s="6"/>
      <c r="BW1443" s="6"/>
      <c r="BX1443" s="6"/>
      <c r="BY1443" s="6"/>
      <c r="BZ1443" s="6"/>
      <c r="CA1443" s="6"/>
      <c r="CB1443" s="6"/>
      <c r="CC1443" s="6"/>
      <c r="CD1443" s="6"/>
      <c r="CE1443" s="6"/>
      <c r="CF1443" s="6"/>
      <c r="CG1443" s="6"/>
      <c r="CH1443" s="6"/>
      <c r="CI1443" s="6"/>
      <c r="CJ1443" s="6"/>
    </row>
    <row r="1444" spans="1:88" s="21" customFormat="1" ht="57">
      <c r="A1444" s="47">
        <v>1293</v>
      </c>
      <c r="B1444" s="83" t="s">
        <v>321</v>
      </c>
      <c r="C1444" s="141" t="s">
        <v>1046</v>
      </c>
      <c r="D1444" s="141" t="s">
        <v>35</v>
      </c>
      <c r="E1444" s="141" t="s">
        <v>35</v>
      </c>
      <c r="F1444" s="142" t="s">
        <v>212</v>
      </c>
      <c r="G1444" s="143" t="s">
        <v>219</v>
      </c>
      <c r="H1444" s="125" t="s">
        <v>242</v>
      </c>
      <c r="I1444" s="214" t="s">
        <v>1238</v>
      </c>
      <c r="J1444" s="214" t="s">
        <v>1238</v>
      </c>
      <c r="K1444" s="214" t="s">
        <v>1238</v>
      </c>
      <c r="L1444" s="93" t="s">
        <v>1238</v>
      </c>
      <c r="M1444" s="142" t="s">
        <v>326</v>
      </c>
      <c r="N1444" s="227" t="s">
        <v>235</v>
      </c>
      <c r="O1444" s="143" t="s">
        <v>118</v>
      </c>
      <c r="P1444" s="87">
        <v>10</v>
      </c>
      <c r="Q1444" s="87">
        <v>60</v>
      </c>
      <c r="R1444" s="87">
        <f t="shared" si="169"/>
        <v>600</v>
      </c>
      <c r="S1444" s="87">
        <f t="shared" si="168"/>
        <v>642</v>
      </c>
      <c r="T1444" s="87">
        <f t="shared" si="168"/>
        <v>686.94</v>
      </c>
      <c r="U1444" s="255" t="s">
        <v>159</v>
      </c>
      <c r="V1444" s="143" t="s">
        <v>1121</v>
      </c>
      <c r="W1444" s="147" t="s">
        <v>101</v>
      </c>
      <c r="X1444" s="143">
        <v>0</v>
      </c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  <c r="BD1444" s="6"/>
      <c r="BE1444" s="6"/>
      <c r="BF1444" s="6"/>
      <c r="BG1444" s="6"/>
      <c r="BH1444" s="6"/>
      <c r="BI1444" s="6"/>
      <c r="BJ1444" s="6"/>
      <c r="BK1444" s="6"/>
      <c r="BL1444" s="6"/>
      <c r="BM1444" s="6"/>
      <c r="BN1444" s="6"/>
      <c r="BO1444" s="6"/>
      <c r="BP1444" s="6"/>
      <c r="BQ1444" s="6"/>
      <c r="BR1444" s="6"/>
      <c r="BS1444" s="6"/>
      <c r="BT1444" s="6"/>
      <c r="BU1444" s="6"/>
      <c r="BV1444" s="6"/>
      <c r="BW1444" s="6"/>
      <c r="BX1444" s="6"/>
      <c r="BY1444" s="6"/>
      <c r="BZ1444" s="6"/>
      <c r="CA1444" s="6"/>
      <c r="CB1444" s="6"/>
      <c r="CC1444" s="6"/>
      <c r="CD1444" s="6"/>
      <c r="CE1444" s="6"/>
      <c r="CF1444" s="6"/>
      <c r="CG1444" s="6"/>
      <c r="CH1444" s="6"/>
      <c r="CI1444" s="6"/>
      <c r="CJ1444" s="6"/>
    </row>
    <row r="1445" spans="1:88" s="21" customFormat="1" ht="57">
      <c r="A1445" s="47">
        <v>1294</v>
      </c>
      <c r="B1445" s="83" t="s">
        <v>321</v>
      </c>
      <c r="C1445" s="141" t="s">
        <v>1046</v>
      </c>
      <c r="D1445" s="141" t="s">
        <v>35</v>
      </c>
      <c r="E1445" s="141" t="s">
        <v>35</v>
      </c>
      <c r="F1445" s="142" t="s">
        <v>212</v>
      </c>
      <c r="G1445" s="143" t="s">
        <v>219</v>
      </c>
      <c r="H1445" s="125" t="s">
        <v>242</v>
      </c>
      <c r="I1445" s="214" t="s">
        <v>1239</v>
      </c>
      <c r="J1445" s="214" t="s">
        <v>1239</v>
      </c>
      <c r="K1445" s="214" t="s">
        <v>1239</v>
      </c>
      <c r="L1445" s="93" t="s">
        <v>1239</v>
      </c>
      <c r="M1445" s="142" t="s">
        <v>326</v>
      </c>
      <c r="N1445" s="227" t="s">
        <v>235</v>
      </c>
      <c r="O1445" s="143" t="s">
        <v>118</v>
      </c>
      <c r="P1445" s="87">
        <v>5</v>
      </c>
      <c r="Q1445" s="87">
        <v>300</v>
      </c>
      <c r="R1445" s="87">
        <f t="shared" si="169"/>
        <v>1500</v>
      </c>
      <c r="S1445" s="87">
        <f t="shared" si="168"/>
        <v>1605</v>
      </c>
      <c r="T1445" s="87">
        <f t="shared" si="168"/>
        <v>1717.3500000000001</v>
      </c>
      <c r="U1445" s="255" t="s">
        <v>557</v>
      </c>
      <c r="V1445" s="143" t="s">
        <v>1123</v>
      </c>
      <c r="W1445" s="147" t="s">
        <v>101</v>
      </c>
      <c r="X1445" s="143">
        <v>0</v>
      </c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  <c r="BD1445" s="6"/>
      <c r="BE1445" s="6"/>
      <c r="BF1445" s="6"/>
      <c r="BG1445" s="6"/>
      <c r="BH1445" s="6"/>
      <c r="BI1445" s="6"/>
      <c r="BJ1445" s="6"/>
      <c r="BK1445" s="6"/>
      <c r="BL1445" s="6"/>
      <c r="BM1445" s="6"/>
      <c r="BN1445" s="6"/>
      <c r="BO1445" s="6"/>
      <c r="BP1445" s="6"/>
      <c r="BQ1445" s="6"/>
      <c r="BR1445" s="6"/>
      <c r="BS1445" s="6"/>
      <c r="BT1445" s="6"/>
      <c r="BU1445" s="6"/>
      <c r="BV1445" s="6"/>
      <c r="BW1445" s="6"/>
      <c r="BX1445" s="6"/>
      <c r="BY1445" s="6"/>
      <c r="BZ1445" s="6"/>
      <c r="CA1445" s="6"/>
      <c r="CB1445" s="6"/>
      <c r="CC1445" s="6"/>
      <c r="CD1445" s="6"/>
      <c r="CE1445" s="6"/>
      <c r="CF1445" s="6"/>
      <c r="CG1445" s="6"/>
      <c r="CH1445" s="6"/>
      <c r="CI1445" s="6"/>
      <c r="CJ1445" s="6"/>
    </row>
    <row r="1446" spans="1:88" s="21" customFormat="1" ht="57">
      <c r="A1446" s="47">
        <v>1295</v>
      </c>
      <c r="B1446" s="83" t="s">
        <v>321</v>
      </c>
      <c r="C1446" s="141" t="s">
        <v>1046</v>
      </c>
      <c r="D1446" s="141" t="s">
        <v>35</v>
      </c>
      <c r="E1446" s="141" t="s">
        <v>35</v>
      </c>
      <c r="F1446" s="142" t="s">
        <v>212</v>
      </c>
      <c r="G1446" s="143" t="s">
        <v>219</v>
      </c>
      <c r="H1446" s="125" t="s">
        <v>242</v>
      </c>
      <c r="I1446" s="214" t="s">
        <v>1240</v>
      </c>
      <c r="J1446" s="214" t="s">
        <v>1240</v>
      </c>
      <c r="K1446" s="214" t="s">
        <v>1240</v>
      </c>
      <c r="L1446" s="93" t="s">
        <v>1240</v>
      </c>
      <c r="M1446" s="142" t="s">
        <v>326</v>
      </c>
      <c r="N1446" s="227" t="s">
        <v>235</v>
      </c>
      <c r="O1446" s="143" t="s">
        <v>150</v>
      </c>
      <c r="P1446" s="87">
        <v>15</v>
      </c>
      <c r="Q1446" s="87">
        <v>370</v>
      </c>
      <c r="R1446" s="87">
        <f t="shared" si="169"/>
        <v>5550</v>
      </c>
      <c r="S1446" s="87">
        <f t="shared" si="168"/>
        <v>5938.5</v>
      </c>
      <c r="T1446" s="87">
        <f t="shared" si="168"/>
        <v>6354.1950000000006</v>
      </c>
      <c r="U1446" s="255" t="s">
        <v>557</v>
      </c>
      <c r="V1446" s="143" t="s">
        <v>1123</v>
      </c>
      <c r="W1446" s="147" t="s">
        <v>101</v>
      </c>
      <c r="X1446" s="143">
        <v>0</v>
      </c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  <c r="BD1446" s="6"/>
      <c r="BE1446" s="6"/>
      <c r="BF1446" s="6"/>
      <c r="BG1446" s="6"/>
      <c r="BH1446" s="6"/>
      <c r="BI1446" s="6"/>
      <c r="BJ1446" s="6"/>
      <c r="BK1446" s="6"/>
      <c r="BL1446" s="6"/>
      <c r="BM1446" s="6"/>
      <c r="BN1446" s="6"/>
      <c r="BO1446" s="6"/>
      <c r="BP1446" s="6"/>
      <c r="BQ1446" s="6"/>
      <c r="BR1446" s="6"/>
      <c r="BS1446" s="6"/>
      <c r="BT1446" s="6"/>
      <c r="BU1446" s="6"/>
      <c r="BV1446" s="6"/>
      <c r="BW1446" s="6"/>
      <c r="BX1446" s="6"/>
      <c r="BY1446" s="6"/>
      <c r="BZ1446" s="6"/>
      <c r="CA1446" s="6"/>
      <c r="CB1446" s="6"/>
      <c r="CC1446" s="6"/>
      <c r="CD1446" s="6"/>
      <c r="CE1446" s="6"/>
      <c r="CF1446" s="6"/>
      <c r="CG1446" s="6"/>
      <c r="CH1446" s="6"/>
      <c r="CI1446" s="6"/>
      <c r="CJ1446" s="6"/>
    </row>
    <row r="1447" spans="1:88" s="21" customFormat="1" ht="57">
      <c r="A1447" s="47">
        <v>1296</v>
      </c>
      <c r="B1447" s="83" t="s">
        <v>321</v>
      </c>
      <c r="C1447" s="141" t="s">
        <v>1046</v>
      </c>
      <c r="D1447" s="141" t="s">
        <v>35</v>
      </c>
      <c r="E1447" s="141" t="s">
        <v>35</v>
      </c>
      <c r="F1447" s="142" t="s">
        <v>212</v>
      </c>
      <c r="G1447" s="143" t="s">
        <v>219</v>
      </c>
      <c r="H1447" s="125" t="s">
        <v>242</v>
      </c>
      <c r="I1447" s="214" t="s">
        <v>1240</v>
      </c>
      <c r="J1447" s="214" t="s">
        <v>1240</v>
      </c>
      <c r="K1447" s="214" t="s">
        <v>1240</v>
      </c>
      <c r="L1447" s="93" t="s">
        <v>1240</v>
      </c>
      <c r="M1447" s="142" t="s">
        <v>326</v>
      </c>
      <c r="N1447" s="227" t="s">
        <v>235</v>
      </c>
      <c r="O1447" s="143" t="s">
        <v>150</v>
      </c>
      <c r="P1447" s="87">
        <v>15</v>
      </c>
      <c r="Q1447" s="87">
        <v>370</v>
      </c>
      <c r="R1447" s="87">
        <f t="shared" si="169"/>
        <v>5550</v>
      </c>
      <c r="S1447" s="87">
        <f t="shared" si="168"/>
        <v>5938.5</v>
      </c>
      <c r="T1447" s="87">
        <f t="shared" si="168"/>
        <v>6354.1950000000006</v>
      </c>
      <c r="U1447" s="255" t="s">
        <v>156</v>
      </c>
      <c r="V1447" s="143" t="s">
        <v>1122</v>
      </c>
      <c r="W1447" s="147" t="s">
        <v>101</v>
      </c>
      <c r="X1447" s="143">
        <v>0</v>
      </c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  <c r="BD1447" s="6"/>
      <c r="BE1447" s="6"/>
      <c r="BF1447" s="6"/>
      <c r="BG1447" s="6"/>
      <c r="BH1447" s="6"/>
      <c r="BI1447" s="6"/>
      <c r="BJ1447" s="6"/>
      <c r="BK1447" s="6"/>
      <c r="BL1447" s="6"/>
      <c r="BM1447" s="6"/>
      <c r="BN1447" s="6"/>
      <c r="BO1447" s="6"/>
      <c r="BP1447" s="6"/>
      <c r="BQ1447" s="6"/>
      <c r="BR1447" s="6"/>
      <c r="BS1447" s="6"/>
      <c r="BT1447" s="6"/>
      <c r="BU1447" s="6"/>
      <c r="BV1447" s="6"/>
      <c r="BW1447" s="6"/>
      <c r="BX1447" s="6"/>
      <c r="BY1447" s="6"/>
      <c r="BZ1447" s="6"/>
      <c r="CA1447" s="6"/>
      <c r="CB1447" s="6"/>
      <c r="CC1447" s="6"/>
      <c r="CD1447" s="6"/>
      <c r="CE1447" s="6"/>
      <c r="CF1447" s="6"/>
      <c r="CG1447" s="6"/>
      <c r="CH1447" s="6"/>
      <c r="CI1447" s="6"/>
      <c r="CJ1447" s="6"/>
    </row>
    <row r="1448" spans="1:88" s="21" customFormat="1" ht="57">
      <c r="A1448" s="47">
        <v>1297</v>
      </c>
      <c r="B1448" s="83" t="s">
        <v>321</v>
      </c>
      <c r="C1448" s="141" t="s">
        <v>1046</v>
      </c>
      <c r="D1448" s="141" t="s">
        <v>35</v>
      </c>
      <c r="E1448" s="141" t="s">
        <v>35</v>
      </c>
      <c r="F1448" s="142" t="s">
        <v>212</v>
      </c>
      <c r="G1448" s="143" t="s">
        <v>219</v>
      </c>
      <c r="H1448" s="125" t="s">
        <v>242</v>
      </c>
      <c r="I1448" s="214" t="s">
        <v>1241</v>
      </c>
      <c r="J1448" s="214" t="s">
        <v>1241</v>
      </c>
      <c r="K1448" s="214" t="s">
        <v>1241</v>
      </c>
      <c r="L1448" s="93" t="s">
        <v>1241</v>
      </c>
      <c r="M1448" s="142" t="s">
        <v>326</v>
      </c>
      <c r="N1448" s="227" t="s">
        <v>235</v>
      </c>
      <c r="O1448" s="143" t="s">
        <v>150</v>
      </c>
      <c r="P1448" s="87">
        <v>20</v>
      </c>
      <c r="Q1448" s="87">
        <v>1800</v>
      </c>
      <c r="R1448" s="87">
        <f t="shared" si="169"/>
        <v>36000</v>
      </c>
      <c r="S1448" s="87">
        <f t="shared" si="168"/>
        <v>38520</v>
      </c>
      <c r="T1448" s="87">
        <f t="shared" si="168"/>
        <v>41216.400000000001</v>
      </c>
      <c r="U1448" s="255" t="s">
        <v>557</v>
      </c>
      <c r="V1448" s="143" t="s">
        <v>1123</v>
      </c>
      <c r="W1448" s="147" t="s">
        <v>101</v>
      </c>
      <c r="X1448" s="143">
        <v>0</v>
      </c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  <c r="BD1448" s="6"/>
      <c r="BE1448" s="6"/>
      <c r="BF1448" s="6"/>
      <c r="BG1448" s="6"/>
      <c r="BH1448" s="6"/>
      <c r="BI1448" s="6"/>
      <c r="BJ1448" s="6"/>
      <c r="BK1448" s="6"/>
      <c r="BL1448" s="6"/>
      <c r="BM1448" s="6"/>
      <c r="BN1448" s="6"/>
      <c r="BO1448" s="6"/>
      <c r="BP1448" s="6"/>
      <c r="BQ1448" s="6"/>
      <c r="BR1448" s="6"/>
      <c r="BS1448" s="6"/>
      <c r="BT1448" s="6"/>
      <c r="BU1448" s="6"/>
      <c r="BV1448" s="6"/>
      <c r="BW1448" s="6"/>
      <c r="BX1448" s="6"/>
      <c r="BY1448" s="6"/>
      <c r="BZ1448" s="6"/>
      <c r="CA1448" s="6"/>
      <c r="CB1448" s="6"/>
      <c r="CC1448" s="6"/>
      <c r="CD1448" s="6"/>
      <c r="CE1448" s="6"/>
      <c r="CF1448" s="6"/>
      <c r="CG1448" s="6"/>
      <c r="CH1448" s="6"/>
      <c r="CI1448" s="6"/>
      <c r="CJ1448" s="6"/>
    </row>
    <row r="1449" spans="1:88" s="21" customFormat="1" ht="57">
      <c r="A1449" s="47">
        <v>1298</v>
      </c>
      <c r="B1449" s="83" t="s">
        <v>321</v>
      </c>
      <c r="C1449" s="141" t="s">
        <v>1046</v>
      </c>
      <c r="D1449" s="141" t="s">
        <v>35</v>
      </c>
      <c r="E1449" s="141" t="s">
        <v>35</v>
      </c>
      <c r="F1449" s="142" t="s">
        <v>212</v>
      </c>
      <c r="G1449" s="143" t="s">
        <v>219</v>
      </c>
      <c r="H1449" s="125" t="s">
        <v>242</v>
      </c>
      <c r="I1449" s="214" t="s">
        <v>1241</v>
      </c>
      <c r="J1449" s="214" t="s">
        <v>1241</v>
      </c>
      <c r="K1449" s="214" t="s">
        <v>1241</v>
      </c>
      <c r="L1449" s="93" t="s">
        <v>1241</v>
      </c>
      <c r="M1449" s="142" t="s">
        <v>326</v>
      </c>
      <c r="N1449" s="227" t="s">
        <v>235</v>
      </c>
      <c r="O1449" s="143" t="s">
        <v>150</v>
      </c>
      <c r="P1449" s="87">
        <v>20</v>
      </c>
      <c r="Q1449" s="87">
        <v>1800</v>
      </c>
      <c r="R1449" s="87">
        <f t="shared" si="169"/>
        <v>36000</v>
      </c>
      <c r="S1449" s="87">
        <f t="shared" si="168"/>
        <v>38520</v>
      </c>
      <c r="T1449" s="87">
        <f t="shared" si="168"/>
        <v>41216.400000000001</v>
      </c>
      <c r="U1449" s="255" t="s">
        <v>156</v>
      </c>
      <c r="V1449" s="143" t="s">
        <v>1122</v>
      </c>
      <c r="W1449" s="147" t="s">
        <v>101</v>
      </c>
      <c r="X1449" s="143">
        <v>0</v>
      </c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  <c r="BD1449" s="6"/>
      <c r="BE1449" s="6"/>
      <c r="BF1449" s="6"/>
      <c r="BG1449" s="6"/>
      <c r="BH1449" s="6"/>
      <c r="BI1449" s="6"/>
      <c r="BJ1449" s="6"/>
      <c r="BK1449" s="6"/>
      <c r="BL1449" s="6"/>
      <c r="BM1449" s="6"/>
      <c r="BN1449" s="6"/>
      <c r="BO1449" s="6"/>
      <c r="BP1449" s="6"/>
      <c r="BQ1449" s="6"/>
      <c r="BR1449" s="6"/>
      <c r="BS1449" s="6"/>
      <c r="BT1449" s="6"/>
      <c r="BU1449" s="6"/>
      <c r="BV1449" s="6"/>
      <c r="BW1449" s="6"/>
      <c r="BX1449" s="6"/>
      <c r="BY1449" s="6"/>
      <c r="BZ1449" s="6"/>
      <c r="CA1449" s="6"/>
      <c r="CB1449" s="6"/>
      <c r="CC1449" s="6"/>
      <c r="CD1449" s="6"/>
      <c r="CE1449" s="6"/>
      <c r="CF1449" s="6"/>
      <c r="CG1449" s="6"/>
      <c r="CH1449" s="6"/>
      <c r="CI1449" s="6"/>
      <c r="CJ1449" s="6"/>
    </row>
    <row r="1450" spans="1:88" s="21" customFormat="1" ht="57">
      <c r="A1450" s="47">
        <v>1299</v>
      </c>
      <c r="B1450" s="83" t="s">
        <v>321</v>
      </c>
      <c r="C1450" s="141" t="s">
        <v>1046</v>
      </c>
      <c r="D1450" s="141" t="s">
        <v>35</v>
      </c>
      <c r="E1450" s="141" t="s">
        <v>35</v>
      </c>
      <c r="F1450" s="142" t="s">
        <v>212</v>
      </c>
      <c r="G1450" s="143" t="s">
        <v>219</v>
      </c>
      <c r="H1450" s="125" t="s">
        <v>242</v>
      </c>
      <c r="I1450" s="214" t="s">
        <v>1242</v>
      </c>
      <c r="J1450" s="214" t="s">
        <v>1242</v>
      </c>
      <c r="K1450" s="214" t="s">
        <v>1242</v>
      </c>
      <c r="L1450" s="93" t="s">
        <v>1242</v>
      </c>
      <c r="M1450" s="142" t="s">
        <v>326</v>
      </c>
      <c r="N1450" s="227" t="s">
        <v>235</v>
      </c>
      <c r="O1450" s="143" t="s">
        <v>118</v>
      </c>
      <c r="P1450" s="87">
        <v>15</v>
      </c>
      <c r="Q1450" s="87">
        <v>410</v>
      </c>
      <c r="R1450" s="87">
        <f t="shared" si="169"/>
        <v>6150</v>
      </c>
      <c r="S1450" s="87">
        <f t="shared" si="168"/>
        <v>6580.5</v>
      </c>
      <c r="T1450" s="87">
        <f t="shared" si="168"/>
        <v>7041.1350000000002</v>
      </c>
      <c r="U1450" s="255" t="s">
        <v>557</v>
      </c>
      <c r="V1450" s="143" t="s">
        <v>1123</v>
      </c>
      <c r="W1450" s="147" t="s">
        <v>101</v>
      </c>
      <c r="X1450" s="143">
        <v>0</v>
      </c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/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  <c r="BS1450" s="6"/>
      <c r="BT1450" s="6"/>
      <c r="BU1450" s="6"/>
      <c r="BV1450" s="6"/>
      <c r="BW1450" s="6"/>
      <c r="BX1450" s="6"/>
      <c r="BY1450" s="6"/>
      <c r="BZ1450" s="6"/>
      <c r="CA1450" s="6"/>
      <c r="CB1450" s="6"/>
      <c r="CC1450" s="6"/>
      <c r="CD1450" s="6"/>
      <c r="CE1450" s="6"/>
      <c r="CF1450" s="6"/>
      <c r="CG1450" s="6"/>
      <c r="CH1450" s="6"/>
      <c r="CI1450" s="6"/>
      <c r="CJ1450" s="6"/>
    </row>
    <row r="1451" spans="1:88" s="21" customFormat="1" ht="57">
      <c r="A1451" s="47">
        <v>1300</v>
      </c>
      <c r="B1451" s="83" t="s">
        <v>321</v>
      </c>
      <c r="C1451" s="141" t="s">
        <v>1046</v>
      </c>
      <c r="D1451" s="141" t="s">
        <v>35</v>
      </c>
      <c r="E1451" s="141" t="s">
        <v>35</v>
      </c>
      <c r="F1451" s="142" t="s">
        <v>212</v>
      </c>
      <c r="G1451" s="143" t="s">
        <v>219</v>
      </c>
      <c r="H1451" s="125" t="s">
        <v>242</v>
      </c>
      <c r="I1451" s="214" t="s">
        <v>1242</v>
      </c>
      <c r="J1451" s="214" t="s">
        <v>1242</v>
      </c>
      <c r="K1451" s="214" t="s">
        <v>1242</v>
      </c>
      <c r="L1451" s="93" t="s">
        <v>1242</v>
      </c>
      <c r="M1451" s="142" t="s">
        <v>326</v>
      </c>
      <c r="N1451" s="227" t="s">
        <v>235</v>
      </c>
      <c r="O1451" s="143" t="s">
        <v>118</v>
      </c>
      <c r="P1451" s="87">
        <v>15</v>
      </c>
      <c r="Q1451" s="87">
        <v>410</v>
      </c>
      <c r="R1451" s="87">
        <f t="shared" si="169"/>
        <v>6150</v>
      </c>
      <c r="S1451" s="87">
        <f t="shared" si="168"/>
        <v>6580.5</v>
      </c>
      <c r="T1451" s="87">
        <f t="shared" si="168"/>
        <v>7041.1350000000002</v>
      </c>
      <c r="U1451" s="255" t="s">
        <v>156</v>
      </c>
      <c r="V1451" s="143" t="s">
        <v>1122</v>
      </c>
      <c r="W1451" s="147" t="s">
        <v>101</v>
      </c>
      <c r="X1451" s="143">
        <v>0</v>
      </c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  <c r="BS1451" s="6"/>
      <c r="BT1451" s="6"/>
      <c r="BU1451" s="6"/>
      <c r="BV1451" s="6"/>
      <c r="BW1451" s="6"/>
      <c r="BX1451" s="6"/>
      <c r="BY1451" s="6"/>
      <c r="BZ1451" s="6"/>
      <c r="CA1451" s="6"/>
      <c r="CB1451" s="6"/>
      <c r="CC1451" s="6"/>
      <c r="CD1451" s="6"/>
      <c r="CE1451" s="6"/>
      <c r="CF1451" s="6"/>
      <c r="CG1451" s="6"/>
      <c r="CH1451" s="6"/>
      <c r="CI1451" s="6"/>
      <c r="CJ1451" s="6"/>
    </row>
    <row r="1452" spans="1:88" s="21" customFormat="1" ht="57">
      <c r="A1452" s="47">
        <v>1301</v>
      </c>
      <c r="B1452" s="83" t="s">
        <v>321</v>
      </c>
      <c r="C1452" s="141" t="s">
        <v>1046</v>
      </c>
      <c r="D1452" s="141" t="s">
        <v>35</v>
      </c>
      <c r="E1452" s="141" t="s">
        <v>35</v>
      </c>
      <c r="F1452" s="142" t="s">
        <v>212</v>
      </c>
      <c r="G1452" s="143" t="s">
        <v>219</v>
      </c>
      <c r="H1452" s="125" t="s">
        <v>242</v>
      </c>
      <c r="I1452" s="214" t="s">
        <v>1243</v>
      </c>
      <c r="J1452" s="214" t="s">
        <v>1243</v>
      </c>
      <c r="K1452" s="214" t="s">
        <v>1243</v>
      </c>
      <c r="L1452" s="93" t="s">
        <v>1243</v>
      </c>
      <c r="M1452" s="142" t="s">
        <v>326</v>
      </c>
      <c r="N1452" s="227" t="s">
        <v>235</v>
      </c>
      <c r="O1452" s="143" t="s">
        <v>118</v>
      </c>
      <c r="P1452" s="87">
        <v>3</v>
      </c>
      <c r="Q1452" s="87">
        <v>1100</v>
      </c>
      <c r="R1452" s="87">
        <f t="shared" si="169"/>
        <v>3300</v>
      </c>
      <c r="S1452" s="87">
        <f t="shared" si="168"/>
        <v>3531</v>
      </c>
      <c r="T1452" s="87">
        <f t="shared" si="168"/>
        <v>3778.17</v>
      </c>
      <c r="U1452" s="255" t="s">
        <v>557</v>
      </c>
      <c r="V1452" s="143" t="s">
        <v>1123</v>
      </c>
      <c r="W1452" s="147" t="s">
        <v>101</v>
      </c>
      <c r="X1452" s="143">
        <v>0</v>
      </c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  <c r="BS1452" s="6"/>
      <c r="BT1452" s="6"/>
      <c r="BU1452" s="6"/>
      <c r="BV1452" s="6"/>
      <c r="BW1452" s="6"/>
      <c r="BX1452" s="6"/>
      <c r="BY1452" s="6"/>
      <c r="BZ1452" s="6"/>
      <c r="CA1452" s="6"/>
      <c r="CB1452" s="6"/>
      <c r="CC1452" s="6"/>
      <c r="CD1452" s="6"/>
      <c r="CE1452" s="6"/>
      <c r="CF1452" s="6"/>
      <c r="CG1452" s="6"/>
      <c r="CH1452" s="6"/>
      <c r="CI1452" s="6"/>
      <c r="CJ1452" s="6"/>
    </row>
    <row r="1453" spans="1:88" s="21" customFormat="1" ht="57">
      <c r="A1453" s="47">
        <v>1302</v>
      </c>
      <c r="B1453" s="83" t="s">
        <v>321</v>
      </c>
      <c r="C1453" s="141" t="s">
        <v>1046</v>
      </c>
      <c r="D1453" s="141" t="s">
        <v>35</v>
      </c>
      <c r="E1453" s="141" t="s">
        <v>35</v>
      </c>
      <c r="F1453" s="142" t="s">
        <v>212</v>
      </c>
      <c r="G1453" s="143" t="s">
        <v>219</v>
      </c>
      <c r="H1453" s="125" t="s">
        <v>242</v>
      </c>
      <c r="I1453" s="214" t="s">
        <v>1244</v>
      </c>
      <c r="J1453" s="214" t="s">
        <v>1244</v>
      </c>
      <c r="K1453" s="214" t="s">
        <v>1244</v>
      </c>
      <c r="L1453" s="93" t="s">
        <v>1244</v>
      </c>
      <c r="M1453" s="142" t="s">
        <v>326</v>
      </c>
      <c r="N1453" s="227" t="s">
        <v>235</v>
      </c>
      <c r="O1453" s="143" t="s">
        <v>118</v>
      </c>
      <c r="P1453" s="87">
        <v>20</v>
      </c>
      <c r="Q1453" s="87">
        <v>210</v>
      </c>
      <c r="R1453" s="87">
        <f t="shared" si="169"/>
        <v>4200</v>
      </c>
      <c r="S1453" s="87">
        <f t="shared" si="168"/>
        <v>4494</v>
      </c>
      <c r="T1453" s="87">
        <f t="shared" si="168"/>
        <v>4808.58</v>
      </c>
      <c r="U1453" s="255" t="s">
        <v>557</v>
      </c>
      <c r="V1453" s="143" t="s">
        <v>1123</v>
      </c>
      <c r="W1453" s="147" t="s">
        <v>101</v>
      </c>
      <c r="X1453" s="143">
        <v>0</v>
      </c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/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  <c r="BS1453" s="6"/>
      <c r="BT1453" s="6"/>
      <c r="BU1453" s="6"/>
      <c r="BV1453" s="6"/>
      <c r="BW1453" s="6"/>
      <c r="BX1453" s="6"/>
      <c r="BY1453" s="6"/>
      <c r="BZ1453" s="6"/>
      <c r="CA1453" s="6"/>
      <c r="CB1453" s="6"/>
      <c r="CC1453" s="6"/>
      <c r="CD1453" s="6"/>
      <c r="CE1453" s="6"/>
      <c r="CF1453" s="6"/>
      <c r="CG1453" s="6"/>
      <c r="CH1453" s="6"/>
      <c r="CI1453" s="6"/>
      <c r="CJ1453" s="6"/>
    </row>
    <row r="1454" spans="1:88" s="21" customFormat="1" ht="57">
      <c r="A1454" s="47">
        <v>1303</v>
      </c>
      <c r="B1454" s="83" t="s">
        <v>321</v>
      </c>
      <c r="C1454" s="141" t="s">
        <v>1046</v>
      </c>
      <c r="D1454" s="141" t="s">
        <v>35</v>
      </c>
      <c r="E1454" s="141" t="s">
        <v>35</v>
      </c>
      <c r="F1454" s="142" t="s">
        <v>212</v>
      </c>
      <c r="G1454" s="143" t="s">
        <v>219</v>
      </c>
      <c r="H1454" s="125" t="s">
        <v>242</v>
      </c>
      <c r="I1454" s="214" t="s">
        <v>1244</v>
      </c>
      <c r="J1454" s="214" t="s">
        <v>1244</v>
      </c>
      <c r="K1454" s="214" t="s">
        <v>1244</v>
      </c>
      <c r="L1454" s="93" t="s">
        <v>1244</v>
      </c>
      <c r="M1454" s="142" t="s">
        <v>326</v>
      </c>
      <c r="N1454" s="227" t="s">
        <v>235</v>
      </c>
      <c r="O1454" s="143" t="s">
        <v>118</v>
      </c>
      <c r="P1454" s="87">
        <v>20</v>
      </c>
      <c r="Q1454" s="87">
        <v>210</v>
      </c>
      <c r="R1454" s="87">
        <f t="shared" si="169"/>
        <v>4200</v>
      </c>
      <c r="S1454" s="87">
        <f t="shared" si="168"/>
        <v>4494</v>
      </c>
      <c r="T1454" s="87">
        <f t="shared" si="168"/>
        <v>4808.58</v>
      </c>
      <c r="U1454" s="255" t="s">
        <v>153</v>
      </c>
      <c r="V1454" s="143" t="s">
        <v>1124</v>
      </c>
      <c r="W1454" s="147" t="s">
        <v>101</v>
      </c>
      <c r="X1454" s="143">
        <v>0</v>
      </c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  <c r="BS1454" s="6"/>
      <c r="BT1454" s="6"/>
      <c r="BU1454" s="6"/>
      <c r="BV1454" s="6"/>
      <c r="BW1454" s="6"/>
      <c r="BX1454" s="6"/>
      <c r="BY1454" s="6"/>
      <c r="BZ1454" s="6"/>
      <c r="CA1454" s="6"/>
      <c r="CB1454" s="6"/>
      <c r="CC1454" s="6"/>
      <c r="CD1454" s="6"/>
      <c r="CE1454" s="6"/>
      <c r="CF1454" s="6"/>
      <c r="CG1454" s="6"/>
      <c r="CH1454" s="6"/>
      <c r="CI1454" s="6"/>
      <c r="CJ1454" s="6"/>
    </row>
    <row r="1455" spans="1:88" s="21" customFormat="1" ht="57">
      <c r="A1455" s="47">
        <v>1304</v>
      </c>
      <c r="B1455" s="83" t="s">
        <v>321</v>
      </c>
      <c r="C1455" s="141" t="s">
        <v>1046</v>
      </c>
      <c r="D1455" s="141" t="s">
        <v>35</v>
      </c>
      <c r="E1455" s="141" t="s">
        <v>35</v>
      </c>
      <c r="F1455" s="142" t="s">
        <v>212</v>
      </c>
      <c r="G1455" s="143" t="s">
        <v>219</v>
      </c>
      <c r="H1455" s="125" t="s">
        <v>242</v>
      </c>
      <c r="I1455" s="214" t="s">
        <v>1244</v>
      </c>
      <c r="J1455" s="214" t="s">
        <v>1244</v>
      </c>
      <c r="K1455" s="214" t="s">
        <v>1244</v>
      </c>
      <c r="L1455" s="93" t="s">
        <v>1244</v>
      </c>
      <c r="M1455" s="142" t="s">
        <v>326</v>
      </c>
      <c r="N1455" s="227" t="s">
        <v>235</v>
      </c>
      <c r="O1455" s="143" t="s">
        <v>118</v>
      </c>
      <c r="P1455" s="87">
        <v>20</v>
      </c>
      <c r="Q1455" s="87">
        <v>210</v>
      </c>
      <c r="R1455" s="87">
        <f t="shared" si="169"/>
        <v>4200</v>
      </c>
      <c r="S1455" s="87">
        <f t="shared" si="168"/>
        <v>4494</v>
      </c>
      <c r="T1455" s="87">
        <f t="shared" si="168"/>
        <v>4808.58</v>
      </c>
      <c r="U1455" s="255" t="s">
        <v>156</v>
      </c>
      <c r="V1455" s="143" t="s">
        <v>1122</v>
      </c>
      <c r="W1455" s="147" t="s">
        <v>101</v>
      </c>
      <c r="X1455" s="143">
        <v>0</v>
      </c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  <c r="BD1455" s="6"/>
      <c r="BE1455" s="6"/>
      <c r="BF1455" s="6"/>
      <c r="BG1455" s="6"/>
      <c r="BH1455" s="6"/>
      <c r="BI1455" s="6"/>
      <c r="BJ1455" s="6"/>
      <c r="BK1455" s="6"/>
      <c r="BL1455" s="6"/>
      <c r="BM1455" s="6"/>
      <c r="BN1455" s="6"/>
      <c r="BO1455" s="6"/>
      <c r="BP1455" s="6"/>
      <c r="BQ1455" s="6"/>
      <c r="BR1455" s="6"/>
      <c r="BS1455" s="6"/>
      <c r="BT1455" s="6"/>
      <c r="BU1455" s="6"/>
      <c r="BV1455" s="6"/>
      <c r="BW1455" s="6"/>
      <c r="BX1455" s="6"/>
      <c r="BY1455" s="6"/>
      <c r="BZ1455" s="6"/>
      <c r="CA1455" s="6"/>
      <c r="CB1455" s="6"/>
      <c r="CC1455" s="6"/>
      <c r="CD1455" s="6"/>
      <c r="CE1455" s="6"/>
      <c r="CF1455" s="6"/>
      <c r="CG1455" s="6"/>
      <c r="CH1455" s="6"/>
      <c r="CI1455" s="6"/>
      <c r="CJ1455" s="6"/>
    </row>
    <row r="1456" spans="1:88" s="21" customFormat="1" ht="57">
      <c r="A1456" s="47">
        <v>1305</v>
      </c>
      <c r="B1456" s="83" t="s">
        <v>321</v>
      </c>
      <c r="C1456" s="141" t="s">
        <v>1046</v>
      </c>
      <c r="D1456" s="141" t="s">
        <v>35</v>
      </c>
      <c r="E1456" s="141" t="s">
        <v>35</v>
      </c>
      <c r="F1456" s="142" t="s">
        <v>212</v>
      </c>
      <c r="G1456" s="143" t="s">
        <v>219</v>
      </c>
      <c r="H1456" s="125" t="s">
        <v>242</v>
      </c>
      <c r="I1456" s="214" t="s">
        <v>1244</v>
      </c>
      <c r="J1456" s="214" t="s">
        <v>1244</v>
      </c>
      <c r="K1456" s="214" t="s">
        <v>1244</v>
      </c>
      <c r="L1456" s="93" t="s">
        <v>1244</v>
      </c>
      <c r="M1456" s="142" t="s">
        <v>326</v>
      </c>
      <c r="N1456" s="227" t="s">
        <v>235</v>
      </c>
      <c r="O1456" s="143" t="s">
        <v>118</v>
      </c>
      <c r="P1456" s="87">
        <v>20</v>
      </c>
      <c r="Q1456" s="87">
        <v>210</v>
      </c>
      <c r="R1456" s="87">
        <f t="shared" si="169"/>
        <v>4200</v>
      </c>
      <c r="S1456" s="87">
        <f t="shared" si="168"/>
        <v>4494</v>
      </c>
      <c r="T1456" s="87">
        <f t="shared" si="168"/>
        <v>4808.58</v>
      </c>
      <c r="U1456" s="255" t="s">
        <v>159</v>
      </c>
      <c r="V1456" s="143" t="s">
        <v>1121</v>
      </c>
      <c r="W1456" s="147" t="s">
        <v>101</v>
      </c>
      <c r="X1456" s="143">
        <v>0</v>
      </c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  <c r="BD1456" s="6"/>
      <c r="BE1456" s="6"/>
      <c r="BF1456" s="6"/>
      <c r="BG1456" s="6"/>
      <c r="BH1456" s="6"/>
      <c r="BI1456" s="6"/>
      <c r="BJ1456" s="6"/>
      <c r="BK1456" s="6"/>
      <c r="BL1456" s="6"/>
      <c r="BM1456" s="6"/>
      <c r="BN1456" s="6"/>
      <c r="BO1456" s="6"/>
      <c r="BP1456" s="6"/>
      <c r="BQ1456" s="6"/>
      <c r="BR1456" s="6"/>
      <c r="BS1456" s="6"/>
      <c r="BT1456" s="6"/>
      <c r="BU1456" s="6"/>
      <c r="BV1456" s="6"/>
      <c r="BW1456" s="6"/>
      <c r="BX1456" s="6"/>
      <c r="BY1456" s="6"/>
      <c r="BZ1456" s="6"/>
      <c r="CA1456" s="6"/>
      <c r="CB1456" s="6"/>
      <c r="CC1456" s="6"/>
      <c r="CD1456" s="6"/>
      <c r="CE1456" s="6"/>
      <c r="CF1456" s="6"/>
      <c r="CG1456" s="6"/>
      <c r="CH1456" s="6"/>
      <c r="CI1456" s="6"/>
      <c r="CJ1456" s="6"/>
    </row>
    <row r="1457" spans="1:88" s="21" customFormat="1" ht="57">
      <c r="A1457" s="47">
        <v>1306</v>
      </c>
      <c r="B1457" s="83" t="s">
        <v>321</v>
      </c>
      <c r="C1457" s="141" t="s">
        <v>1046</v>
      </c>
      <c r="D1457" s="141" t="s">
        <v>35</v>
      </c>
      <c r="E1457" s="141" t="s">
        <v>35</v>
      </c>
      <c r="F1457" s="142" t="s">
        <v>212</v>
      </c>
      <c r="G1457" s="143" t="s">
        <v>219</v>
      </c>
      <c r="H1457" s="125" t="s">
        <v>274</v>
      </c>
      <c r="I1457" s="214" t="s">
        <v>1245</v>
      </c>
      <c r="J1457" s="214" t="s">
        <v>1245</v>
      </c>
      <c r="K1457" s="214" t="s">
        <v>1245</v>
      </c>
      <c r="L1457" s="93" t="s">
        <v>1245</v>
      </c>
      <c r="M1457" s="142" t="s">
        <v>326</v>
      </c>
      <c r="N1457" s="227" t="s">
        <v>235</v>
      </c>
      <c r="O1457" s="143" t="s">
        <v>118</v>
      </c>
      <c r="P1457" s="87">
        <v>5</v>
      </c>
      <c r="Q1457" s="87">
        <v>1100</v>
      </c>
      <c r="R1457" s="87">
        <f t="shared" si="169"/>
        <v>5500</v>
      </c>
      <c r="S1457" s="87">
        <f t="shared" si="168"/>
        <v>5885</v>
      </c>
      <c r="T1457" s="87">
        <f t="shared" si="168"/>
        <v>6296.9500000000007</v>
      </c>
      <c r="U1457" s="255" t="s">
        <v>557</v>
      </c>
      <c r="V1457" s="143" t="s">
        <v>1123</v>
      </c>
      <c r="W1457" s="147" t="s">
        <v>101</v>
      </c>
      <c r="X1457" s="143">
        <v>0</v>
      </c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  <c r="BD1457" s="6"/>
      <c r="BE1457" s="6"/>
      <c r="BF1457" s="6"/>
      <c r="BG1457" s="6"/>
      <c r="BH1457" s="6"/>
      <c r="BI1457" s="6"/>
      <c r="BJ1457" s="6"/>
      <c r="BK1457" s="6"/>
      <c r="BL1457" s="6"/>
      <c r="BM1457" s="6"/>
      <c r="BN1457" s="6"/>
      <c r="BO1457" s="6"/>
      <c r="BP1457" s="6"/>
      <c r="BQ1457" s="6"/>
      <c r="BR1457" s="6"/>
      <c r="BS1457" s="6"/>
      <c r="BT1457" s="6"/>
      <c r="BU1457" s="6"/>
      <c r="BV1457" s="6"/>
      <c r="BW1457" s="6"/>
      <c r="BX1457" s="6"/>
      <c r="BY1457" s="6"/>
      <c r="BZ1457" s="6"/>
      <c r="CA1457" s="6"/>
      <c r="CB1457" s="6"/>
      <c r="CC1457" s="6"/>
      <c r="CD1457" s="6"/>
      <c r="CE1457" s="6"/>
      <c r="CF1457" s="6"/>
      <c r="CG1457" s="6"/>
      <c r="CH1457" s="6"/>
      <c r="CI1457" s="6"/>
      <c r="CJ1457" s="6"/>
    </row>
    <row r="1458" spans="1:88" s="21" customFormat="1" ht="57">
      <c r="A1458" s="47">
        <v>1307</v>
      </c>
      <c r="B1458" s="83" t="s">
        <v>321</v>
      </c>
      <c r="C1458" s="141" t="s">
        <v>1046</v>
      </c>
      <c r="D1458" s="141" t="s">
        <v>35</v>
      </c>
      <c r="E1458" s="141" t="s">
        <v>35</v>
      </c>
      <c r="F1458" s="142" t="s">
        <v>212</v>
      </c>
      <c r="G1458" s="143" t="s">
        <v>219</v>
      </c>
      <c r="H1458" s="125" t="s">
        <v>274</v>
      </c>
      <c r="I1458" s="214" t="s">
        <v>1245</v>
      </c>
      <c r="J1458" s="214" t="s">
        <v>1245</v>
      </c>
      <c r="K1458" s="214" t="s">
        <v>1245</v>
      </c>
      <c r="L1458" s="93" t="s">
        <v>1245</v>
      </c>
      <c r="M1458" s="142" t="s">
        <v>326</v>
      </c>
      <c r="N1458" s="227" t="s">
        <v>235</v>
      </c>
      <c r="O1458" s="143" t="s">
        <v>118</v>
      </c>
      <c r="P1458" s="87">
        <v>5</v>
      </c>
      <c r="Q1458" s="87">
        <v>1100</v>
      </c>
      <c r="R1458" s="87">
        <f t="shared" si="169"/>
        <v>5500</v>
      </c>
      <c r="S1458" s="87">
        <f t="shared" si="168"/>
        <v>5885</v>
      </c>
      <c r="T1458" s="87">
        <f t="shared" si="168"/>
        <v>6296.9500000000007</v>
      </c>
      <c r="U1458" s="255" t="s">
        <v>153</v>
      </c>
      <c r="V1458" s="143" t="s">
        <v>1124</v>
      </c>
      <c r="W1458" s="147" t="s">
        <v>101</v>
      </c>
      <c r="X1458" s="143">
        <v>0</v>
      </c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  <c r="BD1458" s="6"/>
      <c r="BE1458" s="6"/>
      <c r="BF1458" s="6"/>
      <c r="BG1458" s="6"/>
      <c r="BH1458" s="6"/>
      <c r="BI1458" s="6"/>
      <c r="BJ1458" s="6"/>
      <c r="BK1458" s="6"/>
      <c r="BL1458" s="6"/>
      <c r="BM1458" s="6"/>
      <c r="BN1458" s="6"/>
      <c r="BO1458" s="6"/>
      <c r="BP1458" s="6"/>
      <c r="BQ1458" s="6"/>
      <c r="BR1458" s="6"/>
      <c r="BS1458" s="6"/>
      <c r="BT1458" s="6"/>
      <c r="BU1458" s="6"/>
      <c r="BV1458" s="6"/>
      <c r="BW1458" s="6"/>
      <c r="BX1458" s="6"/>
      <c r="BY1458" s="6"/>
      <c r="BZ1458" s="6"/>
      <c r="CA1458" s="6"/>
      <c r="CB1458" s="6"/>
      <c r="CC1458" s="6"/>
      <c r="CD1458" s="6"/>
      <c r="CE1458" s="6"/>
      <c r="CF1458" s="6"/>
      <c r="CG1458" s="6"/>
      <c r="CH1458" s="6"/>
      <c r="CI1458" s="6"/>
      <c r="CJ1458" s="6"/>
    </row>
    <row r="1459" spans="1:88" s="21" customFormat="1" ht="57">
      <c r="A1459" s="47">
        <v>1308</v>
      </c>
      <c r="B1459" s="83" t="s">
        <v>321</v>
      </c>
      <c r="C1459" s="141" t="s">
        <v>1046</v>
      </c>
      <c r="D1459" s="141" t="s">
        <v>35</v>
      </c>
      <c r="E1459" s="141" t="s">
        <v>35</v>
      </c>
      <c r="F1459" s="142" t="s">
        <v>212</v>
      </c>
      <c r="G1459" s="143" t="s">
        <v>219</v>
      </c>
      <c r="H1459" s="125" t="s">
        <v>242</v>
      </c>
      <c r="I1459" s="214" t="s">
        <v>1246</v>
      </c>
      <c r="J1459" s="214" t="s">
        <v>1246</v>
      </c>
      <c r="K1459" s="214" t="s">
        <v>1246</v>
      </c>
      <c r="L1459" s="93" t="s">
        <v>1246</v>
      </c>
      <c r="M1459" s="142" t="s">
        <v>326</v>
      </c>
      <c r="N1459" s="227" t="s">
        <v>235</v>
      </c>
      <c r="O1459" s="143" t="s">
        <v>118</v>
      </c>
      <c r="P1459" s="87">
        <v>3</v>
      </c>
      <c r="Q1459" s="87">
        <v>250</v>
      </c>
      <c r="R1459" s="87">
        <f t="shared" si="169"/>
        <v>750</v>
      </c>
      <c r="S1459" s="87">
        <f t="shared" si="168"/>
        <v>802.5</v>
      </c>
      <c r="T1459" s="87">
        <f t="shared" si="168"/>
        <v>858.67500000000007</v>
      </c>
      <c r="U1459" s="255" t="s">
        <v>153</v>
      </c>
      <c r="V1459" s="143" t="s">
        <v>1124</v>
      </c>
      <c r="W1459" s="147" t="s">
        <v>101</v>
      </c>
      <c r="X1459" s="143">
        <v>0</v>
      </c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  <c r="BD1459" s="6"/>
      <c r="BE1459" s="6"/>
      <c r="BF1459" s="6"/>
      <c r="BG1459" s="6"/>
      <c r="BH1459" s="6"/>
      <c r="BI1459" s="6"/>
      <c r="BJ1459" s="6"/>
      <c r="BK1459" s="6"/>
      <c r="BL1459" s="6"/>
      <c r="BM1459" s="6"/>
      <c r="BN1459" s="6"/>
      <c r="BO1459" s="6"/>
      <c r="BP1459" s="6"/>
      <c r="BQ1459" s="6"/>
      <c r="BR1459" s="6"/>
      <c r="BS1459" s="6"/>
      <c r="BT1459" s="6"/>
      <c r="BU1459" s="6"/>
      <c r="BV1459" s="6"/>
      <c r="BW1459" s="6"/>
      <c r="BX1459" s="6"/>
      <c r="BY1459" s="6"/>
      <c r="BZ1459" s="6"/>
      <c r="CA1459" s="6"/>
      <c r="CB1459" s="6"/>
      <c r="CC1459" s="6"/>
      <c r="CD1459" s="6"/>
      <c r="CE1459" s="6"/>
      <c r="CF1459" s="6"/>
      <c r="CG1459" s="6"/>
      <c r="CH1459" s="6"/>
      <c r="CI1459" s="6"/>
      <c r="CJ1459" s="6"/>
    </row>
    <row r="1460" spans="1:88" s="21" customFormat="1" ht="57">
      <c r="A1460" s="47">
        <v>1309</v>
      </c>
      <c r="B1460" s="83" t="s">
        <v>321</v>
      </c>
      <c r="C1460" s="141" t="s">
        <v>1046</v>
      </c>
      <c r="D1460" s="141" t="s">
        <v>35</v>
      </c>
      <c r="E1460" s="141" t="s">
        <v>35</v>
      </c>
      <c r="F1460" s="142" t="s">
        <v>212</v>
      </c>
      <c r="G1460" s="143" t="s">
        <v>219</v>
      </c>
      <c r="H1460" s="125" t="s">
        <v>242</v>
      </c>
      <c r="I1460" s="214" t="s">
        <v>1246</v>
      </c>
      <c r="J1460" s="214" t="s">
        <v>1246</v>
      </c>
      <c r="K1460" s="214" t="s">
        <v>1246</v>
      </c>
      <c r="L1460" s="93" t="s">
        <v>1246</v>
      </c>
      <c r="M1460" s="142" t="s">
        <v>326</v>
      </c>
      <c r="N1460" s="227" t="s">
        <v>235</v>
      </c>
      <c r="O1460" s="143" t="s">
        <v>118</v>
      </c>
      <c r="P1460" s="87">
        <v>3</v>
      </c>
      <c r="Q1460" s="87">
        <v>250</v>
      </c>
      <c r="R1460" s="87">
        <f t="shared" si="169"/>
        <v>750</v>
      </c>
      <c r="S1460" s="87">
        <f t="shared" ref="S1460:T1523" si="170">R1460*1.07</f>
        <v>802.5</v>
      </c>
      <c r="T1460" s="87">
        <f t="shared" si="170"/>
        <v>858.67500000000007</v>
      </c>
      <c r="U1460" s="255" t="s">
        <v>156</v>
      </c>
      <c r="V1460" s="143" t="s">
        <v>1122</v>
      </c>
      <c r="W1460" s="147" t="s">
        <v>101</v>
      </c>
      <c r="X1460" s="143">
        <v>0</v>
      </c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</row>
    <row r="1461" spans="1:88" s="21" customFormat="1" ht="57">
      <c r="A1461" s="47">
        <v>1310</v>
      </c>
      <c r="B1461" s="83" t="s">
        <v>321</v>
      </c>
      <c r="C1461" s="141" t="s">
        <v>1046</v>
      </c>
      <c r="D1461" s="141" t="s">
        <v>35</v>
      </c>
      <c r="E1461" s="141" t="s">
        <v>35</v>
      </c>
      <c r="F1461" s="142" t="s">
        <v>212</v>
      </c>
      <c r="G1461" s="143" t="s">
        <v>219</v>
      </c>
      <c r="H1461" s="125" t="s">
        <v>242</v>
      </c>
      <c r="I1461" s="214" t="s">
        <v>1247</v>
      </c>
      <c r="J1461" s="214" t="s">
        <v>1247</v>
      </c>
      <c r="K1461" s="214" t="s">
        <v>1247</v>
      </c>
      <c r="L1461" s="93" t="s">
        <v>1247</v>
      </c>
      <c r="M1461" s="142" t="s">
        <v>326</v>
      </c>
      <c r="N1461" s="227" t="s">
        <v>235</v>
      </c>
      <c r="O1461" s="143" t="s">
        <v>118</v>
      </c>
      <c r="P1461" s="87">
        <v>15</v>
      </c>
      <c r="Q1461" s="87">
        <v>50</v>
      </c>
      <c r="R1461" s="87">
        <f t="shared" si="169"/>
        <v>750</v>
      </c>
      <c r="S1461" s="87">
        <f t="shared" si="170"/>
        <v>802.5</v>
      </c>
      <c r="T1461" s="87">
        <f t="shared" si="170"/>
        <v>858.67500000000007</v>
      </c>
      <c r="U1461" s="255" t="s">
        <v>557</v>
      </c>
      <c r="V1461" s="143" t="s">
        <v>1123</v>
      </c>
      <c r="W1461" s="147" t="s">
        <v>101</v>
      </c>
      <c r="X1461" s="143">
        <v>0</v>
      </c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</row>
    <row r="1462" spans="1:88" s="21" customFormat="1" ht="57">
      <c r="A1462" s="47">
        <v>1311</v>
      </c>
      <c r="B1462" s="83" t="s">
        <v>321</v>
      </c>
      <c r="C1462" s="141" t="s">
        <v>1046</v>
      </c>
      <c r="D1462" s="141" t="s">
        <v>35</v>
      </c>
      <c r="E1462" s="141" t="s">
        <v>35</v>
      </c>
      <c r="F1462" s="142" t="s">
        <v>212</v>
      </c>
      <c r="G1462" s="143" t="s">
        <v>219</v>
      </c>
      <c r="H1462" s="125" t="s">
        <v>242</v>
      </c>
      <c r="I1462" s="214" t="s">
        <v>1247</v>
      </c>
      <c r="J1462" s="214" t="s">
        <v>1247</v>
      </c>
      <c r="K1462" s="214" t="s">
        <v>1247</v>
      </c>
      <c r="L1462" s="93" t="s">
        <v>1247</v>
      </c>
      <c r="M1462" s="142" t="s">
        <v>326</v>
      </c>
      <c r="N1462" s="227" t="s">
        <v>235</v>
      </c>
      <c r="O1462" s="143" t="s">
        <v>118</v>
      </c>
      <c r="P1462" s="87">
        <v>15</v>
      </c>
      <c r="Q1462" s="87">
        <v>50</v>
      </c>
      <c r="R1462" s="87">
        <f t="shared" si="169"/>
        <v>750</v>
      </c>
      <c r="S1462" s="87">
        <f t="shared" si="170"/>
        <v>802.5</v>
      </c>
      <c r="T1462" s="87">
        <f t="shared" si="170"/>
        <v>858.67500000000007</v>
      </c>
      <c r="U1462" s="255" t="s">
        <v>156</v>
      </c>
      <c r="V1462" s="143" t="s">
        <v>1122</v>
      </c>
      <c r="W1462" s="147" t="s">
        <v>101</v>
      </c>
      <c r="X1462" s="143">
        <v>0</v>
      </c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/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  <c r="BS1462" s="6"/>
      <c r="BT1462" s="6"/>
      <c r="BU1462" s="6"/>
      <c r="BV1462" s="6"/>
      <c r="BW1462" s="6"/>
      <c r="BX1462" s="6"/>
      <c r="BY1462" s="6"/>
      <c r="BZ1462" s="6"/>
      <c r="CA1462" s="6"/>
      <c r="CB1462" s="6"/>
      <c r="CC1462" s="6"/>
      <c r="CD1462" s="6"/>
      <c r="CE1462" s="6"/>
      <c r="CF1462" s="6"/>
      <c r="CG1462" s="6"/>
      <c r="CH1462" s="6"/>
      <c r="CI1462" s="6"/>
      <c r="CJ1462" s="6"/>
    </row>
    <row r="1463" spans="1:88" s="21" customFormat="1" ht="57">
      <c r="A1463" s="47">
        <v>1312</v>
      </c>
      <c r="B1463" s="83" t="s">
        <v>321</v>
      </c>
      <c r="C1463" s="141" t="s">
        <v>1046</v>
      </c>
      <c r="D1463" s="141" t="s">
        <v>35</v>
      </c>
      <c r="E1463" s="141" t="s">
        <v>35</v>
      </c>
      <c r="F1463" s="142" t="s">
        <v>212</v>
      </c>
      <c r="G1463" s="143" t="s">
        <v>219</v>
      </c>
      <c r="H1463" s="125" t="s">
        <v>242</v>
      </c>
      <c r="I1463" s="214" t="s">
        <v>1248</v>
      </c>
      <c r="J1463" s="214" t="s">
        <v>1248</v>
      </c>
      <c r="K1463" s="214" t="s">
        <v>1248</v>
      </c>
      <c r="L1463" s="93" t="s">
        <v>1248</v>
      </c>
      <c r="M1463" s="142" t="s">
        <v>326</v>
      </c>
      <c r="N1463" s="227" t="s">
        <v>235</v>
      </c>
      <c r="O1463" s="143" t="s">
        <v>118</v>
      </c>
      <c r="P1463" s="87">
        <v>3</v>
      </c>
      <c r="Q1463" s="87">
        <v>1200</v>
      </c>
      <c r="R1463" s="87">
        <f t="shared" si="169"/>
        <v>3600</v>
      </c>
      <c r="S1463" s="87">
        <f t="shared" si="170"/>
        <v>3852</v>
      </c>
      <c r="T1463" s="87">
        <f t="shared" si="170"/>
        <v>4121.6400000000003</v>
      </c>
      <c r="U1463" s="255" t="s">
        <v>557</v>
      </c>
      <c r="V1463" s="143" t="s">
        <v>1123</v>
      </c>
      <c r="W1463" s="147" t="s">
        <v>101</v>
      </c>
      <c r="X1463" s="143">
        <v>0</v>
      </c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  <c r="BS1463" s="6"/>
      <c r="BT1463" s="6"/>
      <c r="BU1463" s="6"/>
      <c r="BV1463" s="6"/>
      <c r="BW1463" s="6"/>
      <c r="BX1463" s="6"/>
      <c r="BY1463" s="6"/>
      <c r="BZ1463" s="6"/>
      <c r="CA1463" s="6"/>
      <c r="CB1463" s="6"/>
      <c r="CC1463" s="6"/>
      <c r="CD1463" s="6"/>
      <c r="CE1463" s="6"/>
      <c r="CF1463" s="6"/>
      <c r="CG1463" s="6"/>
      <c r="CH1463" s="6"/>
      <c r="CI1463" s="6"/>
      <c r="CJ1463" s="6"/>
    </row>
    <row r="1464" spans="1:88" s="21" customFormat="1" ht="57">
      <c r="A1464" s="47">
        <v>1313</v>
      </c>
      <c r="B1464" s="83" t="s">
        <v>321</v>
      </c>
      <c r="C1464" s="141" t="s">
        <v>1046</v>
      </c>
      <c r="D1464" s="141" t="s">
        <v>35</v>
      </c>
      <c r="E1464" s="141" t="s">
        <v>35</v>
      </c>
      <c r="F1464" s="142" t="s">
        <v>212</v>
      </c>
      <c r="G1464" s="143" t="s">
        <v>219</v>
      </c>
      <c r="H1464" s="125" t="s">
        <v>242</v>
      </c>
      <c r="I1464" s="214" t="s">
        <v>1249</v>
      </c>
      <c r="J1464" s="214" t="s">
        <v>1249</v>
      </c>
      <c r="K1464" s="214" t="s">
        <v>1249</v>
      </c>
      <c r="L1464" s="93" t="s">
        <v>1249</v>
      </c>
      <c r="M1464" s="142" t="s">
        <v>326</v>
      </c>
      <c r="N1464" s="227" t="s">
        <v>235</v>
      </c>
      <c r="O1464" s="143" t="s">
        <v>118</v>
      </c>
      <c r="P1464" s="87">
        <v>20</v>
      </c>
      <c r="Q1464" s="87">
        <v>850</v>
      </c>
      <c r="R1464" s="87">
        <f t="shared" si="169"/>
        <v>17000</v>
      </c>
      <c r="S1464" s="87">
        <f t="shared" si="170"/>
        <v>18190</v>
      </c>
      <c r="T1464" s="87">
        <f t="shared" si="170"/>
        <v>19463.300000000003</v>
      </c>
      <c r="U1464" s="255" t="s">
        <v>557</v>
      </c>
      <c r="V1464" s="143" t="s">
        <v>1123</v>
      </c>
      <c r="W1464" s="147" t="s">
        <v>101</v>
      </c>
      <c r="X1464" s="143">
        <v>0</v>
      </c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  <c r="BD1464" s="6"/>
      <c r="BE1464" s="6"/>
      <c r="BF1464" s="6"/>
      <c r="BG1464" s="6"/>
      <c r="BH1464" s="6"/>
      <c r="BI1464" s="6"/>
      <c r="BJ1464" s="6"/>
      <c r="BK1464" s="6"/>
      <c r="BL1464" s="6"/>
      <c r="BM1464" s="6"/>
      <c r="BN1464" s="6"/>
      <c r="BO1464" s="6"/>
      <c r="BP1464" s="6"/>
      <c r="BQ1464" s="6"/>
      <c r="BR1464" s="6"/>
      <c r="BS1464" s="6"/>
      <c r="BT1464" s="6"/>
      <c r="BU1464" s="6"/>
      <c r="BV1464" s="6"/>
      <c r="BW1464" s="6"/>
      <c r="BX1464" s="6"/>
      <c r="BY1464" s="6"/>
      <c r="BZ1464" s="6"/>
      <c r="CA1464" s="6"/>
      <c r="CB1464" s="6"/>
      <c r="CC1464" s="6"/>
      <c r="CD1464" s="6"/>
      <c r="CE1464" s="6"/>
      <c r="CF1464" s="6"/>
      <c r="CG1464" s="6"/>
      <c r="CH1464" s="6"/>
      <c r="CI1464" s="6"/>
      <c r="CJ1464" s="6"/>
    </row>
    <row r="1465" spans="1:88" s="21" customFormat="1" ht="57">
      <c r="A1465" s="47">
        <v>1314</v>
      </c>
      <c r="B1465" s="83" t="s">
        <v>321</v>
      </c>
      <c r="C1465" s="141" t="s">
        <v>1046</v>
      </c>
      <c r="D1465" s="141" t="s">
        <v>35</v>
      </c>
      <c r="E1465" s="141" t="s">
        <v>35</v>
      </c>
      <c r="F1465" s="142" t="s">
        <v>212</v>
      </c>
      <c r="G1465" s="143" t="s">
        <v>219</v>
      </c>
      <c r="H1465" s="125" t="s">
        <v>242</v>
      </c>
      <c r="I1465" s="214" t="s">
        <v>1249</v>
      </c>
      <c r="J1465" s="214" t="s">
        <v>1249</v>
      </c>
      <c r="K1465" s="214" t="s">
        <v>1249</v>
      </c>
      <c r="L1465" s="93" t="s">
        <v>1249</v>
      </c>
      <c r="M1465" s="142" t="s">
        <v>326</v>
      </c>
      <c r="N1465" s="227" t="s">
        <v>235</v>
      </c>
      <c r="O1465" s="143" t="s">
        <v>118</v>
      </c>
      <c r="P1465" s="87">
        <v>20</v>
      </c>
      <c r="Q1465" s="87">
        <v>850</v>
      </c>
      <c r="R1465" s="87">
        <f t="shared" si="169"/>
        <v>17000</v>
      </c>
      <c r="S1465" s="87">
        <f t="shared" si="170"/>
        <v>18190</v>
      </c>
      <c r="T1465" s="87">
        <f t="shared" si="170"/>
        <v>19463.300000000003</v>
      </c>
      <c r="U1465" s="255" t="s">
        <v>156</v>
      </c>
      <c r="V1465" s="143" t="s">
        <v>1122</v>
      </c>
      <c r="W1465" s="147" t="s">
        <v>101</v>
      </c>
      <c r="X1465" s="143">
        <v>0</v>
      </c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  <c r="BD1465" s="6"/>
      <c r="BE1465" s="6"/>
      <c r="BF1465" s="6"/>
      <c r="BG1465" s="6"/>
      <c r="BH1465" s="6"/>
      <c r="BI1465" s="6"/>
      <c r="BJ1465" s="6"/>
      <c r="BK1465" s="6"/>
      <c r="BL1465" s="6"/>
      <c r="BM1465" s="6"/>
      <c r="BN1465" s="6"/>
      <c r="BO1465" s="6"/>
      <c r="BP1465" s="6"/>
      <c r="BQ1465" s="6"/>
      <c r="BR1465" s="6"/>
      <c r="BS1465" s="6"/>
      <c r="BT1465" s="6"/>
      <c r="BU1465" s="6"/>
      <c r="BV1465" s="6"/>
      <c r="BW1465" s="6"/>
      <c r="BX1465" s="6"/>
      <c r="BY1465" s="6"/>
      <c r="BZ1465" s="6"/>
      <c r="CA1465" s="6"/>
      <c r="CB1465" s="6"/>
      <c r="CC1465" s="6"/>
      <c r="CD1465" s="6"/>
      <c r="CE1465" s="6"/>
      <c r="CF1465" s="6"/>
      <c r="CG1465" s="6"/>
      <c r="CH1465" s="6"/>
      <c r="CI1465" s="6"/>
      <c r="CJ1465" s="6"/>
    </row>
    <row r="1466" spans="1:88" s="21" customFormat="1" ht="57">
      <c r="A1466" s="47">
        <v>1315</v>
      </c>
      <c r="B1466" s="83" t="s">
        <v>321</v>
      </c>
      <c r="C1466" s="141" t="s">
        <v>1046</v>
      </c>
      <c r="D1466" s="141" t="s">
        <v>35</v>
      </c>
      <c r="E1466" s="141" t="s">
        <v>35</v>
      </c>
      <c r="F1466" s="142" t="s">
        <v>212</v>
      </c>
      <c r="G1466" s="143" t="s">
        <v>219</v>
      </c>
      <c r="H1466" s="125" t="s">
        <v>274</v>
      </c>
      <c r="I1466" s="214" t="s">
        <v>1250</v>
      </c>
      <c r="J1466" s="214" t="s">
        <v>1250</v>
      </c>
      <c r="K1466" s="214" t="s">
        <v>1250</v>
      </c>
      <c r="L1466" s="93" t="s">
        <v>1250</v>
      </c>
      <c r="M1466" s="142" t="s">
        <v>326</v>
      </c>
      <c r="N1466" s="227" t="s">
        <v>235</v>
      </c>
      <c r="O1466" s="143" t="s">
        <v>118</v>
      </c>
      <c r="P1466" s="87">
        <v>15</v>
      </c>
      <c r="Q1466" s="87">
        <v>150</v>
      </c>
      <c r="R1466" s="87">
        <f t="shared" si="169"/>
        <v>2250</v>
      </c>
      <c r="S1466" s="87">
        <f t="shared" si="170"/>
        <v>2407.5</v>
      </c>
      <c r="T1466" s="87">
        <f t="shared" si="170"/>
        <v>2576.0250000000001</v>
      </c>
      <c r="U1466" s="255" t="s">
        <v>557</v>
      </c>
      <c r="V1466" s="143" t="s">
        <v>1123</v>
      </c>
      <c r="W1466" s="147" t="s">
        <v>101</v>
      </c>
      <c r="X1466" s="143">
        <v>0</v>
      </c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  <c r="BD1466" s="6"/>
      <c r="BE1466" s="6"/>
      <c r="BF1466" s="6"/>
      <c r="BG1466" s="6"/>
      <c r="BH1466" s="6"/>
      <c r="BI1466" s="6"/>
      <c r="BJ1466" s="6"/>
      <c r="BK1466" s="6"/>
      <c r="BL1466" s="6"/>
      <c r="BM1466" s="6"/>
      <c r="BN1466" s="6"/>
      <c r="BO1466" s="6"/>
      <c r="BP1466" s="6"/>
      <c r="BQ1466" s="6"/>
      <c r="BR1466" s="6"/>
      <c r="BS1466" s="6"/>
      <c r="BT1466" s="6"/>
      <c r="BU1466" s="6"/>
      <c r="BV1466" s="6"/>
      <c r="BW1466" s="6"/>
      <c r="BX1466" s="6"/>
      <c r="BY1466" s="6"/>
      <c r="BZ1466" s="6"/>
      <c r="CA1466" s="6"/>
      <c r="CB1466" s="6"/>
      <c r="CC1466" s="6"/>
      <c r="CD1466" s="6"/>
      <c r="CE1466" s="6"/>
      <c r="CF1466" s="6"/>
      <c r="CG1466" s="6"/>
      <c r="CH1466" s="6"/>
      <c r="CI1466" s="6"/>
      <c r="CJ1466" s="6"/>
    </row>
    <row r="1467" spans="1:88" s="21" customFormat="1" ht="57">
      <c r="A1467" s="47">
        <v>1316</v>
      </c>
      <c r="B1467" s="83" t="s">
        <v>321</v>
      </c>
      <c r="C1467" s="141" t="s">
        <v>1046</v>
      </c>
      <c r="D1467" s="141" t="s">
        <v>35</v>
      </c>
      <c r="E1467" s="141" t="s">
        <v>35</v>
      </c>
      <c r="F1467" s="142" t="s">
        <v>212</v>
      </c>
      <c r="G1467" s="143" t="s">
        <v>219</v>
      </c>
      <c r="H1467" s="125" t="s">
        <v>274</v>
      </c>
      <c r="I1467" s="214" t="s">
        <v>1250</v>
      </c>
      <c r="J1467" s="214" t="s">
        <v>1250</v>
      </c>
      <c r="K1467" s="214" t="s">
        <v>1250</v>
      </c>
      <c r="L1467" s="93" t="s">
        <v>1250</v>
      </c>
      <c r="M1467" s="142" t="s">
        <v>326</v>
      </c>
      <c r="N1467" s="227" t="s">
        <v>235</v>
      </c>
      <c r="O1467" s="143" t="s">
        <v>118</v>
      </c>
      <c r="P1467" s="87">
        <v>15</v>
      </c>
      <c r="Q1467" s="87">
        <v>150</v>
      </c>
      <c r="R1467" s="87">
        <f t="shared" si="169"/>
        <v>2250</v>
      </c>
      <c r="S1467" s="87">
        <f t="shared" si="170"/>
        <v>2407.5</v>
      </c>
      <c r="T1467" s="87">
        <f t="shared" si="170"/>
        <v>2576.0250000000001</v>
      </c>
      <c r="U1467" s="255" t="s">
        <v>156</v>
      </c>
      <c r="V1467" s="143" t="s">
        <v>1122</v>
      </c>
      <c r="W1467" s="147" t="s">
        <v>101</v>
      </c>
      <c r="X1467" s="143">
        <v>0</v>
      </c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  <c r="BS1467" s="6"/>
      <c r="BT1467" s="6"/>
      <c r="BU1467" s="6"/>
      <c r="BV1467" s="6"/>
      <c r="BW1467" s="6"/>
      <c r="BX1467" s="6"/>
      <c r="BY1467" s="6"/>
      <c r="BZ1467" s="6"/>
      <c r="CA1467" s="6"/>
      <c r="CB1467" s="6"/>
      <c r="CC1467" s="6"/>
      <c r="CD1467" s="6"/>
      <c r="CE1467" s="6"/>
      <c r="CF1467" s="6"/>
      <c r="CG1467" s="6"/>
      <c r="CH1467" s="6"/>
      <c r="CI1467" s="6"/>
      <c r="CJ1467" s="6"/>
    </row>
    <row r="1468" spans="1:88" s="21" customFormat="1" ht="57">
      <c r="A1468" s="47">
        <v>1317</v>
      </c>
      <c r="B1468" s="83" t="s">
        <v>321</v>
      </c>
      <c r="C1468" s="141" t="s">
        <v>1046</v>
      </c>
      <c r="D1468" s="141" t="s">
        <v>35</v>
      </c>
      <c r="E1468" s="141" t="s">
        <v>35</v>
      </c>
      <c r="F1468" s="142" t="s">
        <v>212</v>
      </c>
      <c r="G1468" s="143" t="s">
        <v>219</v>
      </c>
      <c r="H1468" s="125" t="s">
        <v>274</v>
      </c>
      <c r="I1468" s="214" t="s">
        <v>1251</v>
      </c>
      <c r="J1468" s="214" t="s">
        <v>1251</v>
      </c>
      <c r="K1468" s="214" t="s">
        <v>1251</v>
      </c>
      <c r="L1468" s="93" t="s">
        <v>1251</v>
      </c>
      <c r="M1468" s="142" t="s">
        <v>326</v>
      </c>
      <c r="N1468" s="227" t="s">
        <v>235</v>
      </c>
      <c r="O1468" s="143" t="s">
        <v>118</v>
      </c>
      <c r="P1468" s="87">
        <v>20</v>
      </c>
      <c r="Q1468" s="87">
        <v>80</v>
      </c>
      <c r="R1468" s="87">
        <f t="shared" si="169"/>
        <v>1600</v>
      </c>
      <c r="S1468" s="87">
        <f t="shared" si="170"/>
        <v>1712</v>
      </c>
      <c r="T1468" s="87">
        <f t="shared" si="170"/>
        <v>1831.8400000000001</v>
      </c>
      <c r="U1468" s="255" t="s">
        <v>153</v>
      </c>
      <c r="V1468" s="143" t="s">
        <v>1124</v>
      </c>
      <c r="W1468" s="147" t="s">
        <v>101</v>
      </c>
      <c r="X1468" s="143">
        <v>0</v>
      </c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  <c r="BS1468" s="6"/>
      <c r="BT1468" s="6"/>
      <c r="BU1468" s="6"/>
      <c r="BV1468" s="6"/>
      <c r="BW1468" s="6"/>
      <c r="BX1468" s="6"/>
      <c r="BY1468" s="6"/>
      <c r="BZ1468" s="6"/>
      <c r="CA1468" s="6"/>
      <c r="CB1468" s="6"/>
      <c r="CC1468" s="6"/>
      <c r="CD1468" s="6"/>
      <c r="CE1468" s="6"/>
      <c r="CF1468" s="6"/>
      <c r="CG1468" s="6"/>
      <c r="CH1468" s="6"/>
      <c r="CI1468" s="6"/>
      <c r="CJ1468" s="6"/>
    </row>
    <row r="1469" spans="1:88" s="21" customFormat="1" ht="57">
      <c r="A1469" s="47">
        <v>1318</v>
      </c>
      <c r="B1469" s="83" t="s">
        <v>321</v>
      </c>
      <c r="C1469" s="141" t="s">
        <v>1046</v>
      </c>
      <c r="D1469" s="141" t="s">
        <v>35</v>
      </c>
      <c r="E1469" s="141" t="s">
        <v>35</v>
      </c>
      <c r="F1469" s="142" t="s">
        <v>212</v>
      </c>
      <c r="G1469" s="143" t="s">
        <v>219</v>
      </c>
      <c r="H1469" s="125" t="s">
        <v>274</v>
      </c>
      <c r="I1469" s="214" t="s">
        <v>1251</v>
      </c>
      <c r="J1469" s="214" t="s">
        <v>1251</v>
      </c>
      <c r="K1469" s="214" t="s">
        <v>1251</v>
      </c>
      <c r="L1469" s="93" t="s">
        <v>1251</v>
      </c>
      <c r="M1469" s="142" t="s">
        <v>326</v>
      </c>
      <c r="N1469" s="227" t="s">
        <v>235</v>
      </c>
      <c r="O1469" s="143" t="s">
        <v>118</v>
      </c>
      <c r="P1469" s="87">
        <v>20</v>
      </c>
      <c r="Q1469" s="87">
        <v>80</v>
      </c>
      <c r="R1469" s="87">
        <f t="shared" si="169"/>
        <v>1600</v>
      </c>
      <c r="S1469" s="87">
        <f t="shared" si="170"/>
        <v>1712</v>
      </c>
      <c r="T1469" s="87">
        <f t="shared" si="170"/>
        <v>1831.8400000000001</v>
      </c>
      <c r="U1469" s="255" t="s">
        <v>156</v>
      </c>
      <c r="V1469" s="143" t="s">
        <v>1122</v>
      </c>
      <c r="W1469" s="147" t="s">
        <v>101</v>
      </c>
      <c r="X1469" s="143">
        <v>0</v>
      </c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/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  <c r="BS1469" s="6"/>
      <c r="BT1469" s="6"/>
      <c r="BU1469" s="6"/>
      <c r="BV1469" s="6"/>
      <c r="BW1469" s="6"/>
      <c r="BX1469" s="6"/>
      <c r="BY1469" s="6"/>
      <c r="BZ1469" s="6"/>
      <c r="CA1469" s="6"/>
      <c r="CB1469" s="6"/>
      <c r="CC1469" s="6"/>
      <c r="CD1469" s="6"/>
      <c r="CE1469" s="6"/>
      <c r="CF1469" s="6"/>
      <c r="CG1469" s="6"/>
      <c r="CH1469" s="6"/>
      <c r="CI1469" s="6"/>
      <c r="CJ1469" s="6"/>
    </row>
    <row r="1470" spans="1:88" s="21" customFormat="1" ht="57">
      <c r="A1470" s="47">
        <v>1319</v>
      </c>
      <c r="B1470" s="83" t="s">
        <v>321</v>
      </c>
      <c r="C1470" s="141" t="s">
        <v>1046</v>
      </c>
      <c r="D1470" s="141" t="s">
        <v>35</v>
      </c>
      <c r="E1470" s="141" t="s">
        <v>35</v>
      </c>
      <c r="F1470" s="142" t="s">
        <v>212</v>
      </c>
      <c r="G1470" s="143" t="s">
        <v>219</v>
      </c>
      <c r="H1470" s="125" t="s">
        <v>241</v>
      </c>
      <c r="I1470" s="214" t="s">
        <v>1252</v>
      </c>
      <c r="J1470" s="214" t="s">
        <v>1252</v>
      </c>
      <c r="K1470" s="214" t="s">
        <v>1252</v>
      </c>
      <c r="L1470" s="93" t="s">
        <v>1252</v>
      </c>
      <c r="M1470" s="142" t="s">
        <v>326</v>
      </c>
      <c r="N1470" s="227" t="s">
        <v>235</v>
      </c>
      <c r="O1470" s="143" t="s">
        <v>118</v>
      </c>
      <c r="P1470" s="87">
        <v>10</v>
      </c>
      <c r="Q1470" s="87">
        <v>340</v>
      </c>
      <c r="R1470" s="87">
        <f t="shared" si="169"/>
        <v>3400</v>
      </c>
      <c r="S1470" s="87">
        <f t="shared" si="170"/>
        <v>3638</v>
      </c>
      <c r="T1470" s="87">
        <f t="shared" si="170"/>
        <v>3892.6600000000003</v>
      </c>
      <c r="U1470" s="255" t="s">
        <v>557</v>
      </c>
      <c r="V1470" s="143" t="s">
        <v>1123</v>
      </c>
      <c r="W1470" s="147" t="s">
        <v>101</v>
      </c>
      <c r="X1470" s="143">
        <v>0</v>
      </c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  <c r="BS1470" s="6"/>
      <c r="BT1470" s="6"/>
      <c r="BU1470" s="6"/>
      <c r="BV1470" s="6"/>
      <c r="BW1470" s="6"/>
      <c r="BX1470" s="6"/>
      <c r="BY1470" s="6"/>
      <c r="BZ1470" s="6"/>
      <c r="CA1470" s="6"/>
      <c r="CB1470" s="6"/>
      <c r="CC1470" s="6"/>
      <c r="CD1470" s="6"/>
      <c r="CE1470" s="6"/>
      <c r="CF1470" s="6"/>
      <c r="CG1470" s="6"/>
      <c r="CH1470" s="6"/>
      <c r="CI1470" s="6"/>
      <c r="CJ1470" s="6"/>
    </row>
    <row r="1471" spans="1:88" s="21" customFormat="1" ht="57">
      <c r="A1471" s="47">
        <v>1320</v>
      </c>
      <c r="B1471" s="83" t="s">
        <v>321</v>
      </c>
      <c r="C1471" s="141" t="s">
        <v>1046</v>
      </c>
      <c r="D1471" s="141" t="s">
        <v>35</v>
      </c>
      <c r="E1471" s="141" t="s">
        <v>35</v>
      </c>
      <c r="F1471" s="142" t="s">
        <v>212</v>
      </c>
      <c r="G1471" s="143" t="s">
        <v>219</v>
      </c>
      <c r="H1471" s="125" t="s">
        <v>241</v>
      </c>
      <c r="I1471" s="214" t="s">
        <v>1252</v>
      </c>
      <c r="J1471" s="214" t="s">
        <v>1252</v>
      </c>
      <c r="K1471" s="214" t="s">
        <v>1252</v>
      </c>
      <c r="L1471" s="93" t="s">
        <v>1252</v>
      </c>
      <c r="M1471" s="142" t="s">
        <v>326</v>
      </c>
      <c r="N1471" s="227" t="s">
        <v>235</v>
      </c>
      <c r="O1471" s="143" t="s">
        <v>118</v>
      </c>
      <c r="P1471" s="87">
        <v>10</v>
      </c>
      <c r="Q1471" s="87">
        <v>340</v>
      </c>
      <c r="R1471" s="87">
        <f t="shared" si="169"/>
        <v>3400</v>
      </c>
      <c r="S1471" s="87">
        <f t="shared" si="170"/>
        <v>3638</v>
      </c>
      <c r="T1471" s="87">
        <f t="shared" si="170"/>
        <v>3892.6600000000003</v>
      </c>
      <c r="U1471" s="255" t="s">
        <v>153</v>
      </c>
      <c r="V1471" s="143" t="s">
        <v>1124</v>
      </c>
      <c r="W1471" s="147" t="s">
        <v>101</v>
      </c>
      <c r="X1471" s="143">
        <v>0</v>
      </c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/>
      <c r="BQ1471" s="6"/>
      <c r="BR1471" s="6"/>
      <c r="BS1471" s="6"/>
      <c r="BT1471" s="6"/>
      <c r="BU1471" s="6"/>
      <c r="BV1471" s="6"/>
      <c r="BW1471" s="6"/>
      <c r="BX1471" s="6"/>
      <c r="BY1471" s="6"/>
      <c r="BZ1471" s="6"/>
      <c r="CA1471" s="6"/>
      <c r="CB1471" s="6"/>
      <c r="CC1471" s="6"/>
      <c r="CD1471" s="6"/>
      <c r="CE1471" s="6"/>
      <c r="CF1471" s="6"/>
      <c r="CG1471" s="6"/>
      <c r="CH1471" s="6"/>
      <c r="CI1471" s="6"/>
      <c r="CJ1471" s="6"/>
    </row>
    <row r="1472" spans="1:88" s="21" customFormat="1" ht="57">
      <c r="A1472" s="47">
        <v>1321</v>
      </c>
      <c r="B1472" s="83" t="s">
        <v>321</v>
      </c>
      <c r="C1472" s="141" t="s">
        <v>1046</v>
      </c>
      <c r="D1472" s="141" t="s">
        <v>35</v>
      </c>
      <c r="E1472" s="141" t="s">
        <v>35</v>
      </c>
      <c r="F1472" s="142" t="s">
        <v>212</v>
      </c>
      <c r="G1472" s="143" t="s">
        <v>219</v>
      </c>
      <c r="H1472" s="125" t="s">
        <v>241</v>
      </c>
      <c r="I1472" s="214" t="s">
        <v>1253</v>
      </c>
      <c r="J1472" s="214" t="s">
        <v>1253</v>
      </c>
      <c r="K1472" s="214" t="s">
        <v>1253</v>
      </c>
      <c r="L1472" s="93" t="s">
        <v>1253</v>
      </c>
      <c r="M1472" s="142" t="s">
        <v>326</v>
      </c>
      <c r="N1472" s="227" t="s">
        <v>235</v>
      </c>
      <c r="O1472" s="143" t="s">
        <v>150</v>
      </c>
      <c r="P1472" s="87">
        <v>10</v>
      </c>
      <c r="Q1472" s="87">
        <v>410</v>
      </c>
      <c r="R1472" s="87">
        <f t="shared" si="169"/>
        <v>4100</v>
      </c>
      <c r="S1472" s="87">
        <f t="shared" si="170"/>
        <v>4387</v>
      </c>
      <c r="T1472" s="87">
        <f t="shared" si="170"/>
        <v>4694.09</v>
      </c>
      <c r="U1472" s="255" t="s">
        <v>557</v>
      </c>
      <c r="V1472" s="143" t="s">
        <v>1123</v>
      </c>
      <c r="W1472" s="147" t="s">
        <v>101</v>
      </c>
      <c r="X1472" s="143">
        <v>0</v>
      </c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  <c r="BD1472" s="6"/>
      <c r="BE1472" s="6"/>
      <c r="BF1472" s="6"/>
      <c r="BG1472" s="6"/>
      <c r="BH1472" s="6"/>
      <c r="BI1472" s="6"/>
      <c r="BJ1472" s="6"/>
      <c r="BK1472" s="6"/>
      <c r="BL1472" s="6"/>
      <c r="BM1472" s="6"/>
      <c r="BN1472" s="6"/>
      <c r="BO1472" s="6"/>
      <c r="BP1472" s="6"/>
      <c r="BQ1472" s="6"/>
      <c r="BR1472" s="6"/>
      <c r="BS1472" s="6"/>
      <c r="BT1472" s="6"/>
      <c r="BU1472" s="6"/>
      <c r="BV1472" s="6"/>
      <c r="BW1472" s="6"/>
      <c r="BX1472" s="6"/>
      <c r="BY1472" s="6"/>
      <c r="BZ1472" s="6"/>
      <c r="CA1472" s="6"/>
      <c r="CB1472" s="6"/>
      <c r="CC1472" s="6"/>
      <c r="CD1472" s="6"/>
      <c r="CE1472" s="6"/>
      <c r="CF1472" s="6"/>
      <c r="CG1472" s="6"/>
      <c r="CH1472" s="6"/>
      <c r="CI1472" s="6"/>
      <c r="CJ1472" s="6"/>
    </row>
    <row r="1473" spans="1:88" s="21" customFormat="1" ht="57">
      <c r="A1473" s="47">
        <v>1322</v>
      </c>
      <c r="B1473" s="83" t="s">
        <v>321</v>
      </c>
      <c r="C1473" s="141" t="s">
        <v>1046</v>
      </c>
      <c r="D1473" s="141" t="s">
        <v>35</v>
      </c>
      <c r="E1473" s="141" t="s">
        <v>35</v>
      </c>
      <c r="F1473" s="142" t="s">
        <v>212</v>
      </c>
      <c r="G1473" s="143" t="s">
        <v>219</v>
      </c>
      <c r="H1473" s="125" t="s">
        <v>241</v>
      </c>
      <c r="I1473" s="214" t="s">
        <v>1253</v>
      </c>
      <c r="J1473" s="214" t="s">
        <v>1253</v>
      </c>
      <c r="K1473" s="214" t="s">
        <v>1253</v>
      </c>
      <c r="L1473" s="93" t="s">
        <v>1253</v>
      </c>
      <c r="M1473" s="142" t="s">
        <v>326</v>
      </c>
      <c r="N1473" s="227" t="s">
        <v>235</v>
      </c>
      <c r="O1473" s="143" t="s">
        <v>150</v>
      </c>
      <c r="P1473" s="87">
        <v>10</v>
      </c>
      <c r="Q1473" s="87">
        <v>410</v>
      </c>
      <c r="R1473" s="87">
        <f t="shared" si="169"/>
        <v>4100</v>
      </c>
      <c r="S1473" s="87">
        <f t="shared" si="170"/>
        <v>4387</v>
      </c>
      <c r="T1473" s="87">
        <f t="shared" si="170"/>
        <v>4694.09</v>
      </c>
      <c r="U1473" s="255" t="s">
        <v>153</v>
      </c>
      <c r="V1473" s="143" t="s">
        <v>1124</v>
      </c>
      <c r="W1473" s="147" t="s">
        <v>101</v>
      </c>
      <c r="X1473" s="143">
        <v>0</v>
      </c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  <c r="BD1473" s="6"/>
      <c r="BE1473" s="6"/>
      <c r="BF1473" s="6"/>
      <c r="BG1473" s="6"/>
      <c r="BH1473" s="6"/>
      <c r="BI1473" s="6"/>
      <c r="BJ1473" s="6"/>
      <c r="BK1473" s="6"/>
      <c r="BL1473" s="6"/>
      <c r="BM1473" s="6"/>
      <c r="BN1473" s="6"/>
      <c r="BO1473" s="6"/>
      <c r="BP1473" s="6"/>
      <c r="BQ1473" s="6"/>
      <c r="BR1473" s="6"/>
      <c r="BS1473" s="6"/>
      <c r="BT1473" s="6"/>
      <c r="BU1473" s="6"/>
      <c r="BV1473" s="6"/>
      <c r="BW1473" s="6"/>
      <c r="BX1473" s="6"/>
      <c r="BY1473" s="6"/>
      <c r="BZ1473" s="6"/>
      <c r="CA1473" s="6"/>
      <c r="CB1473" s="6"/>
      <c r="CC1473" s="6"/>
      <c r="CD1473" s="6"/>
      <c r="CE1473" s="6"/>
      <c r="CF1473" s="6"/>
      <c r="CG1473" s="6"/>
      <c r="CH1473" s="6"/>
      <c r="CI1473" s="6"/>
      <c r="CJ1473" s="6"/>
    </row>
    <row r="1474" spans="1:88" s="21" customFormat="1" ht="57">
      <c r="A1474" s="47">
        <v>1323</v>
      </c>
      <c r="B1474" s="83" t="s">
        <v>321</v>
      </c>
      <c r="C1474" s="141" t="s">
        <v>1046</v>
      </c>
      <c r="D1474" s="141" t="s">
        <v>35</v>
      </c>
      <c r="E1474" s="141" t="s">
        <v>35</v>
      </c>
      <c r="F1474" s="142" t="s">
        <v>212</v>
      </c>
      <c r="G1474" s="143" t="s">
        <v>219</v>
      </c>
      <c r="H1474" s="125" t="s">
        <v>242</v>
      </c>
      <c r="I1474" s="214" t="s">
        <v>1254</v>
      </c>
      <c r="J1474" s="214" t="s">
        <v>1254</v>
      </c>
      <c r="K1474" s="214" t="s">
        <v>1254</v>
      </c>
      <c r="L1474" s="93" t="s">
        <v>1254</v>
      </c>
      <c r="M1474" s="142" t="s">
        <v>326</v>
      </c>
      <c r="N1474" s="227" t="s">
        <v>235</v>
      </c>
      <c r="O1474" s="143" t="s">
        <v>150</v>
      </c>
      <c r="P1474" s="87">
        <v>10</v>
      </c>
      <c r="Q1474" s="87">
        <v>55</v>
      </c>
      <c r="R1474" s="87">
        <f t="shared" si="169"/>
        <v>550</v>
      </c>
      <c r="S1474" s="87">
        <f t="shared" si="170"/>
        <v>588.5</v>
      </c>
      <c r="T1474" s="87">
        <f t="shared" si="170"/>
        <v>629.69500000000005</v>
      </c>
      <c r="U1474" s="255" t="s">
        <v>156</v>
      </c>
      <c r="V1474" s="143" t="s">
        <v>1122</v>
      </c>
      <c r="W1474" s="147" t="s">
        <v>101</v>
      </c>
      <c r="X1474" s="143">
        <v>0</v>
      </c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  <c r="BD1474" s="6"/>
      <c r="BE1474" s="6"/>
      <c r="BF1474" s="6"/>
      <c r="BG1474" s="6"/>
      <c r="BH1474" s="6"/>
      <c r="BI1474" s="6"/>
      <c r="BJ1474" s="6"/>
      <c r="BK1474" s="6"/>
      <c r="BL1474" s="6"/>
      <c r="BM1474" s="6"/>
      <c r="BN1474" s="6"/>
      <c r="BO1474" s="6"/>
      <c r="BP1474" s="6"/>
      <c r="BQ1474" s="6"/>
      <c r="BR1474" s="6"/>
      <c r="BS1474" s="6"/>
      <c r="BT1474" s="6"/>
      <c r="BU1474" s="6"/>
      <c r="BV1474" s="6"/>
      <c r="BW1474" s="6"/>
      <c r="BX1474" s="6"/>
      <c r="BY1474" s="6"/>
      <c r="BZ1474" s="6"/>
      <c r="CA1474" s="6"/>
      <c r="CB1474" s="6"/>
      <c r="CC1474" s="6"/>
      <c r="CD1474" s="6"/>
      <c r="CE1474" s="6"/>
      <c r="CF1474" s="6"/>
      <c r="CG1474" s="6"/>
      <c r="CH1474" s="6"/>
      <c r="CI1474" s="6"/>
      <c r="CJ1474" s="6"/>
    </row>
    <row r="1475" spans="1:88" s="21" customFormat="1" ht="57">
      <c r="A1475" s="47">
        <v>1324</v>
      </c>
      <c r="B1475" s="83" t="s">
        <v>321</v>
      </c>
      <c r="C1475" s="141" t="s">
        <v>1046</v>
      </c>
      <c r="D1475" s="141" t="s">
        <v>35</v>
      </c>
      <c r="E1475" s="141" t="s">
        <v>35</v>
      </c>
      <c r="F1475" s="142" t="s">
        <v>212</v>
      </c>
      <c r="G1475" s="143" t="s">
        <v>219</v>
      </c>
      <c r="H1475" s="125" t="s">
        <v>242</v>
      </c>
      <c r="I1475" s="214" t="s">
        <v>1255</v>
      </c>
      <c r="J1475" s="214" t="s">
        <v>1255</v>
      </c>
      <c r="K1475" s="214" t="s">
        <v>1255</v>
      </c>
      <c r="L1475" s="93" t="s">
        <v>1255</v>
      </c>
      <c r="M1475" s="142" t="s">
        <v>326</v>
      </c>
      <c r="N1475" s="227" t="s">
        <v>235</v>
      </c>
      <c r="O1475" s="143" t="s">
        <v>118</v>
      </c>
      <c r="P1475" s="87">
        <v>10</v>
      </c>
      <c r="Q1475" s="87">
        <v>300</v>
      </c>
      <c r="R1475" s="87">
        <f t="shared" si="169"/>
        <v>3000</v>
      </c>
      <c r="S1475" s="87">
        <f t="shared" si="170"/>
        <v>3210</v>
      </c>
      <c r="T1475" s="87">
        <f t="shared" si="170"/>
        <v>3434.7000000000003</v>
      </c>
      <c r="U1475" s="255" t="s">
        <v>557</v>
      </c>
      <c r="V1475" s="143" t="s">
        <v>1123</v>
      </c>
      <c r="W1475" s="147" t="s">
        <v>101</v>
      </c>
      <c r="X1475" s="143">
        <v>0</v>
      </c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  <c r="BD1475" s="6"/>
      <c r="BE1475" s="6"/>
      <c r="BF1475" s="6"/>
      <c r="BG1475" s="6"/>
      <c r="BH1475" s="6"/>
      <c r="BI1475" s="6"/>
      <c r="BJ1475" s="6"/>
      <c r="BK1475" s="6"/>
      <c r="BL1475" s="6"/>
      <c r="BM1475" s="6"/>
      <c r="BN1475" s="6"/>
      <c r="BO1475" s="6"/>
      <c r="BP1475" s="6"/>
      <c r="BQ1475" s="6"/>
      <c r="BR1475" s="6"/>
      <c r="BS1475" s="6"/>
      <c r="BT1475" s="6"/>
      <c r="BU1475" s="6"/>
      <c r="BV1475" s="6"/>
      <c r="BW1475" s="6"/>
      <c r="BX1475" s="6"/>
      <c r="BY1475" s="6"/>
      <c r="BZ1475" s="6"/>
      <c r="CA1475" s="6"/>
      <c r="CB1475" s="6"/>
      <c r="CC1475" s="6"/>
      <c r="CD1475" s="6"/>
      <c r="CE1475" s="6"/>
      <c r="CF1475" s="6"/>
      <c r="CG1475" s="6"/>
      <c r="CH1475" s="6"/>
      <c r="CI1475" s="6"/>
      <c r="CJ1475" s="6"/>
    </row>
    <row r="1476" spans="1:88" s="21" customFormat="1" ht="57">
      <c r="A1476" s="47">
        <v>1325</v>
      </c>
      <c r="B1476" s="83" t="s">
        <v>321</v>
      </c>
      <c r="C1476" s="141" t="s">
        <v>1046</v>
      </c>
      <c r="D1476" s="141" t="s">
        <v>35</v>
      </c>
      <c r="E1476" s="141" t="s">
        <v>35</v>
      </c>
      <c r="F1476" s="142" t="s">
        <v>212</v>
      </c>
      <c r="G1476" s="143" t="s">
        <v>219</v>
      </c>
      <c r="H1476" s="125" t="s">
        <v>242</v>
      </c>
      <c r="I1476" s="214" t="s">
        <v>1255</v>
      </c>
      <c r="J1476" s="214" t="s">
        <v>1255</v>
      </c>
      <c r="K1476" s="214" t="s">
        <v>1255</v>
      </c>
      <c r="L1476" s="93" t="s">
        <v>1255</v>
      </c>
      <c r="M1476" s="142" t="s">
        <v>326</v>
      </c>
      <c r="N1476" s="227" t="s">
        <v>235</v>
      </c>
      <c r="O1476" s="143" t="s">
        <v>118</v>
      </c>
      <c r="P1476" s="87">
        <v>10</v>
      </c>
      <c r="Q1476" s="87">
        <v>300</v>
      </c>
      <c r="R1476" s="87">
        <f t="shared" si="169"/>
        <v>3000</v>
      </c>
      <c r="S1476" s="87">
        <f t="shared" si="170"/>
        <v>3210</v>
      </c>
      <c r="T1476" s="87">
        <f t="shared" si="170"/>
        <v>3434.7000000000003</v>
      </c>
      <c r="U1476" s="255" t="s">
        <v>156</v>
      </c>
      <c r="V1476" s="143" t="s">
        <v>1122</v>
      </c>
      <c r="W1476" s="147" t="s">
        <v>101</v>
      </c>
      <c r="X1476" s="143">
        <v>0</v>
      </c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  <c r="BD1476" s="6"/>
      <c r="BE1476" s="6"/>
      <c r="BF1476" s="6"/>
      <c r="BG1476" s="6"/>
      <c r="BH1476" s="6"/>
      <c r="BI1476" s="6"/>
      <c r="BJ1476" s="6"/>
      <c r="BK1476" s="6"/>
      <c r="BL1476" s="6"/>
      <c r="BM1476" s="6"/>
      <c r="BN1476" s="6"/>
      <c r="BO1476" s="6"/>
      <c r="BP1476" s="6"/>
      <c r="BQ1476" s="6"/>
      <c r="BR1476" s="6"/>
      <c r="BS1476" s="6"/>
      <c r="BT1476" s="6"/>
      <c r="BU1476" s="6"/>
      <c r="BV1476" s="6"/>
      <c r="BW1476" s="6"/>
      <c r="BX1476" s="6"/>
      <c r="BY1476" s="6"/>
      <c r="BZ1476" s="6"/>
      <c r="CA1476" s="6"/>
      <c r="CB1476" s="6"/>
      <c r="CC1476" s="6"/>
      <c r="CD1476" s="6"/>
      <c r="CE1476" s="6"/>
      <c r="CF1476" s="6"/>
      <c r="CG1476" s="6"/>
      <c r="CH1476" s="6"/>
      <c r="CI1476" s="6"/>
      <c r="CJ1476" s="6"/>
    </row>
    <row r="1477" spans="1:88" s="21" customFormat="1" ht="57">
      <c r="A1477" s="47">
        <v>1326</v>
      </c>
      <c r="B1477" s="83" t="s">
        <v>321</v>
      </c>
      <c r="C1477" s="141" t="s">
        <v>1046</v>
      </c>
      <c r="D1477" s="141" t="s">
        <v>35</v>
      </c>
      <c r="E1477" s="141" t="s">
        <v>35</v>
      </c>
      <c r="F1477" s="142" t="s">
        <v>212</v>
      </c>
      <c r="G1477" s="143" t="s">
        <v>219</v>
      </c>
      <c r="H1477" s="125" t="s">
        <v>242</v>
      </c>
      <c r="I1477" s="214" t="s">
        <v>1256</v>
      </c>
      <c r="J1477" s="214" t="s">
        <v>1256</v>
      </c>
      <c r="K1477" s="214" t="s">
        <v>1256</v>
      </c>
      <c r="L1477" s="93" t="s">
        <v>1256</v>
      </c>
      <c r="M1477" s="142" t="s">
        <v>326</v>
      </c>
      <c r="N1477" s="227" t="s">
        <v>235</v>
      </c>
      <c r="O1477" s="143" t="s">
        <v>118</v>
      </c>
      <c r="P1477" s="87">
        <v>5</v>
      </c>
      <c r="Q1477" s="87">
        <v>400</v>
      </c>
      <c r="R1477" s="87">
        <f t="shared" si="169"/>
        <v>2000</v>
      </c>
      <c r="S1477" s="87">
        <f t="shared" si="170"/>
        <v>2140</v>
      </c>
      <c r="T1477" s="87">
        <f t="shared" si="170"/>
        <v>2289.8000000000002</v>
      </c>
      <c r="U1477" s="255" t="s">
        <v>153</v>
      </c>
      <c r="V1477" s="143" t="s">
        <v>1124</v>
      </c>
      <c r="W1477" s="147" t="s">
        <v>101</v>
      </c>
      <c r="X1477" s="143">
        <v>0</v>
      </c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  <c r="BD1477" s="6"/>
      <c r="BE1477" s="6"/>
      <c r="BF1477" s="6"/>
      <c r="BG1477" s="6"/>
      <c r="BH1477" s="6"/>
      <c r="BI1477" s="6"/>
      <c r="BJ1477" s="6"/>
      <c r="BK1477" s="6"/>
      <c r="BL1477" s="6"/>
      <c r="BM1477" s="6"/>
      <c r="BN1477" s="6"/>
      <c r="BO1477" s="6"/>
      <c r="BP1477" s="6"/>
      <c r="BQ1477" s="6"/>
      <c r="BR1477" s="6"/>
      <c r="BS1477" s="6"/>
      <c r="BT1477" s="6"/>
      <c r="BU1477" s="6"/>
      <c r="BV1477" s="6"/>
      <c r="BW1477" s="6"/>
      <c r="BX1477" s="6"/>
      <c r="BY1477" s="6"/>
      <c r="BZ1477" s="6"/>
      <c r="CA1477" s="6"/>
      <c r="CB1477" s="6"/>
      <c r="CC1477" s="6"/>
      <c r="CD1477" s="6"/>
      <c r="CE1477" s="6"/>
      <c r="CF1477" s="6"/>
      <c r="CG1477" s="6"/>
      <c r="CH1477" s="6"/>
      <c r="CI1477" s="6"/>
      <c r="CJ1477" s="6"/>
    </row>
    <row r="1478" spans="1:88" s="21" customFormat="1" ht="57">
      <c r="A1478" s="47">
        <v>1327</v>
      </c>
      <c r="B1478" s="83" t="s">
        <v>321</v>
      </c>
      <c r="C1478" s="141" t="s">
        <v>1046</v>
      </c>
      <c r="D1478" s="141" t="s">
        <v>35</v>
      </c>
      <c r="E1478" s="141" t="s">
        <v>35</v>
      </c>
      <c r="F1478" s="142" t="s">
        <v>212</v>
      </c>
      <c r="G1478" s="143" t="s">
        <v>219</v>
      </c>
      <c r="H1478" s="125" t="s">
        <v>242</v>
      </c>
      <c r="I1478" s="214" t="s">
        <v>1257</v>
      </c>
      <c r="J1478" s="214" t="s">
        <v>1257</v>
      </c>
      <c r="K1478" s="214" t="s">
        <v>1257</v>
      </c>
      <c r="L1478" s="93" t="s">
        <v>1257</v>
      </c>
      <c r="M1478" s="142" t="s">
        <v>326</v>
      </c>
      <c r="N1478" s="227" t="s">
        <v>235</v>
      </c>
      <c r="O1478" s="143" t="s">
        <v>150</v>
      </c>
      <c r="P1478" s="87">
        <v>5</v>
      </c>
      <c r="Q1478" s="87">
        <v>110</v>
      </c>
      <c r="R1478" s="87">
        <f t="shared" si="169"/>
        <v>550</v>
      </c>
      <c r="S1478" s="87">
        <f t="shared" si="170"/>
        <v>588.5</v>
      </c>
      <c r="T1478" s="87">
        <f t="shared" si="170"/>
        <v>629.69500000000005</v>
      </c>
      <c r="U1478" s="255" t="s">
        <v>153</v>
      </c>
      <c r="V1478" s="143" t="s">
        <v>1124</v>
      </c>
      <c r="W1478" s="147" t="s">
        <v>101</v>
      </c>
      <c r="X1478" s="143">
        <v>0</v>
      </c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  <c r="BD1478" s="6"/>
      <c r="BE1478" s="6"/>
      <c r="BF1478" s="6"/>
      <c r="BG1478" s="6"/>
      <c r="BH1478" s="6"/>
      <c r="BI1478" s="6"/>
      <c r="BJ1478" s="6"/>
      <c r="BK1478" s="6"/>
      <c r="BL1478" s="6"/>
      <c r="BM1478" s="6"/>
      <c r="BN1478" s="6"/>
      <c r="BO1478" s="6"/>
      <c r="BP1478" s="6"/>
      <c r="BQ1478" s="6"/>
      <c r="BR1478" s="6"/>
      <c r="BS1478" s="6"/>
      <c r="BT1478" s="6"/>
      <c r="BU1478" s="6"/>
      <c r="BV1478" s="6"/>
      <c r="BW1478" s="6"/>
      <c r="BX1478" s="6"/>
      <c r="BY1478" s="6"/>
      <c r="BZ1478" s="6"/>
      <c r="CA1478" s="6"/>
      <c r="CB1478" s="6"/>
      <c r="CC1478" s="6"/>
      <c r="CD1478" s="6"/>
      <c r="CE1478" s="6"/>
      <c r="CF1478" s="6"/>
      <c r="CG1478" s="6"/>
      <c r="CH1478" s="6"/>
      <c r="CI1478" s="6"/>
      <c r="CJ1478" s="6"/>
    </row>
    <row r="1479" spans="1:88" s="21" customFormat="1" ht="57">
      <c r="A1479" s="47">
        <v>1328</v>
      </c>
      <c r="B1479" s="83" t="s">
        <v>321</v>
      </c>
      <c r="C1479" s="141" t="s">
        <v>1046</v>
      </c>
      <c r="D1479" s="141" t="s">
        <v>35</v>
      </c>
      <c r="E1479" s="141" t="s">
        <v>35</v>
      </c>
      <c r="F1479" s="142" t="s">
        <v>212</v>
      </c>
      <c r="G1479" s="143" t="s">
        <v>219</v>
      </c>
      <c r="H1479" s="125" t="s">
        <v>242</v>
      </c>
      <c r="I1479" s="214" t="s">
        <v>1258</v>
      </c>
      <c r="J1479" s="214" t="s">
        <v>1258</v>
      </c>
      <c r="K1479" s="214" t="s">
        <v>1258</v>
      </c>
      <c r="L1479" s="93" t="s">
        <v>1258</v>
      </c>
      <c r="M1479" s="142" t="s">
        <v>326</v>
      </c>
      <c r="N1479" s="227" t="s">
        <v>235</v>
      </c>
      <c r="O1479" s="143" t="s">
        <v>150</v>
      </c>
      <c r="P1479" s="87">
        <v>15</v>
      </c>
      <c r="Q1479" s="87">
        <v>190</v>
      </c>
      <c r="R1479" s="87">
        <f t="shared" si="169"/>
        <v>2850</v>
      </c>
      <c r="S1479" s="87">
        <f t="shared" si="170"/>
        <v>3049.5</v>
      </c>
      <c r="T1479" s="87">
        <f t="shared" si="170"/>
        <v>3262.9650000000001</v>
      </c>
      <c r="U1479" s="255" t="s">
        <v>557</v>
      </c>
      <c r="V1479" s="143" t="s">
        <v>1123</v>
      </c>
      <c r="W1479" s="147" t="s">
        <v>101</v>
      </c>
      <c r="X1479" s="143">
        <v>0</v>
      </c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/>
      <c r="BE1479" s="6"/>
      <c r="BF1479" s="6"/>
      <c r="BG1479" s="6"/>
      <c r="BH1479" s="6"/>
      <c r="BI1479" s="6"/>
      <c r="BJ1479" s="6"/>
      <c r="BK1479" s="6"/>
      <c r="BL1479" s="6"/>
      <c r="BM1479" s="6"/>
      <c r="BN1479" s="6"/>
      <c r="BO1479" s="6"/>
      <c r="BP1479" s="6"/>
      <c r="BQ1479" s="6"/>
      <c r="BR1479" s="6"/>
      <c r="BS1479" s="6"/>
      <c r="BT1479" s="6"/>
      <c r="BU1479" s="6"/>
      <c r="BV1479" s="6"/>
      <c r="BW1479" s="6"/>
      <c r="BX1479" s="6"/>
      <c r="BY1479" s="6"/>
      <c r="BZ1479" s="6"/>
      <c r="CA1479" s="6"/>
      <c r="CB1479" s="6"/>
      <c r="CC1479" s="6"/>
      <c r="CD1479" s="6"/>
      <c r="CE1479" s="6"/>
      <c r="CF1479" s="6"/>
      <c r="CG1479" s="6"/>
      <c r="CH1479" s="6"/>
      <c r="CI1479" s="6"/>
      <c r="CJ1479" s="6"/>
    </row>
    <row r="1480" spans="1:88" s="21" customFormat="1" ht="57">
      <c r="A1480" s="47">
        <v>1329</v>
      </c>
      <c r="B1480" s="83" t="s">
        <v>321</v>
      </c>
      <c r="C1480" s="141" t="s">
        <v>1046</v>
      </c>
      <c r="D1480" s="141" t="s">
        <v>35</v>
      </c>
      <c r="E1480" s="141" t="s">
        <v>35</v>
      </c>
      <c r="F1480" s="142" t="s">
        <v>212</v>
      </c>
      <c r="G1480" s="143" t="s">
        <v>219</v>
      </c>
      <c r="H1480" s="125" t="s">
        <v>242</v>
      </c>
      <c r="I1480" s="214" t="s">
        <v>1258</v>
      </c>
      <c r="J1480" s="214" t="s">
        <v>1258</v>
      </c>
      <c r="K1480" s="214" t="s">
        <v>1258</v>
      </c>
      <c r="L1480" s="93" t="s">
        <v>1258</v>
      </c>
      <c r="M1480" s="142" t="s">
        <v>326</v>
      </c>
      <c r="N1480" s="227" t="s">
        <v>235</v>
      </c>
      <c r="O1480" s="143" t="s">
        <v>150</v>
      </c>
      <c r="P1480" s="87">
        <v>15</v>
      </c>
      <c r="Q1480" s="87">
        <v>190</v>
      </c>
      <c r="R1480" s="87">
        <f t="shared" si="169"/>
        <v>2850</v>
      </c>
      <c r="S1480" s="87">
        <f t="shared" si="170"/>
        <v>3049.5</v>
      </c>
      <c r="T1480" s="87">
        <f t="shared" si="170"/>
        <v>3262.9650000000001</v>
      </c>
      <c r="U1480" s="255" t="s">
        <v>159</v>
      </c>
      <c r="V1480" s="143" t="s">
        <v>1121</v>
      </c>
      <c r="W1480" s="147" t="s">
        <v>101</v>
      </c>
      <c r="X1480" s="143">
        <v>0</v>
      </c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  <c r="BD1480" s="6"/>
      <c r="BE1480" s="6"/>
      <c r="BF1480" s="6"/>
      <c r="BG1480" s="6"/>
      <c r="BH1480" s="6"/>
      <c r="BI1480" s="6"/>
      <c r="BJ1480" s="6"/>
      <c r="BK1480" s="6"/>
      <c r="BL1480" s="6"/>
      <c r="BM1480" s="6"/>
      <c r="BN1480" s="6"/>
      <c r="BO1480" s="6"/>
      <c r="BP1480" s="6"/>
      <c r="BQ1480" s="6"/>
      <c r="BR1480" s="6"/>
      <c r="BS1480" s="6"/>
      <c r="BT1480" s="6"/>
      <c r="BU1480" s="6"/>
      <c r="BV1480" s="6"/>
      <c r="BW1480" s="6"/>
      <c r="BX1480" s="6"/>
      <c r="BY1480" s="6"/>
      <c r="BZ1480" s="6"/>
      <c r="CA1480" s="6"/>
      <c r="CB1480" s="6"/>
      <c r="CC1480" s="6"/>
      <c r="CD1480" s="6"/>
      <c r="CE1480" s="6"/>
      <c r="CF1480" s="6"/>
      <c r="CG1480" s="6"/>
      <c r="CH1480" s="6"/>
      <c r="CI1480" s="6"/>
      <c r="CJ1480" s="6"/>
    </row>
    <row r="1481" spans="1:88" s="21" customFormat="1" ht="57">
      <c r="A1481" s="47">
        <v>1330</v>
      </c>
      <c r="B1481" s="83" t="s">
        <v>321</v>
      </c>
      <c r="C1481" s="141" t="s">
        <v>1046</v>
      </c>
      <c r="D1481" s="141" t="s">
        <v>35</v>
      </c>
      <c r="E1481" s="141" t="s">
        <v>35</v>
      </c>
      <c r="F1481" s="142" t="s">
        <v>212</v>
      </c>
      <c r="G1481" s="143" t="s">
        <v>219</v>
      </c>
      <c r="H1481" s="125" t="s">
        <v>242</v>
      </c>
      <c r="I1481" s="214" t="s">
        <v>1259</v>
      </c>
      <c r="J1481" s="214" t="s">
        <v>1259</v>
      </c>
      <c r="K1481" s="214" t="s">
        <v>1259</v>
      </c>
      <c r="L1481" s="93" t="s">
        <v>1259</v>
      </c>
      <c r="M1481" s="142" t="s">
        <v>326</v>
      </c>
      <c r="N1481" s="227" t="s">
        <v>235</v>
      </c>
      <c r="O1481" s="143" t="s">
        <v>118</v>
      </c>
      <c r="P1481" s="87">
        <v>2</v>
      </c>
      <c r="Q1481" s="87">
        <v>1600</v>
      </c>
      <c r="R1481" s="87">
        <f t="shared" si="169"/>
        <v>3200</v>
      </c>
      <c r="S1481" s="87">
        <f t="shared" si="170"/>
        <v>3424</v>
      </c>
      <c r="T1481" s="87">
        <f t="shared" si="170"/>
        <v>3663.6800000000003</v>
      </c>
      <c r="U1481" s="255" t="s">
        <v>557</v>
      </c>
      <c r="V1481" s="143" t="s">
        <v>1123</v>
      </c>
      <c r="W1481" s="147" t="s">
        <v>101</v>
      </c>
      <c r="X1481" s="143">
        <v>0</v>
      </c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  <c r="BD1481" s="6"/>
      <c r="BE1481" s="6"/>
      <c r="BF1481" s="6"/>
      <c r="BG1481" s="6"/>
      <c r="BH1481" s="6"/>
      <c r="BI1481" s="6"/>
      <c r="BJ1481" s="6"/>
      <c r="BK1481" s="6"/>
      <c r="BL1481" s="6"/>
      <c r="BM1481" s="6"/>
      <c r="BN1481" s="6"/>
      <c r="BO1481" s="6"/>
      <c r="BP1481" s="6"/>
      <c r="BQ1481" s="6"/>
      <c r="BR1481" s="6"/>
      <c r="BS1481" s="6"/>
      <c r="BT1481" s="6"/>
      <c r="BU1481" s="6"/>
      <c r="BV1481" s="6"/>
      <c r="BW1481" s="6"/>
      <c r="BX1481" s="6"/>
      <c r="BY1481" s="6"/>
      <c r="BZ1481" s="6"/>
      <c r="CA1481" s="6"/>
      <c r="CB1481" s="6"/>
      <c r="CC1481" s="6"/>
      <c r="CD1481" s="6"/>
      <c r="CE1481" s="6"/>
      <c r="CF1481" s="6"/>
      <c r="CG1481" s="6"/>
      <c r="CH1481" s="6"/>
      <c r="CI1481" s="6"/>
      <c r="CJ1481" s="6"/>
    </row>
    <row r="1482" spans="1:88" s="21" customFormat="1" ht="57">
      <c r="A1482" s="47">
        <v>1331</v>
      </c>
      <c r="B1482" s="83" t="s">
        <v>321</v>
      </c>
      <c r="C1482" s="141" t="s">
        <v>1046</v>
      </c>
      <c r="D1482" s="141" t="s">
        <v>35</v>
      </c>
      <c r="E1482" s="141" t="s">
        <v>35</v>
      </c>
      <c r="F1482" s="142" t="s">
        <v>212</v>
      </c>
      <c r="G1482" s="143" t="s">
        <v>219</v>
      </c>
      <c r="H1482" s="125" t="s">
        <v>242</v>
      </c>
      <c r="I1482" s="214" t="s">
        <v>1260</v>
      </c>
      <c r="J1482" s="214" t="s">
        <v>1260</v>
      </c>
      <c r="K1482" s="214" t="s">
        <v>1260</v>
      </c>
      <c r="L1482" s="93" t="s">
        <v>1260</v>
      </c>
      <c r="M1482" s="142" t="s">
        <v>326</v>
      </c>
      <c r="N1482" s="227" t="s">
        <v>235</v>
      </c>
      <c r="O1482" s="143" t="s">
        <v>118</v>
      </c>
      <c r="P1482" s="87">
        <v>40</v>
      </c>
      <c r="Q1482" s="87">
        <v>180</v>
      </c>
      <c r="R1482" s="87">
        <f t="shared" si="169"/>
        <v>7200</v>
      </c>
      <c r="S1482" s="87">
        <f t="shared" si="170"/>
        <v>7704</v>
      </c>
      <c r="T1482" s="87">
        <f t="shared" si="170"/>
        <v>8243.2800000000007</v>
      </c>
      <c r="U1482" s="255" t="s">
        <v>557</v>
      </c>
      <c r="V1482" s="143" t="s">
        <v>1123</v>
      </c>
      <c r="W1482" s="147" t="s">
        <v>101</v>
      </c>
      <c r="X1482" s="143">
        <v>0</v>
      </c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  <c r="BD1482" s="6"/>
      <c r="BE1482" s="6"/>
      <c r="BF1482" s="6"/>
      <c r="BG1482" s="6"/>
      <c r="BH1482" s="6"/>
      <c r="BI1482" s="6"/>
      <c r="BJ1482" s="6"/>
      <c r="BK1482" s="6"/>
      <c r="BL1482" s="6"/>
      <c r="BM1482" s="6"/>
      <c r="BN1482" s="6"/>
      <c r="BO1482" s="6"/>
      <c r="BP1482" s="6"/>
      <c r="BQ1482" s="6"/>
      <c r="BR1482" s="6"/>
      <c r="BS1482" s="6"/>
      <c r="BT1482" s="6"/>
      <c r="BU1482" s="6"/>
      <c r="BV1482" s="6"/>
      <c r="BW1482" s="6"/>
      <c r="BX1482" s="6"/>
      <c r="BY1482" s="6"/>
      <c r="BZ1482" s="6"/>
      <c r="CA1482" s="6"/>
      <c r="CB1482" s="6"/>
      <c r="CC1482" s="6"/>
      <c r="CD1482" s="6"/>
      <c r="CE1482" s="6"/>
      <c r="CF1482" s="6"/>
      <c r="CG1482" s="6"/>
      <c r="CH1482" s="6"/>
      <c r="CI1482" s="6"/>
      <c r="CJ1482" s="6"/>
    </row>
    <row r="1483" spans="1:88" s="21" customFormat="1" ht="57">
      <c r="A1483" s="47">
        <v>1332</v>
      </c>
      <c r="B1483" s="83" t="s">
        <v>321</v>
      </c>
      <c r="C1483" s="141" t="s">
        <v>1046</v>
      </c>
      <c r="D1483" s="141" t="s">
        <v>35</v>
      </c>
      <c r="E1483" s="141" t="s">
        <v>35</v>
      </c>
      <c r="F1483" s="142" t="s">
        <v>212</v>
      </c>
      <c r="G1483" s="143" t="s">
        <v>219</v>
      </c>
      <c r="H1483" s="125" t="s">
        <v>242</v>
      </c>
      <c r="I1483" s="214" t="s">
        <v>1260</v>
      </c>
      <c r="J1483" s="214" t="s">
        <v>1260</v>
      </c>
      <c r="K1483" s="214" t="s">
        <v>1260</v>
      </c>
      <c r="L1483" s="93" t="s">
        <v>1260</v>
      </c>
      <c r="M1483" s="142" t="s">
        <v>326</v>
      </c>
      <c r="N1483" s="227" t="s">
        <v>235</v>
      </c>
      <c r="O1483" s="143" t="s">
        <v>118</v>
      </c>
      <c r="P1483" s="87">
        <v>40</v>
      </c>
      <c r="Q1483" s="87">
        <v>180</v>
      </c>
      <c r="R1483" s="87">
        <f t="shared" si="169"/>
        <v>7200</v>
      </c>
      <c r="S1483" s="87">
        <f t="shared" si="170"/>
        <v>7704</v>
      </c>
      <c r="T1483" s="87">
        <f t="shared" si="170"/>
        <v>8243.2800000000007</v>
      </c>
      <c r="U1483" s="255" t="s">
        <v>153</v>
      </c>
      <c r="V1483" s="143" t="s">
        <v>1124</v>
      </c>
      <c r="W1483" s="147" t="s">
        <v>101</v>
      </c>
      <c r="X1483" s="143">
        <v>0</v>
      </c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  <c r="BD1483" s="6"/>
      <c r="BE1483" s="6"/>
      <c r="BF1483" s="6"/>
      <c r="BG1483" s="6"/>
      <c r="BH1483" s="6"/>
      <c r="BI1483" s="6"/>
      <c r="BJ1483" s="6"/>
      <c r="BK1483" s="6"/>
      <c r="BL1483" s="6"/>
      <c r="BM1483" s="6"/>
      <c r="BN1483" s="6"/>
      <c r="BO1483" s="6"/>
      <c r="BP1483" s="6"/>
      <c r="BQ1483" s="6"/>
      <c r="BR1483" s="6"/>
      <c r="BS1483" s="6"/>
      <c r="BT1483" s="6"/>
      <c r="BU1483" s="6"/>
      <c r="BV1483" s="6"/>
      <c r="BW1483" s="6"/>
      <c r="BX1483" s="6"/>
      <c r="BY1483" s="6"/>
      <c r="BZ1483" s="6"/>
      <c r="CA1483" s="6"/>
      <c r="CB1483" s="6"/>
      <c r="CC1483" s="6"/>
      <c r="CD1483" s="6"/>
      <c r="CE1483" s="6"/>
      <c r="CF1483" s="6"/>
      <c r="CG1483" s="6"/>
      <c r="CH1483" s="6"/>
      <c r="CI1483" s="6"/>
      <c r="CJ1483" s="6"/>
    </row>
    <row r="1484" spans="1:88" s="21" customFormat="1" ht="57">
      <c r="A1484" s="47">
        <v>1333</v>
      </c>
      <c r="B1484" s="83" t="s">
        <v>321</v>
      </c>
      <c r="C1484" s="141" t="s">
        <v>1046</v>
      </c>
      <c r="D1484" s="141" t="s">
        <v>35</v>
      </c>
      <c r="E1484" s="141" t="s">
        <v>35</v>
      </c>
      <c r="F1484" s="142" t="s">
        <v>212</v>
      </c>
      <c r="G1484" s="143" t="s">
        <v>219</v>
      </c>
      <c r="H1484" s="125" t="s">
        <v>242</v>
      </c>
      <c r="I1484" s="214" t="s">
        <v>1260</v>
      </c>
      <c r="J1484" s="214" t="s">
        <v>1260</v>
      </c>
      <c r="K1484" s="214" t="s">
        <v>1260</v>
      </c>
      <c r="L1484" s="93" t="s">
        <v>1260</v>
      </c>
      <c r="M1484" s="142" t="s">
        <v>326</v>
      </c>
      <c r="N1484" s="227" t="s">
        <v>235</v>
      </c>
      <c r="O1484" s="143" t="s">
        <v>118</v>
      </c>
      <c r="P1484" s="87">
        <v>40</v>
      </c>
      <c r="Q1484" s="87">
        <v>180</v>
      </c>
      <c r="R1484" s="87">
        <f t="shared" si="169"/>
        <v>7200</v>
      </c>
      <c r="S1484" s="87">
        <f t="shared" si="170"/>
        <v>7704</v>
      </c>
      <c r="T1484" s="87">
        <f t="shared" si="170"/>
        <v>8243.2800000000007</v>
      </c>
      <c r="U1484" s="255" t="s">
        <v>156</v>
      </c>
      <c r="V1484" s="143" t="s">
        <v>1122</v>
      </c>
      <c r="W1484" s="147" t="s">
        <v>101</v>
      </c>
      <c r="X1484" s="143">
        <v>0</v>
      </c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</row>
    <row r="1485" spans="1:88" s="21" customFormat="1" ht="57">
      <c r="A1485" s="47">
        <v>1334</v>
      </c>
      <c r="B1485" s="83" t="s">
        <v>321</v>
      </c>
      <c r="C1485" s="141" t="s">
        <v>1046</v>
      </c>
      <c r="D1485" s="141" t="s">
        <v>35</v>
      </c>
      <c r="E1485" s="141" t="s">
        <v>35</v>
      </c>
      <c r="F1485" s="142" t="s">
        <v>212</v>
      </c>
      <c r="G1485" s="143" t="s">
        <v>219</v>
      </c>
      <c r="H1485" s="125" t="s">
        <v>242</v>
      </c>
      <c r="I1485" s="214" t="s">
        <v>1261</v>
      </c>
      <c r="J1485" s="214" t="s">
        <v>1261</v>
      </c>
      <c r="K1485" s="214" t="s">
        <v>1261</v>
      </c>
      <c r="L1485" s="93" t="s">
        <v>1261</v>
      </c>
      <c r="M1485" s="142" t="s">
        <v>326</v>
      </c>
      <c r="N1485" s="227" t="s">
        <v>235</v>
      </c>
      <c r="O1485" s="143" t="s">
        <v>118</v>
      </c>
      <c r="P1485" s="87">
        <v>2</v>
      </c>
      <c r="Q1485" s="87">
        <v>890</v>
      </c>
      <c r="R1485" s="87">
        <f t="shared" si="169"/>
        <v>1780</v>
      </c>
      <c r="S1485" s="87">
        <f t="shared" si="170"/>
        <v>1904.6000000000001</v>
      </c>
      <c r="T1485" s="87">
        <f t="shared" si="170"/>
        <v>2037.9220000000003</v>
      </c>
      <c r="U1485" s="255" t="s">
        <v>156</v>
      </c>
      <c r="V1485" s="143" t="s">
        <v>1122</v>
      </c>
      <c r="W1485" s="147" t="s">
        <v>101</v>
      </c>
      <c r="X1485" s="143">
        <v>0</v>
      </c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</row>
    <row r="1486" spans="1:88" s="21" customFormat="1" ht="57">
      <c r="A1486" s="47">
        <v>1335</v>
      </c>
      <c r="B1486" s="83" t="s">
        <v>321</v>
      </c>
      <c r="C1486" s="141" t="s">
        <v>1046</v>
      </c>
      <c r="D1486" s="141" t="s">
        <v>35</v>
      </c>
      <c r="E1486" s="141" t="s">
        <v>35</v>
      </c>
      <c r="F1486" s="142" t="s">
        <v>212</v>
      </c>
      <c r="G1486" s="143" t="s">
        <v>219</v>
      </c>
      <c r="H1486" s="125" t="s">
        <v>274</v>
      </c>
      <c r="I1486" s="214" t="s">
        <v>1262</v>
      </c>
      <c r="J1486" s="214" t="s">
        <v>1262</v>
      </c>
      <c r="K1486" s="214" t="s">
        <v>1262</v>
      </c>
      <c r="L1486" s="93" t="s">
        <v>1262</v>
      </c>
      <c r="M1486" s="142" t="s">
        <v>326</v>
      </c>
      <c r="N1486" s="227" t="s">
        <v>235</v>
      </c>
      <c r="O1486" s="143" t="s">
        <v>150</v>
      </c>
      <c r="P1486" s="87">
        <v>300</v>
      </c>
      <c r="Q1486" s="87">
        <v>40</v>
      </c>
      <c r="R1486" s="87">
        <f t="shared" si="169"/>
        <v>12000</v>
      </c>
      <c r="S1486" s="87">
        <f t="shared" si="170"/>
        <v>12840</v>
      </c>
      <c r="T1486" s="87">
        <f t="shared" si="170"/>
        <v>13738.800000000001</v>
      </c>
      <c r="U1486" s="255" t="s">
        <v>557</v>
      </c>
      <c r="V1486" s="143" t="s">
        <v>1123</v>
      </c>
      <c r="W1486" s="147" t="s">
        <v>101</v>
      </c>
      <c r="X1486" s="143">
        <v>0</v>
      </c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</row>
    <row r="1487" spans="1:88" s="21" customFormat="1" ht="57">
      <c r="A1487" s="47">
        <v>1336</v>
      </c>
      <c r="B1487" s="83" t="s">
        <v>321</v>
      </c>
      <c r="C1487" s="141" t="s">
        <v>1046</v>
      </c>
      <c r="D1487" s="141" t="s">
        <v>35</v>
      </c>
      <c r="E1487" s="141" t="s">
        <v>35</v>
      </c>
      <c r="F1487" s="142" t="s">
        <v>212</v>
      </c>
      <c r="G1487" s="143" t="s">
        <v>219</v>
      </c>
      <c r="H1487" s="125" t="s">
        <v>242</v>
      </c>
      <c r="I1487" s="214" t="s">
        <v>1263</v>
      </c>
      <c r="J1487" s="214" t="s">
        <v>1263</v>
      </c>
      <c r="K1487" s="214" t="s">
        <v>1263</v>
      </c>
      <c r="L1487" s="93" t="s">
        <v>1263</v>
      </c>
      <c r="M1487" s="142" t="s">
        <v>326</v>
      </c>
      <c r="N1487" s="227" t="s">
        <v>235</v>
      </c>
      <c r="O1487" s="143" t="s">
        <v>118</v>
      </c>
      <c r="P1487" s="87">
        <v>10</v>
      </c>
      <c r="Q1487" s="87">
        <v>90</v>
      </c>
      <c r="R1487" s="87">
        <f t="shared" si="169"/>
        <v>900</v>
      </c>
      <c r="S1487" s="87">
        <f t="shared" si="170"/>
        <v>963</v>
      </c>
      <c r="T1487" s="87">
        <f t="shared" si="170"/>
        <v>1030.4100000000001</v>
      </c>
      <c r="U1487" s="255" t="s">
        <v>156</v>
      </c>
      <c r="V1487" s="143" t="s">
        <v>1122</v>
      </c>
      <c r="W1487" s="147" t="s">
        <v>101</v>
      </c>
      <c r="X1487" s="143">
        <v>0</v>
      </c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</row>
    <row r="1488" spans="1:88" s="21" customFormat="1" ht="57">
      <c r="A1488" s="47">
        <v>1337</v>
      </c>
      <c r="B1488" s="83" t="s">
        <v>321</v>
      </c>
      <c r="C1488" s="141" t="s">
        <v>1046</v>
      </c>
      <c r="D1488" s="141" t="s">
        <v>35</v>
      </c>
      <c r="E1488" s="141" t="s">
        <v>35</v>
      </c>
      <c r="F1488" s="142" t="s">
        <v>212</v>
      </c>
      <c r="G1488" s="143" t="s">
        <v>219</v>
      </c>
      <c r="H1488" s="125" t="s">
        <v>242</v>
      </c>
      <c r="I1488" s="214" t="s">
        <v>1264</v>
      </c>
      <c r="J1488" s="214" t="s">
        <v>1264</v>
      </c>
      <c r="K1488" s="214" t="s">
        <v>1264</v>
      </c>
      <c r="L1488" s="93" t="s">
        <v>1264</v>
      </c>
      <c r="M1488" s="142" t="s">
        <v>326</v>
      </c>
      <c r="N1488" s="227" t="s">
        <v>235</v>
      </c>
      <c r="O1488" s="143" t="s">
        <v>118</v>
      </c>
      <c r="P1488" s="87">
        <v>5</v>
      </c>
      <c r="Q1488" s="87">
        <v>550</v>
      </c>
      <c r="R1488" s="87">
        <f t="shared" si="169"/>
        <v>2750</v>
      </c>
      <c r="S1488" s="87">
        <f t="shared" si="170"/>
        <v>2942.5</v>
      </c>
      <c r="T1488" s="87">
        <f t="shared" si="170"/>
        <v>3148.4750000000004</v>
      </c>
      <c r="U1488" s="255" t="s">
        <v>156</v>
      </c>
      <c r="V1488" s="143" t="s">
        <v>1122</v>
      </c>
      <c r="W1488" s="147" t="s">
        <v>101</v>
      </c>
      <c r="X1488" s="143">
        <v>0</v>
      </c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</row>
    <row r="1489" spans="1:88" s="21" customFormat="1" ht="57">
      <c r="A1489" s="47">
        <v>1338</v>
      </c>
      <c r="B1489" s="83" t="s">
        <v>321</v>
      </c>
      <c r="C1489" s="141" t="s">
        <v>1046</v>
      </c>
      <c r="D1489" s="141" t="s">
        <v>35</v>
      </c>
      <c r="E1489" s="141" t="s">
        <v>35</v>
      </c>
      <c r="F1489" s="142" t="s">
        <v>212</v>
      </c>
      <c r="G1489" s="143" t="s">
        <v>219</v>
      </c>
      <c r="H1489" s="125" t="s">
        <v>242</v>
      </c>
      <c r="I1489" s="214" t="s">
        <v>1265</v>
      </c>
      <c r="J1489" s="214" t="s">
        <v>1265</v>
      </c>
      <c r="K1489" s="214" t="s">
        <v>1265</v>
      </c>
      <c r="L1489" s="93" t="s">
        <v>1265</v>
      </c>
      <c r="M1489" s="142" t="s">
        <v>326</v>
      </c>
      <c r="N1489" s="227" t="s">
        <v>235</v>
      </c>
      <c r="O1489" s="143" t="s">
        <v>118</v>
      </c>
      <c r="P1489" s="87">
        <v>2</v>
      </c>
      <c r="Q1489" s="87">
        <v>600</v>
      </c>
      <c r="R1489" s="87">
        <f t="shared" si="169"/>
        <v>1200</v>
      </c>
      <c r="S1489" s="87">
        <f t="shared" si="170"/>
        <v>1284</v>
      </c>
      <c r="T1489" s="87">
        <f t="shared" si="170"/>
        <v>1373.88</v>
      </c>
      <c r="U1489" s="255" t="s">
        <v>153</v>
      </c>
      <c r="V1489" s="143" t="s">
        <v>1124</v>
      </c>
      <c r="W1489" s="147" t="s">
        <v>101</v>
      </c>
      <c r="X1489" s="143">
        <v>0</v>
      </c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/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  <c r="BS1489" s="6"/>
      <c r="BT1489" s="6"/>
      <c r="BU1489" s="6"/>
      <c r="BV1489" s="6"/>
      <c r="BW1489" s="6"/>
      <c r="BX1489" s="6"/>
      <c r="BY1489" s="6"/>
      <c r="BZ1489" s="6"/>
      <c r="CA1489" s="6"/>
      <c r="CB1489" s="6"/>
      <c r="CC1489" s="6"/>
      <c r="CD1489" s="6"/>
      <c r="CE1489" s="6"/>
      <c r="CF1489" s="6"/>
      <c r="CG1489" s="6"/>
      <c r="CH1489" s="6"/>
      <c r="CI1489" s="6"/>
      <c r="CJ1489" s="6"/>
    </row>
    <row r="1490" spans="1:88" s="21" customFormat="1" ht="57">
      <c r="A1490" s="47">
        <v>1339</v>
      </c>
      <c r="B1490" s="83" t="s">
        <v>321</v>
      </c>
      <c r="C1490" s="141" t="s">
        <v>1046</v>
      </c>
      <c r="D1490" s="141" t="s">
        <v>35</v>
      </c>
      <c r="E1490" s="141" t="s">
        <v>35</v>
      </c>
      <c r="F1490" s="142" t="s">
        <v>212</v>
      </c>
      <c r="G1490" s="143" t="s">
        <v>219</v>
      </c>
      <c r="H1490" s="125" t="s">
        <v>242</v>
      </c>
      <c r="I1490" s="214" t="s">
        <v>1266</v>
      </c>
      <c r="J1490" s="214" t="s">
        <v>1266</v>
      </c>
      <c r="K1490" s="214" t="s">
        <v>1266</v>
      </c>
      <c r="L1490" s="93" t="s">
        <v>1266</v>
      </c>
      <c r="M1490" s="142" t="s">
        <v>326</v>
      </c>
      <c r="N1490" s="227" t="s">
        <v>235</v>
      </c>
      <c r="O1490" s="143" t="s">
        <v>118</v>
      </c>
      <c r="P1490" s="87">
        <v>10</v>
      </c>
      <c r="Q1490" s="87">
        <v>1600</v>
      </c>
      <c r="R1490" s="87">
        <f t="shared" si="169"/>
        <v>16000</v>
      </c>
      <c r="S1490" s="87">
        <f t="shared" si="170"/>
        <v>17120</v>
      </c>
      <c r="T1490" s="87">
        <f t="shared" si="170"/>
        <v>18318.400000000001</v>
      </c>
      <c r="U1490" s="255" t="s">
        <v>153</v>
      </c>
      <c r="V1490" s="143" t="s">
        <v>1124</v>
      </c>
      <c r="W1490" s="147" t="s">
        <v>101</v>
      </c>
      <c r="X1490" s="143">
        <v>0</v>
      </c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  <c r="BD1490" s="6"/>
      <c r="BE1490" s="6"/>
      <c r="BF1490" s="6"/>
      <c r="BG1490" s="6"/>
      <c r="BH1490" s="6"/>
      <c r="BI1490" s="6"/>
      <c r="BJ1490" s="6"/>
      <c r="BK1490" s="6"/>
      <c r="BL1490" s="6"/>
      <c r="BM1490" s="6"/>
      <c r="BN1490" s="6"/>
      <c r="BO1490" s="6"/>
      <c r="BP1490" s="6"/>
      <c r="BQ1490" s="6"/>
      <c r="BR1490" s="6"/>
      <c r="BS1490" s="6"/>
      <c r="BT1490" s="6"/>
      <c r="BU1490" s="6"/>
      <c r="BV1490" s="6"/>
      <c r="BW1490" s="6"/>
      <c r="BX1490" s="6"/>
      <c r="BY1490" s="6"/>
      <c r="BZ1490" s="6"/>
      <c r="CA1490" s="6"/>
      <c r="CB1490" s="6"/>
      <c r="CC1490" s="6"/>
      <c r="CD1490" s="6"/>
      <c r="CE1490" s="6"/>
      <c r="CF1490" s="6"/>
      <c r="CG1490" s="6"/>
      <c r="CH1490" s="6"/>
      <c r="CI1490" s="6"/>
      <c r="CJ1490" s="6"/>
    </row>
    <row r="1491" spans="1:88" s="21" customFormat="1" ht="57">
      <c r="A1491" s="47">
        <v>1340</v>
      </c>
      <c r="B1491" s="83" t="s">
        <v>321</v>
      </c>
      <c r="C1491" s="141" t="s">
        <v>1046</v>
      </c>
      <c r="D1491" s="141" t="s">
        <v>35</v>
      </c>
      <c r="E1491" s="141" t="s">
        <v>35</v>
      </c>
      <c r="F1491" s="142" t="s">
        <v>212</v>
      </c>
      <c r="G1491" s="143" t="s">
        <v>219</v>
      </c>
      <c r="H1491" s="125" t="s">
        <v>242</v>
      </c>
      <c r="I1491" s="214" t="s">
        <v>1266</v>
      </c>
      <c r="J1491" s="214" t="s">
        <v>1266</v>
      </c>
      <c r="K1491" s="214" t="s">
        <v>1266</v>
      </c>
      <c r="L1491" s="93" t="s">
        <v>1266</v>
      </c>
      <c r="M1491" s="142" t="s">
        <v>326</v>
      </c>
      <c r="N1491" s="227" t="s">
        <v>235</v>
      </c>
      <c r="O1491" s="143" t="s">
        <v>118</v>
      </c>
      <c r="P1491" s="87">
        <v>10</v>
      </c>
      <c r="Q1491" s="87">
        <v>1600</v>
      </c>
      <c r="R1491" s="87">
        <f t="shared" si="169"/>
        <v>16000</v>
      </c>
      <c r="S1491" s="87">
        <f t="shared" si="170"/>
        <v>17120</v>
      </c>
      <c r="T1491" s="87">
        <f t="shared" si="170"/>
        <v>18318.400000000001</v>
      </c>
      <c r="U1491" s="255" t="s">
        <v>156</v>
      </c>
      <c r="V1491" s="143" t="s">
        <v>1122</v>
      </c>
      <c r="W1491" s="147" t="s">
        <v>101</v>
      </c>
      <c r="X1491" s="143">
        <v>0</v>
      </c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  <c r="BD1491" s="6"/>
      <c r="BE1491" s="6"/>
      <c r="BF1491" s="6"/>
      <c r="BG1491" s="6"/>
      <c r="BH1491" s="6"/>
      <c r="BI1491" s="6"/>
      <c r="BJ1491" s="6"/>
      <c r="BK1491" s="6"/>
      <c r="BL1491" s="6"/>
      <c r="BM1491" s="6"/>
      <c r="BN1491" s="6"/>
      <c r="BO1491" s="6"/>
      <c r="BP1491" s="6"/>
      <c r="BQ1491" s="6"/>
      <c r="BR1491" s="6"/>
      <c r="BS1491" s="6"/>
      <c r="BT1491" s="6"/>
      <c r="BU1491" s="6"/>
      <c r="BV1491" s="6"/>
      <c r="BW1491" s="6"/>
      <c r="BX1491" s="6"/>
      <c r="BY1491" s="6"/>
      <c r="BZ1491" s="6"/>
      <c r="CA1491" s="6"/>
      <c r="CB1491" s="6"/>
      <c r="CC1491" s="6"/>
      <c r="CD1491" s="6"/>
      <c r="CE1491" s="6"/>
      <c r="CF1491" s="6"/>
      <c r="CG1491" s="6"/>
      <c r="CH1491" s="6"/>
      <c r="CI1491" s="6"/>
      <c r="CJ1491" s="6"/>
    </row>
    <row r="1492" spans="1:88" s="21" customFormat="1" ht="57">
      <c r="A1492" s="47">
        <v>1341</v>
      </c>
      <c r="B1492" s="83" t="s">
        <v>321</v>
      </c>
      <c r="C1492" s="141" t="s">
        <v>1046</v>
      </c>
      <c r="D1492" s="141" t="s">
        <v>35</v>
      </c>
      <c r="E1492" s="141" t="s">
        <v>35</v>
      </c>
      <c r="F1492" s="142" t="s">
        <v>212</v>
      </c>
      <c r="G1492" s="143" t="s">
        <v>219</v>
      </c>
      <c r="H1492" s="125" t="s">
        <v>242</v>
      </c>
      <c r="I1492" s="214" t="s">
        <v>1267</v>
      </c>
      <c r="J1492" s="214" t="s">
        <v>1267</v>
      </c>
      <c r="K1492" s="214" t="s">
        <v>1267</v>
      </c>
      <c r="L1492" s="93" t="s">
        <v>1267</v>
      </c>
      <c r="M1492" s="142" t="s">
        <v>326</v>
      </c>
      <c r="N1492" s="227" t="s">
        <v>235</v>
      </c>
      <c r="O1492" s="143" t="s">
        <v>118</v>
      </c>
      <c r="P1492" s="87">
        <v>5</v>
      </c>
      <c r="Q1492" s="87">
        <v>80</v>
      </c>
      <c r="R1492" s="87">
        <f t="shared" si="169"/>
        <v>400</v>
      </c>
      <c r="S1492" s="87">
        <f t="shared" si="170"/>
        <v>428</v>
      </c>
      <c r="T1492" s="87">
        <f t="shared" si="170"/>
        <v>457.96000000000004</v>
      </c>
      <c r="U1492" s="255" t="s">
        <v>557</v>
      </c>
      <c r="V1492" s="143" t="s">
        <v>1123</v>
      </c>
      <c r="W1492" s="147" t="s">
        <v>101</v>
      </c>
      <c r="X1492" s="143">
        <v>0</v>
      </c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  <c r="BD1492" s="6"/>
      <c r="BE1492" s="6"/>
      <c r="BF1492" s="6"/>
      <c r="BG1492" s="6"/>
      <c r="BH1492" s="6"/>
      <c r="BI1492" s="6"/>
      <c r="BJ1492" s="6"/>
      <c r="BK1492" s="6"/>
      <c r="BL1492" s="6"/>
      <c r="BM1492" s="6"/>
      <c r="BN1492" s="6"/>
      <c r="BO1492" s="6"/>
      <c r="BP1492" s="6"/>
      <c r="BQ1492" s="6"/>
      <c r="BR1492" s="6"/>
      <c r="BS1492" s="6"/>
      <c r="BT1492" s="6"/>
      <c r="BU1492" s="6"/>
      <c r="BV1492" s="6"/>
      <c r="BW1492" s="6"/>
      <c r="BX1492" s="6"/>
      <c r="BY1492" s="6"/>
      <c r="BZ1492" s="6"/>
      <c r="CA1492" s="6"/>
      <c r="CB1492" s="6"/>
      <c r="CC1492" s="6"/>
      <c r="CD1492" s="6"/>
      <c r="CE1492" s="6"/>
      <c r="CF1492" s="6"/>
      <c r="CG1492" s="6"/>
      <c r="CH1492" s="6"/>
      <c r="CI1492" s="6"/>
      <c r="CJ1492" s="6"/>
    </row>
    <row r="1493" spans="1:88" s="21" customFormat="1" ht="57">
      <c r="A1493" s="47">
        <v>1342</v>
      </c>
      <c r="B1493" s="83" t="s">
        <v>321</v>
      </c>
      <c r="C1493" s="141" t="s">
        <v>1046</v>
      </c>
      <c r="D1493" s="141" t="s">
        <v>35</v>
      </c>
      <c r="E1493" s="141" t="s">
        <v>35</v>
      </c>
      <c r="F1493" s="142" t="s">
        <v>212</v>
      </c>
      <c r="G1493" s="143" t="s">
        <v>219</v>
      </c>
      <c r="H1493" s="125" t="s">
        <v>242</v>
      </c>
      <c r="I1493" s="214" t="s">
        <v>1268</v>
      </c>
      <c r="J1493" s="214" t="s">
        <v>1268</v>
      </c>
      <c r="K1493" s="214" t="s">
        <v>1268</v>
      </c>
      <c r="L1493" s="93" t="s">
        <v>1268</v>
      </c>
      <c r="M1493" s="142" t="s">
        <v>326</v>
      </c>
      <c r="N1493" s="227" t="s">
        <v>235</v>
      </c>
      <c r="O1493" s="143" t="s">
        <v>118</v>
      </c>
      <c r="P1493" s="87">
        <v>20</v>
      </c>
      <c r="Q1493" s="87">
        <v>190</v>
      </c>
      <c r="R1493" s="87">
        <f t="shared" si="169"/>
        <v>3800</v>
      </c>
      <c r="S1493" s="87">
        <f t="shared" si="170"/>
        <v>4066.0000000000005</v>
      </c>
      <c r="T1493" s="87">
        <f t="shared" si="170"/>
        <v>4350.6200000000008</v>
      </c>
      <c r="U1493" s="255" t="s">
        <v>557</v>
      </c>
      <c r="V1493" s="143" t="s">
        <v>1123</v>
      </c>
      <c r="W1493" s="147" t="s">
        <v>101</v>
      </c>
      <c r="X1493" s="143">
        <v>0</v>
      </c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  <c r="BD1493" s="6"/>
      <c r="BE1493" s="6"/>
      <c r="BF1493" s="6"/>
      <c r="BG1493" s="6"/>
      <c r="BH1493" s="6"/>
      <c r="BI1493" s="6"/>
      <c r="BJ1493" s="6"/>
      <c r="BK1493" s="6"/>
      <c r="BL1493" s="6"/>
      <c r="BM1493" s="6"/>
      <c r="BN1493" s="6"/>
      <c r="BO1493" s="6"/>
      <c r="BP1493" s="6"/>
      <c r="BQ1493" s="6"/>
      <c r="BR1493" s="6"/>
      <c r="BS1493" s="6"/>
      <c r="BT1493" s="6"/>
      <c r="BU1493" s="6"/>
      <c r="BV1493" s="6"/>
      <c r="BW1493" s="6"/>
      <c r="BX1493" s="6"/>
      <c r="BY1493" s="6"/>
      <c r="BZ1493" s="6"/>
      <c r="CA1493" s="6"/>
      <c r="CB1493" s="6"/>
      <c r="CC1493" s="6"/>
      <c r="CD1493" s="6"/>
      <c r="CE1493" s="6"/>
      <c r="CF1493" s="6"/>
      <c r="CG1493" s="6"/>
      <c r="CH1493" s="6"/>
      <c r="CI1493" s="6"/>
      <c r="CJ1493" s="6"/>
    </row>
    <row r="1494" spans="1:88" s="21" customFormat="1" ht="57">
      <c r="A1494" s="47">
        <v>1343</v>
      </c>
      <c r="B1494" s="83" t="s">
        <v>321</v>
      </c>
      <c r="C1494" s="141" t="s">
        <v>1046</v>
      </c>
      <c r="D1494" s="141" t="s">
        <v>35</v>
      </c>
      <c r="E1494" s="141" t="s">
        <v>35</v>
      </c>
      <c r="F1494" s="142" t="s">
        <v>212</v>
      </c>
      <c r="G1494" s="143" t="s">
        <v>219</v>
      </c>
      <c r="H1494" s="125" t="s">
        <v>284</v>
      </c>
      <c r="I1494" s="214" t="s">
        <v>1269</v>
      </c>
      <c r="J1494" s="214" t="s">
        <v>1269</v>
      </c>
      <c r="K1494" s="214" t="s">
        <v>1269</v>
      </c>
      <c r="L1494" s="93" t="s">
        <v>1269</v>
      </c>
      <c r="M1494" s="142" t="s">
        <v>326</v>
      </c>
      <c r="N1494" s="227" t="s">
        <v>235</v>
      </c>
      <c r="O1494" s="143" t="s">
        <v>118</v>
      </c>
      <c r="P1494" s="87">
        <v>5</v>
      </c>
      <c r="Q1494" s="87">
        <v>280</v>
      </c>
      <c r="R1494" s="87">
        <f t="shared" si="169"/>
        <v>1400</v>
      </c>
      <c r="S1494" s="87">
        <f t="shared" si="170"/>
        <v>1498</v>
      </c>
      <c r="T1494" s="87">
        <f t="shared" si="170"/>
        <v>1602.8600000000001</v>
      </c>
      <c r="U1494" s="255" t="s">
        <v>156</v>
      </c>
      <c r="V1494" s="143" t="s">
        <v>1122</v>
      </c>
      <c r="W1494" s="147" t="s">
        <v>101</v>
      </c>
      <c r="X1494" s="143">
        <v>0</v>
      </c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  <c r="BD1494" s="6"/>
      <c r="BE1494" s="6"/>
      <c r="BF1494" s="6"/>
      <c r="BG1494" s="6"/>
      <c r="BH1494" s="6"/>
      <c r="BI1494" s="6"/>
      <c r="BJ1494" s="6"/>
      <c r="BK1494" s="6"/>
      <c r="BL1494" s="6"/>
      <c r="BM1494" s="6"/>
      <c r="BN1494" s="6"/>
      <c r="BO1494" s="6"/>
      <c r="BP1494" s="6"/>
      <c r="BQ1494" s="6"/>
      <c r="BR1494" s="6"/>
      <c r="BS1494" s="6"/>
      <c r="BT1494" s="6"/>
      <c r="BU1494" s="6"/>
      <c r="BV1494" s="6"/>
      <c r="BW1494" s="6"/>
      <c r="BX1494" s="6"/>
      <c r="BY1494" s="6"/>
      <c r="BZ1494" s="6"/>
      <c r="CA1494" s="6"/>
      <c r="CB1494" s="6"/>
      <c r="CC1494" s="6"/>
      <c r="CD1494" s="6"/>
      <c r="CE1494" s="6"/>
      <c r="CF1494" s="6"/>
      <c r="CG1494" s="6"/>
      <c r="CH1494" s="6"/>
      <c r="CI1494" s="6"/>
      <c r="CJ1494" s="6"/>
    </row>
    <row r="1495" spans="1:88" s="21" customFormat="1" ht="57">
      <c r="A1495" s="47">
        <v>1344</v>
      </c>
      <c r="B1495" s="83" t="s">
        <v>321</v>
      </c>
      <c r="C1495" s="141" t="s">
        <v>1046</v>
      </c>
      <c r="D1495" s="141" t="s">
        <v>35</v>
      </c>
      <c r="E1495" s="141" t="s">
        <v>35</v>
      </c>
      <c r="F1495" s="142" t="s">
        <v>212</v>
      </c>
      <c r="G1495" s="143" t="s">
        <v>219</v>
      </c>
      <c r="H1495" s="125" t="s">
        <v>242</v>
      </c>
      <c r="I1495" s="214" t="s">
        <v>1270</v>
      </c>
      <c r="J1495" s="214" t="s">
        <v>1270</v>
      </c>
      <c r="K1495" s="214" t="s">
        <v>1270</v>
      </c>
      <c r="L1495" s="93" t="s">
        <v>1270</v>
      </c>
      <c r="M1495" s="142" t="s">
        <v>326</v>
      </c>
      <c r="N1495" s="227" t="s">
        <v>235</v>
      </c>
      <c r="O1495" s="143" t="s">
        <v>150</v>
      </c>
      <c r="P1495" s="87">
        <v>5</v>
      </c>
      <c r="Q1495" s="87">
        <v>4500</v>
      </c>
      <c r="R1495" s="87">
        <f t="shared" si="169"/>
        <v>22500</v>
      </c>
      <c r="S1495" s="87">
        <f t="shared" si="170"/>
        <v>24075</v>
      </c>
      <c r="T1495" s="87">
        <f t="shared" si="170"/>
        <v>25760.25</v>
      </c>
      <c r="U1495" s="255" t="s">
        <v>557</v>
      </c>
      <c r="V1495" s="143" t="s">
        <v>1123</v>
      </c>
      <c r="W1495" s="147" t="s">
        <v>101</v>
      </c>
      <c r="X1495" s="143">
        <v>0</v>
      </c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  <c r="BD1495" s="6"/>
      <c r="BE1495" s="6"/>
      <c r="BF1495" s="6"/>
      <c r="BG1495" s="6"/>
      <c r="BH1495" s="6"/>
      <c r="BI1495" s="6"/>
      <c r="BJ1495" s="6"/>
      <c r="BK1495" s="6"/>
      <c r="BL1495" s="6"/>
      <c r="BM1495" s="6"/>
      <c r="BN1495" s="6"/>
      <c r="BO1495" s="6"/>
      <c r="BP1495" s="6"/>
      <c r="BQ1495" s="6"/>
      <c r="BR1495" s="6"/>
      <c r="BS1495" s="6"/>
      <c r="BT1495" s="6"/>
      <c r="BU1495" s="6"/>
      <c r="BV1495" s="6"/>
      <c r="BW1495" s="6"/>
      <c r="BX1495" s="6"/>
      <c r="BY1495" s="6"/>
      <c r="BZ1495" s="6"/>
      <c r="CA1495" s="6"/>
      <c r="CB1495" s="6"/>
      <c r="CC1495" s="6"/>
      <c r="CD1495" s="6"/>
      <c r="CE1495" s="6"/>
      <c r="CF1495" s="6"/>
      <c r="CG1495" s="6"/>
      <c r="CH1495" s="6"/>
      <c r="CI1495" s="6"/>
      <c r="CJ1495" s="6"/>
    </row>
    <row r="1496" spans="1:88" s="21" customFormat="1" ht="57">
      <c r="A1496" s="47">
        <v>1345</v>
      </c>
      <c r="B1496" s="83" t="s">
        <v>321</v>
      </c>
      <c r="C1496" s="141" t="s">
        <v>1046</v>
      </c>
      <c r="D1496" s="141" t="s">
        <v>35</v>
      </c>
      <c r="E1496" s="141" t="s">
        <v>35</v>
      </c>
      <c r="F1496" s="142" t="s">
        <v>212</v>
      </c>
      <c r="G1496" s="143" t="s">
        <v>219</v>
      </c>
      <c r="H1496" s="125" t="s">
        <v>241</v>
      </c>
      <c r="I1496" s="214" t="s">
        <v>1271</v>
      </c>
      <c r="J1496" s="214" t="s">
        <v>1271</v>
      </c>
      <c r="K1496" s="214" t="s">
        <v>1271</v>
      </c>
      <c r="L1496" s="93" t="s">
        <v>1271</v>
      </c>
      <c r="M1496" s="142" t="s">
        <v>326</v>
      </c>
      <c r="N1496" s="227" t="s">
        <v>235</v>
      </c>
      <c r="O1496" s="143" t="s">
        <v>118</v>
      </c>
      <c r="P1496" s="87">
        <v>5</v>
      </c>
      <c r="Q1496" s="87">
        <v>150</v>
      </c>
      <c r="R1496" s="87">
        <f t="shared" si="169"/>
        <v>750</v>
      </c>
      <c r="S1496" s="87">
        <f t="shared" si="170"/>
        <v>802.5</v>
      </c>
      <c r="T1496" s="87">
        <f t="shared" si="170"/>
        <v>858.67500000000007</v>
      </c>
      <c r="U1496" s="255" t="s">
        <v>153</v>
      </c>
      <c r="V1496" s="143" t="s">
        <v>1124</v>
      </c>
      <c r="W1496" s="147" t="s">
        <v>101</v>
      </c>
      <c r="X1496" s="143">
        <v>0</v>
      </c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  <c r="BD1496" s="6"/>
      <c r="BE1496" s="6"/>
      <c r="BF1496" s="6"/>
      <c r="BG1496" s="6"/>
      <c r="BH1496" s="6"/>
      <c r="BI1496" s="6"/>
      <c r="BJ1496" s="6"/>
      <c r="BK1496" s="6"/>
      <c r="BL1496" s="6"/>
      <c r="BM1496" s="6"/>
      <c r="BN1496" s="6"/>
      <c r="BO1496" s="6"/>
      <c r="BP1496" s="6"/>
      <c r="BQ1496" s="6"/>
      <c r="BR1496" s="6"/>
      <c r="BS1496" s="6"/>
      <c r="BT1496" s="6"/>
      <c r="BU1496" s="6"/>
      <c r="BV1496" s="6"/>
      <c r="BW1496" s="6"/>
      <c r="BX1496" s="6"/>
      <c r="BY1496" s="6"/>
      <c r="BZ1496" s="6"/>
      <c r="CA1496" s="6"/>
      <c r="CB1496" s="6"/>
      <c r="CC1496" s="6"/>
      <c r="CD1496" s="6"/>
      <c r="CE1496" s="6"/>
      <c r="CF1496" s="6"/>
      <c r="CG1496" s="6"/>
      <c r="CH1496" s="6"/>
      <c r="CI1496" s="6"/>
      <c r="CJ1496" s="6"/>
    </row>
    <row r="1497" spans="1:88" s="21" customFormat="1" ht="57">
      <c r="A1497" s="47">
        <v>1346</v>
      </c>
      <c r="B1497" s="83" t="s">
        <v>321</v>
      </c>
      <c r="C1497" s="141" t="s">
        <v>1046</v>
      </c>
      <c r="D1497" s="141" t="s">
        <v>35</v>
      </c>
      <c r="E1497" s="141" t="s">
        <v>35</v>
      </c>
      <c r="F1497" s="142" t="s">
        <v>212</v>
      </c>
      <c r="G1497" s="143" t="s">
        <v>219</v>
      </c>
      <c r="H1497" s="125" t="s">
        <v>241</v>
      </c>
      <c r="I1497" s="214" t="s">
        <v>1271</v>
      </c>
      <c r="J1497" s="214" t="s">
        <v>1271</v>
      </c>
      <c r="K1497" s="214" t="s">
        <v>1271</v>
      </c>
      <c r="L1497" s="93" t="s">
        <v>1271</v>
      </c>
      <c r="M1497" s="142" t="s">
        <v>326</v>
      </c>
      <c r="N1497" s="227" t="s">
        <v>235</v>
      </c>
      <c r="O1497" s="143" t="s">
        <v>118</v>
      </c>
      <c r="P1497" s="87">
        <v>5</v>
      </c>
      <c r="Q1497" s="87">
        <v>150</v>
      </c>
      <c r="R1497" s="87">
        <f t="shared" si="169"/>
        <v>750</v>
      </c>
      <c r="S1497" s="87">
        <f t="shared" si="170"/>
        <v>802.5</v>
      </c>
      <c r="T1497" s="87">
        <f t="shared" si="170"/>
        <v>858.67500000000007</v>
      </c>
      <c r="U1497" s="255" t="s">
        <v>156</v>
      </c>
      <c r="V1497" s="143" t="s">
        <v>1122</v>
      </c>
      <c r="W1497" s="147" t="s">
        <v>101</v>
      </c>
      <c r="X1497" s="143">
        <v>0</v>
      </c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  <c r="BD1497" s="6"/>
      <c r="BE1497" s="6"/>
      <c r="BF1497" s="6"/>
      <c r="BG1497" s="6"/>
      <c r="BH1497" s="6"/>
      <c r="BI1497" s="6"/>
      <c r="BJ1497" s="6"/>
      <c r="BK1497" s="6"/>
      <c r="BL1497" s="6"/>
      <c r="BM1497" s="6"/>
      <c r="BN1497" s="6"/>
      <c r="BO1497" s="6"/>
      <c r="BP1497" s="6"/>
      <c r="BQ1497" s="6"/>
      <c r="BR1497" s="6"/>
      <c r="BS1497" s="6"/>
      <c r="BT1497" s="6"/>
      <c r="BU1497" s="6"/>
      <c r="BV1497" s="6"/>
      <c r="BW1497" s="6"/>
      <c r="BX1497" s="6"/>
      <c r="BY1497" s="6"/>
      <c r="BZ1497" s="6"/>
      <c r="CA1497" s="6"/>
      <c r="CB1497" s="6"/>
      <c r="CC1497" s="6"/>
      <c r="CD1497" s="6"/>
      <c r="CE1497" s="6"/>
      <c r="CF1497" s="6"/>
      <c r="CG1497" s="6"/>
      <c r="CH1497" s="6"/>
      <c r="CI1497" s="6"/>
      <c r="CJ1497" s="6"/>
    </row>
    <row r="1498" spans="1:88" s="21" customFormat="1" ht="57">
      <c r="A1498" s="47">
        <v>1347</v>
      </c>
      <c r="B1498" s="83" t="s">
        <v>321</v>
      </c>
      <c r="C1498" s="141" t="s">
        <v>1046</v>
      </c>
      <c r="D1498" s="141" t="s">
        <v>35</v>
      </c>
      <c r="E1498" s="141" t="s">
        <v>35</v>
      </c>
      <c r="F1498" s="142" t="s">
        <v>212</v>
      </c>
      <c r="G1498" s="143" t="s">
        <v>219</v>
      </c>
      <c r="H1498" s="125" t="s">
        <v>241</v>
      </c>
      <c r="I1498" s="214" t="s">
        <v>1271</v>
      </c>
      <c r="J1498" s="214" t="s">
        <v>1271</v>
      </c>
      <c r="K1498" s="214" t="s">
        <v>1271</v>
      </c>
      <c r="L1498" s="93" t="s">
        <v>1271</v>
      </c>
      <c r="M1498" s="142" t="s">
        <v>326</v>
      </c>
      <c r="N1498" s="227" t="s">
        <v>235</v>
      </c>
      <c r="O1498" s="143" t="s">
        <v>118</v>
      </c>
      <c r="P1498" s="87">
        <v>5</v>
      </c>
      <c r="Q1498" s="87">
        <v>150</v>
      </c>
      <c r="R1498" s="87">
        <f t="shared" si="169"/>
        <v>750</v>
      </c>
      <c r="S1498" s="87">
        <f t="shared" si="170"/>
        <v>802.5</v>
      </c>
      <c r="T1498" s="87">
        <f t="shared" si="170"/>
        <v>858.67500000000007</v>
      </c>
      <c r="U1498" s="255" t="s">
        <v>159</v>
      </c>
      <c r="V1498" s="143" t="s">
        <v>1121</v>
      </c>
      <c r="W1498" s="147" t="s">
        <v>101</v>
      </c>
      <c r="X1498" s="143">
        <v>0</v>
      </c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  <c r="BD1498" s="6"/>
      <c r="BE1498" s="6"/>
      <c r="BF1498" s="6"/>
      <c r="BG1498" s="6"/>
      <c r="BH1498" s="6"/>
      <c r="BI1498" s="6"/>
      <c r="BJ1498" s="6"/>
      <c r="BK1498" s="6"/>
      <c r="BL1498" s="6"/>
      <c r="BM1498" s="6"/>
      <c r="BN1498" s="6"/>
      <c r="BO1498" s="6"/>
      <c r="BP1498" s="6"/>
      <c r="BQ1498" s="6"/>
      <c r="BR1498" s="6"/>
      <c r="BS1498" s="6"/>
      <c r="BT1498" s="6"/>
      <c r="BU1498" s="6"/>
      <c r="BV1498" s="6"/>
      <c r="BW1498" s="6"/>
      <c r="BX1498" s="6"/>
      <c r="BY1498" s="6"/>
      <c r="BZ1498" s="6"/>
      <c r="CA1498" s="6"/>
      <c r="CB1498" s="6"/>
      <c r="CC1498" s="6"/>
      <c r="CD1498" s="6"/>
      <c r="CE1498" s="6"/>
      <c r="CF1498" s="6"/>
      <c r="CG1498" s="6"/>
      <c r="CH1498" s="6"/>
      <c r="CI1498" s="6"/>
      <c r="CJ1498" s="6"/>
    </row>
    <row r="1499" spans="1:88" s="21" customFormat="1" ht="57">
      <c r="A1499" s="47">
        <v>1348</v>
      </c>
      <c r="B1499" s="83" t="s">
        <v>321</v>
      </c>
      <c r="C1499" s="141" t="s">
        <v>1046</v>
      </c>
      <c r="D1499" s="141" t="s">
        <v>35</v>
      </c>
      <c r="E1499" s="141" t="s">
        <v>35</v>
      </c>
      <c r="F1499" s="142" t="s">
        <v>212</v>
      </c>
      <c r="G1499" s="143" t="s">
        <v>219</v>
      </c>
      <c r="H1499" s="125" t="s">
        <v>242</v>
      </c>
      <c r="I1499" s="214" t="s">
        <v>1441</v>
      </c>
      <c r="J1499" s="214" t="s">
        <v>1272</v>
      </c>
      <c r="K1499" s="214" t="s">
        <v>1441</v>
      </c>
      <c r="L1499" s="93" t="s">
        <v>1272</v>
      </c>
      <c r="M1499" s="142" t="s">
        <v>326</v>
      </c>
      <c r="N1499" s="227" t="s">
        <v>235</v>
      </c>
      <c r="O1499" s="143" t="s">
        <v>150</v>
      </c>
      <c r="P1499" s="87">
        <v>3</v>
      </c>
      <c r="Q1499" s="87">
        <v>990</v>
      </c>
      <c r="R1499" s="87">
        <f t="shared" si="169"/>
        <v>2970</v>
      </c>
      <c r="S1499" s="87">
        <f t="shared" si="170"/>
        <v>3177.9</v>
      </c>
      <c r="T1499" s="87">
        <f t="shared" si="170"/>
        <v>3400.3530000000005</v>
      </c>
      <c r="U1499" s="255" t="s">
        <v>557</v>
      </c>
      <c r="V1499" s="143" t="s">
        <v>1123</v>
      </c>
      <c r="W1499" s="147" t="s">
        <v>101</v>
      </c>
      <c r="X1499" s="143">
        <v>0</v>
      </c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  <c r="BD1499" s="6"/>
      <c r="BE1499" s="6"/>
      <c r="BF1499" s="6"/>
      <c r="BG1499" s="6"/>
      <c r="BH1499" s="6"/>
      <c r="BI1499" s="6"/>
      <c r="BJ1499" s="6"/>
      <c r="BK1499" s="6"/>
      <c r="BL1499" s="6"/>
      <c r="BM1499" s="6"/>
      <c r="BN1499" s="6"/>
      <c r="BO1499" s="6"/>
      <c r="BP1499" s="6"/>
      <c r="BQ1499" s="6"/>
      <c r="BR1499" s="6"/>
      <c r="BS1499" s="6"/>
      <c r="BT1499" s="6"/>
      <c r="BU1499" s="6"/>
      <c r="BV1499" s="6"/>
      <c r="BW1499" s="6"/>
      <c r="BX1499" s="6"/>
      <c r="BY1499" s="6"/>
      <c r="BZ1499" s="6"/>
      <c r="CA1499" s="6"/>
      <c r="CB1499" s="6"/>
      <c r="CC1499" s="6"/>
      <c r="CD1499" s="6"/>
      <c r="CE1499" s="6"/>
      <c r="CF1499" s="6"/>
      <c r="CG1499" s="6"/>
      <c r="CH1499" s="6"/>
      <c r="CI1499" s="6"/>
      <c r="CJ1499" s="6"/>
    </row>
    <row r="1500" spans="1:88" s="21" customFormat="1" ht="57">
      <c r="A1500" s="47">
        <v>1349</v>
      </c>
      <c r="B1500" s="83" t="s">
        <v>321</v>
      </c>
      <c r="C1500" s="141" t="s">
        <v>1046</v>
      </c>
      <c r="D1500" s="141" t="s">
        <v>35</v>
      </c>
      <c r="E1500" s="141" t="s">
        <v>35</v>
      </c>
      <c r="F1500" s="142" t="s">
        <v>212</v>
      </c>
      <c r="G1500" s="143" t="s">
        <v>219</v>
      </c>
      <c r="H1500" s="125" t="s">
        <v>242</v>
      </c>
      <c r="I1500" s="214" t="s">
        <v>1442</v>
      </c>
      <c r="J1500" s="214" t="s">
        <v>1273</v>
      </c>
      <c r="K1500" s="214" t="s">
        <v>1442</v>
      </c>
      <c r="L1500" s="93" t="s">
        <v>1273</v>
      </c>
      <c r="M1500" s="142" t="s">
        <v>326</v>
      </c>
      <c r="N1500" s="227" t="s">
        <v>235</v>
      </c>
      <c r="O1500" s="143" t="s">
        <v>118</v>
      </c>
      <c r="P1500" s="87">
        <v>20</v>
      </c>
      <c r="Q1500" s="87">
        <v>60</v>
      </c>
      <c r="R1500" s="87">
        <f t="shared" si="169"/>
        <v>1200</v>
      </c>
      <c r="S1500" s="87">
        <f t="shared" si="170"/>
        <v>1284</v>
      </c>
      <c r="T1500" s="87">
        <f t="shared" si="170"/>
        <v>1373.88</v>
      </c>
      <c r="U1500" s="255" t="s">
        <v>156</v>
      </c>
      <c r="V1500" s="143" t="s">
        <v>1122</v>
      </c>
      <c r="W1500" s="147" t="s">
        <v>101</v>
      </c>
      <c r="X1500" s="143">
        <v>0</v>
      </c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  <c r="BD1500" s="6"/>
      <c r="BE1500" s="6"/>
      <c r="BF1500" s="6"/>
      <c r="BG1500" s="6"/>
      <c r="BH1500" s="6"/>
      <c r="BI1500" s="6"/>
      <c r="BJ1500" s="6"/>
      <c r="BK1500" s="6"/>
      <c r="BL1500" s="6"/>
      <c r="BM1500" s="6"/>
      <c r="BN1500" s="6"/>
      <c r="BO1500" s="6"/>
      <c r="BP1500" s="6"/>
      <c r="BQ1500" s="6"/>
      <c r="BR1500" s="6"/>
      <c r="BS1500" s="6"/>
      <c r="BT1500" s="6"/>
      <c r="BU1500" s="6"/>
      <c r="BV1500" s="6"/>
      <c r="BW1500" s="6"/>
      <c r="BX1500" s="6"/>
      <c r="BY1500" s="6"/>
      <c r="BZ1500" s="6"/>
      <c r="CA1500" s="6"/>
      <c r="CB1500" s="6"/>
      <c r="CC1500" s="6"/>
      <c r="CD1500" s="6"/>
      <c r="CE1500" s="6"/>
      <c r="CF1500" s="6"/>
      <c r="CG1500" s="6"/>
      <c r="CH1500" s="6"/>
      <c r="CI1500" s="6"/>
      <c r="CJ1500" s="6"/>
    </row>
    <row r="1501" spans="1:88" s="21" customFormat="1" ht="57">
      <c r="A1501" s="47">
        <v>1350</v>
      </c>
      <c r="B1501" s="83" t="s">
        <v>321</v>
      </c>
      <c r="C1501" s="141" t="s">
        <v>1046</v>
      </c>
      <c r="D1501" s="141" t="s">
        <v>35</v>
      </c>
      <c r="E1501" s="141" t="s">
        <v>35</v>
      </c>
      <c r="F1501" s="142" t="s">
        <v>212</v>
      </c>
      <c r="G1501" s="143" t="s">
        <v>219</v>
      </c>
      <c r="H1501" s="125" t="s">
        <v>242</v>
      </c>
      <c r="I1501" s="214" t="s">
        <v>1274</v>
      </c>
      <c r="J1501" s="214" t="s">
        <v>1274</v>
      </c>
      <c r="K1501" s="214" t="s">
        <v>1274</v>
      </c>
      <c r="L1501" s="93" t="s">
        <v>1274</v>
      </c>
      <c r="M1501" s="142" t="s">
        <v>326</v>
      </c>
      <c r="N1501" s="227" t="s">
        <v>235</v>
      </c>
      <c r="O1501" s="143" t="s">
        <v>118</v>
      </c>
      <c r="P1501" s="87">
        <v>2</v>
      </c>
      <c r="Q1501" s="87">
        <v>140</v>
      </c>
      <c r="R1501" s="87">
        <f t="shared" si="169"/>
        <v>280</v>
      </c>
      <c r="S1501" s="87">
        <f t="shared" si="170"/>
        <v>299.60000000000002</v>
      </c>
      <c r="T1501" s="87">
        <f t="shared" si="170"/>
        <v>320.57200000000006</v>
      </c>
      <c r="U1501" s="255" t="s">
        <v>557</v>
      </c>
      <c r="V1501" s="143" t="s">
        <v>1123</v>
      </c>
      <c r="W1501" s="147" t="s">
        <v>101</v>
      </c>
      <c r="X1501" s="143">
        <v>0</v>
      </c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  <c r="BD1501" s="6"/>
      <c r="BE1501" s="6"/>
      <c r="BF1501" s="6"/>
      <c r="BG1501" s="6"/>
      <c r="BH1501" s="6"/>
      <c r="BI1501" s="6"/>
      <c r="BJ1501" s="6"/>
      <c r="BK1501" s="6"/>
      <c r="BL1501" s="6"/>
      <c r="BM1501" s="6"/>
      <c r="BN1501" s="6"/>
      <c r="BO1501" s="6"/>
      <c r="BP1501" s="6"/>
      <c r="BQ1501" s="6"/>
      <c r="BR1501" s="6"/>
      <c r="BS1501" s="6"/>
      <c r="BT1501" s="6"/>
      <c r="BU1501" s="6"/>
      <c r="BV1501" s="6"/>
      <c r="BW1501" s="6"/>
      <c r="BX1501" s="6"/>
      <c r="BY1501" s="6"/>
      <c r="BZ1501" s="6"/>
      <c r="CA1501" s="6"/>
      <c r="CB1501" s="6"/>
      <c r="CC1501" s="6"/>
      <c r="CD1501" s="6"/>
      <c r="CE1501" s="6"/>
      <c r="CF1501" s="6"/>
      <c r="CG1501" s="6"/>
      <c r="CH1501" s="6"/>
      <c r="CI1501" s="6"/>
      <c r="CJ1501" s="6"/>
    </row>
    <row r="1502" spans="1:88" s="21" customFormat="1" ht="57">
      <c r="A1502" s="47">
        <v>1351</v>
      </c>
      <c r="B1502" s="83" t="s">
        <v>321</v>
      </c>
      <c r="C1502" s="141" t="s">
        <v>1046</v>
      </c>
      <c r="D1502" s="141" t="s">
        <v>35</v>
      </c>
      <c r="E1502" s="141" t="s">
        <v>35</v>
      </c>
      <c r="F1502" s="142" t="s">
        <v>212</v>
      </c>
      <c r="G1502" s="143" t="s">
        <v>219</v>
      </c>
      <c r="H1502" s="125" t="s">
        <v>242</v>
      </c>
      <c r="I1502" s="214" t="s">
        <v>1275</v>
      </c>
      <c r="J1502" s="214" t="s">
        <v>1275</v>
      </c>
      <c r="K1502" s="214" t="s">
        <v>1275</v>
      </c>
      <c r="L1502" s="93" t="s">
        <v>1275</v>
      </c>
      <c r="M1502" s="142" t="s">
        <v>326</v>
      </c>
      <c r="N1502" s="227" t="s">
        <v>235</v>
      </c>
      <c r="O1502" s="143" t="s">
        <v>118</v>
      </c>
      <c r="P1502" s="87">
        <v>10</v>
      </c>
      <c r="Q1502" s="87">
        <v>90</v>
      </c>
      <c r="R1502" s="87">
        <f t="shared" si="169"/>
        <v>900</v>
      </c>
      <c r="S1502" s="87">
        <f t="shared" si="170"/>
        <v>963</v>
      </c>
      <c r="T1502" s="87">
        <f t="shared" si="170"/>
        <v>1030.4100000000001</v>
      </c>
      <c r="U1502" s="255" t="s">
        <v>153</v>
      </c>
      <c r="V1502" s="143" t="s">
        <v>1124</v>
      </c>
      <c r="W1502" s="147" t="s">
        <v>101</v>
      </c>
      <c r="X1502" s="143">
        <v>0</v>
      </c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  <c r="BD1502" s="6"/>
      <c r="BE1502" s="6"/>
      <c r="BF1502" s="6"/>
      <c r="BG1502" s="6"/>
      <c r="BH1502" s="6"/>
      <c r="BI1502" s="6"/>
      <c r="BJ1502" s="6"/>
      <c r="BK1502" s="6"/>
      <c r="BL1502" s="6"/>
      <c r="BM1502" s="6"/>
      <c r="BN1502" s="6"/>
      <c r="BO1502" s="6"/>
      <c r="BP1502" s="6"/>
      <c r="BQ1502" s="6"/>
      <c r="BR1502" s="6"/>
      <c r="BS1502" s="6"/>
      <c r="BT1502" s="6"/>
      <c r="BU1502" s="6"/>
      <c r="BV1502" s="6"/>
      <c r="BW1502" s="6"/>
      <c r="BX1502" s="6"/>
      <c r="BY1502" s="6"/>
      <c r="BZ1502" s="6"/>
      <c r="CA1502" s="6"/>
      <c r="CB1502" s="6"/>
      <c r="CC1502" s="6"/>
      <c r="CD1502" s="6"/>
      <c r="CE1502" s="6"/>
      <c r="CF1502" s="6"/>
      <c r="CG1502" s="6"/>
      <c r="CH1502" s="6"/>
      <c r="CI1502" s="6"/>
      <c r="CJ1502" s="6"/>
    </row>
    <row r="1503" spans="1:88" s="21" customFormat="1" ht="57">
      <c r="A1503" s="47">
        <v>1352</v>
      </c>
      <c r="B1503" s="83" t="s">
        <v>321</v>
      </c>
      <c r="C1503" s="141" t="s">
        <v>1046</v>
      </c>
      <c r="D1503" s="141" t="s">
        <v>35</v>
      </c>
      <c r="E1503" s="141" t="s">
        <v>35</v>
      </c>
      <c r="F1503" s="142" t="s">
        <v>212</v>
      </c>
      <c r="G1503" s="143" t="s">
        <v>219</v>
      </c>
      <c r="H1503" s="125" t="s">
        <v>242</v>
      </c>
      <c r="I1503" s="214" t="s">
        <v>1275</v>
      </c>
      <c r="J1503" s="214" t="s">
        <v>1275</v>
      </c>
      <c r="K1503" s="214" t="s">
        <v>1275</v>
      </c>
      <c r="L1503" s="93" t="s">
        <v>1275</v>
      </c>
      <c r="M1503" s="142" t="s">
        <v>326</v>
      </c>
      <c r="N1503" s="227" t="s">
        <v>235</v>
      </c>
      <c r="O1503" s="143" t="s">
        <v>118</v>
      </c>
      <c r="P1503" s="87">
        <v>10</v>
      </c>
      <c r="Q1503" s="87">
        <v>90</v>
      </c>
      <c r="R1503" s="87">
        <f t="shared" si="169"/>
        <v>900</v>
      </c>
      <c r="S1503" s="87">
        <f t="shared" si="170"/>
        <v>963</v>
      </c>
      <c r="T1503" s="87">
        <f t="shared" si="170"/>
        <v>1030.4100000000001</v>
      </c>
      <c r="U1503" s="255" t="s">
        <v>159</v>
      </c>
      <c r="V1503" s="143" t="s">
        <v>1121</v>
      </c>
      <c r="W1503" s="147" t="s">
        <v>101</v>
      </c>
      <c r="X1503" s="143">
        <v>0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  <c r="BD1503" s="6"/>
      <c r="BE1503" s="6"/>
      <c r="BF1503" s="6"/>
      <c r="BG1503" s="6"/>
      <c r="BH1503" s="6"/>
      <c r="BI1503" s="6"/>
      <c r="BJ1503" s="6"/>
      <c r="BK1503" s="6"/>
      <c r="BL1503" s="6"/>
      <c r="BM1503" s="6"/>
      <c r="BN1503" s="6"/>
      <c r="BO1503" s="6"/>
      <c r="BP1503" s="6"/>
      <c r="BQ1503" s="6"/>
      <c r="BR1503" s="6"/>
      <c r="BS1503" s="6"/>
      <c r="BT1503" s="6"/>
      <c r="BU1503" s="6"/>
      <c r="BV1503" s="6"/>
      <c r="BW1503" s="6"/>
      <c r="BX1503" s="6"/>
      <c r="BY1503" s="6"/>
      <c r="BZ1503" s="6"/>
      <c r="CA1503" s="6"/>
      <c r="CB1503" s="6"/>
      <c r="CC1503" s="6"/>
      <c r="CD1503" s="6"/>
      <c r="CE1503" s="6"/>
      <c r="CF1503" s="6"/>
      <c r="CG1503" s="6"/>
      <c r="CH1503" s="6"/>
      <c r="CI1503" s="6"/>
      <c r="CJ1503" s="6"/>
    </row>
    <row r="1504" spans="1:88" s="21" customFormat="1" ht="57">
      <c r="A1504" s="47">
        <v>1353</v>
      </c>
      <c r="B1504" s="83" t="s">
        <v>321</v>
      </c>
      <c r="C1504" s="141" t="s">
        <v>1046</v>
      </c>
      <c r="D1504" s="141" t="s">
        <v>35</v>
      </c>
      <c r="E1504" s="141" t="s">
        <v>35</v>
      </c>
      <c r="F1504" s="142" t="s">
        <v>212</v>
      </c>
      <c r="G1504" s="143" t="s">
        <v>219</v>
      </c>
      <c r="H1504" s="125" t="s">
        <v>242</v>
      </c>
      <c r="I1504" s="214" t="s">
        <v>1443</v>
      </c>
      <c r="J1504" s="214" t="s">
        <v>1276</v>
      </c>
      <c r="K1504" s="214" t="s">
        <v>1443</v>
      </c>
      <c r="L1504" s="93" t="s">
        <v>1276</v>
      </c>
      <c r="M1504" s="142" t="s">
        <v>326</v>
      </c>
      <c r="N1504" s="227" t="s">
        <v>235</v>
      </c>
      <c r="O1504" s="143" t="s">
        <v>150</v>
      </c>
      <c r="P1504" s="87">
        <v>20</v>
      </c>
      <c r="Q1504" s="87">
        <v>1800</v>
      </c>
      <c r="R1504" s="87">
        <f t="shared" ref="R1504:R1567" si="171">P1504*Q1504</f>
        <v>36000</v>
      </c>
      <c r="S1504" s="87">
        <f t="shared" si="170"/>
        <v>38520</v>
      </c>
      <c r="T1504" s="87">
        <f t="shared" si="170"/>
        <v>41216.400000000001</v>
      </c>
      <c r="U1504" s="255" t="s">
        <v>557</v>
      </c>
      <c r="V1504" s="143" t="s">
        <v>1123</v>
      </c>
      <c r="W1504" s="147" t="s">
        <v>101</v>
      </c>
      <c r="X1504" s="143">
        <v>0</v>
      </c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  <c r="BD1504" s="6"/>
      <c r="BE1504" s="6"/>
      <c r="BF1504" s="6"/>
      <c r="BG1504" s="6"/>
      <c r="BH1504" s="6"/>
      <c r="BI1504" s="6"/>
      <c r="BJ1504" s="6"/>
      <c r="BK1504" s="6"/>
      <c r="BL1504" s="6"/>
      <c r="BM1504" s="6"/>
      <c r="BN1504" s="6"/>
      <c r="BO1504" s="6"/>
      <c r="BP1504" s="6"/>
      <c r="BQ1504" s="6"/>
      <c r="BR1504" s="6"/>
      <c r="BS1504" s="6"/>
      <c r="BT1504" s="6"/>
      <c r="BU1504" s="6"/>
      <c r="BV1504" s="6"/>
      <c r="BW1504" s="6"/>
      <c r="BX1504" s="6"/>
      <c r="BY1504" s="6"/>
      <c r="BZ1504" s="6"/>
      <c r="CA1504" s="6"/>
      <c r="CB1504" s="6"/>
      <c r="CC1504" s="6"/>
      <c r="CD1504" s="6"/>
      <c r="CE1504" s="6"/>
      <c r="CF1504" s="6"/>
      <c r="CG1504" s="6"/>
      <c r="CH1504" s="6"/>
      <c r="CI1504" s="6"/>
      <c r="CJ1504" s="6"/>
    </row>
    <row r="1505" spans="1:88" s="21" customFormat="1" ht="57">
      <c r="A1505" s="47">
        <v>1354</v>
      </c>
      <c r="B1505" s="83" t="s">
        <v>321</v>
      </c>
      <c r="C1505" s="141" t="s">
        <v>1046</v>
      </c>
      <c r="D1505" s="141" t="s">
        <v>35</v>
      </c>
      <c r="E1505" s="141" t="s">
        <v>35</v>
      </c>
      <c r="F1505" s="142" t="s">
        <v>212</v>
      </c>
      <c r="G1505" s="143" t="s">
        <v>219</v>
      </c>
      <c r="H1505" s="125" t="s">
        <v>242</v>
      </c>
      <c r="I1505" s="214" t="s">
        <v>1444</v>
      </c>
      <c r="J1505" s="214" t="s">
        <v>1277</v>
      </c>
      <c r="K1505" s="214" t="s">
        <v>1444</v>
      </c>
      <c r="L1505" s="93" t="s">
        <v>1277</v>
      </c>
      <c r="M1505" s="142" t="s">
        <v>326</v>
      </c>
      <c r="N1505" s="227" t="s">
        <v>235</v>
      </c>
      <c r="O1505" s="143" t="s">
        <v>150</v>
      </c>
      <c r="P1505" s="87">
        <v>10</v>
      </c>
      <c r="Q1505" s="87">
        <v>1800</v>
      </c>
      <c r="R1505" s="87">
        <f t="shared" si="171"/>
        <v>18000</v>
      </c>
      <c r="S1505" s="87">
        <f t="shared" si="170"/>
        <v>19260</v>
      </c>
      <c r="T1505" s="87">
        <f t="shared" si="170"/>
        <v>20608.2</v>
      </c>
      <c r="U1505" s="255" t="s">
        <v>153</v>
      </c>
      <c r="V1505" s="143" t="s">
        <v>1124</v>
      </c>
      <c r="W1505" s="147" t="s">
        <v>101</v>
      </c>
      <c r="X1505" s="143">
        <v>0</v>
      </c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  <c r="BD1505" s="6"/>
      <c r="BE1505" s="6"/>
      <c r="BF1505" s="6"/>
      <c r="BG1505" s="6"/>
      <c r="BH1505" s="6"/>
      <c r="BI1505" s="6"/>
      <c r="BJ1505" s="6"/>
      <c r="BK1505" s="6"/>
      <c r="BL1505" s="6"/>
      <c r="BM1505" s="6"/>
      <c r="BN1505" s="6"/>
      <c r="BO1505" s="6"/>
      <c r="BP1505" s="6"/>
      <c r="BQ1505" s="6"/>
      <c r="BR1505" s="6"/>
      <c r="BS1505" s="6"/>
      <c r="BT1505" s="6"/>
      <c r="BU1505" s="6"/>
      <c r="BV1505" s="6"/>
      <c r="BW1505" s="6"/>
      <c r="BX1505" s="6"/>
      <c r="BY1505" s="6"/>
      <c r="BZ1505" s="6"/>
      <c r="CA1505" s="6"/>
      <c r="CB1505" s="6"/>
      <c r="CC1505" s="6"/>
      <c r="CD1505" s="6"/>
      <c r="CE1505" s="6"/>
      <c r="CF1505" s="6"/>
      <c r="CG1505" s="6"/>
      <c r="CH1505" s="6"/>
      <c r="CI1505" s="6"/>
      <c r="CJ1505" s="6"/>
    </row>
    <row r="1506" spans="1:88" s="21" customFormat="1" ht="57">
      <c r="A1506" s="47">
        <v>1355</v>
      </c>
      <c r="B1506" s="83" t="s">
        <v>321</v>
      </c>
      <c r="C1506" s="141" t="s">
        <v>1046</v>
      </c>
      <c r="D1506" s="141" t="s">
        <v>35</v>
      </c>
      <c r="E1506" s="141" t="s">
        <v>35</v>
      </c>
      <c r="F1506" s="142" t="s">
        <v>212</v>
      </c>
      <c r="G1506" s="143" t="s">
        <v>219</v>
      </c>
      <c r="H1506" s="125" t="s">
        <v>274</v>
      </c>
      <c r="I1506" s="214" t="s">
        <v>1278</v>
      </c>
      <c r="J1506" s="214" t="s">
        <v>1278</v>
      </c>
      <c r="K1506" s="214" t="s">
        <v>1278</v>
      </c>
      <c r="L1506" s="93" t="s">
        <v>1278</v>
      </c>
      <c r="M1506" s="142" t="s">
        <v>326</v>
      </c>
      <c r="N1506" s="227" t="s">
        <v>235</v>
      </c>
      <c r="O1506" s="143" t="s">
        <v>118</v>
      </c>
      <c r="P1506" s="87">
        <v>10</v>
      </c>
      <c r="Q1506" s="87">
        <v>140</v>
      </c>
      <c r="R1506" s="87">
        <f t="shared" si="171"/>
        <v>1400</v>
      </c>
      <c r="S1506" s="87">
        <f t="shared" si="170"/>
        <v>1498</v>
      </c>
      <c r="T1506" s="87">
        <f t="shared" si="170"/>
        <v>1602.8600000000001</v>
      </c>
      <c r="U1506" s="255" t="s">
        <v>557</v>
      </c>
      <c r="V1506" s="143" t="s">
        <v>1123</v>
      </c>
      <c r="W1506" s="147" t="s">
        <v>101</v>
      </c>
      <c r="X1506" s="143">
        <v>0</v>
      </c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  <c r="BD1506" s="6"/>
      <c r="BE1506" s="6"/>
      <c r="BF1506" s="6"/>
      <c r="BG1506" s="6"/>
      <c r="BH1506" s="6"/>
      <c r="BI1506" s="6"/>
      <c r="BJ1506" s="6"/>
      <c r="BK1506" s="6"/>
      <c r="BL1506" s="6"/>
      <c r="BM1506" s="6"/>
      <c r="BN1506" s="6"/>
      <c r="BO1506" s="6"/>
      <c r="BP1506" s="6"/>
      <c r="BQ1506" s="6"/>
      <c r="BR1506" s="6"/>
      <c r="BS1506" s="6"/>
      <c r="BT1506" s="6"/>
      <c r="BU1506" s="6"/>
      <c r="BV1506" s="6"/>
      <c r="BW1506" s="6"/>
      <c r="BX1506" s="6"/>
      <c r="BY1506" s="6"/>
      <c r="BZ1506" s="6"/>
      <c r="CA1506" s="6"/>
      <c r="CB1506" s="6"/>
      <c r="CC1506" s="6"/>
      <c r="CD1506" s="6"/>
      <c r="CE1506" s="6"/>
      <c r="CF1506" s="6"/>
      <c r="CG1506" s="6"/>
      <c r="CH1506" s="6"/>
      <c r="CI1506" s="6"/>
      <c r="CJ1506" s="6"/>
    </row>
    <row r="1507" spans="1:88" s="21" customFormat="1" ht="57">
      <c r="A1507" s="47">
        <v>1356</v>
      </c>
      <c r="B1507" s="83" t="s">
        <v>321</v>
      </c>
      <c r="C1507" s="141" t="s">
        <v>1046</v>
      </c>
      <c r="D1507" s="141" t="s">
        <v>35</v>
      </c>
      <c r="E1507" s="141" t="s">
        <v>35</v>
      </c>
      <c r="F1507" s="142" t="s">
        <v>212</v>
      </c>
      <c r="G1507" s="143" t="s">
        <v>219</v>
      </c>
      <c r="H1507" s="125" t="s">
        <v>242</v>
      </c>
      <c r="I1507" s="214" t="s">
        <v>1279</v>
      </c>
      <c r="J1507" s="214" t="s">
        <v>1279</v>
      </c>
      <c r="K1507" s="214" t="s">
        <v>1279</v>
      </c>
      <c r="L1507" s="93" t="s">
        <v>1279</v>
      </c>
      <c r="M1507" s="142" t="s">
        <v>326</v>
      </c>
      <c r="N1507" s="227" t="s">
        <v>235</v>
      </c>
      <c r="O1507" s="143" t="s">
        <v>118</v>
      </c>
      <c r="P1507" s="87">
        <v>30</v>
      </c>
      <c r="Q1507" s="87">
        <v>90</v>
      </c>
      <c r="R1507" s="87">
        <f t="shared" si="171"/>
        <v>2700</v>
      </c>
      <c r="S1507" s="87">
        <f t="shared" si="170"/>
        <v>2889</v>
      </c>
      <c r="T1507" s="87">
        <f t="shared" si="170"/>
        <v>3091.23</v>
      </c>
      <c r="U1507" s="255" t="s">
        <v>557</v>
      </c>
      <c r="V1507" s="143" t="s">
        <v>1123</v>
      </c>
      <c r="W1507" s="147" t="s">
        <v>101</v>
      </c>
      <c r="X1507" s="143">
        <v>0</v>
      </c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  <c r="BD1507" s="6"/>
      <c r="BE1507" s="6"/>
      <c r="BF1507" s="6"/>
      <c r="BG1507" s="6"/>
      <c r="BH1507" s="6"/>
      <c r="BI1507" s="6"/>
      <c r="BJ1507" s="6"/>
      <c r="BK1507" s="6"/>
      <c r="BL1507" s="6"/>
      <c r="BM1507" s="6"/>
      <c r="BN1507" s="6"/>
      <c r="BO1507" s="6"/>
      <c r="BP1507" s="6"/>
      <c r="BQ1507" s="6"/>
      <c r="BR1507" s="6"/>
      <c r="BS1507" s="6"/>
      <c r="BT1507" s="6"/>
      <c r="BU1507" s="6"/>
      <c r="BV1507" s="6"/>
      <c r="BW1507" s="6"/>
      <c r="BX1507" s="6"/>
      <c r="BY1507" s="6"/>
      <c r="BZ1507" s="6"/>
      <c r="CA1507" s="6"/>
      <c r="CB1507" s="6"/>
      <c r="CC1507" s="6"/>
      <c r="CD1507" s="6"/>
      <c r="CE1507" s="6"/>
      <c r="CF1507" s="6"/>
      <c r="CG1507" s="6"/>
      <c r="CH1507" s="6"/>
      <c r="CI1507" s="6"/>
      <c r="CJ1507" s="6"/>
    </row>
    <row r="1508" spans="1:88" s="21" customFormat="1" ht="57">
      <c r="A1508" s="47">
        <v>1357</v>
      </c>
      <c r="B1508" s="83" t="s">
        <v>321</v>
      </c>
      <c r="C1508" s="141" t="s">
        <v>1046</v>
      </c>
      <c r="D1508" s="141" t="s">
        <v>35</v>
      </c>
      <c r="E1508" s="141" t="s">
        <v>35</v>
      </c>
      <c r="F1508" s="142" t="s">
        <v>212</v>
      </c>
      <c r="G1508" s="143" t="s">
        <v>219</v>
      </c>
      <c r="H1508" s="125" t="s">
        <v>242</v>
      </c>
      <c r="I1508" s="214" t="s">
        <v>1445</v>
      </c>
      <c r="J1508" s="214" t="s">
        <v>1279</v>
      </c>
      <c r="K1508" s="214" t="s">
        <v>1445</v>
      </c>
      <c r="L1508" s="93" t="s">
        <v>1279</v>
      </c>
      <c r="M1508" s="142" t="s">
        <v>326</v>
      </c>
      <c r="N1508" s="227" t="s">
        <v>235</v>
      </c>
      <c r="O1508" s="143" t="s">
        <v>118</v>
      </c>
      <c r="P1508" s="87">
        <v>30</v>
      </c>
      <c r="Q1508" s="87">
        <v>90</v>
      </c>
      <c r="R1508" s="87">
        <f t="shared" si="171"/>
        <v>2700</v>
      </c>
      <c r="S1508" s="87">
        <f t="shared" si="170"/>
        <v>2889</v>
      </c>
      <c r="T1508" s="87">
        <f t="shared" si="170"/>
        <v>3091.23</v>
      </c>
      <c r="U1508" s="255" t="s">
        <v>153</v>
      </c>
      <c r="V1508" s="143" t="s">
        <v>1124</v>
      </c>
      <c r="W1508" s="147" t="s">
        <v>101</v>
      </c>
      <c r="X1508" s="143">
        <v>0</v>
      </c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  <c r="BD1508" s="6"/>
      <c r="BE1508" s="6"/>
      <c r="BF1508" s="6"/>
      <c r="BG1508" s="6"/>
      <c r="BH1508" s="6"/>
      <c r="BI1508" s="6"/>
      <c r="BJ1508" s="6"/>
      <c r="BK1508" s="6"/>
      <c r="BL1508" s="6"/>
      <c r="BM1508" s="6"/>
      <c r="BN1508" s="6"/>
      <c r="BO1508" s="6"/>
      <c r="BP1508" s="6"/>
      <c r="BQ1508" s="6"/>
      <c r="BR1508" s="6"/>
      <c r="BS1508" s="6"/>
      <c r="BT1508" s="6"/>
      <c r="BU1508" s="6"/>
      <c r="BV1508" s="6"/>
      <c r="BW1508" s="6"/>
      <c r="BX1508" s="6"/>
      <c r="BY1508" s="6"/>
      <c r="BZ1508" s="6"/>
      <c r="CA1508" s="6"/>
      <c r="CB1508" s="6"/>
      <c r="CC1508" s="6"/>
      <c r="CD1508" s="6"/>
      <c r="CE1508" s="6"/>
      <c r="CF1508" s="6"/>
      <c r="CG1508" s="6"/>
      <c r="CH1508" s="6"/>
      <c r="CI1508" s="6"/>
      <c r="CJ1508" s="6"/>
    </row>
    <row r="1509" spans="1:88" s="21" customFormat="1" ht="57">
      <c r="A1509" s="47">
        <v>1358</v>
      </c>
      <c r="B1509" s="83" t="s">
        <v>321</v>
      </c>
      <c r="C1509" s="141" t="s">
        <v>1046</v>
      </c>
      <c r="D1509" s="141" t="s">
        <v>35</v>
      </c>
      <c r="E1509" s="141" t="s">
        <v>35</v>
      </c>
      <c r="F1509" s="142" t="s">
        <v>212</v>
      </c>
      <c r="G1509" s="143" t="s">
        <v>219</v>
      </c>
      <c r="H1509" s="125" t="s">
        <v>274</v>
      </c>
      <c r="I1509" s="214" t="s">
        <v>1280</v>
      </c>
      <c r="J1509" s="214" t="s">
        <v>1280</v>
      </c>
      <c r="K1509" s="214" t="s">
        <v>1280</v>
      </c>
      <c r="L1509" s="93" t="s">
        <v>1280</v>
      </c>
      <c r="M1509" s="142" t="s">
        <v>326</v>
      </c>
      <c r="N1509" s="227" t="s">
        <v>235</v>
      </c>
      <c r="O1509" s="143" t="s">
        <v>118</v>
      </c>
      <c r="P1509" s="87">
        <v>5</v>
      </c>
      <c r="Q1509" s="87">
        <v>80</v>
      </c>
      <c r="R1509" s="87">
        <f t="shared" si="171"/>
        <v>400</v>
      </c>
      <c r="S1509" s="87">
        <f t="shared" si="170"/>
        <v>428</v>
      </c>
      <c r="T1509" s="87">
        <f t="shared" si="170"/>
        <v>457.96000000000004</v>
      </c>
      <c r="U1509" s="255" t="s">
        <v>153</v>
      </c>
      <c r="V1509" s="143" t="s">
        <v>1124</v>
      </c>
      <c r="W1509" s="147" t="s">
        <v>101</v>
      </c>
      <c r="X1509" s="143">
        <v>0</v>
      </c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  <c r="BD1509" s="6"/>
      <c r="BE1509" s="6"/>
      <c r="BF1509" s="6"/>
      <c r="BG1509" s="6"/>
      <c r="BH1509" s="6"/>
      <c r="BI1509" s="6"/>
      <c r="BJ1509" s="6"/>
      <c r="BK1509" s="6"/>
      <c r="BL1509" s="6"/>
      <c r="BM1509" s="6"/>
      <c r="BN1509" s="6"/>
      <c r="BO1509" s="6"/>
      <c r="BP1509" s="6"/>
      <c r="BQ1509" s="6"/>
      <c r="BR1509" s="6"/>
      <c r="BS1509" s="6"/>
      <c r="BT1509" s="6"/>
      <c r="BU1509" s="6"/>
      <c r="BV1509" s="6"/>
      <c r="BW1509" s="6"/>
      <c r="BX1509" s="6"/>
      <c r="BY1509" s="6"/>
      <c r="BZ1509" s="6"/>
      <c r="CA1509" s="6"/>
      <c r="CB1509" s="6"/>
      <c r="CC1509" s="6"/>
      <c r="CD1509" s="6"/>
      <c r="CE1509" s="6"/>
      <c r="CF1509" s="6"/>
      <c r="CG1509" s="6"/>
      <c r="CH1509" s="6"/>
      <c r="CI1509" s="6"/>
      <c r="CJ1509" s="6"/>
    </row>
    <row r="1510" spans="1:88" s="21" customFormat="1" ht="57">
      <c r="A1510" s="47">
        <v>1359</v>
      </c>
      <c r="B1510" s="83" t="s">
        <v>321</v>
      </c>
      <c r="C1510" s="141" t="s">
        <v>1046</v>
      </c>
      <c r="D1510" s="141" t="s">
        <v>35</v>
      </c>
      <c r="E1510" s="141" t="s">
        <v>35</v>
      </c>
      <c r="F1510" s="142" t="s">
        <v>212</v>
      </c>
      <c r="G1510" s="143" t="s">
        <v>219</v>
      </c>
      <c r="H1510" s="125" t="s">
        <v>274</v>
      </c>
      <c r="I1510" s="214" t="s">
        <v>1281</v>
      </c>
      <c r="J1510" s="214" t="s">
        <v>1281</v>
      </c>
      <c r="K1510" s="214" t="s">
        <v>1281</v>
      </c>
      <c r="L1510" s="93" t="s">
        <v>1281</v>
      </c>
      <c r="M1510" s="142" t="s">
        <v>326</v>
      </c>
      <c r="N1510" s="227" t="s">
        <v>235</v>
      </c>
      <c r="O1510" s="143" t="s">
        <v>118</v>
      </c>
      <c r="P1510" s="87">
        <v>5</v>
      </c>
      <c r="Q1510" s="87">
        <v>2100</v>
      </c>
      <c r="R1510" s="87">
        <f t="shared" si="171"/>
        <v>10500</v>
      </c>
      <c r="S1510" s="87">
        <f t="shared" si="170"/>
        <v>11235</v>
      </c>
      <c r="T1510" s="87">
        <f t="shared" si="170"/>
        <v>12021.45</v>
      </c>
      <c r="U1510" s="255" t="s">
        <v>557</v>
      </c>
      <c r="V1510" s="143" t="s">
        <v>1123</v>
      </c>
      <c r="W1510" s="147" t="s">
        <v>101</v>
      </c>
      <c r="X1510" s="143">
        <v>0</v>
      </c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  <c r="BD1510" s="6"/>
      <c r="BE1510" s="6"/>
      <c r="BF1510" s="6"/>
      <c r="BG1510" s="6"/>
      <c r="BH1510" s="6"/>
      <c r="BI1510" s="6"/>
      <c r="BJ1510" s="6"/>
      <c r="BK1510" s="6"/>
      <c r="BL1510" s="6"/>
      <c r="BM1510" s="6"/>
      <c r="BN1510" s="6"/>
      <c r="BO1510" s="6"/>
      <c r="BP1510" s="6"/>
      <c r="BQ1510" s="6"/>
      <c r="BR1510" s="6"/>
      <c r="BS1510" s="6"/>
      <c r="BT1510" s="6"/>
      <c r="BU1510" s="6"/>
      <c r="BV1510" s="6"/>
      <c r="BW1510" s="6"/>
      <c r="BX1510" s="6"/>
      <c r="BY1510" s="6"/>
      <c r="BZ1510" s="6"/>
      <c r="CA1510" s="6"/>
      <c r="CB1510" s="6"/>
      <c r="CC1510" s="6"/>
      <c r="CD1510" s="6"/>
      <c r="CE1510" s="6"/>
      <c r="CF1510" s="6"/>
      <c r="CG1510" s="6"/>
      <c r="CH1510" s="6"/>
      <c r="CI1510" s="6"/>
      <c r="CJ1510" s="6"/>
    </row>
    <row r="1511" spans="1:88" s="21" customFormat="1" ht="57">
      <c r="A1511" s="47">
        <v>1360</v>
      </c>
      <c r="B1511" s="83" t="s">
        <v>321</v>
      </c>
      <c r="C1511" s="141" t="s">
        <v>1046</v>
      </c>
      <c r="D1511" s="141" t="s">
        <v>35</v>
      </c>
      <c r="E1511" s="141" t="s">
        <v>35</v>
      </c>
      <c r="F1511" s="142" t="s">
        <v>212</v>
      </c>
      <c r="G1511" s="143" t="s">
        <v>219</v>
      </c>
      <c r="H1511" s="125" t="s">
        <v>242</v>
      </c>
      <c r="I1511" s="214" t="s">
        <v>1282</v>
      </c>
      <c r="J1511" s="214" t="s">
        <v>1282</v>
      </c>
      <c r="K1511" s="214" t="s">
        <v>1282</v>
      </c>
      <c r="L1511" s="93" t="s">
        <v>1282</v>
      </c>
      <c r="M1511" s="142" t="s">
        <v>326</v>
      </c>
      <c r="N1511" s="227" t="s">
        <v>235</v>
      </c>
      <c r="O1511" s="143" t="s">
        <v>118</v>
      </c>
      <c r="P1511" s="87">
        <v>20</v>
      </c>
      <c r="Q1511" s="87">
        <v>170</v>
      </c>
      <c r="R1511" s="87">
        <f t="shared" si="171"/>
        <v>3400</v>
      </c>
      <c r="S1511" s="87">
        <f t="shared" si="170"/>
        <v>3638</v>
      </c>
      <c r="T1511" s="87">
        <f t="shared" si="170"/>
        <v>3892.6600000000003</v>
      </c>
      <c r="U1511" s="255" t="s">
        <v>557</v>
      </c>
      <c r="V1511" s="143" t="s">
        <v>1123</v>
      </c>
      <c r="W1511" s="147" t="s">
        <v>101</v>
      </c>
      <c r="X1511" s="143">
        <v>0</v>
      </c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  <c r="BD1511" s="6"/>
      <c r="BE1511" s="6"/>
      <c r="BF1511" s="6"/>
      <c r="BG1511" s="6"/>
      <c r="BH1511" s="6"/>
      <c r="BI1511" s="6"/>
      <c r="BJ1511" s="6"/>
      <c r="BK1511" s="6"/>
      <c r="BL1511" s="6"/>
      <c r="BM1511" s="6"/>
      <c r="BN1511" s="6"/>
      <c r="BO1511" s="6"/>
      <c r="BP1511" s="6"/>
      <c r="BQ1511" s="6"/>
      <c r="BR1511" s="6"/>
      <c r="BS1511" s="6"/>
      <c r="BT1511" s="6"/>
      <c r="BU1511" s="6"/>
      <c r="BV1511" s="6"/>
      <c r="BW1511" s="6"/>
      <c r="BX1511" s="6"/>
      <c r="BY1511" s="6"/>
      <c r="BZ1511" s="6"/>
      <c r="CA1511" s="6"/>
      <c r="CB1511" s="6"/>
      <c r="CC1511" s="6"/>
      <c r="CD1511" s="6"/>
      <c r="CE1511" s="6"/>
      <c r="CF1511" s="6"/>
      <c r="CG1511" s="6"/>
      <c r="CH1511" s="6"/>
      <c r="CI1511" s="6"/>
      <c r="CJ1511" s="6"/>
    </row>
    <row r="1512" spans="1:88" s="21" customFormat="1" ht="57">
      <c r="A1512" s="47">
        <v>1361</v>
      </c>
      <c r="B1512" s="83" t="s">
        <v>321</v>
      </c>
      <c r="C1512" s="141" t="s">
        <v>1046</v>
      </c>
      <c r="D1512" s="141" t="s">
        <v>35</v>
      </c>
      <c r="E1512" s="141" t="s">
        <v>35</v>
      </c>
      <c r="F1512" s="142" t="s">
        <v>212</v>
      </c>
      <c r="G1512" s="143" t="s">
        <v>219</v>
      </c>
      <c r="H1512" s="125" t="s">
        <v>242</v>
      </c>
      <c r="I1512" s="214" t="s">
        <v>1282</v>
      </c>
      <c r="J1512" s="214" t="s">
        <v>1282</v>
      </c>
      <c r="K1512" s="214" t="s">
        <v>1282</v>
      </c>
      <c r="L1512" s="93" t="s">
        <v>1282</v>
      </c>
      <c r="M1512" s="142" t="s">
        <v>326</v>
      </c>
      <c r="N1512" s="227" t="s">
        <v>235</v>
      </c>
      <c r="O1512" s="143" t="s">
        <v>118</v>
      </c>
      <c r="P1512" s="87">
        <v>20</v>
      </c>
      <c r="Q1512" s="87">
        <v>170</v>
      </c>
      <c r="R1512" s="87">
        <f t="shared" si="171"/>
        <v>3400</v>
      </c>
      <c r="S1512" s="87">
        <f t="shared" si="170"/>
        <v>3638</v>
      </c>
      <c r="T1512" s="87">
        <f t="shared" si="170"/>
        <v>3892.6600000000003</v>
      </c>
      <c r="U1512" s="255" t="s">
        <v>156</v>
      </c>
      <c r="V1512" s="143" t="s">
        <v>1122</v>
      </c>
      <c r="W1512" s="147" t="s">
        <v>101</v>
      </c>
      <c r="X1512" s="143">
        <v>0</v>
      </c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  <c r="BD1512" s="6"/>
      <c r="BE1512" s="6"/>
      <c r="BF1512" s="6"/>
      <c r="BG1512" s="6"/>
      <c r="BH1512" s="6"/>
      <c r="BI1512" s="6"/>
      <c r="BJ1512" s="6"/>
      <c r="BK1512" s="6"/>
      <c r="BL1512" s="6"/>
      <c r="BM1512" s="6"/>
      <c r="BN1512" s="6"/>
      <c r="BO1512" s="6"/>
      <c r="BP1512" s="6"/>
      <c r="BQ1512" s="6"/>
      <c r="BR1512" s="6"/>
      <c r="BS1512" s="6"/>
      <c r="BT1512" s="6"/>
      <c r="BU1512" s="6"/>
      <c r="BV1512" s="6"/>
      <c r="BW1512" s="6"/>
      <c r="BX1512" s="6"/>
      <c r="BY1512" s="6"/>
      <c r="BZ1512" s="6"/>
      <c r="CA1512" s="6"/>
      <c r="CB1512" s="6"/>
      <c r="CC1512" s="6"/>
      <c r="CD1512" s="6"/>
      <c r="CE1512" s="6"/>
      <c r="CF1512" s="6"/>
      <c r="CG1512" s="6"/>
      <c r="CH1512" s="6"/>
      <c r="CI1512" s="6"/>
      <c r="CJ1512" s="6"/>
    </row>
    <row r="1513" spans="1:88" s="21" customFormat="1" ht="57">
      <c r="A1513" s="47">
        <v>1362</v>
      </c>
      <c r="B1513" s="83" t="s">
        <v>321</v>
      </c>
      <c r="C1513" s="141" t="s">
        <v>1046</v>
      </c>
      <c r="D1513" s="141" t="s">
        <v>35</v>
      </c>
      <c r="E1513" s="141" t="s">
        <v>35</v>
      </c>
      <c r="F1513" s="142" t="s">
        <v>212</v>
      </c>
      <c r="G1513" s="143" t="s">
        <v>219</v>
      </c>
      <c r="H1513" s="125" t="s">
        <v>242</v>
      </c>
      <c r="I1513" s="214" t="s">
        <v>1283</v>
      </c>
      <c r="J1513" s="214" t="s">
        <v>1283</v>
      </c>
      <c r="K1513" s="214" t="s">
        <v>1283</v>
      </c>
      <c r="L1513" s="93" t="s">
        <v>1283</v>
      </c>
      <c r="M1513" s="142" t="s">
        <v>326</v>
      </c>
      <c r="N1513" s="227" t="s">
        <v>235</v>
      </c>
      <c r="O1513" s="143" t="s">
        <v>118</v>
      </c>
      <c r="P1513" s="87">
        <v>3</v>
      </c>
      <c r="Q1513" s="87">
        <v>720</v>
      </c>
      <c r="R1513" s="87">
        <f t="shared" si="171"/>
        <v>2160</v>
      </c>
      <c r="S1513" s="87">
        <f t="shared" si="170"/>
        <v>2311.2000000000003</v>
      </c>
      <c r="T1513" s="87">
        <f t="shared" si="170"/>
        <v>2472.9840000000004</v>
      </c>
      <c r="U1513" s="255" t="s">
        <v>557</v>
      </c>
      <c r="V1513" s="143" t="s">
        <v>1123</v>
      </c>
      <c r="W1513" s="147" t="s">
        <v>101</v>
      </c>
      <c r="X1513" s="143">
        <v>0</v>
      </c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  <c r="BD1513" s="6"/>
      <c r="BE1513" s="6"/>
      <c r="BF1513" s="6"/>
      <c r="BG1513" s="6"/>
      <c r="BH1513" s="6"/>
      <c r="BI1513" s="6"/>
      <c r="BJ1513" s="6"/>
      <c r="BK1513" s="6"/>
      <c r="BL1513" s="6"/>
      <c r="BM1513" s="6"/>
      <c r="BN1513" s="6"/>
      <c r="BO1513" s="6"/>
      <c r="BP1513" s="6"/>
      <c r="BQ1513" s="6"/>
      <c r="BR1513" s="6"/>
      <c r="BS1513" s="6"/>
      <c r="BT1513" s="6"/>
      <c r="BU1513" s="6"/>
      <c r="BV1513" s="6"/>
      <c r="BW1513" s="6"/>
      <c r="BX1513" s="6"/>
      <c r="BY1513" s="6"/>
      <c r="BZ1513" s="6"/>
      <c r="CA1513" s="6"/>
      <c r="CB1513" s="6"/>
      <c r="CC1513" s="6"/>
      <c r="CD1513" s="6"/>
      <c r="CE1513" s="6"/>
      <c r="CF1513" s="6"/>
      <c r="CG1513" s="6"/>
      <c r="CH1513" s="6"/>
      <c r="CI1513" s="6"/>
      <c r="CJ1513" s="6"/>
    </row>
    <row r="1514" spans="1:88" s="21" customFormat="1" ht="57">
      <c r="A1514" s="47">
        <v>1363</v>
      </c>
      <c r="B1514" s="83" t="s">
        <v>321</v>
      </c>
      <c r="C1514" s="141" t="s">
        <v>1046</v>
      </c>
      <c r="D1514" s="141" t="s">
        <v>35</v>
      </c>
      <c r="E1514" s="141" t="s">
        <v>35</v>
      </c>
      <c r="F1514" s="142" t="s">
        <v>212</v>
      </c>
      <c r="G1514" s="143" t="s">
        <v>219</v>
      </c>
      <c r="H1514" s="125" t="s">
        <v>384</v>
      </c>
      <c r="I1514" s="214" t="s">
        <v>1284</v>
      </c>
      <c r="J1514" s="214" t="s">
        <v>1284</v>
      </c>
      <c r="K1514" s="214" t="s">
        <v>1284</v>
      </c>
      <c r="L1514" s="93" t="s">
        <v>1284</v>
      </c>
      <c r="M1514" s="142" t="s">
        <v>326</v>
      </c>
      <c r="N1514" s="227" t="s">
        <v>235</v>
      </c>
      <c r="O1514" s="143" t="s">
        <v>118</v>
      </c>
      <c r="P1514" s="87">
        <v>25</v>
      </c>
      <c r="Q1514" s="87">
        <v>25</v>
      </c>
      <c r="R1514" s="87">
        <f t="shared" si="171"/>
        <v>625</v>
      </c>
      <c r="S1514" s="87">
        <f t="shared" si="170"/>
        <v>668.75</v>
      </c>
      <c r="T1514" s="87">
        <f t="shared" si="170"/>
        <v>715.5625</v>
      </c>
      <c r="U1514" s="255" t="s">
        <v>557</v>
      </c>
      <c r="V1514" s="143" t="s">
        <v>1123</v>
      </c>
      <c r="W1514" s="147" t="s">
        <v>101</v>
      </c>
      <c r="X1514" s="143">
        <v>0</v>
      </c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  <c r="BS1514" s="6"/>
      <c r="BT1514" s="6"/>
      <c r="BU1514" s="6"/>
      <c r="BV1514" s="6"/>
      <c r="BW1514" s="6"/>
      <c r="BX1514" s="6"/>
      <c r="BY1514" s="6"/>
      <c r="BZ1514" s="6"/>
      <c r="CA1514" s="6"/>
      <c r="CB1514" s="6"/>
      <c r="CC1514" s="6"/>
      <c r="CD1514" s="6"/>
      <c r="CE1514" s="6"/>
      <c r="CF1514" s="6"/>
      <c r="CG1514" s="6"/>
      <c r="CH1514" s="6"/>
      <c r="CI1514" s="6"/>
      <c r="CJ1514" s="6"/>
    </row>
    <row r="1515" spans="1:88" s="21" customFormat="1" ht="57">
      <c r="A1515" s="47">
        <v>1364</v>
      </c>
      <c r="B1515" s="83" t="s">
        <v>321</v>
      </c>
      <c r="C1515" s="141" t="s">
        <v>1046</v>
      </c>
      <c r="D1515" s="141" t="s">
        <v>35</v>
      </c>
      <c r="E1515" s="141" t="s">
        <v>35</v>
      </c>
      <c r="F1515" s="142" t="s">
        <v>212</v>
      </c>
      <c r="G1515" s="143" t="s">
        <v>219</v>
      </c>
      <c r="H1515" s="125" t="s">
        <v>384</v>
      </c>
      <c r="I1515" s="214" t="s">
        <v>1284</v>
      </c>
      <c r="J1515" s="214" t="s">
        <v>1284</v>
      </c>
      <c r="K1515" s="214" t="s">
        <v>1284</v>
      </c>
      <c r="L1515" s="93" t="s">
        <v>1284</v>
      </c>
      <c r="M1515" s="142" t="s">
        <v>326</v>
      </c>
      <c r="N1515" s="227" t="s">
        <v>235</v>
      </c>
      <c r="O1515" s="143" t="s">
        <v>118</v>
      </c>
      <c r="P1515" s="87">
        <v>25</v>
      </c>
      <c r="Q1515" s="87">
        <v>25</v>
      </c>
      <c r="R1515" s="87">
        <f t="shared" si="171"/>
        <v>625</v>
      </c>
      <c r="S1515" s="87">
        <f t="shared" si="170"/>
        <v>668.75</v>
      </c>
      <c r="T1515" s="87">
        <f t="shared" si="170"/>
        <v>715.5625</v>
      </c>
      <c r="U1515" s="255" t="s">
        <v>156</v>
      </c>
      <c r="V1515" s="143" t="s">
        <v>1122</v>
      </c>
      <c r="W1515" s="147" t="s">
        <v>101</v>
      </c>
      <c r="X1515" s="143">
        <v>0</v>
      </c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/>
      <c r="BE1515" s="6"/>
      <c r="BF1515" s="6"/>
      <c r="BG1515" s="6"/>
      <c r="BH1515" s="6"/>
      <c r="BI1515" s="6"/>
      <c r="BJ1515" s="6"/>
      <c r="BK1515" s="6"/>
      <c r="BL1515" s="6"/>
      <c r="BM1515" s="6"/>
      <c r="BN1515" s="6"/>
      <c r="BO1515" s="6"/>
      <c r="BP1515" s="6"/>
      <c r="BQ1515" s="6"/>
      <c r="BR1515" s="6"/>
      <c r="BS1515" s="6"/>
      <c r="BT1515" s="6"/>
      <c r="BU1515" s="6"/>
      <c r="BV1515" s="6"/>
      <c r="BW1515" s="6"/>
      <c r="BX1515" s="6"/>
      <c r="BY1515" s="6"/>
      <c r="BZ1515" s="6"/>
      <c r="CA1515" s="6"/>
      <c r="CB1515" s="6"/>
      <c r="CC1515" s="6"/>
      <c r="CD1515" s="6"/>
      <c r="CE1515" s="6"/>
      <c r="CF1515" s="6"/>
      <c r="CG1515" s="6"/>
      <c r="CH1515" s="6"/>
      <c r="CI1515" s="6"/>
      <c r="CJ1515" s="6"/>
    </row>
    <row r="1516" spans="1:88" s="21" customFormat="1" ht="57">
      <c r="A1516" s="47">
        <v>1365</v>
      </c>
      <c r="B1516" s="83" t="s">
        <v>321</v>
      </c>
      <c r="C1516" s="141" t="s">
        <v>1046</v>
      </c>
      <c r="D1516" s="141" t="s">
        <v>35</v>
      </c>
      <c r="E1516" s="141" t="s">
        <v>35</v>
      </c>
      <c r="F1516" s="142" t="s">
        <v>212</v>
      </c>
      <c r="G1516" s="143" t="s">
        <v>219</v>
      </c>
      <c r="H1516" s="125" t="s">
        <v>242</v>
      </c>
      <c r="I1516" s="214" t="s">
        <v>1285</v>
      </c>
      <c r="J1516" s="214" t="s">
        <v>1285</v>
      </c>
      <c r="K1516" s="214" t="s">
        <v>1285</v>
      </c>
      <c r="L1516" s="93" t="s">
        <v>1285</v>
      </c>
      <c r="M1516" s="142" t="s">
        <v>326</v>
      </c>
      <c r="N1516" s="227" t="s">
        <v>235</v>
      </c>
      <c r="O1516" s="143" t="s">
        <v>118</v>
      </c>
      <c r="P1516" s="87">
        <v>5</v>
      </c>
      <c r="Q1516" s="87">
        <v>120</v>
      </c>
      <c r="R1516" s="87">
        <f t="shared" si="171"/>
        <v>600</v>
      </c>
      <c r="S1516" s="87">
        <f t="shared" si="170"/>
        <v>642</v>
      </c>
      <c r="T1516" s="87">
        <f t="shared" si="170"/>
        <v>686.94</v>
      </c>
      <c r="U1516" s="255" t="s">
        <v>557</v>
      </c>
      <c r="V1516" s="143" t="s">
        <v>1123</v>
      </c>
      <c r="W1516" s="147" t="s">
        <v>101</v>
      </c>
      <c r="X1516" s="143">
        <v>0</v>
      </c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  <c r="BD1516" s="6"/>
      <c r="BE1516" s="6"/>
      <c r="BF1516" s="6"/>
      <c r="BG1516" s="6"/>
      <c r="BH1516" s="6"/>
      <c r="BI1516" s="6"/>
      <c r="BJ1516" s="6"/>
      <c r="BK1516" s="6"/>
      <c r="BL1516" s="6"/>
      <c r="BM1516" s="6"/>
      <c r="BN1516" s="6"/>
      <c r="BO1516" s="6"/>
      <c r="BP1516" s="6"/>
      <c r="BQ1516" s="6"/>
      <c r="BR1516" s="6"/>
      <c r="BS1516" s="6"/>
      <c r="BT1516" s="6"/>
      <c r="BU1516" s="6"/>
      <c r="BV1516" s="6"/>
      <c r="BW1516" s="6"/>
      <c r="BX1516" s="6"/>
      <c r="BY1516" s="6"/>
      <c r="BZ1516" s="6"/>
      <c r="CA1516" s="6"/>
      <c r="CB1516" s="6"/>
      <c r="CC1516" s="6"/>
      <c r="CD1516" s="6"/>
      <c r="CE1516" s="6"/>
      <c r="CF1516" s="6"/>
      <c r="CG1516" s="6"/>
      <c r="CH1516" s="6"/>
      <c r="CI1516" s="6"/>
      <c r="CJ1516" s="6"/>
    </row>
    <row r="1517" spans="1:88" s="21" customFormat="1" ht="57">
      <c r="A1517" s="47">
        <v>1366</v>
      </c>
      <c r="B1517" s="83" t="s">
        <v>321</v>
      </c>
      <c r="C1517" s="141" t="s">
        <v>1046</v>
      </c>
      <c r="D1517" s="141" t="s">
        <v>35</v>
      </c>
      <c r="E1517" s="141" t="s">
        <v>35</v>
      </c>
      <c r="F1517" s="142" t="s">
        <v>212</v>
      </c>
      <c r="G1517" s="143" t="s">
        <v>219</v>
      </c>
      <c r="H1517" s="125" t="s">
        <v>242</v>
      </c>
      <c r="I1517" s="214" t="s">
        <v>1286</v>
      </c>
      <c r="J1517" s="214" t="s">
        <v>1286</v>
      </c>
      <c r="K1517" s="214" t="s">
        <v>1286</v>
      </c>
      <c r="L1517" s="93" t="s">
        <v>1286</v>
      </c>
      <c r="M1517" s="142" t="s">
        <v>326</v>
      </c>
      <c r="N1517" s="227" t="s">
        <v>235</v>
      </c>
      <c r="O1517" s="143" t="s">
        <v>118</v>
      </c>
      <c r="P1517" s="87">
        <v>10</v>
      </c>
      <c r="Q1517" s="87">
        <v>790</v>
      </c>
      <c r="R1517" s="87">
        <f t="shared" si="171"/>
        <v>7900</v>
      </c>
      <c r="S1517" s="87">
        <f t="shared" si="170"/>
        <v>8453</v>
      </c>
      <c r="T1517" s="87">
        <f t="shared" si="170"/>
        <v>9044.7100000000009</v>
      </c>
      <c r="U1517" s="255" t="s">
        <v>557</v>
      </c>
      <c r="V1517" s="143" t="s">
        <v>1123</v>
      </c>
      <c r="W1517" s="147" t="s">
        <v>101</v>
      </c>
      <c r="X1517" s="143">
        <v>0</v>
      </c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  <c r="BD1517" s="6"/>
      <c r="BE1517" s="6"/>
      <c r="BF1517" s="6"/>
      <c r="BG1517" s="6"/>
      <c r="BH1517" s="6"/>
      <c r="BI1517" s="6"/>
      <c r="BJ1517" s="6"/>
      <c r="BK1517" s="6"/>
      <c r="BL1517" s="6"/>
      <c r="BM1517" s="6"/>
      <c r="BN1517" s="6"/>
      <c r="BO1517" s="6"/>
      <c r="BP1517" s="6"/>
      <c r="BQ1517" s="6"/>
      <c r="BR1517" s="6"/>
      <c r="BS1517" s="6"/>
      <c r="BT1517" s="6"/>
      <c r="BU1517" s="6"/>
      <c r="BV1517" s="6"/>
      <c r="BW1517" s="6"/>
      <c r="BX1517" s="6"/>
      <c r="BY1517" s="6"/>
      <c r="BZ1517" s="6"/>
      <c r="CA1517" s="6"/>
      <c r="CB1517" s="6"/>
      <c r="CC1517" s="6"/>
      <c r="CD1517" s="6"/>
      <c r="CE1517" s="6"/>
      <c r="CF1517" s="6"/>
      <c r="CG1517" s="6"/>
      <c r="CH1517" s="6"/>
      <c r="CI1517" s="6"/>
      <c r="CJ1517" s="6"/>
    </row>
    <row r="1518" spans="1:88" s="21" customFormat="1" ht="57">
      <c r="A1518" s="47">
        <v>1367</v>
      </c>
      <c r="B1518" s="83" t="s">
        <v>321</v>
      </c>
      <c r="C1518" s="141" t="s">
        <v>1046</v>
      </c>
      <c r="D1518" s="141" t="s">
        <v>35</v>
      </c>
      <c r="E1518" s="141" t="s">
        <v>35</v>
      </c>
      <c r="F1518" s="142" t="s">
        <v>212</v>
      </c>
      <c r="G1518" s="143" t="s">
        <v>219</v>
      </c>
      <c r="H1518" s="125" t="s">
        <v>242</v>
      </c>
      <c r="I1518" s="214" t="s">
        <v>1446</v>
      </c>
      <c r="J1518" s="214" t="s">
        <v>1287</v>
      </c>
      <c r="K1518" s="214" t="s">
        <v>1446</v>
      </c>
      <c r="L1518" s="93" t="s">
        <v>1287</v>
      </c>
      <c r="M1518" s="142" t="s">
        <v>326</v>
      </c>
      <c r="N1518" s="227" t="s">
        <v>235</v>
      </c>
      <c r="O1518" s="143" t="s">
        <v>150</v>
      </c>
      <c r="P1518" s="87">
        <v>20</v>
      </c>
      <c r="Q1518" s="87">
        <v>1000</v>
      </c>
      <c r="R1518" s="87">
        <f t="shared" si="171"/>
        <v>20000</v>
      </c>
      <c r="S1518" s="87">
        <f t="shared" si="170"/>
        <v>21400</v>
      </c>
      <c r="T1518" s="87">
        <f t="shared" si="170"/>
        <v>22898</v>
      </c>
      <c r="U1518" s="255" t="s">
        <v>153</v>
      </c>
      <c r="V1518" s="143" t="s">
        <v>1124</v>
      </c>
      <c r="W1518" s="147" t="s">
        <v>101</v>
      </c>
      <c r="X1518" s="143">
        <v>0</v>
      </c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  <c r="BD1518" s="6"/>
      <c r="BE1518" s="6"/>
      <c r="BF1518" s="6"/>
      <c r="BG1518" s="6"/>
      <c r="BH1518" s="6"/>
      <c r="BI1518" s="6"/>
      <c r="BJ1518" s="6"/>
      <c r="BK1518" s="6"/>
      <c r="BL1518" s="6"/>
      <c r="BM1518" s="6"/>
      <c r="BN1518" s="6"/>
      <c r="BO1518" s="6"/>
      <c r="BP1518" s="6"/>
      <c r="BQ1518" s="6"/>
      <c r="BR1518" s="6"/>
      <c r="BS1518" s="6"/>
      <c r="BT1518" s="6"/>
      <c r="BU1518" s="6"/>
      <c r="BV1518" s="6"/>
      <c r="BW1518" s="6"/>
      <c r="BX1518" s="6"/>
      <c r="BY1518" s="6"/>
      <c r="BZ1518" s="6"/>
      <c r="CA1518" s="6"/>
      <c r="CB1518" s="6"/>
      <c r="CC1518" s="6"/>
      <c r="CD1518" s="6"/>
      <c r="CE1518" s="6"/>
      <c r="CF1518" s="6"/>
      <c r="CG1518" s="6"/>
      <c r="CH1518" s="6"/>
      <c r="CI1518" s="6"/>
      <c r="CJ1518" s="6"/>
    </row>
    <row r="1519" spans="1:88" s="21" customFormat="1" ht="57">
      <c r="A1519" s="47">
        <v>1368</v>
      </c>
      <c r="B1519" s="83" t="s">
        <v>321</v>
      </c>
      <c r="C1519" s="141" t="s">
        <v>1046</v>
      </c>
      <c r="D1519" s="141" t="s">
        <v>35</v>
      </c>
      <c r="E1519" s="141" t="s">
        <v>35</v>
      </c>
      <c r="F1519" s="142" t="s">
        <v>212</v>
      </c>
      <c r="G1519" s="143" t="s">
        <v>219</v>
      </c>
      <c r="H1519" s="125" t="s">
        <v>274</v>
      </c>
      <c r="I1519" s="214" t="s">
        <v>1288</v>
      </c>
      <c r="J1519" s="214" t="s">
        <v>1288</v>
      </c>
      <c r="K1519" s="214" t="s">
        <v>1288</v>
      </c>
      <c r="L1519" s="93" t="s">
        <v>1288</v>
      </c>
      <c r="M1519" s="142" t="s">
        <v>326</v>
      </c>
      <c r="N1519" s="227" t="s">
        <v>235</v>
      </c>
      <c r="O1519" s="143" t="s">
        <v>150</v>
      </c>
      <c r="P1519" s="87">
        <v>100</v>
      </c>
      <c r="Q1519" s="87">
        <v>480</v>
      </c>
      <c r="R1519" s="87">
        <f t="shared" si="171"/>
        <v>48000</v>
      </c>
      <c r="S1519" s="87">
        <f t="shared" si="170"/>
        <v>51360</v>
      </c>
      <c r="T1519" s="87">
        <f t="shared" si="170"/>
        <v>54955.200000000004</v>
      </c>
      <c r="U1519" s="255" t="s">
        <v>557</v>
      </c>
      <c r="V1519" s="143" t="s">
        <v>1123</v>
      </c>
      <c r="W1519" s="147" t="s">
        <v>101</v>
      </c>
      <c r="X1519" s="143">
        <v>0</v>
      </c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  <c r="BD1519" s="6"/>
      <c r="BE1519" s="6"/>
      <c r="BF1519" s="6"/>
      <c r="BG1519" s="6"/>
      <c r="BH1519" s="6"/>
      <c r="BI1519" s="6"/>
      <c r="BJ1519" s="6"/>
      <c r="BK1519" s="6"/>
      <c r="BL1519" s="6"/>
      <c r="BM1519" s="6"/>
      <c r="BN1519" s="6"/>
      <c r="BO1519" s="6"/>
      <c r="BP1519" s="6"/>
      <c r="BQ1519" s="6"/>
      <c r="BR1519" s="6"/>
      <c r="BS1519" s="6"/>
      <c r="BT1519" s="6"/>
      <c r="BU1519" s="6"/>
      <c r="BV1519" s="6"/>
      <c r="BW1519" s="6"/>
      <c r="BX1519" s="6"/>
      <c r="BY1519" s="6"/>
      <c r="BZ1519" s="6"/>
      <c r="CA1519" s="6"/>
      <c r="CB1519" s="6"/>
      <c r="CC1519" s="6"/>
      <c r="CD1519" s="6"/>
      <c r="CE1519" s="6"/>
      <c r="CF1519" s="6"/>
      <c r="CG1519" s="6"/>
      <c r="CH1519" s="6"/>
      <c r="CI1519" s="6"/>
      <c r="CJ1519" s="6"/>
    </row>
    <row r="1520" spans="1:88" s="21" customFormat="1" ht="57">
      <c r="A1520" s="47">
        <v>1369</v>
      </c>
      <c r="B1520" s="83" t="s">
        <v>321</v>
      </c>
      <c r="C1520" s="141" t="s">
        <v>1046</v>
      </c>
      <c r="D1520" s="141" t="s">
        <v>35</v>
      </c>
      <c r="E1520" s="141" t="s">
        <v>35</v>
      </c>
      <c r="F1520" s="142" t="s">
        <v>212</v>
      </c>
      <c r="G1520" s="143" t="s">
        <v>219</v>
      </c>
      <c r="H1520" s="125" t="s">
        <v>274</v>
      </c>
      <c r="I1520" s="214" t="s">
        <v>1447</v>
      </c>
      <c r="J1520" s="214" t="s">
        <v>1289</v>
      </c>
      <c r="K1520" s="214" t="s">
        <v>1447</v>
      </c>
      <c r="L1520" s="93" t="s">
        <v>1289</v>
      </c>
      <c r="M1520" s="142" t="s">
        <v>326</v>
      </c>
      <c r="N1520" s="227" t="s">
        <v>235</v>
      </c>
      <c r="O1520" s="143" t="s">
        <v>150</v>
      </c>
      <c r="P1520" s="87">
        <v>100</v>
      </c>
      <c r="Q1520" s="87">
        <v>90</v>
      </c>
      <c r="R1520" s="87">
        <f t="shared" si="171"/>
        <v>9000</v>
      </c>
      <c r="S1520" s="87">
        <f t="shared" si="170"/>
        <v>9630</v>
      </c>
      <c r="T1520" s="87">
        <f t="shared" si="170"/>
        <v>10304.1</v>
      </c>
      <c r="U1520" s="255" t="s">
        <v>557</v>
      </c>
      <c r="V1520" s="143" t="s">
        <v>1123</v>
      </c>
      <c r="W1520" s="147" t="s">
        <v>101</v>
      </c>
      <c r="X1520" s="143">
        <v>0</v>
      </c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  <c r="BD1520" s="6"/>
      <c r="BE1520" s="6"/>
      <c r="BF1520" s="6"/>
      <c r="BG1520" s="6"/>
      <c r="BH1520" s="6"/>
      <c r="BI1520" s="6"/>
      <c r="BJ1520" s="6"/>
      <c r="BK1520" s="6"/>
      <c r="BL1520" s="6"/>
      <c r="BM1520" s="6"/>
      <c r="BN1520" s="6"/>
      <c r="BO1520" s="6"/>
      <c r="BP1520" s="6"/>
      <c r="BQ1520" s="6"/>
      <c r="BR1520" s="6"/>
      <c r="BS1520" s="6"/>
      <c r="BT1520" s="6"/>
      <c r="BU1520" s="6"/>
      <c r="BV1520" s="6"/>
      <c r="BW1520" s="6"/>
      <c r="BX1520" s="6"/>
      <c r="BY1520" s="6"/>
      <c r="BZ1520" s="6"/>
      <c r="CA1520" s="6"/>
      <c r="CB1520" s="6"/>
      <c r="CC1520" s="6"/>
      <c r="CD1520" s="6"/>
      <c r="CE1520" s="6"/>
      <c r="CF1520" s="6"/>
      <c r="CG1520" s="6"/>
      <c r="CH1520" s="6"/>
      <c r="CI1520" s="6"/>
      <c r="CJ1520" s="6"/>
    </row>
    <row r="1521" spans="1:88" s="21" customFormat="1" ht="57">
      <c r="A1521" s="47">
        <v>1370</v>
      </c>
      <c r="B1521" s="83" t="s">
        <v>321</v>
      </c>
      <c r="C1521" s="141" t="s">
        <v>1046</v>
      </c>
      <c r="D1521" s="141" t="s">
        <v>35</v>
      </c>
      <c r="E1521" s="141" t="s">
        <v>35</v>
      </c>
      <c r="F1521" s="142" t="s">
        <v>212</v>
      </c>
      <c r="G1521" s="143" t="s">
        <v>219</v>
      </c>
      <c r="H1521" s="125" t="s">
        <v>274</v>
      </c>
      <c r="I1521" s="214" t="s">
        <v>1447</v>
      </c>
      <c r="J1521" s="214" t="s">
        <v>1289</v>
      </c>
      <c r="K1521" s="214" t="s">
        <v>1447</v>
      </c>
      <c r="L1521" s="93" t="s">
        <v>1289</v>
      </c>
      <c r="M1521" s="142" t="s">
        <v>326</v>
      </c>
      <c r="N1521" s="227" t="s">
        <v>235</v>
      </c>
      <c r="O1521" s="143" t="s">
        <v>150</v>
      </c>
      <c r="P1521" s="87">
        <v>100</v>
      </c>
      <c r="Q1521" s="87">
        <v>90</v>
      </c>
      <c r="R1521" s="87">
        <f t="shared" si="171"/>
        <v>9000</v>
      </c>
      <c r="S1521" s="87">
        <f t="shared" si="170"/>
        <v>9630</v>
      </c>
      <c r="T1521" s="87">
        <f t="shared" si="170"/>
        <v>10304.1</v>
      </c>
      <c r="U1521" s="255" t="s">
        <v>153</v>
      </c>
      <c r="V1521" s="143" t="s">
        <v>1124</v>
      </c>
      <c r="W1521" s="147" t="s">
        <v>101</v>
      </c>
      <c r="X1521" s="143">
        <v>0</v>
      </c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  <c r="BD1521" s="6"/>
      <c r="BE1521" s="6"/>
      <c r="BF1521" s="6"/>
      <c r="BG1521" s="6"/>
      <c r="BH1521" s="6"/>
      <c r="BI1521" s="6"/>
      <c r="BJ1521" s="6"/>
      <c r="BK1521" s="6"/>
      <c r="BL1521" s="6"/>
      <c r="BM1521" s="6"/>
      <c r="BN1521" s="6"/>
      <c r="BO1521" s="6"/>
      <c r="BP1521" s="6"/>
      <c r="BQ1521" s="6"/>
      <c r="BR1521" s="6"/>
      <c r="BS1521" s="6"/>
      <c r="BT1521" s="6"/>
      <c r="BU1521" s="6"/>
      <c r="BV1521" s="6"/>
      <c r="BW1521" s="6"/>
      <c r="BX1521" s="6"/>
      <c r="BY1521" s="6"/>
      <c r="BZ1521" s="6"/>
      <c r="CA1521" s="6"/>
      <c r="CB1521" s="6"/>
      <c r="CC1521" s="6"/>
      <c r="CD1521" s="6"/>
      <c r="CE1521" s="6"/>
      <c r="CF1521" s="6"/>
      <c r="CG1521" s="6"/>
      <c r="CH1521" s="6"/>
      <c r="CI1521" s="6"/>
      <c r="CJ1521" s="6"/>
    </row>
    <row r="1522" spans="1:88" s="21" customFormat="1" ht="57">
      <c r="A1522" s="47">
        <v>1371</v>
      </c>
      <c r="B1522" s="83" t="s">
        <v>321</v>
      </c>
      <c r="C1522" s="141" t="s">
        <v>1046</v>
      </c>
      <c r="D1522" s="141" t="s">
        <v>35</v>
      </c>
      <c r="E1522" s="141" t="s">
        <v>35</v>
      </c>
      <c r="F1522" s="142" t="s">
        <v>212</v>
      </c>
      <c r="G1522" s="143" t="s">
        <v>219</v>
      </c>
      <c r="H1522" s="125" t="s">
        <v>274</v>
      </c>
      <c r="I1522" s="214" t="s">
        <v>1448</v>
      </c>
      <c r="J1522" s="214" t="s">
        <v>1289</v>
      </c>
      <c r="K1522" s="214" t="s">
        <v>1448</v>
      </c>
      <c r="L1522" s="93" t="s">
        <v>1289</v>
      </c>
      <c r="M1522" s="142" t="s">
        <v>326</v>
      </c>
      <c r="N1522" s="227" t="s">
        <v>235</v>
      </c>
      <c r="O1522" s="143" t="s">
        <v>150</v>
      </c>
      <c r="P1522" s="87">
        <v>100</v>
      </c>
      <c r="Q1522" s="87">
        <v>90</v>
      </c>
      <c r="R1522" s="87">
        <f t="shared" si="171"/>
        <v>9000</v>
      </c>
      <c r="S1522" s="87">
        <f t="shared" si="170"/>
        <v>9630</v>
      </c>
      <c r="T1522" s="87">
        <f t="shared" si="170"/>
        <v>10304.1</v>
      </c>
      <c r="U1522" s="255" t="s">
        <v>156</v>
      </c>
      <c r="V1522" s="143" t="s">
        <v>1122</v>
      </c>
      <c r="W1522" s="147" t="s">
        <v>101</v>
      </c>
      <c r="X1522" s="143">
        <v>0</v>
      </c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  <c r="BD1522" s="6"/>
      <c r="BE1522" s="6"/>
      <c r="BF1522" s="6"/>
      <c r="BG1522" s="6"/>
      <c r="BH1522" s="6"/>
      <c r="BI1522" s="6"/>
      <c r="BJ1522" s="6"/>
      <c r="BK1522" s="6"/>
      <c r="BL1522" s="6"/>
      <c r="BM1522" s="6"/>
      <c r="BN1522" s="6"/>
      <c r="BO1522" s="6"/>
      <c r="BP1522" s="6"/>
      <c r="BQ1522" s="6"/>
      <c r="BR1522" s="6"/>
      <c r="BS1522" s="6"/>
      <c r="BT1522" s="6"/>
      <c r="BU1522" s="6"/>
      <c r="BV1522" s="6"/>
      <c r="BW1522" s="6"/>
      <c r="BX1522" s="6"/>
      <c r="BY1522" s="6"/>
      <c r="BZ1522" s="6"/>
      <c r="CA1522" s="6"/>
      <c r="CB1522" s="6"/>
      <c r="CC1522" s="6"/>
      <c r="CD1522" s="6"/>
      <c r="CE1522" s="6"/>
      <c r="CF1522" s="6"/>
      <c r="CG1522" s="6"/>
      <c r="CH1522" s="6"/>
      <c r="CI1522" s="6"/>
      <c r="CJ1522" s="6"/>
    </row>
    <row r="1523" spans="1:88" s="21" customFormat="1" ht="57">
      <c r="A1523" s="47">
        <v>1372</v>
      </c>
      <c r="B1523" s="83" t="s">
        <v>321</v>
      </c>
      <c r="C1523" s="141" t="s">
        <v>1046</v>
      </c>
      <c r="D1523" s="141" t="s">
        <v>35</v>
      </c>
      <c r="E1523" s="141" t="s">
        <v>35</v>
      </c>
      <c r="F1523" s="142" t="s">
        <v>212</v>
      </c>
      <c r="G1523" s="143" t="s">
        <v>219</v>
      </c>
      <c r="H1523" s="125" t="s">
        <v>242</v>
      </c>
      <c r="I1523" s="214" t="s">
        <v>1290</v>
      </c>
      <c r="J1523" s="214" t="s">
        <v>1290</v>
      </c>
      <c r="K1523" s="214" t="s">
        <v>1290</v>
      </c>
      <c r="L1523" s="93" t="s">
        <v>1290</v>
      </c>
      <c r="M1523" s="142" t="s">
        <v>326</v>
      </c>
      <c r="N1523" s="227" t="s">
        <v>235</v>
      </c>
      <c r="O1523" s="143" t="s">
        <v>118</v>
      </c>
      <c r="P1523" s="87">
        <v>2</v>
      </c>
      <c r="Q1523" s="87">
        <v>1100</v>
      </c>
      <c r="R1523" s="87">
        <f t="shared" si="171"/>
        <v>2200</v>
      </c>
      <c r="S1523" s="87">
        <f t="shared" si="170"/>
        <v>2354</v>
      </c>
      <c r="T1523" s="87">
        <f t="shared" si="170"/>
        <v>2518.7800000000002</v>
      </c>
      <c r="U1523" s="255" t="s">
        <v>557</v>
      </c>
      <c r="V1523" s="143" t="s">
        <v>1123</v>
      </c>
      <c r="W1523" s="147" t="s">
        <v>101</v>
      </c>
      <c r="X1523" s="143">
        <v>0</v>
      </c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  <c r="BD1523" s="6"/>
      <c r="BE1523" s="6"/>
      <c r="BF1523" s="6"/>
      <c r="BG1523" s="6"/>
      <c r="BH1523" s="6"/>
      <c r="BI1523" s="6"/>
      <c r="BJ1523" s="6"/>
      <c r="BK1523" s="6"/>
      <c r="BL1523" s="6"/>
      <c r="BM1523" s="6"/>
      <c r="BN1523" s="6"/>
      <c r="BO1523" s="6"/>
      <c r="BP1523" s="6"/>
      <c r="BQ1523" s="6"/>
      <c r="BR1523" s="6"/>
      <c r="BS1523" s="6"/>
      <c r="BT1523" s="6"/>
      <c r="BU1523" s="6"/>
      <c r="BV1523" s="6"/>
      <c r="BW1523" s="6"/>
      <c r="BX1523" s="6"/>
      <c r="BY1523" s="6"/>
      <c r="BZ1523" s="6"/>
      <c r="CA1523" s="6"/>
      <c r="CB1523" s="6"/>
      <c r="CC1523" s="6"/>
      <c r="CD1523" s="6"/>
      <c r="CE1523" s="6"/>
      <c r="CF1523" s="6"/>
      <c r="CG1523" s="6"/>
      <c r="CH1523" s="6"/>
      <c r="CI1523" s="6"/>
      <c r="CJ1523" s="6"/>
    </row>
    <row r="1524" spans="1:88" s="21" customFormat="1" ht="57">
      <c r="A1524" s="47">
        <v>1373</v>
      </c>
      <c r="B1524" s="83" t="s">
        <v>321</v>
      </c>
      <c r="C1524" s="141" t="s">
        <v>1046</v>
      </c>
      <c r="D1524" s="141" t="s">
        <v>35</v>
      </c>
      <c r="E1524" s="141" t="s">
        <v>35</v>
      </c>
      <c r="F1524" s="142" t="s">
        <v>212</v>
      </c>
      <c r="G1524" s="143" t="s">
        <v>219</v>
      </c>
      <c r="H1524" s="125" t="s">
        <v>274</v>
      </c>
      <c r="I1524" s="214" t="s">
        <v>1291</v>
      </c>
      <c r="J1524" s="214" t="s">
        <v>1291</v>
      </c>
      <c r="K1524" s="214" t="s">
        <v>1291</v>
      </c>
      <c r="L1524" s="93" t="s">
        <v>1291</v>
      </c>
      <c r="M1524" s="142" t="s">
        <v>326</v>
      </c>
      <c r="N1524" s="227" t="s">
        <v>235</v>
      </c>
      <c r="O1524" s="143" t="s">
        <v>118</v>
      </c>
      <c r="P1524" s="87">
        <v>10</v>
      </c>
      <c r="Q1524" s="87">
        <v>580</v>
      </c>
      <c r="R1524" s="87">
        <f t="shared" si="171"/>
        <v>5800</v>
      </c>
      <c r="S1524" s="87">
        <f t="shared" ref="S1524:T1539" si="172">R1524*1.07</f>
        <v>6206</v>
      </c>
      <c r="T1524" s="87">
        <f t="shared" si="172"/>
        <v>6640.42</v>
      </c>
      <c r="U1524" s="255" t="s">
        <v>153</v>
      </c>
      <c r="V1524" s="143" t="s">
        <v>1124</v>
      </c>
      <c r="W1524" s="147" t="s">
        <v>101</v>
      </c>
      <c r="X1524" s="143">
        <v>0</v>
      </c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  <c r="BD1524" s="6"/>
      <c r="BE1524" s="6"/>
      <c r="BF1524" s="6"/>
      <c r="BG1524" s="6"/>
      <c r="BH1524" s="6"/>
      <c r="BI1524" s="6"/>
      <c r="BJ1524" s="6"/>
      <c r="BK1524" s="6"/>
      <c r="BL1524" s="6"/>
      <c r="BM1524" s="6"/>
      <c r="BN1524" s="6"/>
      <c r="BO1524" s="6"/>
      <c r="BP1524" s="6"/>
      <c r="BQ1524" s="6"/>
      <c r="BR1524" s="6"/>
      <c r="BS1524" s="6"/>
      <c r="BT1524" s="6"/>
      <c r="BU1524" s="6"/>
      <c r="BV1524" s="6"/>
      <c r="BW1524" s="6"/>
      <c r="BX1524" s="6"/>
      <c r="BY1524" s="6"/>
      <c r="BZ1524" s="6"/>
      <c r="CA1524" s="6"/>
      <c r="CB1524" s="6"/>
      <c r="CC1524" s="6"/>
      <c r="CD1524" s="6"/>
      <c r="CE1524" s="6"/>
      <c r="CF1524" s="6"/>
      <c r="CG1524" s="6"/>
      <c r="CH1524" s="6"/>
      <c r="CI1524" s="6"/>
      <c r="CJ1524" s="6"/>
    </row>
    <row r="1525" spans="1:88" s="21" customFormat="1" ht="57">
      <c r="A1525" s="47">
        <v>1374</v>
      </c>
      <c r="B1525" s="83" t="s">
        <v>321</v>
      </c>
      <c r="C1525" s="141" t="s">
        <v>1046</v>
      </c>
      <c r="D1525" s="141" t="s">
        <v>35</v>
      </c>
      <c r="E1525" s="141" t="s">
        <v>35</v>
      </c>
      <c r="F1525" s="142" t="s">
        <v>212</v>
      </c>
      <c r="G1525" s="143" t="s">
        <v>219</v>
      </c>
      <c r="H1525" s="125" t="s">
        <v>284</v>
      </c>
      <c r="I1525" s="214" t="s">
        <v>1449</v>
      </c>
      <c r="J1525" s="214" t="s">
        <v>1292</v>
      </c>
      <c r="K1525" s="214" t="s">
        <v>1449</v>
      </c>
      <c r="L1525" s="93" t="s">
        <v>1292</v>
      </c>
      <c r="M1525" s="142" t="s">
        <v>326</v>
      </c>
      <c r="N1525" s="227" t="s">
        <v>235</v>
      </c>
      <c r="O1525" s="143" t="s">
        <v>150</v>
      </c>
      <c r="P1525" s="87">
        <v>5</v>
      </c>
      <c r="Q1525" s="87">
        <v>380</v>
      </c>
      <c r="R1525" s="87">
        <f t="shared" si="171"/>
        <v>1900</v>
      </c>
      <c r="S1525" s="87">
        <f t="shared" si="172"/>
        <v>2033.0000000000002</v>
      </c>
      <c r="T1525" s="87">
        <f t="shared" si="172"/>
        <v>2175.3100000000004</v>
      </c>
      <c r="U1525" s="255" t="s">
        <v>557</v>
      </c>
      <c r="V1525" s="143" t="s">
        <v>1123</v>
      </c>
      <c r="W1525" s="147" t="s">
        <v>101</v>
      </c>
      <c r="X1525" s="143">
        <v>0</v>
      </c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  <c r="BD1525" s="6"/>
      <c r="BE1525" s="6"/>
      <c r="BF1525" s="6"/>
      <c r="BG1525" s="6"/>
      <c r="BH1525" s="6"/>
      <c r="BI1525" s="6"/>
      <c r="BJ1525" s="6"/>
      <c r="BK1525" s="6"/>
      <c r="BL1525" s="6"/>
      <c r="BM1525" s="6"/>
      <c r="BN1525" s="6"/>
      <c r="BO1525" s="6"/>
      <c r="BP1525" s="6"/>
      <c r="BQ1525" s="6"/>
      <c r="BR1525" s="6"/>
      <c r="BS1525" s="6"/>
      <c r="BT1525" s="6"/>
      <c r="BU1525" s="6"/>
      <c r="BV1525" s="6"/>
      <c r="BW1525" s="6"/>
      <c r="BX1525" s="6"/>
      <c r="BY1525" s="6"/>
      <c r="BZ1525" s="6"/>
      <c r="CA1525" s="6"/>
      <c r="CB1525" s="6"/>
      <c r="CC1525" s="6"/>
      <c r="CD1525" s="6"/>
      <c r="CE1525" s="6"/>
      <c r="CF1525" s="6"/>
      <c r="CG1525" s="6"/>
      <c r="CH1525" s="6"/>
      <c r="CI1525" s="6"/>
      <c r="CJ1525" s="6"/>
    </row>
    <row r="1526" spans="1:88" s="21" customFormat="1" ht="57">
      <c r="A1526" s="47">
        <v>1375</v>
      </c>
      <c r="B1526" s="83" t="s">
        <v>321</v>
      </c>
      <c r="C1526" s="141" t="s">
        <v>1046</v>
      </c>
      <c r="D1526" s="141" t="s">
        <v>35</v>
      </c>
      <c r="E1526" s="141" t="s">
        <v>35</v>
      </c>
      <c r="F1526" s="142" t="s">
        <v>212</v>
      </c>
      <c r="G1526" s="143" t="s">
        <v>219</v>
      </c>
      <c r="H1526" s="125" t="s">
        <v>284</v>
      </c>
      <c r="I1526" s="214" t="s">
        <v>1449</v>
      </c>
      <c r="J1526" s="214" t="s">
        <v>1292</v>
      </c>
      <c r="K1526" s="214" t="s">
        <v>1449</v>
      </c>
      <c r="L1526" s="93" t="s">
        <v>1292</v>
      </c>
      <c r="M1526" s="142" t="s">
        <v>326</v>
      </c>
      <c r="N1526" s="227" t="s">
        <v>235</v>
      </c>
      <c r="O1526" s="143" t="s">
        <v>150</v>
      </c>
      <c r="P1526" s="87">
        <v>5</v>
      </c>
      <c r="Q1526" s="87">
        <v>380</v>
      </c>
      <c r="R1526" s="87">
        <f t="shared" si="171"/>
        <v>1900</v>
      </c>
      <c r="S1526" s="87">
        <f t="shared" si="172"/>
        <v>2033.0000000000002</v>
      </c>
      <c r="T1526" s="87">
        <f t="shared" si="172"/>
        <v>2175.3100000000004</v>
      </c>
      <c r="U1526" s="255" t="s">
        <v>156</v>
      </c>
      <c r="V1526" s="143" t="s">
        <v>1122</v>
      </c>
      <c r="W1526" s="147" t="s">
        <v>101</v>
      </c>
      <c r="X1526" s="143">
        <v>0</v>
      </c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  <c r="BD1526" s="6"/>
      <c r="BE1526" s="6"/>
      <c r="BF1526" s="6"/>
      <c r="BG1526" s="6"/>
      <c r="BH1526" s="6"/>
      <c r="BI1526" s="6"/>
      <c r="BJ1526" s="6"/>
      <c r="BK1526" s="6"/>
      <c r="BL1526" s="6"/>
      <c r="BM1526" s="6"/>
      <c r="BN1526" s="6"/>
      <c r="BO1526" s="6"/>
      <c r="BP1526" s="6"/>
      <c r="BQ1526" s="6"/>
      <c r="BR1526" s="6"/>
      <c r="BS1526" s="6"/>
      <c r="BT1526" s="6"/>
      <c r="BU1526" s="6"/>
      <c r="BV1526" s="6"/>
      <c r="BW1526" s="6"/>
      <c r="BX1526" s="6"/>
      <c r="BY1526" s="6"/>
      <c r="BZ1526" s="6"/>
      <c r="CA1526" s="6"/>
      <c r="CB1526" s="6"/>
      <c r="CC1526" s="6"/>
      <c r="CD1526" s="6"/>
      <c r="CE1526" s="6"/>
      <c r="CF1526" s="6"/>
      <c r="CG1526" s="6"/>
      <c r="CH1526" s="6"/>
      <c r="CI1526" s="6"/>
      <c r="CJ1526" s="6"/>
    </row>
    <row r="1527" spans="1:88" s="21" customFormat="1" ht="57">
      <c r="A1527" s="47">
        <v>1376</v>
      </c>
      <c r="B1527" s="83" t="s">
        <v>321</v>
      </c>
      <c r="C1527" s="141" t="s">
        <v>1046</v>
      </c>
      <c r="D1527" s="141" t="s">
        <v>35</v>
      </c>
      <c r="E1527" s="141" t="s">
        <v>35</v>
      </c>
      <c r="F1527" s="142" t="s">
        <v>212</v>
      </c>
      <c r="G1527" s="143" t="s">
        <v>219</v>
      </c>
      <c r="H1527" s="125" t="s">
        <v>242</v>
      </c>
      <c r="I1527" s="214" t="s">
        <v>1293</v>
      </c>
      <c r="J1527" s="214" t="s">
        <v>1293</v>
      </c>
      <c r="K1527" s="214" t="s">
        <v>1293</v>
      </c>
      <c r="L1527" s="93" t="s">
        <v>1293</v>
      </c>
      <c r="M1527" s="142" t="s">
        <v>326</v>
      </c>
      <c r="N1527" s="227" t="s">
        <v>235</v>
      </c>
      <c r="O1527" s="143" t="s">
        <v>118</v>
      </c>
      <c r="P1527" s="87">
        <v>10</v>
      </c>
      <c r="Q1527" s="87">
        <v>180</v>
      </c>
      <c r="R1527" s="87">
        <f t="shared" si="171"/>
        <v>1800</v>
      </c>
      <c r="S1527" s="87">
        <f t="shared" si="172"/>
        <v>1926</v>
      </c>
      <c r="T1527" s="87">
        <f t="shared" si="172"/>
        <v>2060.8200000000002</v>
      </c>
      <c r="U1527" s="255" t="s">
        <v>557</v>
      </c>
      <c r="V1527" s="143" t="s">
        <v>1123</v>
      </c>
      <c r="W1527" s="147" t="s">
        <v>101</v>
      </c>
      <c r="X1527" s="143">
        <v>0</v>
      </c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  <c r="BD1527" s="6"/>
      <c r="BE1527" s="6"/>
      <c r="BF1527" s="6"/>
      <c r="BG1527" s="6"/>
      <c r="BH1527" s="6"/>
      <c r="BI1527" s="6"/>
      <c r="BJ1527" s="6"/>
      <c r="BK1527" s="6"/>
      <c r="BL1527" s="6"/>
      <c r="BM1527" s="6"/>
      <c r="BN1527" s="6"/>
      <c r="BO1527" s="6"/>
      <c r="BP1527" s="6"/>
      <c r="BQ1527" s="6"/>
      <c r="BR1527" s="6"/>
      <c r="BS1527" s="6"/>
      <c r="BT1527" s="6"/>
      <c r="BU1527" s="6"/>
      <c r="BV1527" s="6"/>
      <c r="BW1527" s="6"/>
      <c r="BX1527" s="6"/>
      <c r="BY1527" s="6"/>
      <c r="BZ1527" s="6"/>
      <c r="CA1527" s="6"/>
      <c r="CB1527" s="6"/>
      <c r="CC1527" s="6"/>
      <c r="CD1527" s="6"/>
      <c r="CE1527" s="6"/>
      <c r="CF1527" s="6"/>
      <c r="CG1527" s="6"/>
      <c r="CH1527" s="6"/>
      <c r="CI1527" s="6"/>
      <c r="CJ1527" s="6"/>
    </row>
    <row r="1528" spans="1:88" s="21" customFormat="1" ht="57">
      <c r="A1528" s="47">
        <v>1377</v>
      </c>
      <c r="B1528" s="83" t="s">
        <v>321</v>
      </c>
      <c r="C1528" s="141" t="s">
        <v>1046</v>
      </c>
      <c r="D1528" s="141" t="s">
        <v>35</v>
      </c>
      <c r="E1528" s="141" t="s">
        <v>35</v>
      </c>
      <c r="F1528" s="142" t="s">
        <v>212</v>
      </c>
      <c r="G1528" s="143" t="s">
        <v>219</v>
      </c>
      <c r="H1528" s="125" t="s">
        <v>242</v>
      </c>
      <c r="I1528" s="214" t="s">
        <v>1294</v>
      </c>
      <c r="J1528" s="214" t="s">
        <v>1294</v>
      </c>
      <c r="K1528" s="214" t="s">
        <v>1294</v>
      </c>
      <c r="L1528" s="93" t="s">
        <v>1294</v>
      </c>
      <c r="M1528" s="142" t="s">
        <v>326</v>
      </c>
      <c r="N1528" s="227" t="s">
        <v>235</v>
      </c>
      <c r="O1528" s="143" t="s">
        <v>150</v>
      </c>
      <c r="P1528" s="87">
        <v>5</v>
      </c>
      <c r="Q1528" s="87">
        <v>790</v>
      </c>
      <c r="R1528" s="87">
        <f t="shared" si="171"/>
        <v>3950</v>
      </c>
      <c r="S1528" s="87">
        <f t="shared" si="172"/>
        <v>4226.5</v>
      </c>
      <c r="T1528" s="87">
        <f t="shared" si="172"/>
        <v>4522.3550000000005</v>
      </c>
      <c r="U1528" s="255" t="s">
        <v>557</v>
      </c>
      <c r="V1528" s="143" t="s">
        <v>1123</v>
      </c>
      <c r="W1528" s="147" t="s">
        <v>101</v>
      </c>
      <c r="X1528" s="143">
        <v>0</v>
      </c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  <c r="BD1528" s="6"/>
      <c r="BE1528" s="6"/>
      <c r="BF1528" s="6"/>
      <c r="BG1528" s="6"/>
      <c r="BH1528" s="6"/>
      <c r="BI1528" s="6"/>
      <c r="BJ1528" s="6"/>
      <c r="BK1528" s="6"/>
      <c r="BL1528" s="6"/>
      <c r="BM1528" s="6"/>
      <c r="BN1528" s="6"/>
      <c r="BO1528" s="6"/>
      <c r="BP1528" s="6"/>
      <c r="BQ1528" s="6"/>
      <c r="BR1528" s="6"/>
      <c r="BS1528" s="6"/>
      <c r="BT1528" s="6"/>
      <c r="BU1528" s="6"/>
      <c r="BV1528" s="6"/>
      <c r="BW1528" s="6"/>
      <c r="BX1528" s="6"/>
      <c r="BY1528" s="6"/>
      <c r="BZ1528" s="6"/>
      <c r="CA1528" s="6"/>
      <c r="CB1528" s="6"/>
      <c r="CC1528" s="6"/>
      <c r="CD1528" s="6"/>
      <c r="CE1528" s="6"/>
      <c r="CF1528" s="6"/>
      <c r="CG1528" s="6"/>
      <c r="CH1528" s="6"/>
      <c r="CI1528" s="6"/>
      <c r="CJ1528" s="6"/>
    </row>
    <row r="1529" spans="1:88" s="21" customFormat="1" ht="57">
      <c r="A1529" s="47">
        <v>1378</v>
      </c>
      <c r="B1529" s="83" t="s">
        <v>321</v>
      </c>
      <c r="C1529" s="141" t="s">
        <v>1046</v>
      </c>
      <c r="D1529" s="141" t="s">
        <v>35</v>
      </c>
      <c r="E1529" s="141" t="s">
        <v>35</v>
      </c>
      <c r="F1529" s="142" t="s">
        <v>212</v>
      </c>
      <c r="G1529" s="143" t="s">
        <v>219</v>
      </c>
      <c r="H1529" s="125" t="s">
        <v>242</v>
      </c>
      <c r="I1529" s="214" t="s">
        <v>1295</v>
      </c>
      <c r="J1529" s="214" t="s">
        <v>1295</v>
      </c>
      <c r="K1529" s="214" t="s">
        <v>1295</v>
      </c>
      <c r="L1529" s="93" t="s">
        <v>1295</v>
      </c>
      <c r="M1529" s="142" t="s">
        <v>326</v>
      </c>
      <c r="N1529" s="227" t="s">
        <v>235</v>
      </c>
      <c r="O1529" s="143" t="s">
        <v>150</v>
      </c>
      <c r="P1529" s="87">
        <v>5</v>
      </c>
      <c r="Q1529" s="87">
        <v>400</v>
      </c>
      <c r="R1529" s="87">
        <f t="shared" si="171"/>
        <v>2000</v>
      </c>
      <c r="S1529" s="87">
        <f t="shared" si="172"/>
        <v>2140</v>
      </c>
      <c r="T1529" s="87">
        <f t="shared" si="172"/>
        <v>2289.8000000000002</v>
      </c>
      <c r="U1529" s="255" t="s">
        <v>557</v>
      </c>
      <c r="V1529" s="143" t="s">
        <v>1123</v>
      </c>
      <c r="W1529" s="147" t="s">
        <v>101</v>
      </c>
      <c r="X1529" s="143">
        <v>0</v>
      </c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  <c r="BD1529" s="6"/>
      <c r="BE1529" s="6"/>
      <c r="BF1529" s="6"/>
      <c r="BG1529" s="6"/>
      <c r="BH1529" s="6"/>
      <c r="BI1529" s="6"/>
      <c r="BJ1529" s="6"/>
      <c r="BK1529" s="6"/>
      <c r="BL1529" s="6"/>
      <c r="BM1529" s="6"/>
      <c r="BN1529" s="6"/>
      <c r="BO1529" s="6"/>
      <c r="BP1529" s="6"/>
      <c r="BQ1529" s="6"/>
      <c r="BR1529" s="6"/>
      <c r="BS1529" s="6"/>
      <c r="BT1529" s="6"/>
      <c r="BU1529" s="6"/>
      <c r="BV1529" s="6"/>
      <c r="BW1529" s="6"/>
      <c r="BX1529" s="6"/>
      <c r="BY1529" s="6"/>
      <c r="BZ1529" s="6"/>
      <c r="CA1529" s="6"/>
      <c r="CB1529" s="6"/>
      <c r="CC1529" s="6"/>
      <c r="CD1529" s="6"/>
      <c r="CE1529" s="6"/>
      <c r="CF1529" s="6"/>
      <c r="CG1529" s="6"/>
      <c r="CH1529" s="6"/>
      <c r="CI1529" s="6"/>
      <c r="CJ1529" s="6"/>
    </row>
    <row r="1530" spans="1:88" s="21" customFormat="1" ht="57">
      <c r="A1530" s="47">
        <v>1379</v>
      </c>
      <c r="B1530" s="83" t="s">
        <v>321</v>
      </c>
      <c r="C1530" s="141" t="s">
        <v>1046</v>
      </c>
      <c r="D1530" s="141" t="s">
        <v>35</v>
      </c>
      <c r="E1530" s="141" t="s">
        <v>35</v>
      </c>
      <c r="F1530" s="142" t="s">
        <v>212</v>
      </c>
      <c r="G1530" s="143" t="s">
        <v>219</v>
      </c>
      <c r="H1530" s="125" t="s">
        <v>243</v>
      </c>
      <c r="I1530" s="214" t="s">
        <v>1450</v>
      </c>
      <c r="J1530" s="214" t="s">
        <v>1296</v>
      </c>
      <c r="K1530" s="214" t="s">
        <v>1450</v>
      </c>
      <c r="L1530" s="93" t="s">
        <v>1296</v>
      </c>
      <c r="M1530" s="142" t="s">
        <v>326</v>
      </c>
      <c r="N1530" s="227" t="s">
        <v>235</v>
      </c>
      <c r="O1530" s="143" t="s">
        <v>146</v>
      </c>
      <c r="P1530" s="87">
        <v>50</v>
      </c>
      <c r="Q1530" s="87">
        <v>40</v>
      </c>
      <c r="R1530" s="87">
        <f t="shared" si="171"/>
        <v>2000</v>
      </c>
      <c r="S1530" s="87">
        <f t="shared" si="172"/>
        <v>2140</v>
      </c>
      <c r="T1530" s="87">
        <f t="shared" si="172"/>
        <v>2289.8000000000002</v>
      </c>
      <c r="U1530" s="255" t="s">
        <v>557</v>
      </c>
      <c r="V1530" s="143" t="s">
        <v>1123</v>
      </c>
      <c r="W1530" s="147" t="s">
        <v>101</v>
      </c>
      <c r="X1530" s="143">
        <v>0</v>
      </c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  <c r="BD1530" s="6"/>
      <c r="BE1530" s="6"/>
      <c r="BF1530" s="6"/>
      <c r="BG1530" s="6"/>
      <c r="BH1530" s="6"/>
      <c r="BI1530" s="6"/>
      <c r="BJ1530" s="6"/>
      <c r="BK1530" s="6"/>
      <c r="BL1530" s="6"/>
      <c r="BM1530" s="6"/>
      <c r="BN1530" s="6"/>
      <c r="BO1530" s="6"/>
      <c r="BP1530" s="6"/>
      <c r="BQ1530" s="6"/>
      <c r="BR1530" s="6"/>
      <c r="BS1530" s="6"/>
      <c r="BT1530" s="6"/>
      <c r="BU1530" s="6"/>
      <c r="BV1530" s="6"/>
      <c r="BW1530" s="6"/>
      <c r="BX1530" s="6"/>
      <c r="BY1530" s="6"/>
      <c r="BZ1530" s="6"/>
      <c r="CA1530" s="6"/>
      <c r="CB1530" s="6"/>
      <c r="CC1530" s="6"/>
      <c r="CD1530" s="6"/>
      <c r="CE1530" s="6"/>
      <c r="CF1530" s="6"/>
      <c r="CG1530" s="6"/>
      <c r="CH1530" s="6"/>
      <c r="CI1530" s="6"/>
      <c r="CJ1530" s="6"/>
    </row>
    <row r="1531" spans="1:88" s="21" customFormat="1" ht="57">
      <c r="A1531" s="47">
        <v>1380</v>
      </c>
      <c r="B1531" s="83" t="s">
        <v>321</v>
      </c>
      <c r="C1531" s="141" t="s">
        <v>1046</v>
      </c>
      <c r="D1531" s="141" t="s">
        <v>35</v>
      </c>
      <c r="E1531" s="141" t="s">
        <v>35</v>
      </c>
      <c r="F1531" s="142" t="s">
        <v>212</v>
      </c>
      <c r="G1531" s="143" t="s">
        <v>219</v>
      </c>
      <c r="H1531" s="125" t="s">
        <v>243</v>
      </c>
      <c r="I1531" s="214" t="s">
        <v>1450</v>
      </c>
      <c r="J1531" s="214" t="s">
        <v>1296</v>
      </c>
      <c r="K1531" s="214" t="s">
        <v>1450</v>
      </c>
      <c r="L1531" s="93" t="s">
        <v>1296</v>
      </c>
      <c r="M1531" s="142" t="s">
        <v>326</v>
      </c>
      <c r="N1531" s="227" t="s">
        <v>235</v>
      </c>
      <c r="O1531" s="143" t="s">
        <v>146</v>
      </c>
      <c r="P1531" s="87">
        <v>50</v>
      </c>
      <c r="Q1531" s="87">
        <v>40</v>
      </c>
      <c r="R1531" s="87">
        <f t="shared" si="171"/>
        <v>2000</v>
      </c>
      <c r="S1531" s="87">
        <f t="shared" si="172"/>
        <v>2140</v>
      </c>
      <c r="T1531" s="87">
        <f t="shared" si="172"/>
        <v>2289.8000000000002</v>
      </c>
      <c r="U1531" s="255" t="s">
        <v>153</v>
      </c>
      <c r="V1531" s="143" t="s">
        <v>1124</v>
      </c>
      <c r="W1531" s="147" t="s">
        <v>101</v>
      </c>
      <c r="X1531" s="143">
        <v>0</v>
      </c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  <c r="BD1531" s="6"/>
      <c r="BE1531" s="6"/>
      <c r="BF1531" s="6"/>
      <c r="BG1531" s="6"/>
      <c r="BH1531" s="6"/>
      <c r="BI1531" s="6"/>
      <c r="BJ1531" s="6"/>
      <c r="BK1531" s="6"/>
      <c r="BL1531" s="6"/>
      <c r="BM1531" s="6"/>
      <c r="BN1531" s="6"/>
      <c r="BO1531" s="6"/>
      <c r="BP1531" s="6"/>
      <c r="BQ1531" s="6"/>
      <c r="BR1531" s="6"/>
      <c r="BS1531" s="6"/>
      <c r="BT1531" s="6"/>
      <c r="BU1531" s="6"/>
      <c r="BV1531" s="6"/>
      <c r="BW1531" s="6"/>
      <c r="BX1531" s="6"/>
      <c r="BY1531" s="6"/>
      <c r="BZ1531" s="6"/>
      <c r="CA1531" s="6"/>
      <c r="CB1531" s="6"/>
      <c r="CC1531" s="6"/>
      <c r="CD1531" s="6"/>
      <c r="CE1531" s="6"/>
      <c r="CF1531" s="6"/>
      <c r="CG1531" s="6"/>
      <c r="CH1531" s="6"/>
      <c r="CI1531" s="6"/>
      <c r="CJ1531" s="6"/>
    </row>
    <row r="1532" spans="1:88" s="21" customFormat="1" ht="57">
      <c r="A1532" s="47">
        <v>1381</v>
      </c>
      <c r="B1532" s="83" t="s">
        <v>321</v>
      </c>
      <c r="C1532" s="141" t="s">
        <v>1046</v>
      </c>
      <c r="D1532" s="141" t="s">
        <v>35</v>
      </c>
      <c r="E1532" s="141" t="s">
        <v>35</v>
      </c>
      <c r="F1532" s="142" t="s">
        <v>212</v>
      </c>
      <c r="G1532" s="143" t="s">
        <v>219</v>
      </c>
      <c r="H1532" s="125" t="s">
        <v>243</v>
      </c>
      <c r="I1532" s="214" t="s">
        <v>1450</v>
      </c>
      <c r="J1532" s="214" t="s">
        <v>1297</v>
      </c>
      <c r="K1532" s="214" t="s">
        <v>1450</v>
      </c>
      <c r="L1532" s="93" t="s">
        <v>1297</v>
      </c>
      <c r="M1532" s="142" t="s">
        <v>326</v>
      </c>
      <c r="N1532" s="227" t="s">
        <v>235</v>
      </c>
      <c r="O1532" s="143" t="s">
        <v>146</v>
      </c>
      <c r="P1532" s="87">
        <v>20</v>
      </c>
      <c r="Q1532" s="87">
        <v>35</v>
      </c>
      <c r="R1532" s="87">
        <f t="shared" si="171"/>
        <v>700</v>
      </c>
      <c r="S1532" s="87">
        <f t="shared" si="172"/>
        <v>749</v>
      </c>
      <c r="T1532" s="87">
        <f t="shared" si="172"/>
        <v>801.43000000000006</v>
      </c>
      <c r="U1532" s="255" t="s">
        <v>557</v>
      </c>
      <c r="V1532" s="143" t="s">
        <v>1123</v>
      </c>
      <c r="W1532" s="147" t="s">
        <v>101</v>
      </c>
      <c r="X1532" s="143">
        <v>0</v>
      </c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  <c r="BD1532" s="6"/>
      <c r="BE1532" s="6"/>
      <c r="BF1532" s="6"/>
      <c r="BG1532" s="6"/>
      <c r="BH1532" s="6"/>
      <c r="BI1532" s="6"/>
      <c r="BJ1532" s="6"/>
      <c r="BK1532" s="6"/>
      <c r="BL1532" s="6"/>
      <c r="BM1532" s="6"/>
      <c r="BN1532" s="6"/>
      <c r="BO1532" s="6"/>
      <c r="BP1532" s="6"/>
      <c r="BQ1532" s="6"/>
      <c r="BR1532" s="6"/>
      <c r="BS1532" s="6"/>
      <c r="BT1532" s="6"/>
      <c r="BU1532" s="6"/>
      <c r="BV1532" s="6"/>
      <c r="BW1532" s="6"/>
      <c r="BX1532" s="6"/>
      <c r="BY1532" s="6"/>
      <c r="BZ1532" s="6"/>
      <c r="CA1532" s="6"/>
      <c r="CB1532" s="6"/>
      <c r="CC1532" s="6"/>
      <c r="CD1532" s="6"/>
      <c r="CE1532" s="6"/>
      <c r="CF1532" s="6"/>
      <c r="CG1532" s="6"/>
      <c r="CH1532" s="6"/>
      <c r="CI1532" s="6"/>
      <c r="CJ1532" s="6"/>
    </row>
    <row r="1533" spans="1:88" s="21" customFormat="1" ht="57">
      <c r="A1533" s="47">
        <v>1382</v>
      </c>
      <c r="B1533" s="83" t="s">
        <v>321</v>
      </c>
      <c r="C1533" s="141" t="s">
        <v>1046</v>
      </c>
      <c r="D1533" s="141" t="s">
        <v>35</v>
      </c>
      <c r="E1533" s="141" t="s">
        <v>35</v>
      </c>
      <c r="F1533" s="142" t="s">
        <v>212</v>
      </c>
      <c r="G1533" s="143" t="s">
        <v>219</v>
      </c>
      <c r="H1533" s="125" t="s">
        <v>243</v>
      </c>
      <c r="I1533" s="214" t="s">
        <v>1450</v>
      </c>
      <c r="J1533" s="214" t="s">
        <v>1297</v>
      </c>
      <c r="K1533" s="214" t="s">
        <v>1450</v>
      </c>
      <c r="L1533" s="93" t="s">
        <v>1297</v>
      </c>
      <c r="M1533" s="142" t="s">
        <v>326</v>
      </c>
      <c r="N1533" s="227" t="s">
        <v>235</v>
      </c>
      <c r="O1533" s="143" t="s">
        <v>146</v>
      </c>
      <c r="P1533" s="87">
        <v>100</v>
      </c>
      <c r="Q1533" s="87">
        <v>35</v>
      </c>
      <c r="R1533" s="87">
        <f t="shared" si="171"/>
        <v>3500</v>
      </c>
      <c r="S1533" s="87">
        <f t="shared" si="172"/>
        <v>3745</v>
      </c>
      <c r="T1533" s="87">
        <f t="shared" si="172"/>
        <v>4007.15</v>
      </c>
      <c r="U1533" s="255" t="s">
        <v>153</v>
      </c>
      <c r="V1533" s="143" t="s">
        <v>1124</v>
      </c>
      <c r="W1533" s="147" t="s">
        <v>101</v>
      </c>
      <c r="X1533" s="143">
        <v>0</v>
      </c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  <c r="BD1533" s="6"/>
      <c r="BE1533" s="6"/>
      <c r="BF1533" s="6"/>
      <c r="BG1533" s="6"/>
      <c r="BH1533" s="6"/>
      <c r="BI1533" s="6"/>
      <c r="BJ1533" s="6"/>
      <c r="BK1533" s="6"/>
      <c r="BL1533" s="6"/>
      <c r="BM1533" s="6"/>
      <c r="BN1533" s="6"/>
      <c r="BO1533" s="6"/>
      <c r="BP1533" s="6"/>
      <c r="BQ1533" s="6"/>
      <c r="BR1533" s="6"/>
      <c r="BS1533" s="6"/>
      <c r="BT1533" s="6"/>
      <c r="BU1533" s="6"/>
      <c r="BV1533" s="6"/>
      <c r="BW1533" s="6"/>
      <c r="BX1533" s="6"/>
      <c r="BY1533" s="6"/>
      <c r="BZ1533" s="6"/>
      <c r="CA1533" s="6"/>
      <c r="CB1533" s="6"/>
      <c r="CC1533" s="6"/>
      <c r="CD1533" s="6"/>
      <c r="CE1533" s="6"/>
      <c r="CF1533" s="6"/>
      <c r="CG1533" s="6"/>
      <c r="CH1533" s="6"/>
      <c r="CI1533" s="6"/>
      <c r="CJ1533" s="6"/>
    </row>
    <row r="1534" spans="1:88" s="21" customFormat="1" ht="57">
      <c r="A1534" s="47">
        <v>1383</v>
      </c>
      <c r="B1534" s="83" t="s">
        <v>321</v>
      </c>
      <c r="C1534" s="141" t="s">
        <v>1046</v>
      </c>
      <c r="D1534" s="141" t="s">
        <v>35</v>
      </c>
      <c r="E1534" s="141" t="s">
        <v>35</v>
      </c>
      <c r="F1534" s="142" t="s">
        <v>212</v>
      </c>
      <c r="G1534" s="143" t="s">
        <v>219</v>
      </c>
      <c r="H1534" s="125" t="s">
        <v>243</v>
      </c>
      <c r="I1534" s="214" t="s">
        <v>1450</v>
      </c>
      <c r="J1534" s="214" t="s">
        <v>1297</v>
      </c>
      <c r="K1534" s="214" t="s">
        <v>1450</v>
      </c>
      <c r="L1534" s="93" t="s">
        <v>1297</v>
      </c>
      <c r="M1534" s="142" t="s">
        <v>326</v>
      </c>
      <c r="N1534" s="227" t="s">
        <v>235</v>
      </c>
      <c r="O1534" s="143" t="s">
        <v>146</v>
      </c>
      <c r="P1534" s="87">
        <v>100</v>
      </c>
      <c r="Q1534" s="87">
        <v>35</v>
      </c>
      <c r="R1534" s="87">
        <f t="shared" si="171"/>
        <v>3500</v>
      </c>
      <c r="S1534" s="87">
        <f t="shared" si="172"/>
        <v>3745</v>
      </c>
      <c r="T1534" s="87">
        <f t="shared" si="172"/>
        <v>4007.15</v>
      </c>
      <c r="U1534" s="255" t="s">
        <v>156</v>
      </c>
      <c r="V1534" s="143" t="s">
        <v>1122</v>
      </c>
      <c r="W1534" s="147" t="s">
        <v>101</v>
      </c>
      <c r="X1534" s="143">
        <v>0</v>
      </c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  <c r="BD1534" s="6"/>
      <c r="BE1534" s="6"/>
      <c r="BF1534" s="6"/>
      <c r="BG1534" s="6"/>
      <c r="BH1534" s="6"/>
      <c r="BI1534" s="6"/>
      <c r="BJ1534" s="6"/>
      <c r="BK1534" s="6"/>
      <c r="BL1534" s="6"/>
      <c r="BM1534" s="6"/>
      <c r="BN1534" s="6"/>
      <c r="BO1534" s="6"/>
      <c r="BP1534" s="6"/>
      <c r="BQ1534" s="6"/>
      <c r="BR1534" s="6"/>
      <c r="BS1534" s="6"/>
      <c r="BT1534" s="6"/>
      <c r="BU1534" s="6"/>
      <c r="BV1534" s="6"/>
      <c r="BW1534" s="6"/>
      <c r="BX1534" s="6"/>
      <c r="BY1534" s="6"/>
      <c r="BZ1534" s="6"/>
      <c r="CA1534" s="6"/>
      <c r="CB1534" s="6"/>
      <c r="CC1534" s="6"/>
      <c r="CD1534" s="6"/>
      <c r="CE1534" s="6"/>
      <c r="CF1534" s="6"/>
      <c r="CG1534" s="6"/>
      <c r="CH1534" s="6"/>
      <c r="CI1534" s="6"/>
      <c r="CJ1534" s="6"/>
    </row>
    <row r="1535" spans="1:88" s="21" customFormat="1" ht="57">
      <c r="A1535" s="47">
        <v>1384</v>
      </c>
      <c r="B1535" s="83" t="s">
        <v>321</v>
      </c>
      <c r="C1535" s="141" t="s">
        <v>1046</v>
      </c>
      <c r="D1535" s="141" t="s">
        <v>35</v>
      </c>
      <c r="E1535" s="141" t="s">
        <v>35</v>
      </c>
      <c r="F1535" s="142" t="s">
        <v>212</v>
      </c>
      <c r="G1535" s="143" t="s">
        <v>219</v>
      </c>
      <c r="H1535" s="125" t="s">
        <v>243</v>
      </c>
      <c r="I1535" s="214" t="s">
        <v>1451</v>
      </c>
      <c r="J1535" s="214" t="s">
        <v>1297</v>
      </c>
      <c r="K1535" s="214" t="s">
        <v>1451</v>
      </c>
      <c r="L1535" s="93" t="s">
        <v>1297</v>
      </c>
      <c r="M1535" s="142" t="s">
        <v>326</v>
      </c>
      <c r="N1535" s="227" t="s">
        <v>235</v>
      </c>
      <c r="O1535" s="143" t="s">
        <v>146</v>
      </c>
      <c r="P1535" s="87">
        <v>100</v>
      </c>
      <c r="Q1535" s="87">
        <v>35</v>
      </c>
      <c r="R1535" s="87">
        <f t="shared" si="171"/>
        <v>3500</v>
      </c>
      <c r="S1535" s="87">
        <f t="shared" si="172"/>
        <v>3745</v>
      </c>
      <c r="T1535" s="87">
        <f t="shared" si="172"/>
        <v>4007.15</v>
      </c>
      <c r="U1535" s="255" t="s">
        <v>159</v>
      </c>
      <c r="V1535" s="143" t="s">
        <v>1121</v>
      </c>
      <c r="W1535" s="147" t="s">
        <v>101</v>
      </c>
      <c r="X1535" s="143">
        <v>0</v>
      </c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  <c r="BD1535" s="6"/>
      <c r="BE1535" s="6"/>
      <c r="BF1535" s="6"/>
      <c r="BG1535" s="6"/>
      <c r="BH1535" s="6"/>
      <c r="BI1535" s="6"/>
      <c r="BJ1535" s="6"/>
      <c r="BK1535" s="6"/>
      <c r="BL1535" s="6"/>
      <c r="BM1535" s="6"/>
      <c r="BN1535" s="6"/>
      <c r="BO1535" s="6"/>
      <c r="BP1535" s="6"/>
      <c r="BQ1535" s="6"/>
      <c r="BR1535" s="6"/>
      <c r="BS1535" s="6"/>
      <c r="BT1535" s="6"/>
      <c r="BU1535" s="6"/>
      <c r="BV1535" s="6"/>
      <c r="BW1535" s="6"/>
      <c r="BX1535" s="6"/>
      <c r="BY1535" s="6"/>
      <c r="BZ1535" s="6"/>
      <c r="CA1535" s="6"/>
      <c r="CB1535" s="6"/>
      <c r="CC1535" s="6"/>
      <c r="CD1535" s="6"/>
      <c r="CE1535" s="6"/>
      <c r="CF1535" s="6"/>
      <c r="CG1535" s="6"/>
      <c r="CH1535" s="6"/>
      <c r="CI1535" s="6"/>
      <c r="CJ1535" s="6"/>
    </row>
    <row r="1536" spans="1:88" s="21" customFormat="1" ht="57">
      <c r="A1536" s="47">
        <v>1385</v>
      </c>
      <c r="B1536" s="83" t="s">
        <v>321</v>
      </c>
      <c r="C1536" s="141" t="s">
        <v>1046</v>
      </c>
      <c r="D1536" s="141" t="s">
        <v>35</v>
      </c>
      <c r="E1536" s="141" t="s">
        <v>35</v>
      </c>
      <c r="F1536" s="142" t="s">
        <v>212</v>
      </c>
      <c r="G1536" s="143" t="s">
        <v>219</v>
      </c>
      <c r="H1536" s="125" t="s">
        <v>243</v>
      </c>
      <c r="I1536" s="214" t="s">
        <v>1452</v>
      </c>
      <c r="J1536" s="214" t="s">
        <v>1298</v>
      </c>
      <c r="K1536" s="214" t="s">
        <v>1452</v>
      </c>
      <c r="L1536" s="93" t="s">
        <v>1298</v>
      </c>
      <c r="M1536" s="142" t="s">
        <v>326</v>
      </c>
      <c r="N1536" s="227" t="s">
        <v>235</v>
      </c>
      <c r="O1536" s="143" t="s">
        <v>146</v>
      </c>
      <c r="P1536" s="87">
        <v>100</v>
      </c>
      <c r="Q1536" s="87">
        <v>65</v>
      </c>
      <c r="R1536" s="87">
        <f t="shared" si="171"/>
        <v>6500</v>
      </c>
      <c r="S1536" s="87">
        <f t="shared" si="172"/>
        <v>6955</v>
      </c>
      <c r="T1536" s="87">
        <f t="shared" si="172"/>
        <v>7441.85</v>
      </c>
      <c r="U1536" s="255" t="s">
        <v>557</v>
      </c>
      <c r="V1536" s="143" t="s">
        <v>1123</v>
      </c>
      <c r="W1536" s="147" t="s">
        <v>101</v>
      </c>
      <c r="X1536" s="143">
        <v>0</v>
      </c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  <c r="BD1536" s="6"/>
      <c r="BE1536" s="6"/>
      <c r="BF1536" s="6"/>
      <c r="BG1536" s="6"/>
      <c r="BH1536" s="6"/>
      <c r="BI1536" s="6"/>
      <c r="BJ1536" s="6"/>
      <c r="BK1536" s="6"/>
      <c r="BL1536" s="6"/>
      <c r="BM1536" s="6"/>
      <c r="BN1536" s="6"/>
      <c r="BO1536" s="6"/>
      <c r="BP1536" s="6"/>
      <c r="BQ1536" s="6"/>
      <c r="BR1536" s="6"/>
      <c r="BS1536" s="6"/>
      <c r="BT1536" s="6"/>
      <c r="BU1536" s="6"/>
      <c r="BV1536" s="6"/>
      <c r="BW1536" s="6"/>
      <c r="BX1536" s="6"/>
      <c r="BY1536" s="6"/>
      <c r="BZ1536" s="6"/>
      <c r="CA1536" s="6"/>
      <c r="CB1536" s="6"/>
      <c r="CC1536" s="6"/>
      <c r="CD1536" s="6"/>
      <c r="CE1536" s="6"/>
      <c r="CF1536" s="6"/>
      <c r="CG1536" s="6"/>
      <c r="CH1536" s="6"/>
      <c r="CI1536" s="6"/>
      <c r="CJ1536" s="6"/>
    </row>
    <row r="1537" spans="1:88" s="21" customFormat="1" ht="57">
      <c r="A1537" s="47">
        <v>1386</v>
      </c>
      <c r="B1537" s="83" t="s">
        <v>321</v>
      </c>
      <c r="C1537" s="141" t="s">
        <v>1046</v>
      </c>
      <c r="D1537" s="141" t="s">
        <v>35</v>
      </c>
      <c r="E1537" s="141" t="s">
        <v>35</v>
      </c>
      <c r="F1537" s="142" t="s">
        <v>212</v>
      </c>
      <c r="G1537" s="143" t="s">
        <v>219</v>
      </c>
      <c r="H1537" s="125" t="s">
        <v>243</v>
      </c>
      <c r="I1537" s="214" t="s">
        <v>1298</v>
      </c>
      <c r="J1537" s="214" t="s">
        <v>1298</v>
      </c>
      <c r="K1537" s="214" t="s">
        <v>1298</v>
      </c>
      <c r="L1537" s="93" t="s">
        <v>1298</v>
      </c>
      <c r="M1537" s="142" t="s">
        <v>326</v>
      </c>
      <c r="N1537" s="227" t="s">
        <v>235</v>
      </c>
      <c r="O1537" s="143" t="s">
        <v>146</v>
      </c>
      <c r="P1537" s="87">
        <v>100</v>
      </c>
      <c r="Q1537" s="87">
        <v>65</v>
      </c>
      <c r="R1537" s="87">
        <f t="shared" si="171"/>
        <v>6500</v>
      </c>
      <c r="S1537" s="87">
        <f t="shared" si="172"/>
        <v>6955</v>
      </c>
      <c r="T1537" s="87">
        <f t="shared" si="172"/>
        <v>7441.85</v>
      </c>
      <c r="U1537" s="255" t="s">
        <v>156</v>
      </c>
      <c r="V1537" s="143" t="s">
        <v>1122</v>
      </c>
      <c r="W1537" s="147" t="s">
        <v>101</v>
      </c>
      <c r="X1537" s="143">
        <v>0</v>
      </c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  <c r="BS1537" s="6"/>
      <c r="BT1537" s="6"/>
      <c r="BU1537" s="6"/>
      <c r="BV1537" s="6"/>
      <c r="BW1537" s="6"/>
      <c r="BX1537" s="6"/>
      <c r="BY1537" s="6"/>
      <c r="BZ1537" s="6"/>
      <c r="CA1537" s="6"/>
      <c r="CB1537" s="6"/>
      <c r="CC1537" s="6"/>
      <c r="CD1537" s="6"/>
      <c r="CE1537" s="6"/>
      <c r="CF1537" s="6"/>
      <c r="CG1537" s="6"/>
      <c r="CH1537" s="6"/>
      <c r="CI1537" s="6"/>
      <c r="CJ1537" s="6"/>
    </row>
    <row r="1538" spans="1:88" s="21" customFormat="1" ht="57">
      <c r="A1538" s="47">
        <v>1387</v>
      </c>
      <c r="B1538" s="83" t="s">
        <v>321</v>
      </c>
      <c r="C1538" s="141" t="s">
        <v>1046</v>
      </c>
      <c r="D1538" s="141" t="s">
        <v>35</v>
      </c>
      <c r="E1538" s="141" t="s">
        <v>35</v>
      </c>
      <c r="F1538" s="142" t="s">
        <v>212</v>
      </c>
      <c r="G1538" s="143" t="s">
        <v>219</v>
      </c>
      <c r="H1538" s="125" t="s">
        <v>272</v>
      </c>
      <c r="I1538" s="214" t="s">
        <v>1453</v>
      </c>
      <c r="J1538" s="214" t="s">
        <v>1299</v>
      </c>
      <c r="K1538" s="214" t="s">
        <v>1453</v>
      </c>
      <c r="L1538" s="93" t="s">
        <v>1299</v>
      </c>
      <c r="M1538" s="142" t="s">
        <v>326</v>
      </c>
      <c r="N1538" s="227" t="s">
        <v>235</v>
      </c>
      <c r="O1538" s="143" t="s">
        <v>118</v>
      </c>
      <c r="P1538" s="87">
        <v>20</v>
      </c>
      <c r="Q1538" s="87">
        <v>40</v>
      </c>
      <c r="R1538" s="87">
        <f t="shared" si="171"/>
        <v>800</v>
      </c>
      <c r="S1538" s="87">
        <f t="shared" si="172"/>
        <v>856</v>
      </c>
      <c r="T1538" s="87">
        <f t="shared" si="172"/>
        <v>915.92000000000007</v>
      </c>
      <c r="U1538" s="255" t="s">
        <v>557</v>
      </c>
      <c r="V1538" s="143" t="s">
        <v>1123</v>
      </c>
      <c r="W1538" s="147" t="s">
        <v>101</v>
      </c>
      <c r="X1538" s="143">
        <v>0</v>
      </c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  <c r="BD1538" s="6"/>
      <c r="BE1538" s="6"/>
      <c r="BF1538" s="6"/>
      <c r="BG1538" s="6"/>
      <c r="BH1538" s="6"/>
      <c r="BI1538" s="6"/>
      <c r="BJ1538" s="6"/>
      <c r="BK1538" s="6"/>
      <c r="BL1538" s="6"/>
      <c r="BM1538" s="6"/>
      <c r="BN1538" s="6"/>
      <c r="BO1538" s="6"/>
      <c r="BP1538" s="6"/>
      <c r="BQ1538" s="6"/>
      <c r="BR1538" s="6"/>
      <c r="BS1538" s="6"/>
      <c r="BT1538" s="6"/>
      <c r="BU1538" s="6"/>
      <c r="BV1538" s="6"/>
      <c r="BW1538" s="6"/>
      <c r="BX1538" s="6"/>
      <c r="BY1538" s="6"/>
      <c r="BZ1538" s="6"/>
      <c r="CA1538" s="6"/>
      <c r="CB1538" s="6"/>
      <c r="CC1538" s="6"/>
      <c r="CD1538" s="6"/>
      <c r="CE1538" s="6"/>
      <c r="CF1538" s="6"/>
      <c r="CG1538" s="6"/>
      <c r="CH1538" s="6"/>
      <c r="CI1538" s="6"/>
      <c r="CJ1538" s="6"/>
    </row>
    <row r="1539" spans="1:88" s="21" customFormat="1" ht="57">
      <c r="A1539" s="47">
        <v>1388</v>
      </c>
      <c r="B1539" s="83" t="s">
        <v>321</v>
      </c>
      <c r="C1539" s="141" t="s">
        <v>1046</v>
      </c>
      <c r="D1539" s="141" t="s">
        <v>35</v>
      </c>
      <c r="E1539" s="141" t="s">
        <v>35</v>
      </c>
      <c r="F1539" s="142" t="s">
        <v>212</v>
      </c>
      <c r="G1539" s="143" t="s">
        <v>219</v>
      </c>
      <c r="H1539" s="125" t="s">
        <v>272</v>
      </c>
      <c r="I1539" s="214" t="s">
        <v>1453</v>
      </c>
      <c r="J1539" s="214" t="s">
        <v>1299</v>
      </c>
      <c r="K1539" s="214" t="s">
        <v>1453</v>
      </c>
      <c r="L1539" s="93" t="s">
        <v>1299</v>
      </c>
      <c r="M1539" s="142" t="s">
        <v>326</v>
      </c>
      <c r="N1539" s="227" t="s">
        <v>235</v>
      </c>
      <c r="O1539" s="143" t="s">
        <v>118</v>
      </c>
      <c r="P1539" s="87">
        <v>20</v>
      </c>
      <c r="Q1539" s="87">
        <v>40</v>
      </c>
      <c r="R1539" s="87">
        <f t="shared" si="171"/>
        <v>800</v>
      </c>
      <c r="S1539" s="87">
        <f t="shared" si="172"/>
        <v>856</v>
      </c>
      <c r="T1539" s="87">
        <f t="shared" si="172"/>
        <v>915.92000000000007</v>
      </c>
      <c r="U1539" s="255" t="s">
        <v>153</v>
      </c>
      <c r="V1539" s="143" t="s">
        <v>1124</v>
      </c>
      <c r="W1539" s="147" t="s">
        <v>101</v>
      </c>
      <c r="X1539" s="143">
        <v>0</v>
      </c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  <c r="BS1539" s="6"/>
      <c r="BT1539" s="6"/>
      <c r="BU1539" s="6"/>
      <c r="BV1539" s="6"/>
      <c r="BW1539" s="6"/>
      <c r="BX1539" s="6"/>
      <c r="BY1539" s="6"/>
      <c r="BZ1539" s="6"/>
      <c r="CA1539" s="6"/>
      <c r="CB1539" s="6"/>
      <c r="CC1539" s="6"/>
      <c r="CD1539" s="6"/>
      <c r="CE1539" s="6"/>
      <c r="CF1539" s="6"/>
      <c r="CG1539" s="6"/>
      <c r="CH1539" s="6"/>
      <c r="CI1539" s="6"/>
      <c r="CJ1539" s="6"/>
    </row>
    <row r="1540" spans="1:88" s="21" customFormat="1" ht="57">
      <c r="A1540" s="47">
        <v>1389</v>
      </c>
      <c r="B1540" s="83" t="s">
        <v>321</v>
      </c>
      <c r="C1540" s="141" t="s">
        <v>1046</v>
      </c>
      <c r="D1540" s="141" t="s">
        <v>35</v>
      </c>
      <c r="E1540" s="141" t="s">
        <v>35</v>
      </c>
      <c r="F1540" s="142" t="s">
        <v>212</v>
      </c>
      <c r="G1540" s="143" t="s">
        <v>219</v>
      </c>
      <c r="H1540" s="125" t="s">
        <v>272</v>
      </c>
      <c r="I1540" s="214" t="s">
        <v>1454</v>
      </c>
      <c r="J1540" s="214" t="s">
        <v>1300</v>
      </c>
      <c r="K1540" s="214" t="s">
        <v>1454</v>
      </c>
      <c r="L1540" s="93" t="s">
        <v>1300</v>
      </c>
      <c r="M1540" s="142" t="s">
        <v>326</v>
      </c>
      <c r="N1540" s="227" t="s">
        <v>235</v>
      </c>
      <c r="O1540" s="143" t="s">
        <v>118</v>
      </c>
      <c r="P1540" s="87">
        <v>10</v>
      </c>
      <c r="Q1540" s="87">
        <v>100</v>
      </c>
      <c r="R1540" s="87">
        <f t="shared" si="171"/>
        <v>1000</v>
      </c>
      <c r="S1540" s="87">
        <f t="shared" ref="S1540:T1572" si="173">R1540*1.07</f>
        <v>1070</v>
      </c>
      <c r="T1540" s="87">
        <f t="shared" si="173"/>
        <v>1144.9000000000001</v>
      </c>
      <c r="U1540" s="255" t="s">
        <v>557</v>
      </c>
      <c r="V1540" s="143" t="s">
        <v>1123</v>
      </c>
      <c r="W1540" s="147" t="s">
        <v>101</v>
      </c>
      <c r="X1540" s="143">
        <v>0</v>
      </c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  <c r="BD1540" s="6"/>
      <c r="BE1540" s="6"/>
      <c r="BF1540" s="6"/>
      <c r="BG1540" s="6"/>
      <c r="BH1540" s="6"/>
      <c r="BI1540" s="6"/>
      <c r="BJ1540" s="6"/>
      <c r="BK1540" s="6"/>
      <c r="BL1540" s="6"/>
      <c r="BM1540" s="6"/>
      <c r="BN1540" s="6"/>
      <c r="BO1540" s="6"/>
      <c r="BP1540" s="6"/>
      <c r="BQ1540" s="6"/>
      <c r="BR1540" s="6"/>
      <c r="BS1540" s="6"/>
      <c r="BT1540" s="6"/>
      <c r="BU1540" s="6"/>
      <c r="BV1540" s="6"/>
      <c r="BW1540" s="6"/>
      <c r="BX1540" s="6"/>
      <c r="BY1540" s="6"/>
      <c r="BZ1540" s="6"/>
      <c r="CA1540" s="6"/>
      <c r="CB1540" s="6"/>
      <c r="CC1540" s="6"/>
      <c r="CD1540" s="6"/>
      <c r="CE1540" s="6"/>
      <c r="CF1540" s="6"/>
      <c r="CG1540" s="6"/>
      <c r="CH1540" s="6"/>
      <c r="CI1540" s="6"/>
      <c r="CJ1540" s="6"/>
    </row>
    <row r="1541" spans="1:88" s="21" customFormat="1" ht="57">
      <c r="A1541" s="47">
        <v>1390</v>
      </c>
      <c r="B1541" s="83" t="s">
        <v>321</v>
      </c>
      <c r="C1541" s="141" t="s">
        <v>1046</v>
      </c>
      <c r="D1541" s="141" t="s">
        <v>35</v>
      </c>
      <c r="E1541" s="141" t="s">
        <v>35</v>
      </c>
      <c r="F1541" s="142" t="s">
        <v>212</v>
      </c>
      <c r="G1541" s="143" t="s">
        <v>219</v>
      </c>
      <c r="H1541" s="125" t="s">
        <v>272</v>
      </c>
      <c r="I1541" s="214" t="s">
        <v>1454</v>
      </c>
      <c r="J1541" s="214" t="s">
        <v>1300</v>
      </c>
      <c r="K1541" s="214" t="s">
        <v>1454</v>
      </c>
      <c r="L1541" s="93" t="s">
        <v>1300</v>
      </c>
      <c r="M1541" s="142" t="s">
        <v>326</v>
      </c>
      <c r="N1541" s="227" t="s">
        <v>235</v>
      </c>
      <c r="O1541" s="143" t="s">
        <v>118</v>
      </c>
      <c r="P1541" s="87">
        <v>10</v>
      </c>
      <c r="Q1541" s="87">
        <v>100</v>
      </c>
      <c r="R1541" s="87">
        <f t="shared" si="171"/>
        <v>1000</v>
      </c>
      <c r="S1541" s="87">
        <f t="shared" si="173"/>
        <v>1070</v>
      </c>
      <c r="T1541" s="87">
        <f t="shared" si="173"/>
        <v>1144.9000000000001</v>
      </c>
      <c r="U1541" s="255" t="s">
        <v>153</v>
      </c>
      <c r="V1541" s="143" t="s">
        <v>1124</v>
      </c>
      <c r="W1541" s="147" t="s">
        <v>101</v>
      </c>
      <c r="X1541" s="143">
        <v>0</v>
      </c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  <c r="BD1541" s="6"/>
      <c r="BE1541" s="6"/>
      <c r="BF1541" s="6"/>
      <c r="BG1541" s="6"/>
      <c r="BH1541" s="6"/>
      <c r="BI1541" s="6"/>
      <c r="BJ1541" s="6"/>
      <c r="BK1541" s="6"/>
      <c r="BL1541" s="6"/>
      <c r="BM1541" s="6"/>
      <c r="BN1541" s="6"/>
      <c r="BO1541" s="6"/>
      <c r="BP1541" s="6"/>
      <c r="BQ1541" s="6"/>
      <c r="BR1541" s="6"/>
      <c r="BS1541" s="6"/>
      <c r="BT1541" s="6"/>
      <c r="BU1541" s="6"/>
      <c r="BV1541" s="6"/>
      <c r="BW1541" s="6"/>
      <c r="BX1541" s="6"/>
      <c r="BY1541" s="6"/>
      <c r="BZ1541" s="6"/>
      <c r="CA1541" s="6"/>
      <c r="CB1541" s="6"/>
      <c r="CC1541" s="6"/>
      <c r="CD1541" s="6"/>
      <c r="CE1541" s="6"/>
      <c r="CF1541" s="6"/>
      <c r="CG1541" s="6"/>
      <c r="CH1541" s="6"/>
      <c r="CI1541" s="6"/>
      <c r="CJ1541" s="6"/>
    </row>
    <row r="1542" spans="1:88" ht="57">
      <c r="A1542" s="47">
        <v>1391</v>
      </c>
      <c r="B1542" s="83" t="s">
        <v>321</v>
      </c>
      <c r="C1542" s="141" t="s">
        <v>1046</v>
      </c>
      <c r="D1542" s="141" t="s">
        <v>35</v>
      </c>
      <c r="E1542" s="141" t="s">
        <v>35</v>
      </c>
      <c r="F1542" s="142" t="s">
        <v>212</v>
      </c>
      <c r="G1542" s="143" t="s">
        <v>219</v>
      </c>
      <c r="H1542" s="125" t="s">
        <v>272</v>
      </c>
      <c r="I1542" s="214" t="s">
        <v>1455</v>
      </c>
      <c r="J1542" s="214" t="s">
        <v>1301</v>
      </c>
      <c r="K1542" s="214" t="s">
        <v>1455</v>
      </c>
      <c r="L1542" s="93" t="s">
        <v>1301</v>
      </c>
      <c r="M1542" s="142" t="s">
        <v>326</v>
      </c>
      <c r="N1542" s="227" t="s">
        <v>235</v>
      </c>
      <c r="O1542" s="143" t="s">
        <v>118</v>
      </c>
      <c r="P1542" s="87">
        <v>50</v>
      </c>
      <c r="Q1542" s="87">
        <v>200</v>
      </c>
      <c r="R1542" s="87">
        <f t="shared" si="171"/>
        <v>10000</v>
      </c>
      <c r="S1542" s="87">
        <f t="shared" si="173"/>
        <v>10700</v>
      </c>
      <c r="T1542" s="87">
        <f t="shared" si="173"/>
        <v>11449</v>
      </c>
      <c r="U1542" s="255" t="s">
        <v>557</v>
      </c>
      <c r="V1542" s="143" t="s">
        <v>1123</v>
      </c>
      <c r="W1542" s="147" t="s">
        <v>101</v>
      </c>
      <c r="X1542" s="143">
        <v>0</v>
      </c>
    </row>
    <row r="1543" spans="1:88" ht="57">
      <c r="A1543" s="47">
        <v>1392</v>
      </c>
      <c r="B1543" s="83" t="s">
        <v>321</v>
      </c>
      <c r="C1543" s="141" t="s">
        <v>1046</v>
      </c>
      <c r="D1543" s="141" t="s">
        <v>35</v>
      </c>
      <c r="E1543" s="141" t="s">
        <v>35</v>
      </c>
      <c r="F1543" s="142" t="s">
        <v>212</v>
      </c>
      <c r="G1543" s="143" t="s">
        <v>219</v>
      </c>
      <c r="H1543" s="125" t="s">
        <v>272</v>
      </c>
      <c r="I1543" s="214" t="s">
        <v>1455</v>
      </c>
      <c r="J1543" s="214" t="s">
        <v>1301</v>
      </c>
      <c r="K1543" s="214" t="s">
        <v>1455</v>
      </c>
      <c r="L1543" s="93" t="s">
        <v>1301</v>
      </c>
      <c r="M1543" s="142" t="s">
        <v>326</v>
      </c>
      <c r="N1543" s="227" t="s">
        <v>235</v>
      </c>
      <c r="O1543" s="143" t="s">
        <v>118</v>
      </c>
      <c r="P1543" s="87">
        <v>50</v>
      </c>
      <c r="Q1543" s="87">
        <v>200</v>
      </c>
      <c r="R1543" s="87">
        <f t="shared" si="171"/>
        <v>10000</v>
      </c>
      <c r="S1543" s="87">
        <f t="shared" si="173"/>
        <v>10700</v>
      </c>
      <c r="T1543" s="87">
        <f t="shared" si="173"/>
        <v>11449</v>
      </c>
      <c r="U1543" s="255" t="s">
        <v>153</v>
      </c>
      <c r="V1543" s="143" t="s">
        <v>1124</v>
      </c>
      <c r="W1543" s="147" t="s">
        <v>101</v>
      </c>
      <c r="X1543" s="143">
        <v>0</v>
      </c>
    </row>
    <row r="1544" spans="1:88" ht="57">
      <c r="A1544" s="47">
        <v>1393</v>
      </c>
      <c r="B1544" s="83" t="s">
        <v>321</v>
      </c>
      <c r="C1544" s="141" t="s">
        <v>1046</v>
      </c>
      <c r="D1544" s="141" t="s">
        <v>35</v>
      </c>
      <c r="E1544" s="141" t="s">
        <v>35</v>
      </c>
      <c r="F1544" s="142" t="s">
        <v>212</v>
      </c>
      <c r="G1544" s="143" t="s">
        <v>219</v>
      </c>
      <c r="H1544" s="125" t="s">
        <v>272</v>
      </c>
      <c r="I1544" s="214" t="s">
        <v>1455</v>
      </c>
      <c r="J1544" s="214" t="s">
        <v>1301</v>
      </c>
      <c r="K1544" s="214" t="s">
        <v>1455</v>
      </c>
      <c r="L1544" s="93" t="s">
        <v>1301</v>
      </c>
      <c r="M1544" s="142" t="s">
        <v>326</v>
      </c>
      <c r="N1544" s="227" t="s">
        <v>235</v>
      </c>
      <c r="O1544" s="143" t="s">
        <v>118</v>
      </c>
      <c r="P1544" s="87">
        <v>50</v>
      </c>
      <c r="Q1544" s="87">
        <v>200</v>
      </c>
      <c r="R1544" s="87">
        <f t="shared" si="171"/>
        <v>10000</v>
      </c>
      <c r="S1544" s="87">
        <f t="shared" si="173"/>
        <v>10700</v>
      </c>
      <c r="T1544" s="87">
        <f t="shared" si="173"/>
        <v>11449</v>
      </c>
      <c r="U1544" s="255" t="s">
        <v>156</v>
      </c>
      <c r="V1544" s="143" t="s">
        <v>1122</v>
      </c>
      <c r="W1544" s="147" t="s">
        <v>101</v>
      </c>
      <c r="X1544" s="143">
        <v>0</v>
      </c>
    </row>
    <row r="1545" spans="1:88" ht="57">
      <c r="A1545" s="47">
        <v>1394</v>
      </c>
      <c r="B1545" s="83" t="s">
        <v>321</v>
      </c>
      <c r="C1545" s="141" t="s">
        <v>1046</v>
      </c>
      <c r="D1545" s="141" t="s">
        <v>35</v>
      </c>
      <c r="E1545" s="141" t="s">
        <v>35</v>
      </c>
      <c r="F1545" s="142" t="s">
        <v>212</v>
      </c>
      <c r="G1545" s="143" t="s">
        <v>219</v>
      </c>
      <c r="H1545" s="125" t="s">
        <v>272</v>
      </c>
      <c r="I1545" s="214" t="s">
        <v>1455</v>
      </c>
      <c r="J1545" s="214" t="s">
        <v>1301</v>
      </c>
      <c r="K1545" s="214" t="s">
        <v>1455</v>
      </c>
      <c r="L1545" s="93" t="s">
        <v>1301</v>
      </c>
      <c r="M1545" s="142" t="s">
        <v>326</v>
      </c>
      <c r="N1545" s="227" t="s">
        <v>235</v>
      </c>
      <c r="O1545" s="143" t="s">
        <v>118</v>
      </c>
      <c r="P1545" s="87">
        <v>50</v>
      </c>
      <c r="Q1545" s="87">
        <v>200</v>
      </c>
      <c r="R1545" s="87">
        <f t="shared" si="171"/>
        <v>10000</v>
      </c>
      <c r="S1545" s="87">
        <f t="shared" si="173"/>
        <v>10700</v>
      </c>
      <c r="T1545" s="87">
        <f t="shared" si="173"/>
        <v>11449</v>
      </c>
      <c r="U1545" s="255" t="s">
        <v>159</v>
      </c>
      <c r="V1545" s="143" t="s">
        <v>1121</v>
      </c>
      <c r="W1545" s="147" t="s">
        <v>101</v>
      </c>
      <c r="X1545" s="143">
        <v>0</v>
      </c>
    </row>
    <row r="1546" spans="1:88" ht="57">
      <c r="A1546" s="47">
        <v>1395</v>
      </c>
      <c r="B1546" s="83" t="s">
        <v>321</v>
      </c>
      <c r="C1546" s="141" t="s">
        <v>1046</v>
      </c>
      <c r="D1546" s="141" t="s">
        <v>35</v>
      </c>
      <c r="E1546" s="141" t="s">
        <v>35</v>
      </c>
      <c r="F1546" s="142" t="s">
        <v>212</v>
      </c>
      <c r="G1546" s="143" t="s">
        <v>219</v>
      </c>
      <c r="H1546" s="125" t="s">
        <v>272</v>
      </c>
      <c r="I1546" s="214" t="s">
        <v>1456</v>
      </c>
      <c r="J1546" s="214" t="s">
        <v>1302</v>
      </c>
      <c r="K1546" s="214" t="s">
        <v>1456</v>
      </c>
      <c r="L1546" s="93" t="s">
        <v>1302</v>
      </c>
      <c r="M1546" s="142" t="s">
        <v>326</v>
      </c>
      <c r="N1546" s="227" t="s">
        <v>235</v>
      </c>
      <c r="O1546" s="143" t="s">
        <v>118</v>
      </c>
      <c r="P1546" s="87">
        <v>10</v>
      </c>
      <c r="Q1546" s="87">
        <v>160</v>
      </c>
      <c r="R1546" s="87">
        <f t="shared" si="171"/>
        <v>1600</v>
      </c>
      <c r="S1546" s="87">
        <f t="shared" si="173"/>
        <v>1712</v>
      </c>
      <c r="T1546" s="87">
        <f t="shared" si="173"/>
        <v>1831.8400000000001</v>
      </c>
      <c r="U1546" s="255" t="s">
        <v>557</v>
      </c>
      <c r="V1546" s="143" t="s">
        <v>1123</v>
      </c>
      <c r="W1546" s="147" t="s">
        <v>101</v>
      </c>
      <c r="X1546" s="143">
        <v>0</v>
      </c>
    </row>
    <row r="1547" spans="1:88" ht="57">
      <c r="A1547" s="47">
        <v>1396</v>
      </c>
      <c r="B1547" s="83" t="s">
        <v>321</v>
      </c>
      <c r="C1547" s="141" t="s">
        <v>1046</v>
      </c>
      <c r="D1547" s="141" t="s">
        <v>35</v>
      </c>
      <c r="E1547" s="141" t="s">
        <v>35</v>
      </c>
      <c r="F1547" s="142" t="s">
        <v>212</v>
      </c>
      <c r="G1547" s="143" t="s">
        <v>219</v>
      </c>
      <c r="H1547" s="125" t="s">
        <v>272</v>
      </c>
      <c r="I1547" s="214" t="s">
        <v>1456</v>
      </c>
      <c r="J1547" s="214" t="s">
        <v>1302</v>
      </c>
      <c r="K1547" s="214" t="s">
        <v>1456</v>
      </c>
      <c r="L1547" s="93" t="s">
        <v>1302</v>
      </c>
      <c r="M1547" s="142" t="s">
        <v>326</v>
      </c>
      <c r="N1547" s="227" t="s">
        <v>235</v>
      </c>
      <c r="O1547" s="143" t="s">
        <v>118</v>
      </c>
      <c r="P1547" s="87">
        <v>10</v>
      </c>
      <c r="Q1547" s="87">
        <v>160</v>
      </c>
      <c r="R1547" s="87">
        <f t="shared" si="171"/>
        <v>1600</v>
      </c>
      <c r="S1547" s="87">
        <f t="shared" si="173"/>
        <v>1712</v>
      </c>
      <c r="T1547" s="87">
        <f t="shared" si="173"/>
        <v>1831.8400000000001</v>
      </c>
      <c r="U1547" s="255" t="s">
        <v>156</v>
      </c>
      <c r="V1547" s="143" t="s">
        <v>1122</v>
      </c>
      <c r="W1547" s="147" t="s">
        <v>101</v>
      </c>
      <c r="X1547" s="143">
        <v>0</v>
      </c>
    </row>
    <row r="1548" spans="1:88" ht="57">
      <c r="A1548" s="47">
        <v>1397</v>
      </c>
      <c r="B1548" s="83" t="s">
        <v>321</v>
      </c>
      <c r="C1548" s="141" t="s">
        <v>1046</v>
      </c>
      <c r="D1548" s="141" t="s">
        <v>35</v>
      </c>
      <c r="E1548" s="141" t="s">
        <v>35</v>
      </c>
      <c r="F1548" s="142" t="s">
        <v>212</v>
      </c>
      <c r="G1548" s="143" t="s">
        <v>219</v>
      </c>
      <c r="H1548" s="125" t="s">
        <v>242</v>
      </c>
      <c r="I1548" s="214" t="s">
        <v>1303</v>
      </c>
      <c r="J1548" s="214" t="s">
        <v>1303</v>
      </c>
      <c r="K1548" s="214" t="s">
        <v>1303</v>
      </c>
      <c r="L1548" s="93" t="s">
        <v>1303</v>
      </c>
      <c r="M1548" s="142" t="s">
        <v>326</v>
      </c>
      <c r="N1548" s="227" t="s">
        <v>235</v>
      </c>
      <c r="O1548" s="143" t="s">
        <v>146</v>
      </c>
      <c r="P1548" s="87">
        <v>20</v>
      </c>
      <c r="Q1548" s="87">
        <v>80</v>
      </c>
      <c r="R1548" s="87">
        <f t="shared" si="171"/>
        <v>1600</v>
      </c>
      <c r="S1548" s="87">
        <f t="shared" si="173"/>
        <v>1712</v>
      </c>
      <c r="T1548" s="87">
        <f t="shared" si="173"/>
        <v>1831.8400000000001</v>
      </c>
      <c r="U1548" s="255" t="s">
        <v>557</v>
      </c>
      <c r="V1548" s="143" t="s">
        <v>1123</v>
      </c>
      <c r="W1548" s="147" t="s">
        <v>101</v>
      </c>
      <c r="X1548" s="143">
        <v>0</v>
      </c>
    </row>
    <row r="1549" spans="1:88" ht="57">
      <c r="A1549" s="47">
        <v>1398</v>
      </c>
      <c r="B1549" s="83" t="s">
        <v>321</v>
      </c>
      <c r="C1549" s="141" t="s">
        <v>1046</v>
      </c>
      <c r="D1549" s="141" t="s">
        <v>35</v>
      </c>
      <c r="E1549" s="141" t="s">
        <v>35</v>
      </c>
      <c r="F1549" s="142" t="s">
        <v>212</v>
      </c>
      <c r="G1549" s="143" t="s">
        <v>219</v>
      </c>
      <c r="H1549" s="125" t="s">
        <v>242</v>
      </c>
      <c r="I1549" s="214" t="s">
        <v>1457</v>
      </c>
      <c r="J1549" s="214" t="s">
        <v>1304</v>
      </c>
      <c r="K1549" s="214" t="s">
        <v>1457</v>
      </c>
      <c r="L1549" s="93" t="s">
        <v>1304</v>
      </c>
      <c r="M1549" s="142" t="s">
        <v>326</v>
      </c>
      <c r="N1549" s="227" t="s">
        <v>235</v>
      </c>
      <c r="O1549" s="143" t="s">
        <v>118</v>
      </c>
      <c r="P1549" s="87">
        <v>20</v>
      </c>
      <c r="Q1549" s="87">
        <v>130</v>
      </c>
      <c r="R1549" s="87">
        <f t="shared" si="171"/>
        <v>2600</v>
      </c>
      <c r="S1549" s="87">
        <f t="shared" si="173"/>
        <v>2782</v>
      </c>
      <c r="T1549" s="87">
        <f t="shared" si="173"/>
        <v>2976.7400000000002</v>
      </c>
      <c r="U1549" s="255" t="s">
        <v>557</v>
      </c>
      <c r="V1549" s="143" t="s">
        <v>1123</v>
      </c>
      <c r="W1549" s="147" t="s">
        <v>101</v>
      </c>
      <c r="X1549" s="143">
        <v>0</v>
      </c>
    </row>
    <row r="1550" spans="1:88" ht="57">
      <c r="A1550" s="47">
        <v>1399</v>
      </c>
      <c r="B1550" s="83" t="s">
        <v>321</v>
      </c>
      <c r="C1550" s="141" t="s">
        <v>1046</v>
      </c>
      <c r="D1550" s="141" t="s">
        <v>35</v>
      </c>
      <c r="E1550" s="141" t="s">
        <v>35</v>
      </c>
      <c r="F1550" s="142" t="s">
        <v>212</v>
      </c>
      <c r="G1550" s="143" t="s">
        <v>219</v>
      </c>
      <c r="H1550" s="125" t="s">
        <v>242</v>
      </c>
      <c r="I1550" s="214" t="s">
        <v>1457</v>
      </c>
      <c r="J1550" s="214" t="s">
        <v>1304</v>
      </c>
      <c r="K1550" s="214" t="s">
        <v>1457</v>
      </c>
      <c r="L1550" s="93" t="s">
        <v>1304</v>
      </c>
      <c r="M1550" s="142" t="s">
        <v>326</v>
      </c>
      <c r="N1550" s="227" t="s">
        <v>235</v>
      </c>
      <c r="O1550" s="143" t="s">
        <v>118</v>
      </c>
      <c r="P1550" s="87">
        <v>20</v>
      </c>
      <c r="Q1550" s="87">
        <v>130</v>
      </c>
      <c r="R1550" s="87">
        <f t="shared" si="171"/>
        <v>2600</v>
      </c>
      <c r="S1550" s="87">
        <f t="shared" si="173"/>
        <v>2782</v>
      </c>
      <c r="T1550" s="87">
        <f t="shared" si="173"/>
        <v>2976.7400000000002</v>
      </c>
      <c r="U1550" s="255" t="s">
        <v>157</v>
      </c>
      <c r="V1550" s="143" t="s">
        <v>1122</v>
      </c>
      <c r="W1550" s="147" t="s">
        <v>101</v>
      </c>
      <c r="X1550" s="143">
        <v>0</v>
      </c>
    </row>
    <row r="1551" spans="1:88" ht="57">
      <c r="A1551" s="47">
        <v>1400</v>
      </c>
      <c r="B1551" s="83" t="s">
        <v>321</v>
      </c>
      <c r="C1551" s="141" t="s">
        <v>1046</v>
      </c>
      <c r="D1551" s="141" t="s">
        <v>35</v>
      </c>
      <c r="E1551" s="141" t="s">
        <v>35</v>
      </c>
      <c r="F1551" s="142" t="s">
        <v>212</v>
      </c>
      <c r="G1551" s="143" t="s">
        <v>219</v>
      </c>
      <c r="H1551" s="125" t="s">
        <v>242</v>
      </c>
      <c r="I1551" s="214" t="s">
        <v>1457</v>
      </c>
      <c r="J1551" s="214" t="s">
        <v>1304</v>
      </c>
      <c r="K1551" s="214" t="s">
        <v>1457</v>
      </c>
      <c r="L1551" s="93" t="s">
        <v>1304</v>
      </c>
      <c r="M1551" s="142" t="s">
        <v>326</v>
      </c>
      <c r="N1551" s="227" t="s">
        <v>235</v>
      </c>
      <c r="O1551" s="143" t="s">
        <v>118</v>
      </c>
      <c r="P1551" s="87">
        <v>20</v>
      </c>
      <c r="Q1551" s="87">
        <v>130</v>
      </c>
      <c r="R1551" s="87">
        <f t="shared" si="171"/>
        <v>2600</v>
      </c>
      <c r="S1551" s="87">
        <f t="shared" si="173"/>
        <v>2782</v>
      </c>
      <c r="T1551" s="87">
        <f t="shared" si="173"/>
        <v>2976.7400000000002</v>
      </c>
      <c r="U1551" s="255" t="s">
        <v>159</v>
      </c>
      <c r="V1551" s="143" t="s">
        <v>1121</v>
      </c>
      <c r="W1551" s="147" t="s">
        <v>101</v>
      </c>
      <c r="X1551" s="143">
        <v>0</v>
      </c>
    </row>
    <row r="1552" spans="1:88" ht="57">
      <c r="A1552" s="47">
        <v>1401</v>
      </c>
      <c r="B1552" s="83" t="s">
        <v>321</v>
      </c>
      <c r="C1552" s="141" t="s">
        <v>1046</v>
      </c>
      <c r="D1552" s="141" t="s">
        <v>35</v>
      </c>
      <c r="E1552" s="141" t="s">
        <v>35</v>
      </c>
      <c r="F1552" s="142" t="s">
        <v>212</v>
      </c>
      <c r="G1552" s="143" t="s">
        <v>219</v>
      </c>
      <c r="H1552" s="125" t="s">
        <v>242</v>
      </c>
      <c r="I1552" s="214" t="s">
        <v>1458</v>
      </c>
      <c r="J1552" s="214" t="s">
        <v>1305</v>
      </c>
      <c r="K1552" s="214" t="s">
        <v>1458</v>
      </c>
      <c r="L1552" s="93" t="s">
        <v>1305</v>
      </c>
      <c r="M1552" s="142" t="s">
        <v>326</v>
      </c>
      <c r="N1552" s="227" t="s">
        <v>235</v>
      </c>
      <c r="O1552" s="143" t="s">
        <v>118</v>
      </c>
      <c r="P1552" s="87">
        <v>20</v>
      </c>
      <c r="Q1552" s="87">
        <v>180</v>
      </c>
      <c r="R1552" s="87">
        <f t="shared" si="171"/>
        <v>3600</v>
      </c>
      <c r="S1552" s="87">
        <f t="shared" si="173"/>
        <v>3852</v>
      </c>
      <c r="T1552" s="87">
        <f t="shared" si="173"/>
        <v>4121.6400000000003</v>
      </c>
      <c r="U1552" s="255" t="s">
        <v>557</v>
      </c>
      <c r="V1552" s="143" t="s">
        <v>1123</v>
      </c>
      <c r="W1552" s="147" t="s">
        <v>101</v>
      </c>
      <c r="X1552" s="143">
        <v>0</v>
      </c>
    </row>
    <row r="1553" spans="1:24" ht="57">
      <c r="A1553" s="47">
        <v>1402</v>
      </c>
      <c r="B1553" s="83" t="s">
        <v>321</v>
      </c>
      <c r="C1553" s="141" t="s">
        <v>1046</v>
      </c>
      <c r="D1553" s="141" t="s">
        <v>35</v>
      </c>
      <c r="E1553" s="141" t="s">
        <v>35</v>
      </c>
      <c r="F1553" s="142" t="s">
        <v>212</v>
      </c>
      <c r="G1553" s="143" t="s">
        <v>219</v>
      </c>
      <c r="H1553" s="125" t="s">
        <v>243</v>
      </c>
      <c r="I1553" s="214" t="s">
        <v>1459</v>
      </c>
      <c r="J1553" s="214" t="s">
        <v>1306</v>
      </c>
      <c r="K1553" s="214" t="s">
        <v>1459</v>
      </c>
      <c r="L1553" s="93" t="s">
        <v>1306</v>
      </c>
      <c r="M1553" s="142" t="s">
        <v>326</v>
      </c>
      <c r="N1553" s="227" t="s">
        <v>235</v>
      </c>
      <c r="O1553" s="143" t="s">
        <v>146</v>
      </c>
      <c r="P1553" s="87">
        <v>200</v>
      </c>
      <c r="Q1553" s="87">
        <v>13</v>
      </c>
      <c r="R1553" s="87">
        <f t="shared" si="171"/>
        <v>2600</v>
      </c>
      <c r="S1553" s="87">
        <f t="shared" si="173"/>
        <v>2782</v>
      </c>
      <c r="T1553" s="87">
        <f t="shared" si="173"/>
        <v>2976.7400000000002</v>
      </c>
      <c r="U1553" s="255" t="s">
        <v>557</v>
      </c>
      <c r="V1553" s="143" t="s">
        <v>1123</v>
      </c>
      <c r="W1553" s="147" t="s">
        <v>101</v>
      </c>
      <c r="X1553" s="143">
        <v>0</v>
      </c>
    </row>
    <row r="1554" spans="1:24" ht="57">
      <c r="A1554" s="47">
        <v>1403</v>
      </c>
      <c r="B1554" s="83" t="s">
        <v>321</v>
      </c>
      <c r="C1554" s="141" t="s">
        <v>1046</v>
      </c>
      <c r="D1554" s="141" t="s">
        <v>35</v>
      </c>
      <c r="E1554" s="141" t="s">
        <v>35</v>
      </c>
      <c r="F1554" s="142" t="s">
        <v>212</v>
      </c>
      <c r="G1554" s="143" t="s">
        <v>219</v>
      </c>
      <c r="H1554" s="125" t="s">
        <v>243</v>
      </c>
      <c r="I1554" s="214" t="s">
        <v>1459</v>
      </c>
      <c r="J1554" s="214" t="s">
        <v>1306</v>
      </c>
      <c r="K1554" s="214" t="s">
        <v>1459</v>
      </c>
      <c r="L1554" s="93" t="s">
        <v>1306</v>
      </c>
      <c r="M1554" s="142" t="s">
        <v>326</v>
      </c>
      <c r="N1554" s="227" t="s">
        <v>235</v>
      </c>
      <c r="O1554" s="143" t="s">
        <v>146</v>
      </c>
      <c r="P1554" s="87">
        <v>200</v>
      </c>
      <c r="Q1554" s="87">
        <v>13</v>
      </c>
      <c r="R1554" s="87">
        <f t="shared" si="171"/>
        <v>2600</v>
      </c>
      <c r="S1554" s="87">
        <f t="shared" si="173"/>
        <v>2782</v>
      </c>
      <c r="T1554" s="87">
        <f t="shared" si="173"/>
        <v>2976.7400000000002</v>
      </c>
      <c r="U1554" s="255" t="s">
        <v>156</v>
      </c>
      <c r="V1554" s="143" t="s">
        <v>1122</v>
      </c>
      <c r="W1554" s="147" t="s">
        <v>101</v>
      </c>
      <c r="X1554" s="143">
        <v>0</v>
      </c>
    </row>
    <row r="1555" spans="1:24" ht="57">
      <c r="A1555" s="47">
        <v>1404</v>
      </c>
      <c r="B1555" s="83" t="s">
        <v>321</v>
      </c>
      <c r="C1555" s="141" t="s">
        <v>1046</v>
      </c>
      <c r="D1555" s="141" t="s">
        <v>35</v>
      </c>
      <c r="E1555" s="141" t="s">
        <v>35</v>
      </c>
      <c r="F1555" s="142" t="s">
        <v>212</v>
      </c>
      <c r="G1555" s="143" t="s">
        <v>219</v>
      </c>
      <c r="H1555" s="125" t="s">
        <v>243</v>
      </c>
      <c r="I1555" s="214" t="s">
        <v>1459</v>
      </c>
      <c r="J1555" s="214" t="s">
        <v>1306</v>
      </c>
      <c r="K1555" s="214" t="s">
        <v>1459</v>
      </c>
      <c r="L1555" s="93" t="s">
        <v>1306</v>
      </c>
      <c r="M1555" s="142" t="s">
        <v>326</v>
      </c>
      <c r="N1555" s="227" t="s">
        <v>235</v>
      </c>
      <c r="O1555" s="143" t="s">
        <v>146</v>
      </c>
      <c r="P1555" s="87">
        <v>200</v>
      </c>
      <c r="Q1555" s="87">
        <v>13</v>
      </c>
      <c r="R1555" s="87">
        <f t="shared" si="171"/>
        <v>2600</v>
      </c>
      <c r="S1555" s="87">
        <f t="shared" si="173"/>
        <v>2782</v>
      </c>
      <c r="T1555" s="87">
        <f t="shared" si="173"/>
        <v>2976.7400000000002</v>
      </c>
      <c r="U1555" s="255" t="s">
        <v>159</v>
      </c>
      <c r="V1555" s="143" t="s">
        <v>1121</v>
      </c>
      <c r="W1555" s="147" t="s">
        <v>101</v>
      </c>
      <c r="X1555" s="143">
        <v>0</v>
      </c>
    </row>
    <row r="1556" spans="1:24" ht="57">
      <c r="A1556" s="47">
        <v>1405</v>
      </c>
      <c r="B1556" s="83" t="s">
        <v>321</v>
      </c>
      <c r="C1556" s="141" t="s">
        <v>1046</v>
      </c>
      <c r="D1556" s="141" t="s">
        <v>35</v>
      </c>
      <c r="E1556" s="141" t="s">
        <v>35</v>
      </c>
      <c r="F1556" s="142" t="s">
        <v>212</v>
      </c>
      <c r="G1556" s="143" t="s">
        <v>219</v>
      </c>
      <c r="H1556" s="125" t="s">
        <v>243</v>
      </c>
      <c r="I1556" s="214" t="s">
        <v>1307</v>
      </c>
      <c r="J1556" s="214" t="s">
        <v>1307</v>
      </c>
      <c r="K1556" s="214" t="s">
        <v>1307</v>
      </c>
      <c r="L1556" s="93" t="s">
        <v>1307</v>
      </c>
      <c r="M1556" s="142" t="s">
        <v>326</v>
      </c>
      <c r="N1556" s="227" t="s">
        <v>235</v>
      </c>
      <c r="O1556" s="143" t="s">
        <v>118</v>
      </c>
      <c r="P1556" s="87">
        <v>20</v>
      </c>
      <c r="Q1556" s="87">
        <v>350</v>
      </c>
      <c r="R1556" s="87">
        <f t="shared" si="171"/>
        <v>7000</v>
      </c>
      <c r="S1556" s="87">
        <f t="shared" si="173"/>
        <v>7490</v>
      </c>
      <c r="T1556" s="87">
        <f t="shared" si="173"/>
        <v>8014.3</v>
      </c>
      <c r="U1556" s="255" t="s">
        <v>557</v>
      </c>
      <c r="V1556" s="143" t="s">
        <v>1123</v>
      </c>
      <c r="W1556" s="147" t="s">
        <v>101</v>
      </c>
      <c r="X1556" s="143">
        <v>0</v>
      </c>
    </row>
    <row r="1557" spans="1:24" ht="57">
      <c r="A1557" s="47">
        <v>1406</v>
      </c>
      <c r="B1557" s="83" t="s">
        <v>321</v>
      </c>
      <c r="C1557" s="141" t="s">
        <v>1046</v>
      </c>
      <c r="D1557" s="141" t="s">
        <v>35</v>
      </c>
      <c r="E1557" s="141" t="s">
        <v>35</v>
      </c>
      <c r="F1557" s="142" t="s">
        <v>212</v>
      </c>
      <c r="G1557" s="143" t="s">
        <v>219</v>
      </c>
      <c r="H1557" s="125" t="s">
        <v>243</v>
      </c>
      <c r="I1557" s="214" t="s">
        <v>1307</v>
      </c>
      <c r="J1557" s="214" t="s">
        <v>1307</v>
      </c>
      <c r="K1557" s="214" t="s">
        <v>1307</v>
      </c>
      <c r="L1557" s="93" t="s">
        <v>1307</v>
      </c>
      <c r="M1557" s="142" t="s">
        <v>326</v>
      </c>
      <c r="N1557" s="227" t="s">
        <v>235</v>
      </c>
      <c r="O1557" s="143" t="s">
        <v>118</v>
      </c>
      <c r="P1557" s="87">
        <v>20</v>
      </c>
      <c r="Q1557" s="87">
        <v>350</v>
      </c>
      <c r="R1557" s="87">
        <f t="shared" si="171"/>
        <v>7000</v>
      </c>
      <c r="S1557" s="87">
        <f t="shared" si="173"/>
        <v>7490</v>
      </c>
      <c r="T1557" s="87">
        <f t="shared" si="173"/>
        <v>8014.3</v>
      </c>
      <c r="U1557" s="255" t="s">
        <v>153</v>
      </c>
      <c r="V1557" s="143" t="s">
        <v>1124</v>
      </c>
      <c r="W1557" s="147" t="s">
        <v>101</v>
      </c>
      <c r="X1557" s="143">
        <v>0</v>
      </c>
    </row>
    <row r="1558" spans="1:24" ht="57">
      <c r="A1558" s="47">
        <v>1407</v>
      </c>
      <c r="B1558" s="83" t="s">
        <v>321</v>
      </c>
      <c r="C1558" s="141" t="s">
        <v>1046</v>
      </c>
      <c r="D1558" s="141" t="s">
        <v>35</v>
      </c>
      <c r="E1558" s="141" t="s">
        <v>35</v>
      </c>
      <c r="F1558" s="142" t="s">
        <v>212</v>
      </c>
      <c r="G1558" s="143" t="s">
        <v>219</v>
      </c>
      <c r="H1558" s="125" t="s">
        <v>243</v>
      </c>
      <c r="I1558" s="214" t="s">
        <v>1460</v>
      </c>
      <c r="J1558" s="214" t="s">
        <v>1308</v>
      </c>
      <c r="K1558" s="214" t="s">
        <v>1460</v>
      </c>
      <c r="L1558" s="93" t="s">
        <v>1308</v>
      </c>
      <c r="M1558" s="142" t="s">
        <v>326</v>
      </c>
      <c r="N1558" s="227" t="s">
        <v>235</v>
      </c>
      <c r="O1558" s="143" t="s">
        <v>117</v>
      </c>
      <c r="P1558" s="87">
        <v>500</v>
      </c>
      <c r="Q1558" s="87">
        <v>22</v>
      </c>
      <c r="R1558" s="87">
        <f t="shared" si="171"/>
        <v>11000</v>
      </c>
      <c r="S1558" s="87">
        <f t="shared" si="173"/>
        <v>11770</v>
      </c>
      <c r="T1558" s="87">
        <f t="shared" si="173"/>
        <v>12593.900000000001</v>
      </c>
      <c r="U1558" s="255" t="s">
        <v>156</v>
      </c>
      <c r="V1558" s="143" t="s">
        <v>1122</v>
      </c>
      <c r="W1558" s="147" t="s">
        <v>101</v>
      </c>
      <c r="X1558" s="143">
        <v>0</v>
      </c>
    </row>
    <row r="1559" spans="1:24" ht="57">
      <c r="A1559" s="47">
        <v>1408</v>
      </c>
      <c r="B1559" s="83" t="s">
        <v>321</v>
      </c>
      <c r="C1559" s="141" t="s">
        <v>1046</v>
      </c>
      <c r="D1559" s="141" t="s">
        <v>35</v>
      </c>
      <c r="E1559" s="141" t="s">
        <v>35</v>
      </c>
      <c r="F1559" s="142" t="s">
        <v>212</v>
      </c>
      <c r="G1559" s="143" t="s">
        <v>219</v>
      </c>
      <c r="H1559" s="125" t="s">
        <v>243</v>
      </c>
      <c r="I1559" s="214" t="s">
        <v>1461</v>
      </c>
      <c r="J1559" s="214" t="s">
        <v>1309</v>
      </c>
      <c r="K1559" s="214" t="s">
        <v>1461</v>
      </c>
      <c r="L1559" s="93" t="s">
        <v>1309</v>
      </c>
      <c r="M1559" s="142" t="s">
        <v>326</v>
      </c>
      <c r="N1559" s="227" t="s">
        <v>235</v>
      </c>
      <c r="O1559" s="143" t="s">
        <v>118</v>
      </c>
      <c r="P1559" s="87">
        <v>20</v>
      </c>
      <c r="Q1559" s="87">
        <v>125</v>
      </c>
      <c r="R1559" s="87">
        <f t="shared" si="171"/>
        <v>2500</v>
      </c>
      <c r="S1559" s="87">
        <f t="shared" si="173"/>
        <v>2675</v>
      </c>
      <c r="T1559" s="87">
        <f t="shared" si="173"/>
        <v>2862.25</v>
      </c>
      <c r="U1559" s="255" t="s">
        <v>557</v>
      </c>
      <c r="V1559" s="143" t="s">
        <v>1123</v>
      </c>
      <c r="W1559" s="147" t="s">
        <v>101</v>
      </c>
      <c r="X1559" s="143">
        <v>0</v>
      </c>
    </row>
    <row r="1560" spans="1:24" ht="57">
      <c r="A1560" s="47">
        <v>1409</v>
      </c>
      <c r="B1560" s="83" t="s">
        <v>321</v>
      </c>
      <c r="C1560" s="141" t="s">
        <v>1046</v>
      </c>
      <c r="D1560" s="141" t="s">
        <v>35</v>
      </c>
      <c r="E1560" s="141" t="s">
        <v>35</v>
      </c>
      <c r="F1560" s="142" t="s">
        <v>212</v>
      </c>
      <c r="G1560" s="143" t="s">
        <v>219</v>
      </c>
      <c r="H1560" s="125" t="s">
        <v>272</v>
      </c>
      <c r="I1560" s="214" t="s">
        <v>1462</v>
      </c>
      <c r="J1560" s="214" t="s">
        <v>1310</v>
      </c>
      <c r="K1560" s="214" t="s">
        <v>1462</v>
      </c>
      <c r="L1560" s="93" t="s">
        <v>1310</v>
      </c>
      <c r="M1560" s="142" t="s">
        <v>326</v>
      </c>
      <c r="N1560" s="227" t="s">
        <v>235</v>
      </c>
      <c r="O1560" s="143" t="s">
        <v>118</v>
      </c>
      <c r="P1560" s="87">
        <v>100</v>
      </c>
      <c r="Q1560" s="87">
        <v>100</v>
      </c>
      <c r="R1560" s="87">
        <f t="shared" si="171"/>
        <v>10000</v>
      </c>
      <c r="S1560" s="87">
        <f t="shared" si="173"/>
        <v>10700</v>
      </c>
      <c r="T1560" s="87">
        <f t="shared" si="173"/>
        <v>11449</v>
      </c>
      <c r="U1560" s="255" t="s">
        <v>153</v>
      </c>
      <c r="V1560" s="143" t="s">
        <v>1124</v>
      </c>
      <c r="W1560" s="147" t="s">
        <v>101</v>
      </c>
      <c r="X1560" s="143">
        <v>0</v>
      </c>
    </row>
    <row r="1561" spans="1:24" ht="57">
      <c r="A1561" s="47">
        <v>1410</v>
      </c>
      <c r="B1561" s="83" t="s">
        <v>321</v>
      </c>
      <c r="C1561" s="141" t="s">
        <v>1046</v>
      </c>
      <c r="D1561" s="141" t="s">
        <v>35</v>
      </c>
      <c r="E1561" s="141" t="s">
        <v>35</v>
      </c>
      <c r="F1561" s="142" t="s">
        <v>212</v>
      </c>
      <c r="G1561" s="143" t="s">
        <v>219</v>
      </c>
      <c r="H1561" s="125" t="s">
        <v>272</v>
      </c>
      <c r="I1561" s="214" t="s">
        <v>1462</v>
      </c>
      <c r="J1561" s="214" t="s">
        <v>1310</v>
      </c>
      <c r="K1561" s="214" t="s">
        <v>1462</v>
      </c>
      <c r="L1561" s="93" t="s">
        <v>1310</v>
      </c>
      <c r="M1561" s="142" t="s">
        <v>326</v>
      </c>
      <c r="N1561" s="227" t="s">
        <v>235</v>
      </c>
      <c r="O1561" s="143" t="s">
        <v>118</v>
      </c>
      <c r="P1561" s="87">
        <v>100</v>
      </c>
      <c r="Q1561" s="87">
        <v>100</v>
      </c>
      <c r="R1561" s="87">
        <f t="shared" si="171"/>
        <v>10000</v>
      </c>
      <c r="S1561" s="87">
        <f t="shared" si="173"/>
        <v>10700</v>
      </c>
      <c r="T1561" s="87">
        <f t="shared" si="173"/>
        <v>11449</v>
      </c>
      <c r="U1561" s="255" t="s">
        <v>156</v>
      </c>
      <c r="V1561" s="143" t="s">
        <v>1122</v>
      </c>
      <c r="W1561" s="147" t="s">
        <v>101</v>
      </c>
      <c r="X1561" s="143">
        <v>0</v>
      </c>
    </row>
    <row r="1562" spans="1:24" ht="57">
      <c r="A1562" s="47">
        <v>1411</v>
      </c>
      <c r="B1562" s="83" t="s">
        <v>321</v>
      </c>
      <c r="C1562" s="141" t="s">
        <v>1046</v>
      </c>
      <c r="D1562" s="141" t="s">
        <v>35</v>
      </c>
      <c r="E1562" s="141" t="s">
        <v>35</v>
      </c>
      <c r="F1562" s="142" t="s">
        <v>212</v>
      </c>
      <c r="G1562" s="143" t="s">
        <v>219</v>
      </c>
      <c r="H1562" s="125" t="s">
        <v>272</v>
      </c>
      <c r="I1562" s="214" t="s">
        <v>1463</v>
      </c>
      <c r="J1562" s="214" t="s">
        <v>1311</v>
      </c>
      <c r="K1562" s="214" t="s">
        <v>1463</v>
      </c>
      <c r="L1562" s="93" t="s">
        <v>1311</v>
      </c>
      <c r="M1562" s="142" t="s">
        <v>326</v>
      </c>
      <c r="N1562" s="227" t="s">
        <v>235</v>
      </c>
      <c r="O1562" s="143" t="s">
        <v>146</v>
      </c>
      <c r="P1562" s="87">
        <v>400</v>
      </c>
      <c r="Q1562" s="87">
        <v>4</v>
      </c>
      <c r="R1562" s="87">
        <f t="shared" si="171"/>
        <v>1600</v>
      </c>
      <c r="S1562" s="87">
        <f t="shared" si="173"/>
        <v>1712</v>
      </c>
      <c r="T1562" s="87">
        <f t="shared" si="173"/>
        <v>1831.8400000000001</v>
      </c>
      <c r="U1562" s="255" t="s">
        <v>557</v>
      </c>
      <c r="V1562" s="143" t="s">
        <v>1123</v>
      </c>
      <c r="W1562" s="147" t="s">
        <v>101</v>
      </c>
      <c r="X1562" s="143">
        <v>0</v>
      </c>
    </row>
    <row r="1563" spans="1:24" ht="57">
      <c r="A1563" s="47">
        <v>1412</v>
      </c>
      <c r="B1563" s="83" t="s">
        <v>321</v>
      </c>
      <c r="C1563" s="141" t="s">
        <v>1046</v>
      </c>
      <c r="D1563" s="141" t="s">
        <v>35</v>
      </c>
      <c r="E1563" s="141" t="s">
        <v>35</v>
      </c>
      <c r="F1563" s="142" t="s">
        <v>212</v>
      </c>
      <c r="G1563" s="143" t="s">
        <v>219</v>
      </c>
      <c r="H1563" s="125" t="s">
        <v>272</v>
      </c>
      <c r="I1563" s="214" t="s">
        <v>1464</v>
      </c>
      <c r="J1563" s="214" t="s">
        <v>1311</v>
      </c>
      <c r="K1563" s="214" t="s">
        <v>1464</v>
      </c>
      <c r="L1563" s="93" t="s">
        <v>1311</v>
      </c>
      <c r="M1563" s="142" t="s">
        <v>326</v>
      </c>
      <c r="N1563" s="227" t="s">
        <v>235</v>
      </c>
      <c r="O1563" s="143" t="s">
        <v>146</v>
      </c>
      <c r="P1563" s="87">
        <v>400</v>
      </c>
      <c r="Q1563" s="87">
        <v>4</v>
      </c>
      <c r="R1563" s="87">
        <f t="shared" si="171"/>
        <v>1600</v>
      </c>
      <c r="S1563" s="87">
        <f t="shared" si="173"/>
        <v>1712</v>
      </c>
      <c r="T1563" s="87">
        <f t="shared" si="173"/>
        <v>1831.8400000000001</v>
      </c>
      <c r="U1563" s="255" t="s">
        <v>156</v>
      </c>
      <c r="V1563" s="143" t="s">
        <v>1122</v>
      </c>
      <c r="W1563" s="147" t="s">
        <v>101</v>
      </c>
      <c r="X1563" s="143">
        <v>0</v>
      </c>
    </row>
    <row r="1564" spans="1:24" ht="57">
      <c r="A1564" s="47">
        <v>1413</v>
      </c>
      <c r="B1564" s="83" t="s">
        <v>321</v>
      </c>
      <c r="C1564" s="141" t="s">
        <v>1046</v>
      </c>
      <c r="D1564" s="141" t="s">
        <v>35</v>
      </c>
      <c r="E1564" s="141" t="s">
        <v>35</v>
      </c>
      <c r="F1564" s="142" t="s">
        <v>212</v>
      </c>
      <c r="G1564" s="143" t="s">
        <v>219</v>
      </c>
      <c r="H1564" s="125" t="s">
        <v>176</v>
      </c>
      <c r="I1564" s="214" t="s">
        <v>1465</v>
      </c>
      <c r="J1564" s="214" t="s">
        <v>1312</v>
      </c>
      <c r="K1564" s="214" t="s">
        <v>1465</v>
      </c>
      <c r="L1564" s="93" t="s">
        <v>1312</v>
      </c>
      <c r="M1564" s="142" t="s">
        <v>326</v>
      </c>
      <c r="N1564" s="227" t="s">
        <v>235</v>
      </c>
      <c r="O1564" s="143" t="s">
        <v>146</v>
      </c>
      <c r="P1564" s="87">
        <v>200</v>
      </c>
      <c r="Q1564" s="87">
        <v>8</v>
      </c>
      <c r="R1564" s="87">
        <f t="shared" si="171"/>
        <v>1600</v>
      </c>
      <c r="S1564" s="87">
        <f t="shared" si="173"/>
        <v>1712</v>
      </c>
      <c r="T1564" s="87">
        <f t="shared" si="173"/>
        <v>1831.8400000000001</v>
      </c>
      <c r="U1564" s="255" t="s">
        <v>153</v>
      </c>
      <c r="V1564" s="143" t="s">
        <v>1124</v>
      </c>
      <c r="W1564" s="147" t="s">
        <v>101</v>
      </c>
      <c r="X1564" s="143">
        <v>0</v>
      </c>
    </row>
    <row r="1565" spans="1:24" ht="57">
      <c r="A1565" s="47">
        <v>1414</v>
      </c>
      <c r="B1565" s="83" t="s">
        <v>321</v>
      </c>
      <c r="C1565" s="141" t="s">
        <v>1046</v>
      </c>
      <c r="D1565" s="141" t="s">
        <v>35</v>
      </c>
      <c r="E1565" s="141" t="s">
        <v>35</v>
      </c>
      <c r="F1565" s="142" t="s">
        <v>212</v>
      </c>
      <c r="G1565" s="143" t="s">
        <v>219</v>
      </c>
      <c r="H1565" s="125" t="s">
        <v>176</v>
      </c>
      <c r="I1565" s="214" t="s">
        <v>1466</v>
      </c>
      <c r="J1565" s="214" t="s">
        <v>1312</v>
      </c>
      <c r="K1565" s="214" t="s">
        <v>1466</v>
      </c>
      <c r="L1565" s="93" t="s">
        <v>1312</v>
      </c>
      <c r="M1565" s="142" t="s">
        <v>326</v>
      </c>
      <c r="N1565" s="227" t="s">
        <v>235</v>
      </c>
      <c r="O1565" s="143" t="s">
        <v>146</v>
      </c>
      <c r="P1565" s="87">
        <v>200</v>
      </c>
      <c r="Q1565" s="87">
        <v>8</v>
      </c>
      <c r="R1565" s="87">
        <f t="shared" si="171"/>
        <v>1600</v>
      </c>
      <c r="S1565" s="87">
        <f t="shared" si="173"/>
        <v>1712</v>
      </c>
      <c r="T1565" s="87">
        <f t="shared" si="173"/>
        <v>1831.8400000000001</v>
      </c>
      <c r="U1565" s="255" t="s">
        <v>156</v>
      </c>
      <c r="V1565" s="143" t="s">
        <v>1122</v>
      </c>
      <c r="W1565" s="147" t="s">
        <v>101</v>
      </c>
      <c r="X1565" s="143">
        <v>0</v>
      </c>
    </row>
    <row r="1566" spans="1:24" ht="57">
      <c r="A1566" s="47">
        <v>1415</v>
      </c>
      <c r="B1566" s="83" t="s">
        <v>321</v>
      </c>
      <c r="C1566" s="141" t="s">
        <v>1046</v>
      </c>
      <c r="D1566" s="141" t="s">
        <v>35</v>
      </c>
      <c r="E1566" s="141" t="s">
        <v>35</v>
      </c>
      <c r="F1566" s="142" t="s">
        <v>212</v>
      </c>
      <c r="G1566" s="143" t="s">
        <v>219</v>
      </c>
      <c r="H1566" s="125" t="s">
        <v>176</v>
      </c>
      <c r="I1566" s="214" t="s">
        <v>1466</v>
      </c>
      <c r="J1566" s="214" t="s">
        <v>1312</v>
      </c>
      <c r="K1566" s="214" t="s">
        <v>1466</v>
      </c>
      <c r="L1566" s="93" t="s">
        <v>1312</v>
      </c>
      <c r="M1566" s="142" t="s">
        <v>326</v>
      </c>
      <c r="N1566" s="227" t="s">
        <v>235</v>
      </c>
      <c r="O1566" s="143" t="s">
        <v>146</v>
      </c>
      <c r="P1566" s="87">
        <v>200</v>
      </c>
      <c r="Q1566" s="87">
        <v>8</v>
      </c>
      <c r="R1566" s="87">
        <f t="shared" si="171"/>
        <v>1600</v>
      </c>
      <c r="S1566" s="87">
        <f t="shared" si="173"/>
        <v>1712</v>
      </c>
      <c r="T1566" s="87">
        <f t="shared" si="173"/>
        <v>1831.8400000000001</v>
      </c>
      <c r="U1566" s="255" t="s">
        <v>159</v>
      </c>
      <c r="V1566" s="143" t="s">
        <v>1121</v>
      </c>
      <c r="W1566" s="147" t="s">
        <v>101</v>
      </c>
      <c r="X1566" s="143">
        <v>0</v>
      </c>
    </row>
    <row r="1567" spans="1:24" ht="57">
      <c r="A1567" s="47">
        <v>1416</v>
      </c>
      <c r="B1567" s="83" t="s">
        <v>321</v>
      </c>
      <c r="C1567" s="141" t="s">
        <v>1046</v>
      </c>
      <c r="D1567" s="141" t="s">
        <v>35</v>
      </c>
      <c r="E1567" s="141" t="s">
        <v>35</v>
      </c>
      <c r="F1567" s="142" t="s">
        <v>212</v>
      </c>
      <c r="G1567" s="143" t="s">
        <v>219</v>
      </c>
      <c r="H1567" s="125" t="s">
        <v>176</v>
      </c>
      <c r="I1567" s="214" t="s">
        <v>1467</v>
      </c>
      <c r="J1567" s="214" t="s">
        <v>1313</v>
      </c>
      <c r="K1567" s="214" t="s">
        <v>1467</v>
      </c>
      <c r="L1567" s="93" t="s">
        <v>1313</v>
      </c>
      <c r="M1567" s="142" t="s">
        <v>326</v>
      </c>
      <c r="N1567" s="227" t="s">
        <v>235</v>
      </c>
      <c r="O1567" s="143" t="s">
        <v>146</v>
      </c>
      <c r="P1567" s="87">
        <v>500</v>
      </c>
      <c r="Q1567" s="87">
        <v>9</v>
      </c>
      <c r="R1567" s="87">
        <f t="shared" si="171"/>
        <v>4500</v>
      </c>
      <c r="S1567" s="87">
        <f t="shared" si="173"/>
        <v>4815</v>
      </c>
      <c r="T1567" s="87">
        <f t="shared" si="173"/>
        <v>5152.05</v>
      </c>
      <c r="U1567" s="255" t="s">
        <v>557</v>
      </c>
      <c r="V1567" s="143" t="s">
        <v>1123</v>
      </c>
      <c r="W1567" s="147" t="s">
        <v>101</v>
      </c>
      <c r="X1567" s="143">
        <v>0</v>
      </c>
    </row>
    <row r="1568" spans="1:24" ht="57">
      <c r="A1568" s="47">
        <v>1417</v>
      </c>
      <c r="B1568" s="83" t="s">
        <v>321</v>
      </c>
      <c r="C1568" s="141" t="s">
        <v>1046</v>
      </c>
      <c r="D1568" s="141" t="s">
        <v>35</v>
      </c>
      <c r="E1568" s="141" t="s">
        <v>35</v>
      </c>
      <c r="F1568" s="142" t="s">
        <v>212</v>
      </c>
      <c r="G1568" s="143" t="s">
        <v>219</v>
      </c>
      <c r="H1568" s="125" t="s">
        <v>176</v>
      </c>
      <c r="I1568" s="214" t="s">
        <v>1467</v>
      </c>
      <c r="J1568" s="214" t="s">
        <v>1313</v>
      </c>
      <c r="K1568" s="214" t="s">
        <v>1467</v>
      </c>
      <c r="L1568" s="93" t="s">
        <v>1313</v>
      </c>
      <c r="M1568" s="142" t="s">
        <v>326</v>
      </c>
      <c r="N1568" s="227" t="s">
        <v>235</v>
      </c>
      <c r="O1568" s="143" t="s">
        <v>146</v>
      </c>
      <c r="P1568" s="87">
        <v>500</v>
      </c>
      <c r="Q1568" s="87">
        <v>9</v>
      </c>
      <c r="R1568" s="87">
        <f>P1568*Q1568</f>
        <v>4500</v>
      </c>
      <c r="S1568" s="87">
        <f t="shared" si="173"/>
        <v>4815</v>
      </c>
      <c r="T1568" s="87">
        <f t="shared" si="173"/>
        <v>5152.05</v>
      </c>
      <c r="U1568" s="255" t="s">
        <v>153</v>
      </c>
      <c r="V1568" s="143" t="s">
        <v>1124</v>
      </c>
      <c r="W1568" s="147" t="s">
        <v>101</v>
      </c>
      <c r="X1568" s="143">
        <v>0</v>
      </c>
    </row>
    <row r="1569" spans="1:88" ht="57">
      <c r="A1569" s="47">
        <v>1418</v>
      </c>
      <c r="B1569" s="83" t="s">
        <v>321</v>
      </c>
      <c r="C1569" s="141" t="s">
        <v>1046</v>
      </c>
      <c r="D1569" s="141" t="s">
        <v>35</v>
      </c>
      <c r="E1569" s="141" t="s">
        <v>35</v>
      </c>
      <c r="F1569" s="142" t="s">
        <v>212</v>
      </c>
      <c r="G1569" s="143" t="s">
        <v>219</v>
      </c>
      <c r="H1569" s="125" t="s">
        <v>176</v>
      </c>
      <c r="I1569" s="214" t="s">
        <v>1467</v>
      </c>
      <c r="J1569" s="214" t="s">
        <v>1313</v>
      </c>
      <c r="K1569" s="214" t="s">
        <v>1467</v>
      </c>
      <c r="L1569" s="93" t="s">
        <v>1313</v>
      </c>
      <c r="M1569" s="142" t="s">
        <v>326</v>
      </c>
      <c r="N1569" s="227" t="s">
        <v>235</v>
      </c>
      <c r="O1569" s="143" t="s">
        <v>146</v>
      </c>
      <c r="P1569" s="87">
        <v>500</v>
      </c>
      <c r="Q1569" s="87">
        <v>9</v>
      </c>
      <c r="R1569" s="87">
        <f>P1569*Q1569</f>
        <v>4500</v>
      </c>
      <c r="S1569" s="87">
        <f t="shared" si="173"/>
        <v>4815</v>
      </c>
      <c r="T1569" s="87">
        <f t="shared" si="173"/>
        <v>5152.05</v>
      </c>
      <c r="U1569" s="255" t="s">
        <v>156</v>
      </c>
      <c r="V1569" s="143" t="s">
        <v>1122</v>
      </c>
      <c r="W1569" s="147" t="s">
        <v>101</v>
      </c>
      <c r="X1569" s="143">
        <v>0</v>
      </c>
    </row>
    <row r="1570" spans="1:88" ht="57">
      <c r="A1570" s="47">
        <v>1419</v>
      </c>
      <c r="B1570" s="83" t="s">
        <v>321</v>
      </c>
      <c r="C1570" s="141" t="s">
        <v>1046</v>
      </c>
      <c r="D1570" s="141" t="s">
        <v>35</v>
      </c>
      <c r="E1570" s="141" t="s">
        <v>35</v>
      </c>
      <c r="F1570" s="142" t="s">
        <v>212</v>
      </c>
      <c r="G1570" s="143" t="s">
        <v>219</v>
      </c>
      <c r="H1570" s="125" t="s">
        <v>176</v>
      </c>
      <c r="I1570" s="214" t="s">
        <v>1467</v>
      </c>
      <c r="J1570" s="214" t="s">
        <v>1313</v>
      </c>
      <c r="K1570" s="214" t="s">
        <v>1467</v>
      </c>
      <c r="L1570" s="93" t="s">
        <v>1313</v>
      </c>
      <c r="M1570" s="142" t="s">
        <v>326</v>
      </c>
      <c r="N1570" s="227" t="s">
        <v>235</v>
      </c>
      <c r="O1570" s="143" t="s">
        <v>146</v>
      </c>
      <c r="P1570" s="87">
        <v>500</v>
      </c>
      <c r="Q1570" s="87">
        <v>9</v>
      </c>
      <c r="R1570" s="87">
        <f>P1570*Q1570</f>
        <v>4500</v>
      </c>
      <c r="S1570" s="87">
        <f t="shared" si="173"/>
        <v>4815</v>
      </c>
      <c r="T1570" s="87">
        <f t="shared" si="173"/>
        <v>5152.05</v>
      </c>
      <c r="U1570" s="255" t="s">
        <v>159</v>
      </c>
      <c r="V1570" s="143" t="s">
        <v>1121</v>
      </c>
      <c r="W1570" s="147" t="s">
        <v>101</v>
      </c>
      <c r="X1570" s="143">
        <v>0</v>
      </c>
    </row>
    <row r="1571" spans="1:88" ht="57">
      <c r="A1571" s="47">
        <v>1420</v>
      </c>
      <c r="B1571" s="83" t="s">
        <v>321</v>
      </c>
      <c r="C1571" s="141" t="s">
        <v>1046</v>
      </c>
      <c r="D1571" s="141" t="s">
        <v>35</v>
      </c>
      <c r="E1571" s="141" t="s">
        <v>35</v>
      </c>
      <c r="F1571" s="142" t="s">
        <v>212</v>
      </c>
      <c r="G1571" s="143" t="s">
        <v>219</v>
      </c>
      <c r="H1571" s="125" t="s">
        <v>243</v>
      </c>
      <c r="I1571" s="214" t="s">
        <v>1468</v>
      </c>
      <c r="J1571" s="214" t="s">
        <v>1314</v>
      </c>
      <c r="K1571" s="214" t="s">
        <v>1468</v>
      </c>
      <c r="L1571" s="93" t="s">
        <v>1314</v>
      </c>
      <c r="M1571" s="142" t="s">
        <v>326</v>
      </c>
      <c r="N1571" s="228" t="s">
        <v>235</v>
      </c>
      <c r="O1571" s="143" t="s">
        <v>146</v>
      </c>
      <c r="P1571" s="87">
        <v>4</v>
      </c>
      <c r="Q1571" s="87">
        <v>1400</v>
      </c>
      <c r="R1571" s="87">
        <f>P1571*Q1571</f>
        <v>5600</v>
      </c>
      <c r="S1571" s="87">
        <f t="shared" si="173"/>
        <v>5992</v>
      </c>
      <c r="T1571" s="87">
        <f t="shared" si="173"/>
        <v>6411.4400000000005</v>
      </c>
      <c r="U1571" s="255" t="s">
        <v>557</v>
      </c>
      <c r="V1571" s="143" t="s">
        <v>1123</v>
      </c>
      <c r="W1571" s="147" t="s">
        <v>101</v>
      </c>
      <c r="X1571" s="143">
        <v>0</v>
      </c>
    </row>
    <row r="1572" spans="1:88" ht="57">
      <c r="A1572" s="221">
        <v>1421</v>
      </c>
      <c r="B1572" s="83" t="s">
        <v>321</v>
      </c>
      <c r="C1572" s="178" t="s">
        <v>1046</v>
      </c>
      <c r="D1572" s="178" t="s">
        <v>35</v>
      </c>
      <c r="E1572" s="178" t="s">
        <v>35</v>
      </c>
      <c r="F1572" s="179" t="s">
        <v>212</v>
      </c>
      <c r="G1572" s="158" t="s">
        <v>219</v>
      </c>
      <c r="H1572" s="180" t="s">
        <v>243</v>
      </c>
      <c r="I1572" s="219" t="s">
        <v>1469</v>
      </c>
      <c r="J1572" s="219" t="s">
        <v>1315</v>
      </c>
      <c r="K1572" s="219" t="s">
        <v>1469</v>
      </c>
      <c r="L1572" s="181" t="s">
        <v>1315</v>
      </c>
      <c r="M1572" s="179" t="s">
        <v>326</v>
      </c>
      <c r="N1572" s="228" t="s">
        <v>235</v>
      </c>
      <c r="O1572" s="158" t="s">
        <v>146</v>
      </c>
      <c r="P1572" s="182">
        <v>14</v>
      </c>
      <c r="Q1572" s="182">
        <v>1300</v>
      </c>
      <c r="R1572" s="182">
        <f>P1572*Q1572</f>
        <v>18200</v>
      </c>
      <c r="S1572" s="182">
        <f t="shared" si="173"/>
        <v>19474</v>
      </c>
      <c r="T1572" s="182">
        <f t="shared" si="173"/>
        <v>20837.18</v>
      </c>
      <c r="U1572" s="255" t="s">
        <v>557</v>
      </c>
      <c r="V1572" s="158" t="s">
        <v>1123</v>
      </c>
      <c r="W1572" s="222" t="s">
        <v>101</v>
      </c>
      <c r="X1572" s="158">
        <v>0</v>
      </c>
    </row>
    <row r="1573" spans="1:88" s="32" customFormat="1" ht="15.75">
      <c r="A1573" s="47"/>
      <c r="B1573" s="142"/>
      <c r="C1573" s="141"/>
      <c r="D1573" s="141"/>
      <c r="E1573" s="141"/>
      <c r="F1573" s="142"/>
      <c r="G1573" s="143"/>
      <c r="H1573" s="183"/>
      <c r="I1573" s="184"/>
      <c r="J1573" s="184"/>
      <c r="K1573" s="184"/>
      <c r="L1573" s="184"/>
      <c r="M1573" s="142"/>
      <c r="N1573" s="143"/>
      <c r="O1573" s="143"/>
      <c r="P1573" s="87"/>
      <c r="Q1573" s="87"/>
      <c r="R1573" s="87">
        <f>SUM(R1264:R1572)</f>
        <v>3407455</v>
      </c>
      <c r="S1573" s="143"/>
      <c r="T1573" s="143"/>
      <c r="U1573" s="141"/>
      <c r="V1573" s="143"/>
      <c r="W1573" s="185"/>
      <c r="X1573" s="143"/>
    </row>
    <row r="1574" spans="1:88">
      <c r="E1574" s="220"/>
    </row>
    <row r="1576" spans="1:88" ht="26.25">
      <c r="A1576" s="98" t="s">
        <v>1364</v>
      </c>
      <c r="B1576" s="98"/>
      <c r="C1576" s="98"/>
      <c r="D1576" s="98"/>
    </row>
    <row r="1577" spans="1:88" s="37" customFormat="1" ht="26.25">
      <c r="E1577" s="98" t="s">
        <v>1365</v>
      </c>
      <c r="P1577" s="39"/>
      <c r="Q1577" s="39"/>
      <c r="R1577" s="39"/>
      <c r="S1577" s="39"/>
      <c r="T1577" s="39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  <c r="BD1577" s="6"/>
      <c r="BE1577" s="6"/>
      <c r="BF1577" s="6"/>
      <c r="BG1577" s="6"/>
      <c r="BH1577" s="6"/>
      <c r="BI1577" s="6"/>
      <c r="BJ1577" s="6"/>
      <c r="BK1577" s="6"/>
      <c r="BL1577" s="6"/>
      <c r="BM1577" s="6"/>
      <c r="BN1577" s="6"/>
      <c r="BO1577" s="6"/>
      <c r="BP1577" s="6"/>
      <c r="BQ1577" s="6"/>
      <c r="BR1577" s="6"/>
      <c r="BS1577" s="6"/>
      <c r="BT1577" s="6"/>
      <c r="BU1577" s="6"/>
      <c r="BV1577" s="6"/>
      <c r="BW1577" s="6"/>
      <c r="BX1577" s="6"/>
      <c r="BY1577" s="6"/>
      <c r="BZ1577" s="6"/>
      <c r="CA1577" s="6"/>
      <c r="CB1577" s="6"/>
      <c r="CC1577" s="6"/>
      <c r="CD1577" s="6"/>
      <c r="CE1577" s="6"/>
      <c r="CF1577" s="6"/>
      <c r="CG1577" s="6"/>
      <c r="CH1577" s="6"/>
      <c r="CI1577" s="6"/>
      <c r="CJ1577" s="6"/>
    </row>
  </sheetData>
  <dataConsolidate/>
  <mergeCells count="25">
    <mergeCell ref="G3:G4"/>
    <mergeCell ref="A3:A4"/>
    <mergeCell ref="B3:B4"/>
    <mergeCell ref="C3:D3"/>
    <mergeCell ref="E3:E4"/>
    <mergeCell ref="F3:F4"/>
    <mergeCell ref="Q8:Q9"/>
    <mergeCell ref="A8:A9"/>
    <mergeCell ref="C8:G8"/>
    <mergeCell ref="H8:H9"/>
    <mergeCell ref="I8:I9"/>
    <mergeCell ref="J8:J9"/>
    <mergeCell ref="K8:K9"/>
    <mergeCell ref="L8:L9"/>
    <mergeCell ref="M8:M9"/>
    <mergeCell ref="N8:N9"/>
    <mergeCell ref="O8:O9"/>
    <mergeCell ref="P8:P9"/>
    <mergeCell ref="X8:X9"/>
    <mergeCell ref="R8:R9"/>
    <mergeCell ref="S8:S9"/>
    <mergeCell ref="T8:T9"/>
    <mergeCell ref="U8:U9"/>
    <mergeCell ref="V8:V9"/>
    <mergeCell ref="W8:W9"/>
  </mergeCells>
  <dataValidations count="27">
    <dataValidation allowBlank="1" showInputMessage="1" showErrorMessage="1" prompt="Введите наименование на гос.языке" sqref="J542 K545 J551:J553 J558 J560:L560 J563 J568:J569 J571:J573 J208:L258 K171:L174 J168:J174 K1183:K1184 I1183:I1188 J859:K860 I836:I837 I839:I840 I854 I857 I834 K834 I859:I862 L860 I330:K330 K120 J166 J156 J142 J131:J133 J126:J127 I120:I121 J164 J162 J153 J136 J116 J114 J107:J108 J118 J146 J149:J151 I47:I50 I44:J46 I42:J42 I38:J40 I32:I34 J28 I27:I29 J84:J85 J92:J105 I66:I77 J88:J90 I80:I85 I78:J79 I61 J73:J76 J144:L144 J69:J71 J67 K1186 J25 I1287:L1573 J23 J21 I12:J14 I15:I25 I26:J26 J17:L17 J1264:L1285 K268:L268 K263 I261:L261 I41:L41 J278:L280 I282:L283 I262:I280 I123:I258 I65:J65 I62:J63 J81:J82 I87:I118 I59:J60 J56:J57 I53:I57 I52:J52 J147:L147 J152:L152 J50 J83:L83 J265:L267 I1200 I1190:I1194 I1250:I1285 J1252:L1262 K862 K1190 K742:K743 I818:J822 I742:I744 I824:I825 I354:K355 I812 I814:J815 I333:K333 K335 I851:L851 K340 J836:L836 J337:K339 I334:I352 J350:K352"/>
    <dataValidation allowBlank="1" showInputMessage="1" showErrorMessage="1" prompt="Введите наименование на рус.языке" sqref="J541 J543:J550 J559 J561:J562 J554:J557 J564:J567 J570 J1183:J1192 J837 J839:J840 J854 J857 J861:J862 K840:L840 J137:J141 J128:J130 J123:J125 J120:J121 I119:J119 J165 J157:J161 J154:J155 J134:J135 J117 J115 J109:J113 J106 J145 J143 J148 J29 J27 J80 J77 J87 J68 J24 J22 J18:J20 J15:J16 L263 K277:L277 J262:J264 K269:L269 J268:J277 J66 I58:J58 J53:J55 J72 J47:J49 J32:J34 I1189 K1189:L1189 J834 J1250:J1251 J742:J744 J824:J825 K341 J812 I848:L848 J334:J336 I842:L842 K349 J167 L834 J340:J349 J163 J1263"/>
    <dataValidation allowBlank="1" showInputMessage="1" showErrorMessage="1" prompt="Введите краткую хар-ку на гос.языке" sqref="L542:L545 K541:K544 K546:K555 L548 L550:L553 L557:L558 K561 K557:K559 K562:L567 K568:K573 L571:L573 L569 K1185 K1187:K1188 K824:K825 K812 K814:L815 K114:K119 K121:K124 K162:K170 K141:K143 K126:K139 K145 K112 K153:L161 K274:L275 K97:L103 K47:K48 J91:L91 K148:L151 K87:L88 L114 L124 K92:L94 L116:L120 L122 K84:L85 L126:L128 L130:L137 I259:K260 K262 L141:L142 K24 L163:L166 L168:L170 K264 K12:L12 K25:L25 L259 K23:L23 K276 K55:L59 K27:L29 K32:L34 K38:L40 L48 K15:L16 K49:L50 K270:K273 K52:L53 K62:L62 K66:L67 K69:L72 K77:L82 L1243:L1248 K1201:K1202 L1201:L1208 L1197:L1199 K1197 K1195:L1195 K1205:K1208 K1250:K1251 K861 K1191:K1192 K744 L819:L820 K336 K821:L822 K818:K820 K334 K837:L837 K839:L839 K854:L854 K857:L857 L861:L862 K342:K348 I331:K332 K1263"/>
    <dataValidation allowBlank="1" showInputMessage="1" showErrorMessage="1" prompt="Введите краткую хар-ку на рус.языке" sqref="L541 L546:L547 L549 L561 L554:L555 L559 L568 L570 K847:L847 K113 K146 L270:L273 L276 K76:L76 K89:L90 L262 L143 K125:L125 L115 K95:L96 L264 L121 L162 L104:L113 L123 L129 L138:L139 L145:L146 L167 L24 L260 K18:L22 L47 K42:L42 K54:L54 K60:L60 K63:L63 K65:L65 K68:L68 K1243:K1249 K1209:L1242 K1198:K1199 K1196:L1196 I1195:J1199 K1203:K1204 L1249:L1251 I1201:J1249 L1190:L1192 L1183:L1188 L824:L825 L812 K104:K111 L858:L859 L742:L744 L818 L1263"/>
    <dataValidation type="list" allowBlank="1" showInputMessage="1" showErrorMessage="1" sqref="O87:O139 O742:O749 O15:O25 O27:O85 O751:O1573 O670:O740 O12:O13 O330:O400 O402:O467 O598:O668 O469:O555 O141:O174 O557:O594 O208:O328">
      <formula1>INDIRECT($N12)</formula1>
    </dataValidation>
    <dataValidation type="list" allowBlank="1" showInputMessage="1" showErrorMessage="1" sqref="O140 O556">
      <formula1>INDIRECT($M140)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и" sqref="V87:V328"/>
    <dataValidation type="decimal" operator="greaterThan" allowBlank="1" showInputMessage="1" showErrorMessage="1" prompt="Введите прогнозируемую сумму на третий год" sqref="T1195:T1199 T1201:T157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195:W1199 W1183:W1193 W1172:W1180 W1122:W1170 W1076:W1120 W1003:W1074 W1001 W966:W999 W938:W964 W935:W936 W932:W933 W924:W930 W914:W922 W878:W912 W866:W876 W864 W812:W862 W762:W810 W751:W760 W745:W749 W742:W743 W670:W740 W598:W668 W469:W594 W402:W467 W330:W400 W258:W328 W103:W254 W87:W101 W27:W85 W15:W25 W12:W13 W1201:W157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D1269:D1573 E1195:E1574 E1183:E1186 E1172:E1180 E1151:E1170 E1122:E1149 E1076:E1120 E1003:E1074 E1001 E966:E999 E938:E964 E935:E936 E932:E933 E924:E930 E914:E922 E878:E912 E866:E876 E864 E812:E862 E762:E810 E751:E760 E745:E749 E742:E743 E670:E740 E598:E668 E402:E594 E258:E400 E103:E254 E87:E101 E27:E85 E15:E25 E12:E13 E1188:E119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195:X1199 X1201:X157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195:C1199 C1188:C1193 C1183:C1186 C1172:C1180 C1151:C1170 C1122:C1149 C1076:C1120 C1003:C1074 C1001 C966:C999 C938:C964 C935:C936 C932:C933 C924:C930 C914:C922 C878:C912 C866:C876 C864 C812:C862 C762:C810 C751:C760 C745:C749 C742:C743 C670:C740 C598:C668 C402:C594 C12:C400 C1201:C157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195:D1199 D1188:D1193 D1183:D1186 D1172:D1180 D1151:D1170 D1122:D1149 D1076:D1120 D1003:D1074 D1001 D966:D999 D938:D964 D935:D936 D932:D933 D924:D930 D914:D922 D878:D912 D866:D876 D864 D812:D862 D762:D810 D751:D760 D745:D749 D742:D743 D670:D740 D598:D668 D402:D594 D12:D400 D1201:D1268">
      <formula1>Программа</formula1>
    </dataValidation>
    <dataValidation allowBlank="1" showInputMessage="1" showErrorMessage="1" prompt="Введите срок поставки" sqref="V742:V747 V1201:V1573 V1195:V1199"/>
    <dataValidation type="decimal" operator="greaterThan" allowBlank="1" showInputMessage="1" showErrorMessage="1" prompt="Введите прогнозируемую сумму на второй год" sqref="S742:T749 S87:T328 S1201:S1573 S1195:S1199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742:X744 X87:X328">
      <formula1>0</formula1>
      <formula2>100</formula2>
    </dataValidation>
    <dataValidation type="list" allowBlank="1" showInputMessage="1" showErrorMessage="1" prompt="Выберите специфику" sqref="F742:F749 F670:F740 F598:F668 F402:F594 F330:F400 I1286:L1286 F751:F1573 F12:F328">
      <formula1>Специфика</formula1>
    </dataValidation>
    <dataValidation type="list" allowBlank="1" showInputMessage="1" showErrorMessage="1" prompt="Выберите источник финансирования" sqref="G742:G749 G1262 G1260 G1258 G1254:G1256 G1252 G670:G740 G598:G668 G402:G594 G330:G400 G12:G328 G751:G1249 G1264:G1573">
      <formula1>Источник</formula1>
    </dataValidation>
    <dataValidation type="list" allowBlank="1" showInputMessage="1" showErrorMessage="1" prompt="Выберите способ закупки" sqref="M742:M749 M598:M668 M469:M594 M12:M174 M208:M328 M402:M467 M330:M400 M670:M740 M751:M1573">
      <formula1>Способ</formula1>
    </dataValidation>
    <dataValidation type="list" allowBlank="1" showInputMessage="1" showErrorMessage="1" prompt="Выберите месяц" sqref="U742:U749 U670:U740 U598:U668 U469:U594 U12:U467 U751:U1206">
      <formula1>Месяц</formula1>
    </dataValidation>
    <dataValidation type="list" allowBlank="1" showInputMessage="1" showErrorMessage="1" sqref="B866:B876 B1264:B1572 B1262 B1260 B1258 B1254:B1256 B1252 B878:B1249 B864 B812:B862 B762:B810 B751:B760 B745:B749 B742:B743 B670:B740 B598:B668 B402:B594 B12:B400">
      <formula1>Тип_пункта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CJ1436"/>
  <sheetViews>
    <sheetView view="pageBreakPreview" topLeftCell="E163" zoomScale="79" zoomScaleSheetLayoutView="79" workbookViewId="0">
      <selection activeCell="P1378" sqref="P1378"/>
    </sheetView>
  </sheetViews>
  <sheetFormatPr defaultRowHeight="12.75"/>
  <cols>
    <col min="1" max="1" width="13.85546875" style="263" customWidth="1"/>
    <col min="2" max="2" width="16.28515625" style="263" customWidth="1"/>
    <col min="3" max="3" width="13.42578125" style="263" customWidth="1"/>
    <col min="4" max="4" width="12.5703125" style="263" customWidth="1"/>
    <col min="5" max="5" width="16" style="263" customWidth="1"/>
    <col min="6" max="6" width="16.5703125" style="263" customWidth="1"/>
    <col min="7" max="7" width="15.85546875" style="263" customWidth="1"/>
    <col min="8" max="8" width="14.42578125" style="263" customWidth="1"/>
    <col min="9" max="9" width="15.7109375" style="263" customWidth="1"/>
    <col min="10" max="10" width="15.28515625" style="263" customWidth="1"/>
    <col min="11" max="11" width="15.7109375" style="263" customWidth="1"/>
    <col min="12" max="12" width="17.28515625" style="263" customWidth="1"/>
    <col min="13" max="13" width="30.28515625" style="263" customWidth="1"/>
    <col min="14" max="14" width="9.5703125" style="263" customWidth="1"/>
    <col min="15" max="15" width="17.7109375" style="263" customWidth="1"/>
    <col min="16" max="16" width="10.140625" style="264" customWidth="1"/>
    <col min="17" max="17" width="11.85546875" style="264" customWidth="1"/>
    <col min="18" max="18" width="12.85546875" style="264" customWidth="1"/>
    <col min="19" max="19" width="10.85546875" style="264" customWidth="1"/>
    <col min="20" max="20" width="11.42578125" style="264" customWidth="1"/>
    <col min="21" max="21" width="14.28515625" style="263" customWidth="1"/>
    <col min="22" max="22" width="14.140625" style="263" customWidth="1"/>
    <col min="23" max="23" width="15.140625" style="263" customWidth="1"/>
    <col min="24" max="24" width="14.85546875" style="263" customWidth="1"/>
    <col min="25" max="25" width="9.85546875" style="266" customWidth="1"/>
    <col min="26" max="16384" width="9.140625" style="266"/>
  </cols>
  <sheetData>
    <row r="1" spans="1:87">
      <c r="J1" s="7" t="s">
        <v>254</v>
      </c>
      <c r="Y1" s="265"/>
      <c r="Z1" s="265"/>
      <c r="AA1" s="265"/>
      <c r="AB1" s="265"/>
      <c r="AC1" s="265"/>
      <c r="AD1" s="265"/>
      <c r="AE1" s="265"/>
      <c r="AF1" s="265"/>
      <c r="AG1" s="265"/>
      <c r="AH1" s="265"/>
      <c r="AI1" s="265"/>
      <c r="AJ1" s="265"/>
      <c r="AK1" s="265"/>
      <c r="AL1" s="265"/>
      <c r="AM1" s="265"/>
      <c r="AN1" s="265"/>
      <c r="AO1" s="265"/>
      <c r="AP1" s="265"/>
      <c r="AQ1" s="265"/>
      <c r="AR1" s="265"/>
      <c r="AS1" s="265"/>
      <c r="AT1" s="265"/>
      <c r="AU1" s="265"/>
      <c r="AV1" s="265"/>
      <c r="AW1" s="265"/>
      <c r="AX1" s="265"/>
      <c r="AY1" s="265"/>
      <c r="AZ1" s="265"/>
      <c r="BA1" s="265"/>
      <c r="BB1" s="265"/>
      <c r="BC1" s="265"/>
      <c r="BD1" s="265"/>
      <c r="BE1" s="265"/>
      <c r="BF1" s="265"/>
      <c r="BG1" s="265"/>
      <c r="BH1" s="265"/>
      <c r="BI1" s="265"/>
      <c r="BJ1" s="265"/>
      <c r="BK1" s="265"/>
      <c r="BL1" s="265"/>
      <c r="BM1" s="265"/>
      <c r="BN1" s="265"/>
      <c r="BO1" s="265"/>
      <c r="BP1" s="265"/>
      <c r="BQ1" s="265"/>
      <c r="BR1" s="265"/>
      <c r="BS1" s="265"/>
      <c r="BT1" s="265"/>
      <c r="BU1" s="265"/>
      <c r="BV1" s="265"/>
      <c r="BW1" s="265"/>
      <c r="BX1" s="265"/>
      <c r="BY1" s="265"/>
      <c r="BZ1" s="265"/>
      <c r="CA1" s="265"/>
      <c r="CB1" s="265"/>
      <c r="CC1" s="265"/>
      <c r="CD1" s="265"/>
      <c r="CE1" s="265"/>
      <c r="CF1" s="265"/>
      <c r="CG1" s="265"/>
      <c r="CH1" s="265"/>
      <c r="CI1" s="265"/>
    </row>
    <row r="2" spans="1:87" ht="13.5" thickBot="1">
      <c r="A2" s="7" t="s">
        <v>115</v>
      </c>
      <c r="J2" s="7"/>
      <c r="Y2" s="265"/>
      <c r="Z2" s="265"/>
      <c r="AA2" s="265"/>
      <c r="AB2" s="265"/>
      <c r="AC2" s="265"/>
      <c r="AD2" s="265"/>
      <c r="AE2" s="265"/>
      <c r="AF2" s="265"/>
      <c r="AG2" s="265"/>
      <c r="AH2" s="265"/>
      <c r="AI2" s="265"/>
      <c r="AJ2" s="265"/>
      <c r="AK2" s="265"/>
      <c r="AL2" s="265"/>
      <c r="AM2" s="265"/>
      <c r="AN2" s="265"/>
      <c r="AO2" s="265"/>
      <c r="AP2" s="265"/>
      <c r="AQ2" s="265"/>
      <c r="AR2" s="265"/>
      <c r="AS2" s="265"/>
      <c r="AT2" s="265"/>
      <c r="AU2" s="265"/>
      <c r="AV2" s="265"/>
      <c r="AW2" s="265"/>
      <c r="AX2" s="265"/>
      <c r="AY2" s="265"/>
      <c r="AZ2" s="265"/>
      <c r="BA2" s="265"/>
      <c r="BB2" s="265"/>
      <c r="BC2" s="265"/>
      <c r="BD2" s="265"/>
      <c r="BE2" s="265"/>
      <c r="BF2" s="265"/>
      <c r="BG2" s="265"/>
      <c r="BH2" s="265"/>
      <c r="BI2" s="265"/>
      <c r="BJ2" s="265"/>
      <c r="BK2" s="265"/>
      <c r="BL2" s="265"/>
      <c r="BM2" s="265"/>
      <c r="BN2" s="265"/>
      <c r="BO2" s="265"/>
      <c r="BP2" s="265"/>
      <c r="BQ2" s="265"/>
      <c r="BR2" s="265"/>
      <c r="BS2" s="265"/>
      <c r="BT2" s="265"/>
      <c r="BU2" s="265"/>
      <c r="BV2" s="265"/>
      <c r="BW2" s="265"/>
      <c r="BX2" s="265"/>
      <c r="BY2" s="265"/>
      <c r="BZ2" s="265"/>
      <c r="CA2" s="265"/>
      <c r="CB2" s="265"/>
      <c r="CC2" s="265"/>
      <c r="CD2" s="265"/>
      <c r="CE2" s="265"/>
      <c r="CF2" s="265"/>
      <c r="CG2" s="265"/>
      <c r="CH2" s="265"/>
      <c r="CI2" s="265"/>
    </row>
    <row r="3" spans="1:87" ht="26.25" customHeight="1">
      <c r="A3" s="445" t="s">
        <v>192</v>
      </c>
      <c r="B3" s="447" t="s">
        <v>193</v>
      </c>
      <c r="C3" s="449" t="s">
        <v>129</v>
      </c>
      <c r="D3" s="450"/>
      <c r="E3" s="451" t="s">
        <v>116</v>
      </c>
      <c r="F3" s="451" t="s">
        <v>108</v>
      </c>
      <c r="G3" s="442" t="s">
        <v>194</v>
      </c>
      <c r="H3" s="7"/>
      <c r="Y3" s="265"/>
      <c r="Z3" s="265"/>
      <c r="AA3" s="265"/>
      <c r="AB3" s="265"/>
      <c r="AC3" s="265"/>
      <c r="AD3" s="265"/>
      <c r="AE3" s="265"/>
      <c r="AF3" s="265"/>
      <c r="AG3" s="265"/>
      <c r="AH3" s="265"/>
      <c r="AI3" s="265"/>
      <c r="AJ3" s="265"/>
      <c r="AK3" s="265"/>
      <c r="AL3" s="265"/>
      <c r="AM3" s="265"/>
      <c r="AN3" s="265"/>
      <c r="AO3" s="265"/>
      <c r="AP3" s="265"/>
      <c r="AQ3" s="265"/>
      <c r="AR3" s="265"/>
      <c r="AS3" s="265"/>
      <c r="AT3" s="265"/>
      <c r="AU3" s="265"/>
      <c r="AV3" s="265"/>
      <c r="AW3" s="265"/>
      <c r="AX3" s="265"/>
      <c r="AY3" s="265"/>
      <c r="AZ3" s="265"/>
      <c r="BA3" s="265"/>
      <c r="BB3" s="265"/>
      <c r="BC3" s="265"/>
      <c r="BD3" s="265"/>
      <c r="BE3" s="265"/>
      <c r="BF3" s="265"/>
      <c r="BG3" s="265"/>
      <c r="BH3" s="265"/>
      <c r="BI3" s="265"/>
      <c r="BJ3" s="265"/>
      <c r="BK3" s="265"/>
      <c r="BL3" s="265"/>
      <c r="BM3" s="265"/>
      <c r="BN3" s="265"/>
      <c r="BO3" s="265"/>
      <c r="BP3" s="265"/>
      <c r="BQ3" s="265"/>
      <c r="BR3" s="265"/>
      <c r="BS3" s="265"/>
      <c r="BT3" s="265"/>
      <c r="BU3" s="265"/>
      <c r="BV3" s="265"/>
      <c r="BW3" s="265"/>
      <c r="BX3" s="265"/>
      <c r="BY3" s="265"/>
      <c r="BZ3" s="265"/>
      <c r="CA3" s="265"/>
      <c r="CB3" s="265"/>
      <c r="CC3" s="265"/>
      <c r="CD3" s="265"/>
      <c r="CE3" s="265"/>
      <c r="CF3" s="265"/>
      <c r="CG3" s="265"/>
      <c r="CH3" s="265"/>
      <c r="CI3" s="265"/>
    </row>
    <row r="4" spans="1:87" s="273" customFormat="1" ht="38.25" customHeight="1" thickBot="1">
      <c r="A4" s="446"/>
      <c r="B4" s="448"/>
      <c r="C4" s="267" t="s">
        <v>131</v>
      </c>
      <c r="D4" s="268" t="s">
        <v>128</v>
      </c>
      <c r="E4" s="452"/>
      <c r="F4" s="452"/>
      <c r="G4" s="443"/>
      <c r="H4" s="269"/>
      <c r="I4" s="270"/>
      <c r="J4" s="270"/>
      <c r="K4" s="270"/>
      <c r="L4" s="270"/>
      <c r="M4" s="270"/>
      <c r="N4" s="270"/>
      <c r="O4" s="270"/>
      <c r="P4" s="271"/>
      <c r="Q4" s="271"/>
      <c r="R4" s="271"/>
      <c r="S4" s="271"/>
      <c r="T4" s="271"/>
      <c r="U4" s="270"/>
      <c r="V4" s="270"/>
      <c r="W4" s="270"/>
      <c r="X4" s="270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272"/>
      <c r="AL4" s="272"/>
      <c r="AM4" s="272"/>
      <c r="AN4" s="272"/>
      <c r="AO4" s="272"/>
      <c r="AP4" s="272"/>
      <c r="AQ4" s="272"/>
      <c r="AR4" s="272"/>
      <c r="AS4" s="272"/>
      <c r="AT4" s="272"/>
      <c r="AU4" s="272"/>
      <c r="AV4" s="272"/>
      <c r="AW4" s="272"/>
      <c r="AX4" s="272"/>
      <c r="AY4" s="272"/>
      <c r="AZ4" s="272"/>
      <c r="BA4" s="272"/>
      <c r="BB4" s="272"/>
      <c r="BC4" s="272"/>
      <c r="BD4" s="272"/>
      <c r="BE4" s="272"/>
      <c r="BF4" s="272"/>
      <c r="BG4" s="272"/>
      <c r="BH4" s="272"/>
      <c r="BI4" s="272"/>
      <c r="BJ4" s="272"/>
      <c r="BK4" s="272"/>
      <c r="BL4" s="272"/>
      <c r="BM4" s="272"/>
      <c r="BN4" s="272"/>
      <c r="BO4" s="272"/>
      <c r="BP4" s="272"/>
      <c r="BQ4" s="272"/>
      <c r="BR4" s="272"/>
      <c r="BS4" s="272"/>
      <c r="BT4" s="272"/>
      <c r="BU4" s="272"/>
      <c r="BV4" s="272"/>
      <c r="BW4" s="272"/>
      <c r="BX4" s="272"/>
      <c r="BY4" s="272"/>
      <c r="BZ4" s="272"/>
      <c r="CA4" s="272"/>
      <c r="CB4" s="272"/>
      <c r="CC4" s="272"/>
      <c r="CD4" s="272"/>
      <c r="CE4" s="272"/>
      <c r="CF4" s="272"/>
      <c r="CG4" s="272"/>
      <c r="CH4" s="272"/>
      <c r="CI4" s="272"/>
    </row>
    <row r="5" spans="1:87" s="273" customFormat="1" ht="13.5" thickBot="1">
      <c r="A5" s="274">
        <v>1</v>
      </c>
      <c r="B5" s="275">
        <v>2</v>
      </c>
      <c r="C5" s="274">
        <v>3</v>
      </c>
      <c r="D5" s="275">
        <v>4</v>
      </c>
      <c r="E5" s="274">
        <v>5</v>
      </c>
      <c r="F5" s="275">
        <v>6</v>
      </c>
      <c r="G5" s="276">
        <v>7</v>
      </c>
      <c r="H5" s="269"/>
      <c r="I5" s="270"/>
      <c r="J5" s="270"/>
      <c r="K5" s="270"/>
      <c r="L5" s="270"/>
      <c r="M5" s="270"/>
      <c r="N5" s="270"/>
      <c r="O5" s="270"/>
      <c r="P5" s="271"/>
      <c r="Q5" s="271"/>
      <c r="R5" s="271"/>
      <c r="S5" s="271"/>
      <c r="T5" s="271"/>
      <c r="U5" s="270"/>
      <c r="V5" s="270"/>
      <c r="W5" s="270"/>
      <c r="X5" s="270"/>
      <c r="Y5" s="272"/>
      <c r="Z5" s="272"/>
      <c r="AA5" s="272"/>
      <c r="AB5" s="272"/>
      <c r="AC5" s="272"/>
      <c r="AD5" s="272"/>
      <c r="AE5" s="272"/>
      <c r="AF5" s="272"/>
      <c r="AG5" s="272"/>
      <c r="AH5" s="272"/>
      <c r="AI5" s="272"/>
      <c r="AJ5" s="272"/>
      <c r="AK5" s="272"/>
      <c r="AL5" s="272"/>
      <c r="AM5" s="272"/>
      <c r="AN5" s="272"/>
      <c r="AO5" s="272"/>
      <c r="AP5" s="272"/>
      <c r="AQ5" s="272"/>
      <c r="AR5" s="272"/>
      <c r="AS5" s="272"/>
      <c r="AT5" s="272"/>
      <c r="AU5" s="272"/>
      <c r="AV5" s="272"/>
      <c r="AW5" s="272"/>
      <c r="AX5" s="272"/>
      <c r="AY5" s="272"/>
      <c r="AZ5" s="272"/>
      <c r="BA5" s="272"/>
      <c r="BB5" s="272"/>
      <c r="BC5" s="272"/>
      <c r="BD5" s="272"/>
      <c r="BE5" s="272"/>
      <c r="BF5" s="272"/>
      <c r="BG5" s="272"/>
      <c r="BH5" s="272"/>
      <c r="BI5" s="272"/>
      <c r="BJ5" s="272"/>
      <c r="BK5" s="272"/>
      <c r="BL5" s="272"/>
      <c r="BM5" s="272"/>
      <c r="BN5" s="272"/>
      <c r="BO5" s="272"/>
      <c r="BP5" s="272"/>
      <c r="BQ5" s="272"/>
      <c r="BR5" s="272"/>
      <c r="BS5" s="272"/>
      <c r="BT5" s="272"/>
      <c r="BU5" s="272"/>
      <c r="BV5" s="272"/>
      <c r="BW5" s="272"/>
      <c r="BX5" s="272"/>
      <c r="BY5" s="272"/>
      <c r="BZ5" s="272"/>
      <c r="CA5" s="272"/>
      <c r="CB5" s="272"/>
      <c r="CC5" s="272"/>
      <c r="CD5" s="272"/>
      <c r="CE5" s="272"/>
      <c r="CF5" s="272"/>
      <c r="CG5" s="272"/>
      <c r="CH5" s="272"/>
      <c r="CI5" s="272"/>
    </row>
    <row r="6" spans="1:87" s="273" customFormat="1" ht="118.5" customHeight="1" thickBot="1">
      <c r="A6" s="277" t="s">
        <v>1035</v>
      </c>
      <c r="B6" s="278" t="s">
        <v>555</v>
      </c>
      <c r="C6" s="278" t="s">
        <v>556</v>
      </c>
      <c r="D6" s="279" t="s">
        <v>307</v>
      </c>
      <c r="E6" s="278" t="s">
        <v>1037</v>
      </c>
      <c r="F6" s="278" t="s">
        <v>1036</v>
      </c>
      <c r="G6" s="280">
        <v>2012</v>
      </c>
      <c r="H6" s="269"/>
      <c r="I6" s="270"/>
      <c r="J6" s="270"/>
      <c r="K6" s="270"/>
      <c r="L6" s="270"/>
      <c r="M6" s="270"/>
      <c r="N6" s="270"/>
      <c r="O6" s="270"/>
      <c r="P6" s="271"/>
      <c r="Q6" s="271"/>
      <c r="R6" s="271"/>
      <c r="S6" s="271"/>
      <c r="T6" s="271"/>
      <c r="U6" s="270"/>
      <c r="V6" s="270"/>
      <c r="W6" s="270"/>
      <c r="X6" s="270"/>
      <c r="Y6" s="272"/>
      <c r="Z6" s="272"/>
      <c r="AA6" s="272"/>
      <c r="AB6" s="272"/>
      <c r="AC6" s="272"/>
      <c r="AD6" s="272"/>
      <c r="AE6" s="272"/>
      <c r="AF6" s="272"/>
      <c r="AG6" s="272"/>
      <c r="AH6" s="272"/>
      <c r="AI6" s="272"/>
      <c r="AJ6" s="272"/>
      <c r="AK6" s="272"/>
      <c r="AL6" s="272"/>
      <c r="AM6" s="272"/>
      <c r="AN6" s="272"/>
      <c r="AO6" s="272"/>
      <c r="AP6" s="272"/>
      <c r="AQ6" s="272"/>
      <c r="AR6" s="272"/>
      <c r="AS6" s="272"/>
      <c r="AT6" s="272"/>
      <c r="AU6" s="272"/>
      <c r="AV6" s="272"/>
      <c r="AW6" s="272"/>
      <c r="AX6" s="272"/>
      <c r="AY6" s="272"/>
      <c r="AZ6" s="272"/>
      <c r="BA6" s="272"/>
      <c r="BB6" s="272"/>
      <c r="BC6" s="272"/>
      <c r="BD6" s="272"/>
      <c r="BE6" s="272"/>
      <c r="BF6" s="272"/>
      <c r="BG6" s="272"/>
      <c r="BH6" s="272"/>
      <c r="BI6" s="272"/>
      <c r="BJ6" s="272"/>
      <c r="BK6" s="272"/>
      <c r="BL6" s="272"/>
      <c r="BM6" s="272"/>
      <c r="BN6" s="272"/>
      <c r="BO6" s="272"/>
      <c r="BP6" s="272"/>
      <c r="BQ6" s="272"/>
      <c r="BR6" s="272"/>
      <c r="BS6" s="272"/>
      <c r="BT6" s="272"/>
      <c r="BU6" s="272"/>
      <c r="BV6" s="272"/>
      <c r="BW6" s="272"/>
      <c r="BX6" s="272"/>
      <c r="BY6" s="272"/>
      <c r="BZ6" s="272"/>
      <c r="CA6" s="272"/>
      <c r="CB6" s="272"/>
      <c r="CC6" s="272"/>
      <c r="CD6" s="272"/>
      <c r="CE6" s="272"/>
      <c r="CF6" s="272"/>
      <c r="CG6" s="272"/>
      <c r="CH6" s="272"/>
      <c r="CI6" s="272"/>
    </row>
    <row r="7" spans="1:87" ht="23.25" customHeight="1">
      <c r="A7" s="7"/>
      <c r="B7" s="7" t="s">
        <v>1008</v>
      </c>
      <c r="Y7" s="265"/>
      <c r="Z7" s="265"/>
      <c r="AA7" s="265"/>
      <c r="AB7" s="265"/>
      <c r="AC7" s="265"/>
      <c r="AD7" s="265"/>
      <c r="AE7" s="265"/>
      <c r="AF7" s="265"/>
      <c r="AG7" s="265"/>
      <c r="AH7" s="265"/>
      <c r="AI7" s="265"/>
      <c r="AJ7" s="265"/>
      <c r="AK7" s="265"/>
      <c r="AL7" s="265"/>
      <c r="AM7" s="265"/>
      <c r="AN7" s="265"/>
      <c r="AO7" s="265"/>
      <c r="AP7" s="265"/>
      <c r="AQ7" s="265"/>
      <c r="AR7" s="265"/>
      <c r="AS7" s="265"/>
      <c r="AT7" s="265"/>
      <c r="AU7" s="265"/>
      <c r="AV7" s="265"/>
      <c r="AW7" s="265"/>
      <c r="AX7" s="265"/>
      <c r="AY7" s="265"/>
      <c r="AZ7" s="265"/>
      <c r="BA7" s="265"/>
      <c r="BB7" s="265"/>
      <c r="BC7" s="265"/>
      <c r="BD7" s="265"/>
      <c r="BE7" s="265"/>
      <c r="BF7" s="265"/>
      <c r="BG7" s="265"/>
      <c r="BH7" s="265"/>
      <c r="BI7" s="265"/>
      <c r="BJ7" s="265"/>
      <c r="BK7" s="265"/>
      <c r="BL7" s="265"/>
      <c r="BM7" s="265"/>
      <c r="BN7" s="265"/>
      <c r="BO7" s="265"/>
      <c r="BP7" s="265"/>
      <c r="BQ7" s="265"/>
      <c r="BR7" s="265"/>
      <c r="BS7" s="265"/>
      <c r="BT7" s="265"/>
      <c r="BU7" s="265"/>
      <c r="BV7" s="265"/>
      <c r="BW7" s="265"/>
      <c r="BX7" s="265"/>
      <c r="BY7" s="265"/>
      <c r="BZ7" s="265"/>
      <c r="CA7" s="265"/>
      <c r="CB7" s="265"/>
      <c r="CC7" s="265"/>
      <c r="CD7" s="265"/>
      <c r="CE7" s="265"/>
      <c r="CF7" s="265"/>
      <c r="CG7" s="265"/>
      <c r="CH7" s="265"/>
      <c r="CI7" s="265"/>
    </row>
    <row r="8" spans="1:87" ht="27" customHeight="1">
      <c r="A8" s="444" t="s">
        <v>111</v>
      </c>
      <c r="B8" s="22" t="s">
        <v>320</v>
      </c>
      <c r="C8" s="444" t="s">
        <v>129</v>
      </c>
      <c r="D8" s="444"/>
      <c r="E8" s="444"/>
      <c r="F8" s="444"/>
      <c r="G8" s="444"/>
      <c r="H8" s="444" t="s">
        <v>112</v>
      </c>
      <c r="I8" s="444" t="s">
        <v>185</v>
      </c>
      <c r="J8" s="444" t="s">
        <v>186</v>
      </c>
      <c r="K8" s="444" t="s">
        <v>124</v>
      </c>
      <c r="L8" s="444" t="s">
        <v>125</v>
      </c>
      <c r="M8" s="444" t="s">
        <v>187</v>
      </c>
      <c r="N8" s="444" t="s">
        <v>188</v>
      </c>
      <c r="O8" s="444" t="s">
        <v>253</v>
      </c>
      <c r="P8" s="453" t="s">
        <v>189</v>
      </c>
      <c r="Q8" s="453" t="s">
        <v>252</v>
      </c>
      <c r="R8" s="453" t="s">
        <v>109</v>
      </c>
      <c r="S8" s="453" t="s">
        <v>110</v>
      </c>
      <c r="T8" s="453" t="s">
        <v>207</v>
      </c>
      <c r="U8" s="444" t="s">
        <v>208</v>
      </c>
      <c r="V8" s="444" t="s">
        <v>126</v>
      </c>
      <c r="W8" s="444" t="s">
        <v>127</v>
      </c>
      <c r="X8" s="454" t="s">
        <v>190</v>
      </c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5"/>
      <c r="CD8" s="265"/>
      <c r="CE8" s="265"/>
      <c r="CF8" s="265"/>
      <c r="CG8" s="265"/>
      <c r="CH8" s="265"/>
      <c r="CI8" s="265"/>
    </row>
    <row r="9" spans="1:87" ht="63" customHeight="1">
      <c r="A9" s="444"/>
      <c r="B9" s="22"/>
      <c r="C9" s="281" t="s">
        <v>209</v>
      </c>
      <c r="D9" s="281" t="s">
        <v>256</v>
      </c>
      <c r="E9" s="281" t="s">
        <v>257</v>
      </c>
      <c r="F9" s="281" t="s">
        <v>191</v>
      </c>
      <c r="G9" s="281" t="s">
        <v>130</v>
      </c>
      <c r="H9" s="444"/>
      <c r="I9" s="444"/>
      <c r="J9" s="444"/>
      <c r="K9" s="444"/>
      <c r="L9" s="444"/>
      <c r="M9" s="444"/>
      <c r="N9" s="444"/>
      <c r="O9" s="444"/>
      <c r="P9" s="453"/>
      <c r="Q9" s="453"/>
      <c r="R9" s="453"/>
      <c r="S9" s="453"/>
      <c r="T9" s="453"/>
      <c r="U9" s="444"/>
      <c r="V9" s="444"/>
      <c r="W9" s="444"/>
      <c r="X9" s="454"/>
      <c r="Y9" s="265"/>
      <c r="Z9" s="265"/>
      <c r="AA9" s="265"/>
      <c r="AB9" s="265"/>
      <c r="AC9" s="265"/>
      <c r="AD9" s="265"/>
      <c r="AE9" s="265"/>
      <c r="AF9" s="265"/>
      <c r="AG9" s="265"/>
      <c r="AH9" s="265"/>
      <c r="AI9" s="265"/>
      <c r="AJ9" s="265"/>
      <c r="AK9" s="265"/>
      <c r="AL9" s="265"/>
      <c r="AM9" s="265"/>
      <c r="AN9" s="265"/>
      <c r="AO9" s="265"/>
      <c r="AP9" s="265"/>
      <c r="AQ9" s="265"/>
      <c r="AR9" s="265"/>
      <c r="AS9" s="265"/>
      <c r="AT9" s="265"/>
      <c r="AU9" s="265"/>
      <c r="AV9" s="265"/>
      <c r="AW9" s="265"/>
      <c r="AX9" s="265"/>
      <c r="AY9" s="265"/>
      <c r="AZ9" s="265"/>
      <c r="BA9" s="265"/>
      <c r="BB9" s="265"/>
      <c r="BC9" s="265"/>
      <c r="BD9" s="265"/>
      <c r="BE9" s="265"/>
      <c r="BF9" s="265"/>
      <c r="BG9" s="265"/>
      <c r="BH9" s="265"/>
      <c r="BI9" s="265"/>
      <c r="BJ9" s="265"/>
      <c r="BK9" s="265"/>
      <c r="BL9" s="265"/>
      <c r="BM9" s="265"/>
      <c r="BN9" s="265"/>
      <c r="BO9" s="265"/>
      <c r="BP9" s="265"/>
      <c r="BQ9" s="265"/>
      <c r="BR9" s="265"/>
      <c r="BS9" s="265"/>
      <c r="BT9" s="265"/>
      <c r="BU9" s="265"/>
      <c r="BV9" s="265"/>
      <c r="BW9" s="265"/>
      <c r="BX9" s="265"/>
      <c r="BY9" s="265"/>
      <c r="BZ9" s="265"/>
      <c r="CA9" s="265"/>
      <c r="CB9" s="265"/>
      <c r="CC9" s="265"/>
      <c r="CD9" s="265"/>
      <c r="CE9" s="265"/>
      <c r="CF9" s="265"/>
      <c r="CG9" s="265"/>
      <c r="CH9" s="265"/>
      <c r="CI9" s="265"/>
    </row>
    <row r="10" spans="1:87" ht="18" customHeight="1">
      <c r="A10" s="281">
        <v>1</v>
      </c>
      <c r="B10" s="22">
        <v>2</v>
      </c>
      <c r="C10" s="281">
        <v>3</v>
      </c>
      <c r="D10" s="281">
        <v>4</v>
      </c>
      <c r="E10" s="281">
        <v>5</v>
      </c>
      <c r="F10" s="281">
        <v>6</v>
      </c>
      <c r="G10" s="281">
        <v>7</v>
      </c>
      <c r="H10" s="281">
        <v>8</v>
      </c>
      <c r="I10" s="281">
        <v>9</v>
      </c>
      <c r="J10" s="281">
        <v>10</v>
      </c>
      <c r="K10" s="281">
        <v>11</v>
      </c>
      <c r="L10" s="281">
        <v>12</v>
      </c>
      <c r="M10" s="281">
        <v>13</v>
      </c>
      <c r="N10" s="281">
        <v>14</v>
      </c>
      <c r="O10" s="281">
        <v>15</v>
      </c>
      <c r="P10" s="283">
        <v>16</v>
      </c>
      <c r="Q10" s="283">
        <v>17</v>
      </c>
      <c r="R10" s="283">
        <v>18</v>
      </c>
      <c r="S10" s="283">
        <v>19</v>
      </c>
      <c r="T10" s="283">
        <v>20</v>
      </c>
      <c r="U10" s="281">
        <v>21</v>
      </c>
      <c r="V10" s="281">
        <v>22</v>
      </c>
      <c r="W10" s="281">
        <v>23</v>
      </c>
      <c r="X10" s="281">
        <v>24</v>
      </c>
      <c r="Y10" s="265"/>
      <c r="Z10" s="265"/>
      <c r="AA10" s="265"/>
      <c r="AB10" s="265"/>
      <c r="AC10" s="265"/>
      <c r="AD10" s="265"/>
      <c r="AE10" s="265"/>
      <c r="AF10" s="265"/>
      <c r="AG10" s="265"/>
      <c r="AH10" s="265"/>
      <c r="AI10" s="265"/>
      <c r="AJ10" s="265"/>
      <c r="AK10" s="265"/>
      <c r="AL10" s="265"/>
      <c r="AM10" s="265"/>
      <c r="AN10" s="265"/>
      <c r="AO10" s="265"/>
      <c r="AP10" s="265"/>
      <c r="AQ10" s="265"/>
      <c r="AR10" s="265"/>
      <c r="AS10" s="265"/>
      <c r="AT10" s="265"/>
      <c r="AU10" s="265"/>
      <c r="AV10" s="265"/>
      <c r="AW10" s="265"/>
      <c r="AX10" s="265"/>
      <c r="AY10" s="265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</row>
    <row r="11" spans="1:87" ht="18" customHeight="1">
      <c r="A11" s="281"/>
      <c r="B11" s="22"/>
      <c r="C11" s="281"/>
      <c r="D11" s="281"/>
      <c r="E11" s="281"/>
      <c r="F11" s="281"/>
      <c r="G11" s="281"/>
      <c r="H11" s="281"/>
      <c r="I11" s="281"/>
      <c r="J11" s="281"/>
      <c r="K11" s="281"/>
      <c r="L11" s="281"/>
      <c r="M11" s="281"/>
      <c r="N11" s="281"/>
      <c r="O11" s="281"/>
      <c r="P11" s="282"/>
      <c r="Q11" s="282"/>
      <c r="R11" s="282"/>
      <c r="S11" s="282"/>
      <c r="T11" s="282"/>
      <c r="U11" s="281"/>
      <c r="V11" s="281"/>
      <c r="W11" s="281"/>
      <c r="X11" s="281"/>
      <c r="Y11" s="265"/>
      <c r="Z11" s="265"/>
      <c r="AA11" s="265"/>
      <c r="AB11" s="265"/>
      <c r="AC11" s="265"/>
      <c r="AD11" s="265"/>
      <c r="AE11" s="265"/>
      <c r="AF11" s="265"/>
      <c r="AG11" s="265"/>
      <c r="AH11" s="265"/>
      <c r="AI11" s="265"/>
      <c r="AJ11" s="265"/>
      <c r="AK11" s="265"/>
      <c r="AL11" s="265"/>
      <c r="AM11" s="265"/>
      <c r="AN11" s="265"/>
      <c r="AO11" s="265"/>
      <c r="AP11" s="265"/>
      <c r="AQ11" s="265"/>
      <c r="AR11" s="265"/>
      <c r="AS11" s="265"/>
      <c r="AT11" s="265"/>
      <c r="AU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</row>
    <row r="12" spans="1:87" ht="106.5" customHeight="1">
      <c r="A12" s="284">
        <v>1</v>
      </c>
      <c r="B12" s="285" t="s">
        <v>321</v>
      </c>
      <c r="C12" s="24">
        <v>256</v>
      </c>
      <c r="D12" s="24" t="s">
        <v>35</v>
      </c>
      <c r="E12" s="24" t="s">
        <v>35</v>
      </c>
      <c r="F12" s="22" t="s">
        <v>210</v>
      </c>
      <c r="G12" s="22" t="s">
        <v>219</v>
      </c>
      <c r="H12" s="284" t="s">
        <v>123</v>
      </c>
      <c r="I12" s="4" t="s">
        <v>552</v>
      </c>
      <c r="J12" s="4" t="s">
        <v>552</v>
      </c>
      <c r="K12" s="24" t="s">
        <v>572</v>
      </c>
      <c r="L12" s="24" t="s">
        <v>574</v>
      </c>
      <c r="M12" s="22" t="s">
        <v>333</v>
      </c>
      <c r="N12" s="281" t="s">
        <v>551</v>
      </c>
      <c r="O12" s="281" t="s">
        <v>98</v>
      </c>
      <c r="P12" s="282">
        <v>1</v>
      </c>
      <c r="Q12" s="282">
        <v>40036</v>
      </c>
      <c r="R12" s="286">
        <f>P12*Q12</f>
        <v>40036</v>
      </c>
      <c r="S12" s="287">
        <f>R12*1.07</f>
        <v>42838.520000000004</v>
      </c>
      <c r="T12" s="287">
        <f>S12*1.07</f>
        <v>45837.216400000005</v>
      </c>
      <c r="U12" s="22" t="s">
        <v>160</v>
      </c>
      <c r="V12" s="284" t="s">
        <v>553</v>
      </c>
      <c r="W12" s="284" t="s">
        <v>101</v>
      </c>
      <c r="X12" s="284">
        <v>100</v>
      </c>
      <c r="Y12" s="265"/>
      <c r="Z12" s="265"/>
      <c r="AA12" s="265"/>
      <c r="AB12" s="265"/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  <c r="AP12" s="265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5"/>
      <c r="CD12" s="265"/>
      <c r="CE12" s="265"/>
      <c r="CF12" s="265"/>
      <c r="CG12" s="265"/>
      <c r="CH12" s="265"/>
      <c r="CI12" s="265"/>
    </row>
    <row r="13" spans="1:87" ht="110.25" customHeight="1">
      <c r="A13" s="284">
        <v>2</v>
      </c>
      <c r="B13" s="285" t="s">
        <v>321</v>
      </c>
      <c r="C13" s="24">
        <v>256</v>
      </c>
      <c r="D13" s="24" t="s">
        <v>35</v>
      </c>
      <c r="E13" s="24" t="s">
        <v>35</v>
      </c>
      <c r="F13" s="22" t="s">
        <v>210</v>
      </c>
      <c r="G13" s="22" t="s">
        <v>219</v>
      </c>
      <c r="H13" s="284" t="s">
        <v>123</v>
      </c>
      <c r="I13" s="4" t="s">
        <v>552</v>
      </c>
      <c r="J13" s="4" t="s">
        <v>552</v>
      </c>
      <c r="K13" s="284" t="s">
        <v>571</v>
      </c>
      <c r="L13" s="284" t="s">
        <v>573</v>
      </c>
      <c r="M13" s="22" t="s">
        <v>333</v>
      </c>
      <c r="N13" s="281" t="s">
        <v>551</v>
      </c>
      <c r="O13" s="281" t="s">
        <v>98</v>
      </c>
      <c r="P13" s="282">
        <v>1</v>
      </c>
      <c r="Q13" s="282">
        <v>10254</v>
      </c>
      <c r="R13" s="286">
        <f>P13*Q13</f>
        <v>10254</v>
      </c>
      <c r="S13" s="287">
        <f>R13*1.07</f>
        <v>10971.78</v>
      </c>
      <c r="T13" s="287">
        <f>S13*1.07</f>
        <v>11739.804600000001</v>
      </c>
      <c r="U13" s="22" t="s">
        <v>557</v>
      </c>
      <c r="V13" s="284" t="s">
        <v>554</v>
      </c>
      <c r="W13" s="284" t="s">
        <v>101</v>
      </c>
      <c r="X13" s="284">
        <v>100</v>
      </c>
      <c r="Y13" s="265"/>
      <c r="Z13" s="265"/>
      <c r="AA13" s="265"/>
      <c r="AB13" s="265"/>
      <c r="AC13" s="265"/>
      <c r="AD13" s="265"/>
      <c r="AE13" s="265"/>
      <c r="AF13" s="265"/>
      <c r="AG13" s="265"/>
      <c r="AH13" s="265"/>
      <c r="AI13" s="265"/>
      <c r="AJ13" s="265"/>
      <c r="AK13" s="265"/>
      <c r="AL13" s="265"/>
      <c r="AM13" s="265"/>
      <c r="AN13" s="265"/>
      <c r="AO13" s="265"/>
      <c r="AP13" s="265"/>
      <c r="AQ13" s="265"/>
      <c r="AR13" s="265"/>
      <c r="AS13" s="265"/>
      <c r="AT13" s="265"/>
      <c r="AU13" s="265"/>
      <c r="AV13" s="265"/>
      <c r="AW13" s="265"/>
      <c r="AX13" s="265"/>
      <c r="AY13" s="265"/>
      <c r="AZ13" s="265"/>
      <c r="BA13" s="265"/>
      <c r="BB13" s="265"/>
      <c r="BC13" s="265"/>
      <c r="BD13" s="265"/>
      <c r="BE13" s="265"/>
      <c r="BF13" s="265"/>
      <c r="BG13" s="265"/>
      <c r="BH13" s="265"/>
      <c r="BI13" s="265"/>
      <c r="BJ13" s="265"/>
      <c r="BK13" s="265"/>
      <c r="BL13" s="265"/>
      <c r="BM13" s="265"/>
      <c r="BN13" s="265"/>
      <c r="BO13" s="265"/>
      <c r="BP13" s="265"/>
      <c r="BQ13" s="265"/>
      <c r="BR13" s="265"/>
      <c r="BS13" s="265"/>
      <c r="BT13" s="265"/>
      <c r="BU13" s="265"/>
      <c r="BV13" s="265"/>
      <c r="BW13" s="265"/>
      <c r="BX13" s="265"/>
      <c r="BY13" s="265"/>
      <c r="BZ13" s="265"/>
      <c r="CA13" s="265"/>
      <c r="CB13" s="265"/>
      <c r="CC13" s="265"/>
      <c r="CD13" s="265"/>
      <c r="CE13" s="265"/>
      <c r="CF13" s="265"/>
      <c r="CG13" s="265"/>
      <c r="CH13" s="265"/>
      <c r="CI13" s="265"/>
    </row>
    <row r="14" spans="1:87" s="290" customFormat="1" ht="15.75" customHeight="1">
      <c r="A14" s="284">
        <v>3</v>
      </c>
      <c r="B14" s="285"/>
      <c r="C14" s="24"/>
      <c r="D14" s="24"/>
      <c r="E14" s="24"/>
      <c r="F14" s="22"/>
      <c r="G14" s="22"/>
      <c r="H14" s="284"/>
      <c r="I14" s="4"/>
      <c r="J14" s="4"/>
      <c r="K14" s="288"/>
      <c r="L14" s="284"/>
      <c r="M14" s="22"/>
      <c r="N14" s="281"/>
      <c r="O14" s="281"/>
      <c r="P14" s="282"/>
      <c r="Q14" s="282"/>
      <c r="R14" s="286">
        <f>SUM(R12:R13)</f>
        <v>50290</v>
      </c>
      <c r="S14" s="287"/>
      <c r="T14" s="287"/>
      <c r="U14" s="22"/>
      <c r="V14" s="284"/>
      <c r="W14" s="284"/>
      <c r="X14" s="284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  <c r="BS14" s="289"/>
      <c r="BT14" s="289"/>
      <c r="BU14" s="289"/>
      <c r="BV14" s="289"/>
      <c r="BW14" s="289"/>
      <c r="BX14" s="289"/>
      <c r="BY14" s="289"/>
      <c r="BZ14" s="289"/>
      <c r="CA14" s="289"/>
      <c r="CB14" s="289"/>
      <c r="CC14" s="289"/>
      <c r="CD14" s="289"/>
      <c r="CE14" s="289"/>
      <c r="CF14" s="289"/>
      <c r="CG14" s="289"/>
      <c r="CH14" s="289"/>
      <c r="CI14" s="289"/>
    </row>
    <row r="15" spans="1:87" ht="60.75" customHeight="1">
      <c r="A15" s="284">
        <v>4</v>
      </c>
      <c r="B15" s="285" t="s">
        <v>322</v>
      </c>
      <c r="C15" s="24">
        <v>256</v>
      </c>
      <c r="D15" s="24" t="s">
        <v>35</v>
      </c>
      <c r="E15" s="24" t="s">
        <v>33</v>
      </c>
      <c r="F15" s="22" t="s">
        <v>211</v>
      </c>
      <c r="G15" s="22" t="s">
        <v>219</v>
      </c>
      <c r="H15" s="291" t="s">
        <v>290</v>
      </c>
      <c r="I15" s="4" t="s">
        <v>496</v>
      </c>
      <c r="J15" s="4" t="s">
        <v>496</v>
      </c>
      <c r="K15" s="4" t="s">
        <v>497</v>
      </c>
      <c r="L15" s="4" t="s">
        <v>497</v>
      </c>
      <c r="M15" s="22" t="s">
        <v>335</v>
      </c>
      <c r="N15" s="22" t="s">
        <v>235</v>
      </c>
      <c r="O15" s="22" t="s">
        <v>317</v>
      </c>
      <c r="P15" s="292">
        <v>2</v>
      </c>
      <c r="Q15" s="287">
        <v>2300</v>
      </c>
      <c r="R15" s="286">
        <f>P15*Q15</f>
        <v>4600</v>
      </c>
      <c r="S15" s="287">
        <f>R15*1.07</f>
        <v>4922</v>
      </c>
      <c r="T15" s="287">
        <f>S15*1.07</f>
        <v>5266.54</v>
      </c>
      <c r="U15" s="22" t="s">
        <v>151</v>
      </c>
      <c r="V15" s="284" t="s">
        <v>1027</v>
      </c>
      <c r="W15" s="284" t="s">
        <v>101</v>
      </c>
      <c r="X15" s="284">
        <v>0</v>
      </c>
      <c r="Y15" s="265"/>
      <c r="Z15" s="265"/>
      <c r="AA15" s="265"/>
      <c r="AB15" s="265"/>
      <c r="AC15" s="265"/>
      <c r="AD15" s="265"/>
      <c r="AE15" s="265"/>
      <c r="AF15" s="265"/>
      <c r="AG15" s="265"/>
      <c r="AH15" s="265"/>
      <c r="AI15" s="265"/>
      <c r="AJ15" s="265"/>
      <c r="AK15" s="265"/>
      <c r="AL15" s="265"/>
      <c r="AM15" s="265"/>
      <c r="AN15" s="265"/>
      <c r="AO15" s="265"/>
      <c r="AP15" s="265"/>
      <c r="AQ15" s="265"/>
      <c r="AR15" s="265"/>
      <c r="AS15" s="265"/>
      <c r="AT15" s="265"/>
      <c r="AU15" s="265"/>
      <c r="AV15" s="265"/>
      <c r="AW15" s="265"/>
      <c r="AX15" s="265"/>
      <c r="AY15" s="265"/>
      <c r="AZ15" s="265"/>
      <c r="BA15" s="265"/>
      <c r="BB15" s="265"/>
      <c r="BC15" s="265"/>
      <c r="BD15" s="265"/>
      <c r="BE15" s="265"/>
      <c r="BF15" s="265"/>
      <c r="BG15" s="265"/>
      <c r="BH15" s="265"/>
      <c r="BI15" s="265"/>
      <c r="BJ15" s="265"/>
      <c r="BK15" s="265"/>
      <c r="BL15" s="265"/>
      <c r="BM15" s="265"/>
      <c r="BN15" s="265"/>
      <c r="BO15" s="265"/>
      <c r="BP15" s="265"/>
      <c r="BQ15" s="265"/>
      <c r="BR15" s="265"/>
      <c r="BS15" s="265"/>
      <c r="BT15" s="265"/>
      <c r="BU15" s="265"/>
      <c r="BV15" s="265"/>
      <c r="BW15" s="265"/>
      <c r="BX15" s="265"/>
      <c r="BY15" s="265"/>
      <c r="BZ15" s="265"/>
      <c r="CA15" s="265"/>
      <c r="CB15" s="265"/>
      <c r="CC15" s="265"/>
      <c r="CD15" s="265"/>
      <c r="CE15" s="265"/>
      <c r="CF15" s="265"/>
      <c r="CG15" s="265"/>
      <c r="CH15" s="265"/>
      <c r="CI15" s="265"/>
    </row>
    <row r="16" spans="1:87" ht="46.5" customHeight="1">
      <c r="A16" s="284">
        <v>5</v>
      </c>
      <c r="B16" s="285" t="str">
        <f t="shared" ref="B16:B25" si="0">$B$15</f>
        <v>02 Закупки, превышающие финансовый год</v>
      </c>
      <c r="C16" s="24">
        <v>256</v>
      </c>
      <c r="D16" s="24" t="s">
        <v>35</v>
      </c>
      <c r="E16" s="24" t="s">
        <v>33</v>
      </c>
      <c r="F16" s="22" t="s">
        <v>211</v>
      </c>
      <c r="G16" s="22" t="s">
        <v>219</v>
      </c>
      <c r="H16" s="291" t="s">
        <v>410</v>
      </c>
      <c r="I16" s="4" t="s">
        <v>416</v>
      </c>
      <c r="J16" s="4" t="s">
        <v>416</v>
      </c>
      <c r="K16" s="4" t="s">
        <v>515</v>
      </c>
      <c r="L16" s="4" t="s">
        <v>515</v>
      </c>
      <c r="M16" s="22" t="s">
        <v>335</v>
      </c>
      <c r="N16" s="22" t="s">
        <v>235</v>
      </c>
      <c r="O16" s="22" t="s">
        <v>317</v>
      </c>
      <c r="P16" s="292">
        <v>49.14</v>
      </c>
      <c r="Q16" s="287">
        <v>750</v>
      </c>
      <c r="R16" s="286">
        <f t="shared" ref="R16:R25" si="1">P16*Q16</f>
        <v>36855</v>
      </c>
      <c r="S16" s="287">
        <f t="shared" ref="S16:T25" si="2">R16*1.07</f>
        <v>39434.850000000006</v>
      </c>
      <c r="T16" s="287">
        <f t="shared" si="2"/>
        <v>42195.289500000006</v>
      </c>
      <c r="U16" s="22" t="s">
        <v>151</v>
      </c>
      <c r="V16" s="284" t="s">
        <v>1027</v>
      </c>
      <c r="W16" s="284" t="s">
        <v>101</v>
      </c>
      <c r="X16" s="284">
        <v>0</v>
      </c>
      <c r="Y16" s="265"/>
      <c r="Z16" s="265"/>
      <c r="AA16" s="265"/>
      <c r="AB16" s="265"/>
      <c r="AC16" s="265"/>
      <c r="AD16" s="265"/>
      <c r="AE16" s="265"/>
      <c r="AF16" s="265"/>
      <c r="AG16" s="265"/>
      <c r="AH16" s="265"/>
      <c r="AI16" s="265"/>
      <c r="AJ16" s="265"/>
      <c r="AK16" s="265"/>
      <c r="AL16" s="265"/>
      <c r="AM16" s="265"/>
      <c r="AN16" s="265"/>
      <c r="AO16" s="265"/>
      <c r="AP16" s="265"/>
      <c r="AQ16" s="265"/>
      <c r="AR16" s="265"/>
      <c r="AS16" s="265"/>
      <c r="AT16" s="265"/>
      <c r="AU16" s="265"/>
      <c r="AV16" s="265"/>
      <c r="AW16" s="265"/>
      <c r="AX16" s="265"/>
      <c r="AY16" s="265"/>
      <c r="AZ16" s="265"/>
      <c r="BA16" s="265"/>
      <c r="BB16" s="265"/>
      <c r="BC16" s="265"/>
      <c r="BD16" s="265"/>
      <c r="BE16" s="265"/>
      <c r="BF16" s="265"/>
      <c r="BG16" s="265"/>
      <c r="BH16" s="265"/>
      <c r="BI16" s="265"/>
      <c r="BJ16" s="265"/>
      <c r="BK16" s="265"/>
      <c r="BL16" s="265"/>
      <c r="BM16" s="265"/>
      <c r="BN16" s="265"/>
      <c r="BO16" s="265"/>
      <c r="BP16" s="265"/>
      <c r="BQ16" s="265"/>
      <c r="BR16" s="265"/>
      <c r="BS16" s="265"/>
      <c r="BT16" s="265"/>
      <c r="BU16" s="265"/>
      <c r="BV16" s="265"/>
      <c r="BW16" s="265"/>
      <c r="BX16" s="265"/>
      <c r="BY16" s="265"/>
      <c r="BZ16" s="265"/>
      <c r="CA16" s="265"/>
      <c r="CB16" s="265"/>
      <c r="CC16" s="265"/>
      <c r="CD16" s="265"/>
      <c r="CE16" s="265"/>
      <c r="CF16" s="265"/>
      <c r="CG16" s="265"/>
      <c r="CH16" s="265"/>
      <c r="CI16" s="265"/>
    </row>
    <row r="17" spans="1:87" ht="46.5" customHeight="1">
      <c r="A17" s="284">
        <v>6</v>
      </c>
      <c r="B17" s="285" t="str">
        <f t="shared" si="0"/>
        <v>02 Закупки, превышающие финансовый год</v>
      </c>
      <c r="C17" s="24">
        <v>256</v>
      </c>
      <c r="D17" s="24" t="s">
        <v>35</v>
      </c>
      <c r="E17" s="24" t="s">
        <v>33</v>
      </c>
      <c r="F17" s="22" t="s">
        <v>211</v>
      </c>
      <c r="G17" s="22" t="s">
        <v>219</v>
      </c>
      <c r="H17" s="291" t="s">
        <v>285</v>
      </c>
      <c r="I17" s="24" t="s">
        <v>440</v>
      </c>
      <c r="J17" s="24" t="s">
        <v>440</v>
      </c>
      <c r="K17" s="24" t="s">
        <v>534</v>
      </c>
      <c r="L17" s="24" t="s">
        <v>534</v>
      </c>
      <c r="M17" s="22" t="s">
        <v>335</v>
      </c>
      <c r="N17" s="22" t="s">
        <v>235</v>
      </c>
      <c r="O17" s="22" t="s">
        <v>317</v>
      </c>
      <c r="P17" s="292">
        <v>101</v>
      </c>
      <c r="Q17" s="287">
        <v>360</v>
      </c>
      <c r="R17" s="286">
        <f t="shared" si="1"/>
        <v>36360</v>
      </c>
      <c r="S17" s="287">
        <f t="shared" si="2"/>
        <v>38905.200000000004</v>
      </c>
      <c r="T17" s="287">
        <f t="shared" si="2"/>
        <v>41628.564000000006</v>
      </c>
      <c r="U17" s="22" t="s">
        <v>151</v>
      </c>
      <c r="V17" s="284" t="s">
        <v>1027</v>
      </c>
      <c r="W17" s="284" t="s">
        <v>101</v>
      </c>
      <c r="X17" s="284">
        <v>0</v>
      </c>
      <c r="Y17" s="265"/>
      <c r="Z17" s="265"/>
      <c r="AA17" s="265"/>
      <c r="AB17" s="265"/>
      <c r="AC17" s="265"/>
      <c r="AD17" s="265"/>
      <c r="AE17" s="265"/>
      <c r="AF17" s="265"/>
      <c r="AG17" s="265"/>
      <c r="AH17" s="265"/>
      <c r="AI17" s="265"/>
      <c r="AJ17" s="265"/>
      <c r="AK17" s="265"/>
      <c r="AL17" s="265"/>
      <c r="AM17" s="265"/>
      <c r="AN17" s="265"/>
      <c r="AO17" s="265"/>
      <c r="AP17" s="265"/>
      <c r="AQ17" s="265"/>
      <c r="AR17" s="265"/>
      <c r="AS17" s="265"/>
      <c r="AT17" s="265"/>
      <c r="AU17" s="265"/>
      <c r="AV17" s="265"/>
      <c r="AW17" s="265"/>
      <c r="AX17" s="265"/>
      <c r="AY17" s="265"/>
      <c r="AZ17" s="265"/>
      <c r="BA17" s="265"/>
      <c r="BB17" s="265"/>
      <c r="BC17" s="265"/>
      <c r="BD17" s="265"/>
      <c r="BE17" s="265"/>
      <c r="BF17" s="265"/>
      <c r="BG17" s="265"/>
      <c r="BH17" s="265"/>
      <c r="BI17" s="265"/>
      <c r="BJ17" s="265"/>
      <c r="BK17" s="265"/>
      <c r="BL17" s="265"/>
      <c r="BM17" s="265"/>
      <c r="BN17" s="265"/>
      <c r="BO17" s="265"/>
      <c r="BP17" s="265"/>
      <c r="BQ17" s="265"/>
      <c r="BR17" s="265"/>
      <c r="BS17" s="265"/>
      <c r="BT17" s="265"/>
      <c r="BU17" s="265"/>
      <c r="BV17" s="265"/>
      <c r="BW17" s="265"/>
      <c r="BX17" s="265"/>
      <c r="BY17" s="265"/>
      <c r="BZ17" s="265"/>
      <c r="CA17" s="265"/>
      <c r="CB17" s="265"/>
      <c r="CC17" s="265"/>
      <c r="CD17" s="265"/>
      <c r="CE17" s="265"/>
      <c r="CF17" s="265"/>
      <c r="CG17" s="265"/>
      <c r="CH17" s="265"/>
      <c r="CI17" s="265"/>
    </row>
    <row r="18" spans="1:87" ht="45.75" customHeight="1">
      <c r="A18" s="284">
        <v>7</v>
      </c>
      <c r="B18" s="285" t="str">
        <f t="shared" si="0"/>
        <v>02 Закупки, превышающие финансовый год</v>
      </c>
      <c r="C18" s="24">
        <v>256</v>
      </c>
      <c r="D18" s="24" t="s">
        <v>35</v>
      </c>
      <c r="E18" s="24" t="s">
        <v>33</v>
      </c>
      <c r="F18" s="22" t="s">
        <v>211</v>
      </c>
      <c r="G18" s="22" t="s">
        <v>219</v>
      </c>
      <c r="H18" s="293" t="s">
        <v>198</v>
      </c>
      <c r="I18" s="4" t="s">
        <v>444</v>
      </c>
      <c r="J18" s="4" t="s">
        <v>444</v>
      </c>
      <c r="K18" s="4" t="s">
        <v>468</v>
      </c>
      <c r="L18" s="4" t="s">
        <v>468</v>
      </c>
      <c r="M18" s="22" t="s">
        <v>335</v>
      </c>
      <c r="N18" s="22" t="s">
        <v>235</v>
      </c>
      <c r="O18" s="22" t="s">
        <v>317</v>
      </c>
      <c r="P18" s="292">
        <v>27</v>
      </c>
      <c r="Q18" s="287">
        <v>150</v>
      </c>
      <c r="R18" s="286">
        <f t="shared" si="1"/>
        <v>4050</v>
      </c>
      <c r="S18" s="287">
        <f t="shared" si="2"/>
        <v>4333.5</v>
      </c>
      <c r="T18" s="287">
        <f t="shared" si="2"/>
        <v>4636.8450000000003</v>
      </c>
      <c r="U18" s="22" t="s">
        <v>151</v>
      </c>
      <c r="V18" s="284" t="s">
        <v>1027</v>
      </c>
      <c r="W18" s="284" t="s">
        <v>101</v>
      </c>
      <c r="X18" s="284">
        <v>0</v>
      </c>
      <c r="Y18" s="265"/>
      <c r="Z18" s="265"/>
      <c r="AA18" s="265"/>
      <c r="AB18" s="265"/>
      <c r="AC18" s="265"/>
      <c r="AD18" s="265"/>
      <c r="AE18" s="265"/>
      <c r="AF18" s="265"/>
      <c r="AG18" s="265"/>
      <c r="AH18" s="265"/>
      <c r="AI18" s="265"/>
      <c r="AJ18" s="265"/>
      <c r="AK18" s="265"/>
      <c r="AL18" s="265"/>
      <c r="AM18" s="265"/>
      <c r="AN18" s="265"/>
      <c r="AO18" s="265"/>
      <c r="AP18" s="265"/>
      <c r="AQ18" s="265"/>
      <c r="AR18" s="265"/>
      <c r="AS18" s="265"/>
      <c r="AT18" s="265"/>
      <c r="AU18" s="265"/>
      <c r="AV18" s="265"/>
      <c r="AW18" s="265"/>
      <c r="AX18" s="265"/>
      <c r="AY18" s="265"/>
      <c r="AZ18" s="265"/>
      <c r="BA18" s="265"/>
      <c r="BB18" s="265"/>
      <c r="BC18" s="265"/>
      <c r="BD18" s="265"/>
      <c r="BE18" s="265"/>
      <c r="BF18" s="265"/>
      <c r="BG18" s="265"/>
      <c r="BH18" s="265"/>
      <c r="BI18" s="265"/>
      <c r="BJ18" s="265"/>
      <c r="BK18" s="265"/>
      <c r="BL18" s="265"/>
      <c r="BM18" s="265"/>
      <c r="BN18" s="265"/>
      <c r="BO18" s="265"/>
      <c r="BP18" s="265"/>
      <c r="BQ18" s="265"/>
      <c r="BR18" s="265"/>
      <c r="BS18" s="265"/>
      <c r="BT18" s="265"/>
      <c r="BU18" s="265"/>
      <c r="BV18" s="265"/>
      <c r="BW18" s="265"/>
      <c r="BX18" s="265"/>
      <c r="BY18" s="265"/>
      <c r="BZ18" s="265"/>
      <c r="CA18" s="265"/>
      <c r="CB18" s="265"/>
      <c r="CC18" s="265"/>
      <c r="CD18" s="265"/>
      <c r="CE18" s="265"/>
      <c r="CF18" s="265"/>
      <c r="CG18" s="265"/>
      <c r="CH18" s="265"/>
      <c r="CI18" s="265"/>
    </row>
    <row r="19" spans="1:87" ht="44.25" customHeight="1">
      <c r="A19" s="284">
        <v>8</v>
      </c>
      <c r="B19" s="285" t="str">
        <f t="shared" si="0"/>
        <v>02 Закупки, превышающие финансовый год</v>
      </c>
      <c r="C19" s="24">
        <v>256</v>
      </c>
      <c r="D19" s="24" t="s">
        <v>35</v>
      </c>
      <c r="E19" s="24" t="s">
        <v>33</v>
      </c>
      <c r="F19" s="22" t="s">
        <v>211</v>
      </c>
      <c r="G19" s="22" t="s">
        <v>219</v>
      </c>
      <c r="H19" s="293" t="s">
        <v>375</v>
      </c>
      <c r="I19" s="4" t="s">
        <v>443</v>
      </c>
      <c r="J19" s="4" t="s">
        <v>443</v>
      </c>
      <c r="K19" s="4" t="s">
        <v>474</v>
      </c>
      <c r="L19" s="4" t="s">
        <v>474</v>
      </c>
      <c r="M19" s="22" t="s">
        <v>335</v>
      </c>
      <c r="N19" s="22" t="s">
        <v>235</v>
      </c>
      <c r="O19" s="22" t="s">
        <v>317</v>
      </c>
      <c r="P19" s="292">
        <v>48</v>
      </c>
      <c r="Q19" s="287">
        <v>110</v>
      </c>
      <c r="R19" s="286">
        <f t="shared" si="1"/>
        <v>5280</v>
      </c>
      <c r="S19" s="287">
        <f t="shared" si="2"/>
        <v>5649.6</v>
      </c>
      <c r="T19" s="287">
        <f t="shared" si="2"/>
        <v>6045.072000000001</v>
      </c>
      <c r="U19" s="22" t="s">
        <v>151</v>
      </c>
      <c r="V19" s="284" t="s">
        <v>1027</v>
      </c>
      <c r="W19" s="284" t="s">
        <v>101</v>
      </c>
      <c r="X19" s="284">
        <v>0</v>
      </c>
      <c r="Y19" s="265"/>
      <c r="Z19" s="265"/>
      <c r="AA19" s="265"/>
      <c r="AB19" s="265"/>
      <c r="AC19" s="265"/>
      <c r="AD19" s="265"/>
      <c r="AE19" s="265"/>
      <c r="AF19" s="265"/>
      <c r="AG19" s="265"/>
      <c r="AH19" s="265"/>
      <c r="AI19" s="265"/>
      <c r="AJ19" s="265"/>
      <c r="AK19" s="265"/>
      <c r="AL19" s="265"/>
      <c r="AM19" s="265"/>
      <c r="AN19" s="265"/>
      <c r="AO19" s="265"/>
      <c r="AP19" s="265"/>
      <c r="AQ19" s="265"/>
      <c r="AR19" s="265"/>
      <c r="AS19" s="265"/>
      <c r="AT19" s="265"/>
      <c r="AU19" s="265"/>
      <c r="AV19" s="265"/>
      <c r="AW19" s="265"/>
      <c r="AX19" s="265"/>
      <c r="AY19" s="265"/>
      <c r="AZ19" s="265"/>
      <c r="BA19" s="265"/>
      <c r="BB19" s="265"/>
      <c r="BC19" s="265"/>
      <c r="BD19" s="265"/>
      <c r="BE19" s="265"/>
      <c r="BF19" s="265"/>
      <c r="BG19" s="265"/>
      <c r="BH19" s="265"/>
      <c r="BI19" s="265"/>
      <c r="BJ19" s="265"/>
      <c r="BK19" s="265"/>
      <c r="BL19" s="265"/>
      <c r="BM19" s="265"/>
      <c r="BN19" s="265"/>
      <c r="BO19" s="265"/>
      <c r="BP19" s="265"/>
      <c r="BQ19" s="265"/>
      <c r="BR19" s="265"/>
      <c r="BS19" s="265"/>
      <c r="BT19" s="265"/>
      <c r="BU19" s="265"/>
      <c r="BV19" s="265"/>
      <c r="BW19" s="265"/>
      <c r="BX19" s="265"/>
      <c r="BY19" s="265"/>
      <c r="BZ19" s="265"/>
      <c r="CA19" s="265"/>
      <c r="CB19" s="265"/>
      <c r="CC19" s="265"/>
      <c r="CD19" s="265"/>
      <c r="CE19" s="265"/>
      <c r="CF19" s="265"/>
      <c r="CG19" s="265"/>
      <c r="CH19" s="265"/>
      <c r="CI19" s="265"/>
    </row>
    <row r="20" spans="1:87" ht="42.75" customHeight="1">
      <c r="A20" s="284">
        <v>9</v>
      </c>
      <c r="B20" s="285" t="str">
        <f t="shared" si="0"/>
        <v>02 Закупки, превышающие финансовый год</v>
      </c>
      <c r="C20" s="24">
        <v>256</v>
      </c>
      <c r="D20" s="24" t="s">
        <v>35</v>
      </c>
      <c r="E20" s="24" t="s">
        <v>33</v>
      </c>
      <c r="F20" s="22" t="s">
        <v>211</v>
      </c>
      <c r="G20" s="22" t="s">
        <v>219</v>
      </c>
      <c r="H20" s="293" t="s">
        <v>198</v>
      </c>
      <c r="I20" s="4" t="s">
        <v>442</v>
      </c>
      <c r="J20" s="4" t="s">
        <v>442</v>
      </c>
      <c r="K20" s="4" t="s">
        <v>473</v>
      </c>
      <c r="L20" s="4" t="s">
        <v>473</v>
      </c>
      <c r="M20" s="22" t="s">
        <v>335</v>
      </c>
      <c r="N20" s="22" t="s">
        <v>235</v>
      </c>
      <c r="O20" s="22" t="s">
        <v>317</v>
      </c>
      <c r="P20" s="292">
        <v>21</v>
      </c>
      <c r="Q20" s="287">
        <v>150</v>
      </c>
      <c r="R20" s="286">
        <f t="shared" si="1"/>
        <v>3150</v>
      </c>
      <c r="S20" s="287">
        <f t="shared" si="2"/>
        <v>3370.5</v>
      </c>
      <c r="T20" s="287">
        <f t="shared" si="2"/>
        <v>3606.4350000000004</v>
      </c>
      <c r="U20" s="22" t="s">
        <v>151</v>
      </c>
      <c r="V20" s="284" t="s">
        <v>1027</v>
      </c>
      <c r="W20" s="284" t="s">
        <v>101</v>
      </c>
      <c r="X20" s="284">
        <v>0</v>
      </c>
      <c r="Y20" s="265"/>
      <c r="Z20" s="265"/>
      <c r="AA20" s="265"/>
      <c r="AB20" s="265"/>
      <c r="AC20" s="265"/>
      <c r="AD20" s="265"/>
      <c r="AE20" s="265"/>
      <c r="AF20" s="265"/>
      <c r="AG20" s="265"/>
      <c r="AH20" s="265"/>
      <c r="AI20" s="265"/>
      <c r="AJ20" s="265"/>
      <c r="AK20" s="265"/>
      <c r="AL20" s="265"/>
      <c r="AM20" s="265"/>
      <c r="AN20" s="265"/>
      <c r="AO20" s="265"/>
      <c r="AP20" s="265"/>
      <c r="AQ20" s="265"/>
      <c r="AR20" s="265"/>
      <c r="AS20" s="265"/>
      <c r="AT20" s="265"/>
      <c r="AU20" s="265"/>
      <c r="AV20" s="265"/>
      <c r="AW20" s="265"/>
      <c r="AX20" s="265"/>
      <c r="AY20" s="265"/>
      <c r="AZ20" s="265"/>
      <c r="BA20" s="265"/>
      <c r="BB20" s="265"/>
      <c r="BC20" s="265"/>
      <c r="BD20" s="265"/>
      <c r="BE20" s="265"/>
      <c r="BF20" s="265"/>
      <c r="BG20" s="265"/>
      <c r="BH20" s="265"/>
      <c r="BI20" s="265"/>
      <c r="BJ20" s="265"/>
      <c r="BK20" s="265"/>
      <c r="BL20" s="265"/>
      <c r="BM20" s="265"/>
      <c r="BN20" s="265"/>
      <c r="BO20" s="265"/>
      <c r="BP20" s="265"/>
      <c r="BQ20" s="265"/>
      <c r="BR20" s="265"/>
      <c r="BS20" s="265"/>
      <c r="BT20" s="265"/>
      <c r="BU20" s="265"/>
      <c r="BV20" s="265"/>
      <c r="BW20" s="265"/>
      <c r="BX20" s="265"/>
      <c r="BY20" s="265"/>
      <c r="BZ20" s="265"/>
      <c r="CA20" s="265"/>
      <c r="CB20" s="265"/>
      <c r="CC20" s="265"/>
      <c r="CD20" s="265"/>
      <c r="CE20" s="265"/>
      <c r="CF20" s="265"/>
      <c r="CG20" s="265"/>
      <c r="CH20" s="265"/>
      <c r="CI20" s="265"/>
    </row>
    <row r="21" spans="1:87" ht="48" customHeight="1">
      <c r="A21" s="284">
        <v>10</v>
      </c>
      <c r="B21" s="285" t="str">
        <f t="shared" si="0"/>
        <v>02 Закупки, превышающие финансовый год</v>
      </c>
      <c r="C21" s="24">
        <v>256</v>
      </c>
      <c r="D21" s="24" t="s">
        <v>35</v>
      </c>
      <c r="E21" s="24" t="s">
        <v>33</v>
      </c>
      <c r="F21" s="22" t="s">
        <v>211</v>
      </c>
      <c r="G21" s="22" t="s">
        <v>219</v>
      </c>
      <c r="H21" s="293" t="s">
        <v>195</v>
      </c>
      <c r="I21" s="24" t="s">
        <v>465</v>
      </c>
      <c r="J21" s="24" t="s">
        <v>465</v>
      </c>
      <c r="K21" s="4" t="s">
        <v>466</v>
      </c>
      <c r="L21" s="4" t="s">
        <v>466</v>
      </c>
      <c r="M21" s="22" t="s">
        <v>335</v>
      </c>
      <c r="N21" s="22" t="s">
        <v>235</v>
      </c>
      <c r="O21" s="22" t="s">
        <v>317</v>
      </c>
      <c r="P21" s="292">
        <v>105</v>
      </c>
      <c r="Q21" s="287">
        <v>150</v>
      </c>
      <c r="R21" s="286">
        <f t="shared" si="1"/>
        <v>15750</v>
      </c>
      <c r="S21" s="287">
        <f t="shared" si="2"/>
        <v>16852.5</v>
      </c>
      <c r="T21" s="287">
        <f t="shared" si="2"/>
        <v>18032.174999999999</v>
      </c>
      <c r="U21" s="22" t="s">
        <v>151</v>
      </c>
      <c r="V21" s="284" t="s">
        <v>1027</v>
      </c>
      <c r="W21" s="284" t="s">
        <v>101</v>
      </c>
      <c r="X21" s="284">
        <v>0</v>
      </c>
      <c r="Y21" s="265"/>
      <c r="Z21" s="265"/>
      <c r="AA21" s="265"/>
      <c r="AB21" s="265"/>
      <c r="AC21" s="265"/>
      <c r="AD21" s="265"/>
      <c r="AE21" s="265"/>
      <c r="AF21" s="265"/>
      <c r="AG21" s="265"/>
      <c r="AH21" s="265"/>
      <c r="AI21" s="265"/>
      <c r="AJ21" s="265"/>
      <c r="AK21" s="265"/>
      <c r="AL21" s="265"/>
      <c r="AM21" s="265"/>
      <c r="AN21" s="265"/>
      <c r="AO21" s="265"/>
      <c r="AP21" s="265"/>
      <c r="AQ21" s="265"/>
      <c r="AR21" s="265"/>
      <c r="AS21" s="265"/>
      <c r="AT21" s="265"/>
      <c r="AU21" s="265"/>
      <c r="AV21" s="265"/>
      <c r="AW21" s="265"/>
      <c r="AX21" s="265"/>
      <c r="AY21" s="265"/>
      <c r="AZ21" s="265"/>
      <c r="BA21" s="265"/>
      <c r="BB21" s="265"/>
      <c r="BC21" s="265"/>
      <c r="BD21" s="265"/>
      <c r="BE21" s="265"/>
      <c r="BF21" s="265"/>
      <c r="BG21" s="265"/>
      <c r="BH21" s="265"/>
      <c r="BI21" s="265"/>
      <c r="BJ21" s="265"/>
      <c r="BK21" s="265"/>
      <c r="BL21" s="265"/>
      <c r="BM21" s="265"/>
      <c r="BN21" s="265"/>
      <c r="BO21" s="265"/>
      <c r="BP21" s="265"/>
      <c r="BQ21" s="265"/>
      <c r="BR21" s="265"/>
      <c r="BS21" s="265"/>
      <c r="BT21" s="265"/>
      <c r="BU21" s="265"/>
      <c r="BV21" s="265"/>
      <c r="BW21" s="265"/>
      <c r="BX21" s="265"/>
      <c r="BY21" s="265"/>
      <c r="BZ21" s="265"/>
      <c r="CA21" s="265"/>
      <c r="CB21" s="265"/>
      <c r="CC21" s="265"/>
      <c r="CD21" s="265"/>
      <c r="CE21" s="265"/>
      <c r="CF21" s="265"/>
      <c r="CG21" s="265"/>
      <c r="CH21" s="265"/>
      <c r="CI21" s="265"/>
    </row>
    <row r="22" spans="1:87" ht="45.75" customHeight="1">
      <c r="A22" s="284">
        <v>11</v>
      </c>
      <c r="B22" s="285" t="str">
        <f t="shared" si="0"/>
        <v>02 Закупки, превышающие финансовый год</v>
      </c>
      <c r="C22" s="24">
        <v>256</v>
      </c>
      <c r="D22" s="24" t="s">
        <v>35</v>
      </c>
      <c r="E22" s="24" t="s">
        <v>33</v>
      </c>
      <c r="F22" s="22" t="s">
        <v>211</v>
      </c>
      <c r="G22" s="22" t="s">
        <v>219</v>
      </c>
      <c r="H22" s="293" t="s">
        <v>201</v>
      </c>
      <c r="I22" s="4" t="s">
        <v>446</v>
      </c>
      <c r="J22" s="4" t="s">
        <v>446</v>
      </c>
      <c r="K22" s="4" t="s">
        <v>1032</v>
      </c>
      <c r="L22" s="4" t="s">
        <v>1032</v>
      </c>
      <c r="M22" s="22" t="s">
        <v>335</v>
      </c>
      <c r="N22" s="22" t="s">
        <v>235</v>
      </c>
      <c r="O22" s="22" t="s">
        <v>317</v>
      </c>
      <c r="P22" s="292">
        <v>42</v>
      </c>
      <c r="Q22" s="287">
        <v>125</v>
      </c>
      <c r="R22" s="286">
        <f t="shared" si="1"/>
        <v>5250</v>
      </c>
      <c r="S22" s="287">
        <f t="shared" si="2"/>
        <v>5617.5</v>
      </c>
      <c r="T22" s="287">
        <f t="shared" si="2"/>
        <v>6010.7250000000004</v>
      </c>
      <c r="U22" s="22" t="s">
        <v>151</v>
      </c>
      <c r="V22" s="284" t="s">
        <v>1027</v>
      </c>
      <c r="W22" s="284" t="s">
        <v>101</v>
      </c>
      <c r="X22" s="284">
        <v>0</v>
      </c>
      <c r="Y22" s="265"/>
      <c r="Z22" s="265"/>
      <c r="AA22" s="265"/>
      <c r="AB22" s="265"/>
      <c r="AC22" s="265"/>
      <c r="AD22" s="265"/>
      <c r="AE22" s="265"/>
      <c r="AF22" s="265"/>
      <c r="AG22" s="265"/>
      <c r="AH22" s="265"/>
      <c r="AI22" s="265"/>
      <c r="AJ22" s="265"/>
      <c r="AK22" s="265"/>
      <c r="AL22" s="265"/>
      <c r="AM22" s="265"/>
      <c r="AN22" s="265"/>
      <c r="AO22" s="265"/>
      <c r="AP22" s="265"/>
      <c r="AQ22" s="265"/>
      <c r="AR22" s="265"/>
      <c r="AS22" s="265"/>
      <c r="AT22" s="265"/>
      <c r="AU22" s="265"/>
      <c r="AV22" s="265"/>
      <c r="AW22" s="265"/>
      <c r="AX22" s="265"/>
      <c r="AY22" s="265"/>
      <c r="AZ22" s="265"/>
      <c r="BA22" s="265"/>
      <c r="BB22" s="265"/>
      <c r="BC22" s="265"/>
      <c r="BD22" s="265"/>
      <c r="BE22" s="265"/>
      <c r="BF22" s="265"/>
      <c r="BG22" s="265"/>
      <c r="BH22" s="265"/>
      <c r="BI22" s="265"/>
      <c r="BJ22" s="265"/>
      <c r="BK22" s="265"/>
      <c r="BL22" s="265"/>
      <c r="BM22" s="265"/>
      <c r="BN22" s="265"/>
      <c r="BO22" s="265"/>
      <c r="BP22" s="265"/>
      <c r="BQ22" s="265"/>
      <c r="BR22" s="265"/>
      <c r="BS22" s="265"/>
      <c r="BT22" s="265"/>
      <c r="BU22" s="265"/>
      <c r="BV22" s="265"/>
      <c r="BW22" s="265"/>
      <c r="BX22" s="265"/>
      <c r="BY22" s="265"/>
      <c r="BZ22" s="265"/>
      <c r="CA22" s="265"/>
      <c r="CB22" s="265"/>
      <c r="CC22" s="265"/>
      <c r="CD22" s="265"/>
      <c r="CE22" s="265"/>
      <c r="CF22" s="265"/>
      <c r="CG22" s="265"/>
      <c r="CH22" s="265"/>
      <c r="CI22" s="265"/>
    </row>
    <row r="23" spans="1:87" ht="42.75" customHeight="1">
      <c r="A23" s="284">
        <v>12</v>
      </c>
      <c r="B23" s="285" t="str">
        <f t="shared" si="0"/>
        <v>02 Закупки, превышающие финансовый год</v>
      </c>
      <c r="C23" s="24">
        <v>256</v>
      </c>
      <c r="D23" s="24" t="s">
        <v>35</v>
      </c>
      <c r="E23" s="24" t="s">
        <v>33</v>
      </c>
      <c r="F23" s="22" t="s">
        <v>211</v>
      </c>
      <c r="G23" s="22" t="s">
        <v>219</v>
      </c>
      <c r="H23" s="293" t="s">
        <v>170</v>
      </c>
      <c r="I23" s="4" t="s">
        <v>475</v>
      </c>
      <c r="J23" s="4" t="s">
        <v>475</v>
      </c>
      <c r="K23" s="4" t="s">
        <v>543</v>
      </c>
      <c r="L23" s="4" t="s">
        <v>543</v>
      </c>
      <c r="M23" s="22" t="s">
        <v>335</v>
      </c>
      <c r="N23" s="22" t="s">
        <v>235</v>
      </c>
      <c r="O23" s="22" t="s">
        <v>317</v>
      </c>
      <c r="P23" s="292">
        <v>115</v>
      </c>
      <c r="Q23" s="287">
        <v>320</v>
      </c>
      <c r="R23" s="286">
        <f t="shared" si="1"/>
        <v>36800</v>
      </c>
      <c r="S23" s="287">
        <f t="shared" si="2"/>
        <v>39376</v>
      </c>
      <c r="T23" s="287">
        <f t="shared" si="2"/>
        <v>42132.32</v>
      </c>
      <c r="U23" s="22" t="s">
        <v>151</v>
      </c>
      <c r="V23" s="284" t="s">
        <v>1027</v>
      </c>
      <c r="W23" s="284" t="s">
        <v>101</v>
      </c>
      <c r="X23" s="284">
        <v>0</v>
      </c>
      <c r="Y23" s="265"/>
      <c r="Z23" s="265"/>
      <c r="AA23" s="265"/>
      <c r="AB23" s="265"/>
      <c r="AC23" s="265"/>
      <c r="AD23" s="265"/>
      <c r="AE23" s="265"/>
      <c r="AF23" s="265"/>
      <c r="AG23" s="265"/>
      <c r="AH23" s="265"/>
      <c r="AI23" s="265"/>
      <c r="AJ23" s="265"/>
      <c r="AK23" s="265"/>
      <c r="AL23" s="265"/>
      <c r="AM23" s="265"/>
      <c r="AN23" s="265"/>
      <c r="AO23" s="265"/>
      <c r="AP23" s="265"/>
      <c r="AQ23" s="265"/>
      <c r="AR23" s="265"/>
      <c r="AS23" s="265"/>
      <c r="AT23" s="265"/>
      <c r="AU23" s="265"/>
      <c r="AV23" s="265"/>
      <c r="AW23" s="265"/>
      <c r="AX23" s="265"/>
      <c r="AY23" s="265"/>
      <c r="AZ23" s="265"/>
      <c r="BA23" s="265"/>
      <c r="BB23" s="265"/>
      <c r="BC23" s="265"/>
      <c r="BD23" s="265"/>
      <c r="BE23" s="265"/>
      <c r="BF23" s="265"/>
      <c r="BG23" s="265"/>
      <c r="BH23" s="265"/>
      <c r="BI23" s="265"/>
      <c r="BJ23" s="265"/>
      <c r="BK23" s="265"/>
      <c r="BL23" s="265"/>
      <c r="BM23" s="265"/>
      <c r="BN23" s="265"/>
      <c r="BO23" s="265"/>
      <c r="BP23" s="265"/>
      <c r="BQ23" s="265"/>
      <c r="BR23" s="265"/>
      <c r="BS23" s="265"/>
      <c r="BT23" s="265"/>
      <c r="BU23" s="265"/>
      <c r="BV23" s="265"/>
      <c r="BW23" s="265"/>
      <c r="BX23" s="265"/>
      <c r="BY23" s="265"/>
      <c r="BZ23" s="265"/>
      <c r="CA23" s="265"/>
      <c r="CB23" s="265"/>
      <c r="CC23" s="265"/>
      <c r="CD23" s="265"/>
      <c r="CE23" s="265"/>
      <c r="CF23" s="265"/>
      <c r="CG23" s="265"/>
      <c r="CH23" s="265"/>
      <c r="CI23" s="265"/>
    </row>
    <row r="24" spans="1:87" ht="49.5" customHeight="1">
      <c r="A24" s="284">
        <v>13</v>
      </c>
      <c r="B24" s="285" t="str">
        <f t="shared" si="0"/>
        <v>02 Закупки, превышающие финансовый год</v>
      </c>
      <c r="C24" s="24">
        <v>256</v>
      </c>
      <c r="D24" s="24" t="s">
        <v>35</v>
      </c>
      <c r="E24" s="24" t="s">
        <v>33</v>
      </c>
      <c r="F24" s="22" t="s">
        <v>211</v>
      </c>
      <c r="G24" s="22" t="s">
        <v>219</v>
      </c>
      <c r="H24" s="291" t="s">
        <v>196</v>
      </c>
      <c r="I24" s="4" t="s">
        <v>480</v>
      </c>
      <c r="J24" s="4" t="s">
        <v>480</v>
      </c>
      <c r="K24" s="4" t="s">
        <v>481</v>
      </c>
      <c r="L24" s="4" t="s">
        <v>481</v>
      </c>
      <c r="M24" s="22" t="s">
        <v>335</v>
      </c>
      <c r="N24" s="22" t="s">
        <v>235</v>
      </c>
      <c r="O24" s="22" t="s">
        <v>317</v>
      </c>
      <c r="P24" s="292">
        <v>200</v>
      </c>
      <c r="Q24" s="287">
        <v>70</v>
      </c>
      <c r="R24" s="286">
        <f t="shared" si="1"/>
        <v>14000</v>
      </c>
      <c r="S24" s="287">
        <f t="shared" si="2"/>
        <v>14980</v>
      </c>
      <c r="T24" s="287">
        <f t="shared" si="2"/>
        <v>16028.6</v>
      </c>
      <c r="U24" s="22" t="s">
        <v>151</v>
      </c>
      <c r="V24" s="284" t="s">
        <v>1027</v>
      </c>
      <c r="W24" s="284" t="s">
        <v>101</v>
      </c>
      <c r="X24" s="284">
        <v>0</v>
      </c>
      <c r="Y24" s="265"/>
      <c r="Z24" s="265"/>
      <c r="AA24" s="265"/>
      <c r="AB24" s="265"/>
      <c r="AC24" s="265"/>
      <c r="AD24" s="265"/>
      <c r="AE24" s="265"/>
      <c r="AF24" s="265"/>
      <c r="AG24" s="265"/>
      <c r="AH24" s="265"/>
      <c r="AI24" s="265"/>
      <c r="AJ24" s="265"/>
      <c r="AK24" s="265"/>
      <c r="AL24" s="265"/>
      <c r="AM24" s="265"/>
      <c r="AN24" s="265"/>
      <c r="AO24" s="265"/>
      <c r="AP24" s="265"/>
      <c r="AQ24" s="265"/>
      <c r="AR24" s="265"/>
      <c r="AS24" s="265"/>
      <c r="AT24" s="265"/>
      <c r="AU24" s="265"/>
      <c r="AV24" s="265"/>
      <c r="AW24" s="265"/>
      <c r="AX24" s="265"/>
      <c r="AY24" s="265"/>
      <c r="AZ24" s="265"/>
      <c r="BA24" s="265"/>
      <c r="BB24" s="265"/>
      <c r="BC24" s="265"/>
      <c r="BD24" s="265"/>
      <c r="BE24" s="265"/>
      <c r="BF24" s="265"/>
      <c r="BG24" s="265"/>
      <c r="BH24" s="265"/>
      <c r="BI24" s="265"/>
      <c r="BJ24" s="265"/>
      <c r="BK24" s="265"/>
      <c r="BL24" s="265"/>
      <c r="BM24" s="265"/>
      <c r="BN24" s="265"/>
      <c r="BO24" s="265"/>
      <c r="BP24" s="265"/>
      <c r="BQ24" s="265"/>
      <c r="BR24" s="265"/>
      <c r="BS24" s="265"/>
      <c r="BT24" s="265"/>
      <c r="BU24" s="265"/>
      <c r="BV24" s="265"/>
      <c r="BW24" s="265"/>
      <c r="BX24" s="265"/>
      <c r="BY24" s="265"/>
      <c r="BZ24" s="265"/>
      <c r="CA24" s="265"/>
      <c r="CB24" s="265"/>
      <c r="CC24" s="265"/>
      <c r="CD24" s="265"/>
      <c r="CE24" s="265"/>
      <c r="CF24" s="265"/>
      <c r="CG24" s="265"/>
      <c r="CH24" s="265"/>
      <c r="CI24" s="265"/>
    </row>
    <row r="25" spans="1:87" ht="51.75" customHeight="1">
      <c r="A25" s="284">
        <v>14</v>
      </c>
      <c r="B25" s="285" t="str">
        <f t="shared" si="0"/>
        <v>02 Закупки, превышающие финансовый год</v>
      </c>
      <c r="C25" s="24">
        <v>256</v>
      </c>
      <c r="D25" s="24" t="s">
        <v>35</v>
      </c>
      <c r="E25" s="24" t="s">
        <v>33</v>
      </c>
      <c r="F25" s="22" t="s">
        <v>211</v>
      </c>
      <c r="G25" s="22" t="s">
        <v>219</v>
      </c>
      <c r="H25" s="293" t="s">
        <v>406</v>
      </c>
      <c r="I25" s="24" t="s">
        <v>483</v>
      </c>
      <c r="J25" s="24" t="s">
        <v>483</v>
      </c>
      <c r="K25" s="4" t="s">
        <v>484</v>
      </c>
      <c r="L25" s="4" t="s">
        <v>484</v>
      </c>
      <c r="M25" s="22" t="s">
        <v>335</v>
      </c>
      <c r="N25" s="22" t="s">
        <v>235</v>
      </c>
      <c r="O25" s="22" t="s">
        <v>315</v>
      </c>
      <c r="P25" s="292">
        <v>872</v>
      </c>
      <c r="Q25" s="287">
        <v>185</v>
      </c>
      <c r="R25" s="286">
        <f t="shared" si="1"/>
        <v>161320</v>
      </c>
      <c r="S25" s="287">
        <f t="shared" si="2"/>
        <v>172612.40000000002</v>
      </c>
      <c r="T25" s="287">
        <f t="shared" si="2"/>
        <v>184695.26800000004</v>
      </c>
      <c r="U25" s="22" t="s">
        <v>151</v>
      </c>
      <c r="V25" s="284" t="s">
        <v>1027</v>
      </c>
      <c r="W25" s="284" t="s">
        <v>101</v>
      </c>
      <c r="X25" s="284">
        <v>0</v>
      </c>
      <c r="Y25" s="265"/>
      <c r="Z25" s="265"/>
      <c r="AA25" s="265"/>
      <c r="AB25" s="265"/>
      <c r="AC25" s="265"/>
      <c r="AD25" s="265"/>
      <c r="AE25" s="265"/>
      <c r="AF25" s="265"/>
      <c r="AG25" s="265"/>
      <c r="AH25" s="265"/>
      <c r="AI25" s="265"/>
      <c r="AJ25" s="265"/>
      <c r="AK25" s="265"/>
      <c r="AL25" s="265"/>
      <c r="AM25" s="265"/>
      <c r="AN25" s="265"/>
      <c r="AO25" s="265"/>
      <c r="AP25" s="265"/>
      <c r="AQ25" s="265"/>
      <c r="AR25" s="265"/>
      <c r="AS25" s="265"/>
      <c r="AT25" s="265"/>
      <c r="AU25" s="265"/>
      <c r="AV25" s="265"/>
      <c r="AW25" s="265"/>
      <c r="AX25" s="265"/>
      <c r="AY25" s="265"/>
      <c r="AZ25" s="265"/>
      <c r="BA25" s="265"/>
      <c r="BB25" s="265"/>
      <c r="BC25" s="265"/>
      <c r="BD25" s="265"/>
      <c r="BE25" s="265"/>
      <c r="BF25" s="265"/>
      <c r="BG25" s="265"/>
      <c r="BH25" s="265"/>
      <c r="BI25" s="265"/>
      <c r="BJ25" s="265"/>
      <c r="BK25" s="265"/>
      <c r="BL25" s="265"/>
      <c r="BM25" s="265"/>
      <c r="BN25" s="265"/>
      <c r="BO25" s="265"/>
      <c r="BP25" s="265"/>
      <c r="BQ25" s="265"/>
      <c r="BR25" s="265"/>
      <c r="BS25" s="265"/>
      <c r="BT25" s="265"/>
      <c r="BU25" s="265"/>
      <c r="BV25" s="265"/>
      <c r="BW25" s="265"/>
      <c r="BX25" s="265"/>
      <c r="BY25" s="265"/>
      <c r="BZ25" s="265"/>
      <c r="CA25" s="265"/>
      <c r="CB25" s="265"/>
      <c r="CC25" s="265"/>
      <c r="CD25" s="265"/>
      <c r="CE25" s="265"/>
      <c r="CF25" s="265"/>
      <c r="CG25" s="265"/>
      <c r="CH25" s="265"/>
      <c r="CI25" s="265"/>
    </row>
    <row r="26" spans="1:87" s="290" customFormat="1" ht="18.75" customHeight="1">
      <c r="A26" s="284">
        <v>15</v>
      </c>
      <c r="B26" s="285"/>
      <c r="C26" s="24"/>
      <c r="D26" s="24"/>
      <c r="E26" s="24"/>
      <c r="F26" s="22"/>
      <c r="G26" s="22"/>
      <c r="H26" s="284"/>
      <c r="I26" s="4"/>
      <c r="J26" s="4"/>
      <c r="K26" s="284"/>
      <c r="L26" s="284"/>
      <c r="M26" s="22"/>
      <c r="N26" s="281"/>
      <c r="O26" s="281"/>
      <c r="P26" s="282"/>
      <c r="Q26" s="282"/>
      <c r="R26" s="286">
        <f>SUM(R15:R25)</f>
        <v>323415</v>
      </c>
      <c r="S26" s="287"/>
      <c r="T26" s="287"/>
      <c r="U26" s="22"/>
      <c r="V26" s="284"/>
      <c r="W26" s="284"/>
      <c r="X26" s="284"/>
      <c r="Y26" s="289"/>
      <c r="Z26" s="289"/>
      <c r="AA26" s="289"/>
      <c r="AB26" s="289"/>
      <c r="AC26" s="289"/>
      <c r="AD26" s="289"/>
      <c r="AE26" s="289"/>
      <c r="AF26" s="289"/>
      <c r="AG26" s="289"/>
      <c r="AH26" s="289"/>
      <c r="AI26" s="289"/>
      <c r="AJ26" s="289"/>
      <c r="AK26" s="289"/>
      <c r="AL26" s="289"/>
      <c r="AM26" s="289"/>
      <c r="AN26" s="289"/>
      <c r="AO26" s="289"/>
      <c r="AP26" s="289"/>
      <c r="AQ26" s="289"/>
      <c r="AR26" s="289"/>
      <c r="AS26" s="289"/>
      <c r="AT26" s="289"/>
      <c r="AU26" s="289"/>
      <c r="AV26" s="289"/>
      <c r="AW26" s="289"/>
      <c r="AX26" s="289"/>
      <c r="AY26" s="289"/>
      <c r="AZ26" s="289"/>
      <c r="BA26" s="289"/>
      <c r="BB26" s="289"/>
      <c r="BC26" s="289"/>
      <c r="BD26" s="289"/>
      <c r="BE26" s="289"/>
      <c r="BF26" s="289"/>
      <c r="BG26" s="289"/>
      <c r="BH26" s="289"/>
      <c r="BI26" s="289"/>
      <c r="BJ26" s="289"/>
      <c r="BK26" s="289"/>
      <c r="BL26" s="289"/>
      <c r="BM26" s="289"/>
      <c r="BN26" s="289"/>
      <c r="BO26" s="289"/>
      <c r="BP26" s="289"/>
      <c r="BQ26" s="289"/>
      <c r="BR26" s="289"/>
      <c r="BS26" s="289"/>
      <c r="BT26" s="289"/>
      <c r="BU26" s="289"/>
      <c r="BV26" s="289"/>
      <c r="BW26" s="289"/>
      <c r="BX26" s="289"/>
      <c r="BY26" s="289"/>
      <c r="BZ26" s="289"/>
      <c r="CA26" s="289"/>
      <c r="CB26" s="289"/>
      <c r="CC26" s="289"/>
      <c r="CD26" s="289"/>
      <c r="CE26" s="289"/>
      <c r="CF26" s="289"/>
      <c r="CG26" s="289"/>
      <c r="CH26" s="289"/>
      <c r="CI26" s="289"/>
    </row>
    <row r="27" spans="1:87" ht="45.75" customHeight="1">
      <c r="A27" s="284">
        <v>16</v>
      </c>
      <c r="B27" s="285" t="str">
        <f t="shared" ref="B27:B85" si="3">$B$25</f>
        <v>02 Закупки, превышающие финансовый год</v>
      </c>
      <c r="C27" s="24">
        <v>256</v>
      </c>
      <c r="D27" s="24" t="s">
        <v>35</v>
      </c>
      <c r="E27" s="24" t="s">
        <v>35</v>
      </c>
      <c r="F27" s="22" t="s">
        <v>211</v>
      </c>
      <c r="G27" s="22" t="s">
        <v>219</v>
      </c>
      <c r="H27" s="293" t="s">
        <v>137</v>
      </c>
      <c r="I27" s="24" t="s">
        <v>415</v>
      </c>
      <c r="J27" s="22" t="s">
        <v>415</v>
      </c>
      <c r="K27" s="24" t="s">
        <v>428</v>
      </c>
      <c r="L27" s="24" t="s">
        <v>428</v>
      </c>
      <c r="M27" s="22" t="s">
        <v>335</v>
      </c>
      <c r="N27" s="22" t="s">
        <v>235</v>
      </c>
      <c r="O27" s="22" t="s">
        <v>317</v>
      </c>
      <c r="P27" s="292">
        <v>223</v>
      </c>
      <c r="Q27" s="292">
        <v>540</v>
      </c>
      <c r="R27" s="286">
        <f>P27*Q27</f>
        <v>120420</v>
      </c>
      <c r="S27" s="287">
        <f>R27*1.07</f>
        <v>128849.40000000001</v>
      </c>
      <c r="T27" s="287">
        <f>S27*1.07</f>
        <v>137868.85800000001</v>
      </c>
      <c r="U27" s="22" t="s">
        <v>151</v>
      </c>
      <c r="V27" s="284" t="s">
        <v>1027</v>
      </c>
      <c r="W27" s="284" t="s">
        <v>101</v>
      </c>
      <c r="X27" s="284">
        <v>0</v>
      </c>
      <c r="Y27" s="265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  <c r="BG27" s="265"/>
      <c r="BH27" s="265"/>
      <c r="BI27" s="265"/>
      <c r="BJ27" s="265"/>
      <c r="BK27" s="265"/>
      <c r="BL27" s="265"/>
      <c r="BM27" s="265"/>
      <c r="BN27" s="265"/>
      <c r="BO27" s="265"/>
      <c r="BP27" s="265"/>
      <c r="BQ27" s="265"/>
      <c r="BR27" s="265"/>
      <c r="BS27" s="265"/>
      <c r="BT27" s="265"/>
      <c r="BU27" s="265"/>
      <c r="BV27" s="265"/>
      <c r="BW27" s="265"/>
      <c r="BX27" s="265"/>
      <c r="BY27" s="265"/>
      <c r="BZ27" s="265"/>
      <c r="CA27" s="265"/>
      <c r="CB27" s="265"/>
      <c r="CC27" s="265"/>
      <c r="CD27" s="265"/>
      <c r="CE27" s="265"/>
      <c r="CF27" s="265"/>
      <c r="CG27" s="265"/>
      <c r="CH27" s="265"/>
      <c r="CI27" s="265"/>
    </row>
    <row r="28" spans="1:87" ht="40.5" customHeight="1">
      <c r="A28" s="284">
        <v>17</v>
      </c>
      <c r="B28" s="285" t="str">
        <f t="shared" si="3"/>
        <v>02 Закупки, превышающие финансовый год</v>
      </c>
      <c r="C28" s="24">
        <v>256</v>
      </c>
      <c r="D28" s="24" t="s">
        <v>35</v>
      </c>
      <c r="E28" s="24" t="s">
        <v>35</v>
      </c>
      <c r="F28" s="22" t="s">
        <v>211</v>
      </c>
      <c r="G28" s="22" t="s">
        <v>219</v>
      </c>
      <c r="H28" s="293" t="s">
        <v>239</v>
      </c>
      <c r="I28" s="24" t="s">
        <v>419</v>
      </c>
      <c r="J28" s="22" t="s">
        <v>419</v>
      </c>
      <c r="K28" s="24" t="s">
        <v>428</v>
      </c>
      <c r="L28" s="24" t="s">
        <v>428</v>
      </c>
      <c r="M28" s="22" t="s">
        <v>335</v>
      </c>
      <c r="N28" s="22" t="s">
        <v>235</v>
      </c>
      <c r="O28" s="22" t="s">
        <v>317</v>
      </c>
      <c r="P28" s="292">
        <v>585</v>
      </c>
      <c r="Q28" s="292">
        <v>440</v>
      </c>
      <c r="R28" s="286">
        <f t="shared" ref="R28:R85" si="4">P28*Q28</f>
        <v>257400</v>
      </c>
      <c r="S28" s="287">
        <f t="shared" ref="S28:T85" si="5">R28*1.07</f>
        <v>275418</v>
      </c>
      <c r="T28" s="287">
        <f t="shared" si="5"/>
        <v>294697.26</v>
      </c>
      <c r="U28" s="22" t="s">
        <v>151</v>
      </c>
      <c r="V28" s="284" t="s">
        <v>1027</v>
      </c>
      <c r="W28" s="284" t="s">
        <v>101</v>
      </c>
      <c r="X28" s="284">
        <v>0</v>
      </c>
      <c r="Y28" s="265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  <c r="BG28" s="265"/>
      <c r="BH28" s="265"/>
      <c r="BI28" s="265"/>
      <c r="BJ28" s="265"/>
      <c r="BK28" s="265"/>
      <c r="BL28" s="265"/>
      <c r="BM28" s="265"/>
      <c r="BN28" s="265"/>
      <c r="BO28" s="265"/>
      <c r="BP28" s="265"/>
      <c r="BQ28" s="265"/>
      <c r="BR28" s="265"/>
      <c r="BS28" s="265"/>
      <c r="BT28" s="265"/>
      <c r="BU28" s="265"/>
      <c r="BV28" s="265"/>
      <c r="BW28" s="265"/>
      <c r="BX28" s="265"/>
      <c r="BY28" s="265"/>
      <c r="BZ28" s="265"/>
      <c r="CA28" s="265"/>
      <c r="CB28" s="265"/>
      <c r="CC28" s="265"/>
      <c r="CD28" s="265"/>
      <c r="CE28" s="265"/>
      <c r="CF28" s="265"/>
      <c r="CG28" s="265"/>
      <c r="CH28" s="265"/>
      <c r="CI28" s="265"/>
    </row>
    <row r="29" spans="1:87" ht="33.75" customHeight="1" thickBot="1">
      <c r="A29" s="284">
        <v>18</v>
      </c>
      <c r="B29" s="285" t="str">
        <f t="shared" si="3"/>
        <v>02 Закупки, превышающие финансовый год</v>
      </c>
      <c r="C29" s="24">
        <v>256</v>
      </c>
      <c r="D29" s="24" t="s">
        <v>35</v>
      </c>
      <c r="E29" s="24" t="s">
        <v>35</v>
      </c>
      <c r="F29" s="22" t="s">
        <v>211</v>
      </c>
      <c r="G29" s="22" t="s">
        <v>219</v>
      </c>
      <c r="H29" s="291" t="s">
        <v>347</v>
      </c>
      <c r="I29" s="4" t="s">
        <v>459</v>
      </c>
      <c r="J29" s="4" t="s">
        <v>459</v>
      </c>
      <c r="K29" s="4" t="s">
        <v>428</v>
      </c>
      <c r="L29" s="4" t="s">
        <v>428</v>
      </c>
      <c r="M29" s="22" t="s">
        <v>335</v>
      </c>
      <c r="N29" s="22" t="s">
        <v>235</v>
      </c>
      <c r="O29" s="22" t="s">
        <v>317</v>
      </c>
      <c r="P29" s="292">
        <v>74</v>
      </c>
      <c r="Q29" s="292">
        <v>650</v>
      </c>
      <c r="R29" s="286">
        <f t="shared" si="4"/>
        <v>48100</v>
      </c>
      <c r="S29" s="287">
        <f t="shared" si="5"/>
        <v>51467</v>
      </c>
      <c r="T29" s="287">
        <f t="shared" si="5"/>
        <v>55069.69</v>
      </c>
      <c r="U29" s="22" t="s">
        <v>151</v>
      </c>
      <c r="V29" s="284" t="s">
        <v>1027</v>
      </c>
      <c r="W29" s="284" t="s">
        <v>101</v>
      </c>
      <c r="X29" s="284">
        <v>0</v>
      </c>
      <c r="Y29" s="265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  <c r="BG29" s="265"/>
      <c r="BH29" s="265"/>
      <c r="BI29" s="265"/>
      <c r="BJ29" s="265"/>
      <c r="BK29" s="265"/>
      <c r="BL29" s="265"/>
      <c r="BM29" s="265"/>
      <c r="BN29" s="265"/>
      <c r="BO29" s="265"/>
      <c r="BP29" s="265"/>
      <c r="BQ29" s="265"/>
      <c r="BR29" s="265"/>
      <c r="BS29" s="265"/>
      <c r="BT29" s="265"/>
      <c r="BU29" s="265"/>
      <c r="BV29" s="265"/>
      <c r="BW29" s="265"/>
      <c r="BX29" s="265"/>
      <c r="BY29" s="265"/>
      <c r="BZ29" s="265"/>
      <c r="CA29" s="265"/>
      <c r="CB29" s="265"/>
      <c r="CC29" s="265"/>
      <c r="CD29" s="265"/>
      <c r="CE29" s="265"/>
      <c r="CF29" s="265"/>
      <c r="CG29" s="265"/>
      <c r="CH29" s="265"/>
      <c r="CI29" s="265"/>
    </row>
    <row r="30" spans="1:87" ht="33.75" customHeight="1" thickBot="1">
      <c r="A30" s="284">
        <v>19</v>
      </c>
      <c r="B30" s="285" t="str">
        <f t="shared" si="3"/>
        <v>02 Закупки, превышающие финансовый год</v>
      </c>
      <c r="C30" s="24">
        <v>256</v>
      </c>
      <c r="D30" s="24" t="s">
        <v>35</v>
      </c>
      <c r="E30" s="24" t="s">
        <v>35</v>
      </c>
      <c r="F30" s="22" t="s">
        <v>211</v>
      </c>
      <c r="G30" s="22" t="s">
        <v>219</v>
      </c>
      <c r="H30" s="116" t="s">
        <v>238</v>
      </c>
      <c r="I30" s="294" t="s">
        <v>1028</v>
      </c>
      <c r="J30" s="294" t="s">
        <v>1028</v>
      </c>
      <c r="K30" s="294" t="s">
        <v>1028</v>
      </c>
      <c r="L30" s="294" t="s">
        <v>1028</v>
      </c>
      <c r="M30" s="22" t="s">
        <v>335</v>
      </c>
      <c r="N30" s="22" t="s">
        <v>235</v>
      </c>
      <c r="O30" s="22" t="s">
        <v>317</v>
      </c>
      <c r="P30" s="292">
        <v>40</v>
      </c>
      <c r="Q30" s="292">
        <v>1100</v>
      </c>
      <c r="R30" s="286">
        <f t="shared" si="4"/>
        <v>44000</v>
      </c>
      <c r="S30" s="287">
        <f t="shared" si="5"/>
        <v>47080</v>
      </c>
      <c r="T30" s="287">
        <f t="shared" si="5"/>
        <v>50375.600000000006</v>
      </c>
      <c r="U30" s="22" t="s">
        <v>151</v>
      </c>
      <c r="V30" s="284" t="s">
        <v>1027</v>
      </c>
      <c r="W30" s="284" t="s">
        <v>101</v>
      </c>
      <c r="X30" s="284">
        <v>0</v>
      </c>
      <c r="Y30" s="265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  <c r="BG30" s="265"/>
      <c r="BH30" s="265"/>
      <c r="BI30" s="265"/>
      <c r="BJ30" s="265"/>
      <c r="BK30" s="265"/>
      <c r="BL30" s="265"/>
      <c r="BM30" s="265"/>
      <c r="BN30" s="265"/>
      <c r="BO30" s="265"/>
      <c r="BP30" s="265"/>
      <c r="BQ30" s="265"/>
      <c r="BR30" s="265"/>
      <c r="BS30" s="265"/>
      <c r="BT30" s="265"/>
      <c r="BU30" s="265"/>
      <c r="BV30" s="265"/>
      <c r="BW30" s="265"/>
      <c r="BX30" s="265"/>
      <c r="BY30" s="265"/>
      <c r="BZ30" s="265"/>
      <c r="CA30" s="265"/>
      <c r="CB30" s="265"/>
      <c r="CC30" s="265"/>
      <c r="CD30" s="265"/>
      <c r="CE30" s="265"/>
      <c r="CF30" s="265"/>
      <c r="CG30" s="265"/>
      <c r="CH30" s="265"/>
      <c r="CI30" s="265"/>
    </row>
    <row r="31" spans="1:87" ht="33.75" customHeight="1" thickBot="1">
      <c r="A31" s="284">
        <v>20</v>
      </c>
      <c r="B31" s="285" t="str">
        <f t="shared" si="3"/>
        <v>02 Закупки, превышающие финансовый год</v>
      </c>
      <c r="C31" s="24">
        <v>256</v>
      </c>
      <c r="D31" s="24" t="s">
        <v>35</v>
      </c>
      <c r="E31" s="24" t="s">
        <v>35</v>
      </c>
      <c r="F31" s="22" t="s">
        <v>211</v>
      </c>
      <c r="G31" s="22" t="s">
        <v>219</v>
      </c>
      <c r="H31" s="116" t="s">
        <v>140</v>
      </c>
      <c r="I31" s="295" t="s">
        <v>141</v>
      </c>
      <c r="J31" s="295" t="s">
        <v>141</v>
      </c>
      <c r="K31" s="295" t="s">
        <v>141</v>
      </c>
      <c r="L31" s="295" t="s">
        <v>141</v>
      </c>
      <c r="M31" s="22" t="s">
        <v>335</v>
      </c>
      <c r="N31" s="22" t="s">
        <v>235</v>
      </c>
      <c r="O31" s="22" t="s">
        <v>317</v>
      </c>
      <c r="P31" s="292">
        <v>450</v>
      </c>
      <c r="Q31" s="292">
        <v>540</v>
      </c>
      <c r="R31" s="286">
        <f t="shared" si="4"/>
        <v>243000</v>
      </c>
      <c r="S31" s="287">
        <f t="shared" si="5"/>
        <v>260010.00000000003</v>
      </c>
      <c r="T31" s="287">
        <f t="shared" si="5"/>
        <v>278210.70000000007</v>
      </c>
      <c r="U31" s="22" t="s">
        <v>151</v>
      </c>
      <c r="V31" s="284" t="s">
        <v>1027</v>
      </c>
      <c r="W31" s="284" t="s">
        <v>101</v>
      </c>
      <c r="X31" s="284">
        <v>0</v>
      </c>
      <c r="Y31" s="26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  <c r="BG31" s="265"/>
      <c r="BH31" s="265"/>
      <c r="BI31" s="265"/>
      <c r="BJ31" s="265"/>
      <c r="BK31" s="265"/>
      <c r="BL31" s="265"/>
      <c r="BM31" s="265"/>
      <c r="BN31" s="265"/>
      <c r="BO31" s="265"/>
      <c r="BP31" s="265"/>
      <c r="BQ31" s="265"/>
      <c r="BR31" s="265"/>
      <c r="BS31" s="265"/>
      <c r="BT31" s="265"/>
      <c r="BU31" s="265"/>
      <c r="BV31" s="265"/>
      <c r="BW31" s="265"/>
      <c r="BX31" s="265"/>
      <c r="BY31" s="265"/>
      <c r="BZ31" s="265"/>
      <c r="CA31" s="265"/>
      <c r="CB31" s="265"/>
      <c r="CC31" s="265"/>
      <c r="CD31" s="265"/>
      <c r="CE31" s="265"/>
      <c r="CF31" s="265"/>
      <c r="CG31" s="265"/>
      <c r="CH31" s="265"/>
      <c r="CI31" s="265"/>
    </row>
    <row r="32" spans="1:87" ht="33.75" customHeight="1">
      <c r="A32" s="284">
        <v>21</v>
      </c>
      <c r="B32" s="285" t="str">
        <f t="shared" si="3"/>
        <v>02 Закупки, превышающие финансовый год</v>
      </c>
      <c r="C32" s="24">
        <v>256</v>
      </c>
      <c r="D32" s="24" t="s">
        <v>35</v>
      </c>
      <c r="E32" s="24" t="s">
        <v>35</v>
      </c>
      <c r="F32" s="22" t="s">
        <v>211</v>
      </c>
      <c r="G32" s="22" t="s">
        <v>219</v>
      </c>
      <c r="H32" s="291" t="s">
        <v>344</v>
      </c>
      <c r="I32" s="4" t="s">
        <v>460</v>
      </c>
      <c r="J32" s="4" t="s">
        <v>460</v>
      </c>
      <c r="K32" s="4" t="s">
        <v>428</v>
      </c>
      <c r="L32" s="4" t="s">
        <v>428</v>
      </c>
      <c r="M32" s="22" t="s">
        <v>335</v>
      </c>
      <c r="N32" s="22" t="s">
        <v>235</v>
      </c>
      <c r="O32" s="22" t="s">
        <v>317</v>
      </c>
      <c r="P32" s="292">
        <v>53</v>
      </c>
      <c r="Q32" s="292">
        <v>980</v>
      </c>
      <c r="R32" s="286">
        <f t="shared" si="4"/>
        <v>51940</v>
      </c>
      <c r="S32" s="287">
        <f t="shared" si="5"/>
        <v>55575.8</v>
      </c>
      <c r="T32" s="287">
        <f t="shared" si="5"/>
        <v>59466.106000000007</v>
      </c>
      <c r="U32" s="22" t="s">
        <v>151</v>
      </c>
      <c r="V32" s="284" t="s">
        <v>1027</v>
      </c>
      <c r="W32" s="284" t="s">
        <v>101</v>
      </c>
      <c r="X32" s="284">
        <v>0</v>
      </c>
      <c r="Y32" s="265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  <c r="AP32" s="265"/>
      <c r="AQ32" s="265"/>
      <c r="AR32" s="265"/>
      <c r="AS32" s="265"/>
      <c r="AT32" s="265"/>
      <c r="AU32" s="265"/>
      <c r="AV32" s="265"/>
      <c r="AW32" s="265"/>
      <c r="AX32" s="265"/>
      <c r="AY32" s="265"/>
      <c r="AZ32" s="265"/>
      <c r="BA32" s="265"/>
      <c r="BB32" s="265"/>
      <c r="BC32" s="265"/>
      <c r="BD32" s="265"/>
      <c r="BE32" s="265"/>
      <c r="BF32" s="265"/>
      <c r="BG32" s="265"/>
      <c r="BH32" s="265"/>
      <c r="BI32" s="265"/>
      <c r="BJ32" s="265"/>
      <c r="BK32" s="265"/>
      <c r="BL32" s="265"/>
      <c r="BM32" s="265"/>
      <c r="BN32" s="265"/>
      <c r="BO32" s="265"/>
      <c r="BP32" s="265"/>
      <c r="BQ32" s="265"/>
      <c r="BR32" s="265"/>
      <c r="BS32" s="265"/>
      <c r="BT32" s="265"/>
      <c r="BU32" s="265"/>
      <c r="BV32" s="265"/>
      <c r="BW32" s="265"/>
      <c r="BX32" s="265"/>
      <c r="BY32" s="265"/>
      <c r="BZ32" s="265"/>
      <c r="CA32" s="265"/>
      <c r="CB32" s="265"/>
      <c r="CC32" s="265"/>
      <c r="CD32" s="265"/>
      <c r="CE32" s="265"/>
      <c r="CF32" s="265"/>
      <c r="CG32" s="265"/>
      <c r="CH32" s="265"/>
      <c r="CI32" s="265"/>
    </row>
    <row r="33" spans="1:87" ht="33.75" customHeight="1">
      <c r="A33" s="284">
        <v>22</v>
      </c>
      <c r="B33" s="285" t="str">
        <f t="shared" si="3"/>
        <v>02 Закупки, превышающие финансовый год</v>
      </c>
      <c r="C33" s="24">
        <v>256</v>
      </c>
      <c r="D33" s="24" t="s">
        <v>35</v>
      </c>
      <c r="E33" s="24" t="s">
        <v>35</v>
      </c>
      <c r="F33" s="22" t="s">
        <v>211</v>
      </c>
      <c r="G33" s="22" t="s">
        <v>219</v>
      </c>
      <c r="H33" s="291" t="s">
        <v>344</v>
      </c>
      <c r="I33" s="4" t="s">
        <v>461</v>
      </c>
      <c r="J33" s="4" t="s">
        <v>461</v>
      </c>
      <c r="K33" s="4" t="s">
        <v>428</v>
      </c>
      <c r="L33" s="4" t="s">
        <v>428</v>
      </c>
      <c r="M33" s="22" t="s">
        <v>335</v>
      </c>
      <c r="N33" s="22" t="s">
        <v>235</v>
      </c>
      <c r="O33" s="22" t="s">
        <v>317</v>
      </c>
      <c r="P33" s="292">
        <v>53</v>
      </c>
      <c r="Q33" s="292">
        <v>980</v>
      </c>
      <c r="R33" s="286">
        <f t="shared" si="4"/>
        <v>51940</v>
      </c>
      <c r="S33" s="287">
        <f t="shared" si="5"/>
        <v>55575.8</v>
      </c>
      <c r="T33" s="287">
        <f t="shared" si="5"/>
        <v>59466.106000000007</v>
      </c>
      <c r="U33" s="22" t="s">
        <v>151</v>
      </c>
      <c r="V33" s="284" t="s">
        <v>1027</v>
      </c>
      <c r="W33" s="284" t="s">
        <v>101</v>
      </c>
      <c r="X33" s="284">
        <v>0</v>
      </c>
      <c r="Y33" s="265"/>
      <c r="Z33" s="265"/>
      <c r="AA33" s="265"/>
      <c r="AB33" s="265"/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  <c r="AP33" s="265"/>
      <c r="AQ33" s="265"/>
      <c r="AR33" s="265"/>
      <c r="AS33" s="265"/>
      <c r="AT33" s="265"/>
      <c r="AU33" s="265"/>
      <c r="AV33" s="265"/>
      <c r="AW33" s="265"/>
      <c r="AX33" s="265"/>
      <c r="AY33" s="265"/>
      <c r="AZ33" s="265"/>
      <c r="BA33" s="265"/>
      <c r="BB33" s="265"/>
      <c r="BC33" s="265"/>
      <c r="BD33" s="265"/>
      <c r="BE33" s="265"/>
      <c r="BF33" s="265"/>
      <c r="BG33" s="265"/>
      <c r="BH33" s="265"/>
      <c r="BI33" s="265"/>
      <c r="BJ33" s="265"/>
      <c r="BK33" s="265"/>
      <c r="BL33" s="265"/>
      <c r="BM33" s="265"/>
      <c r="BN33" s="265"/>
      <c r="BO33" s="265"/>
      <c r="BP33" s="265"/>
      <c r="BQ33" s="265"/>
      <c r="BR33" s="265"/>
      <c r="BS33" s="265"/>
      <c r="BT33" s="265"/>
      <c r="BU33" s="265"/>
      <c r="BV33" s="265"/>
      <c r="BW33" s="265"/>
      <c r="BX33" s="265"/>
      <c r="BY33" s="265"/>
      <c r="BZ33" s="265"/>
      <c r="CA33" s="265"/>
      <c r="CB33" s="265"/>
      <c r="CC33" s="265"/>
      <c r="CD33" s="265"/>
      <c r="CE33" s="265"/>
      <c r="CF33" s="265"/>
      <c r="CG33" s="265"/>
      <c r="CH33" s="265"/>
      <c r="CI33" s="265"/>
    </row>
    <row r="34" spans="1:87" ht="33.75" customHeight="1">
      <c r="A34" s="284">
        <v>23</v>
      </c>
      <c r="B34" s="285" t="str">
        <f t="shared" si="3"/>
        <v>02 Закупки, превышающие финансовый год</v>
      </c>
      <c r="C34" s="24">
        <v>256</v>
      </c>
      <c r="D34" s="24" t="s">
        <v>35</v>
      </c>
      <c r="E34" s="24" t="s">
        <v>35</v>
      </c>
      <c r="F34" s="22" t="s">
        <v>211</v>
      </c>
      <c r="G34" s="22" t="s">
        <v>219</v>
      </c>
      <c r="H34" s="291" t="s">
        <v>344</v>
      </c>
      <c r="I34" s="4" t="s">
        <v>462</v>
      </c>
      <c r="J34" s="4" t="s">
        <v>462</v>
      </c>
      <c r="K34" s="4" t="s">
        <v>428</v>
      </c>
      <c r="L34" s="4" t="s">
        <v>428</v>
      </c>
      <c r="M34" s="22" t="s">
        <v>335</v>
      </c>
      <c r="N34" s="22" t="s">
        <v>235</v>
      </c>
      <c r="O34" s="22" t="s">
        <v>317</v>
      </c>
      <c r="P34" s="292">
        <v>53</v>
      </c>
      <c r="Q34" s="292">
        <v>980</v>
      </c>
      <c r="R34" s="286">
        <f t="shared" si="4"/>
        <v>51940</v>
      </c>
      <c r="S34" s="287">
        <f t="shared" si="5"/>
        <v>55575.8</v>
      </c>
      <c r="T34" s="287">
        <f t="shared" si="5"/>
        <v>59466.106000000007</v>
      </c>
      <c r="U34" s="22" t="s">
        <v>151</v>
      </c>
      <c r="V34" s="284" t="s">
        <v>1027</v>
      </c>
      <c r="W34" s="284" t="s">
        <v>101</v>
      </c>
      <c r="X34" s="284">
        <v>0</v>
      </c>
      <c r="Y34" s="265"/>
      <c r="Z34" s="265"/>
      <c r="AA34" s="265"/>
      <c r="AB34" s="265"/>
      <c r="AC34" s="265"/>
      <c r="AD34" s="265"/>
      <c r="AE34" s="265"/>
      <c r="AF34" s="265"/>
      <c r="AG34" s="265"/>
      <c r="AH34" s="265"/>
      <c r="AI34" s="265"/>
      <c r="AJ34" s="265"/>
      <c r="AK34" s="265"/>
      <c r="AL34" s="265"/>
      <c r="AM34" s="265"/>
      <c r="AN34" s="265"/>
      <c r="AO34" s="265"/>
      <c r="AP34" s="265"/>
      <c r="AQ34" s="265"/>
      <c r="AR34" s="265"/>
      <c r="AS34" s="265"/>
      <c r="AT34" s="265"/>
      <c r="AU34" s="265"/>
      <c r="AV34" s="265"/>
      <c r="AW34" s="265"/>
      <c r="AX34" s="265"/>
      <c r="AY34" s="265"/>
      <c r="AZ34" s="265"/>
      <c r="BA34" s="265"/>
      <c r="BB34" s="265"/>
      <c r="BC34" s="265"/>
      <c r="BD34" s="265"/>
      <c r="BE34" s="265"/>
      <c r="BF34" s="265"/>
      <c r="BG34" s="265"/>
      <c r="BH34" s="265"/>
      <c r="BI34" s="265"/>
      <c r="BJ34" s="265"/>
      <c r="BK34" s="265"/>
      <c r="BL34" s="265"/>
      <c r="BM34" s="265"/>
      <c r="BN34" s="265"/>
      <c r="BO34" s="265"/>
      <c r="BP34" s="265"/>
      <c r="BQ34" s="265"/>
      <c r="BR34" s="265"/>
      <c r="BS34" s="265"/>
      <c r="BT34" s="265"/>
      <c r="BU34" s="265"/>
      <c r="BV34" s="265"/>
      <c r="BW34" s="265"/>
      <c r="BX34" s="265"/>
      <c r="BY34" s="265"/>
      <c r="BZ34" s="265"/>
      <c r="CA34" s="265"/>
      <c r="CB34" s="265"/>
      <c r="CC34" s="265"/>
      <c r="CD34" s="265"/>
      <c r="CE34" s="265"/>
      <c r="CF34" s="265"/>
      <c r="CG34" s="265"/>
      <c r="CH34" s="265"/>
      <c r="CI34" s="265"/>
    </row>
    <row r="35" spans="1:87" ht="33.75" customHeight="1">
      <c r="A35" s="284">
        <v>24</v>
      </c>
      <c r="B35" s="285" t="str">
        <f t="shared" si="3"/>
        <v>02 Закупки, превышающие финансовый год</v>
      </c>
      <c r="C35" s="24">
        <v>256</v>
      </c>
      <c r="D35" s="24" t="s">
        <v>35</v>
      </c>
      <c r="E35" s="24" t="s">
        <v>35</v>
      </c>
      <c r="F35" s="22" t="s">
        <v>211</v>
      </c>
      <c r="G35" s="22" t="s">
        <v>219</v>
      </c>
      <c r="H35" s="22" t="s">
        <v>408</v>
      </c>
      <c r="I35" s="22" t="s">
        <v>505</v>
      </c>
      <c r="J35" s="22" t="s">
        <v>505</v>
      </c>
      <c r="K35" s="22" t="s">
        <v>506</v>
      </c>
      <c r="L35" s="22" t="s">
        <v>506</v>
      </c>
      <c r="M35" s="22" t="s">
        <v>335</v>
      </c>
      <c r="N35" s="22" t="s">
        <v>235</v>
      </c>
      <c r="O35" s="22" t="s">
        <v>317</v>
      </c>
      <c r="P35" s="292">
        <v>50</v>
      </c>
      <c r="Q35" s="292">
        <v>300</v>
      </c>
      <c r="R35" s="286">
        <f t="shared" si="4"/>
        <v>15000</v>
      </c>
      <c r="S35" s="287">
        <f t="shared" si="5"/>
        <v>16050.000000000002</v>
      </c>
      <c r="T35" s="287">
        <f t="shared" si="5"/>
        <v>17173.500000000004</v>
      </c>
      <c r="U35" s="22" t="s">
        <v>151</v>
      </c>
      <c r="V35" s="284" t="s">
        <v>1027</v>
      </c>
      <c r="W35" s="284" t="s">
        <v>101</v>
      </c>
      <c r="X35" s="284">
        <v>0</v>
      </c>
      <c r="Y35" s="265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  <c r="BG35" s="265"/>
      <c r="BH35" s="265"/>
      <c r="BI35" s="265"/>
      <c r="BJ35" s="265"/>
      <c r="BK35" s="265"/>
      <c r="BL35" s="265"/>
      <c r="BM35" s="265"/>
      <c r="BN35" s="265"/>
      <c r="BO35" s="265"/>
      <c r="BP35" s="265"/>
      <c r="BQ35" s="265"/>
      <c r="BR35" s="265"/>
      <c r="BS35" s="265"/>
      <c r="BT35" s="265"/>
      <c r="BU35" s="265"/>
      <c r="BV35" s="265"/>
      <c r="BW35" s="265"/>
      <c r="BX35" s="265"/>
      <c r="BY35" s="265"/>
      <c r="BZ35" s="265"/>
      <c r="CA35" s="265"/>
      <c r="CB35" s="265"/>
      <c r="CC35" s="265"/>
      <c r="CD35" s="265"/>
      <c r="CE35" s="265"/>
      <c r="CF35" s="265"/>
      <c r="CG35" s="265"/>
      <c r="CH35" s="265"/>
      <c r="CI35" s="265"/>
    </row>
    <row r="36" spans="1:87" ht="33.75" customHeight="1" thickBot="1">
      <c r="A36" s="284">
        <v>25</v>
      </c>
      <c r="B36" s="285" t="str">
        <f t="shared" si="3"/>
        <v>02 Закупки, превышающие финансовый год</v>
      </c>
      <c r="C36" s="24">
        <v>256</v>
      </c>
      <c r="D36" s="24" t="s">
        <v>35</v>
      </c>
      <c r="E36" s="24" t="s">
        <v>35</v>
      </c>
      <c r="F36" s="22" t="s">
        <v>211</v>
      </c>
      <c r="G36" s="22" t="s">
        <v>219</v>
      </c>
      <c r="H36" s="291" t="s">
        <v>289</v>
      </c>
      <c r="I36" s="296" t="s">
        <v>1029</v>
      </c>
      <c r="J36" s="296" t="s">
        <v>1029</v>
      </c>
      <c r="K36" s="296" t="s">
        <v>1029</v>
      </c>
      <c r="L36" s="296" t="s">
        <v>1029</v>
      </c>
      <c r="M36" s="22" t="s">
        <v>335</v>
      </c>
      <c r="N36" s="22" t="s">
        <v>235</v>
      </c>
      <c r="O36" s="22" t="s">
        <v>317</v>
      </c>
      <c r="P36" s="292">
        <v>13</v>
      </c>
      <c r="Q36" s="292">
        <v>400</v>
      </c>
      <c r="R36" s="286">
        <f t="shared" si="4"/>
        <v>5200</v>
      </c>
      <c r="S36" s="287">
        <f t="shared" si="5"/>
        <v>5564</v>
      </c>
      <c r="T36" s="287">
        <f t="shared" si="5"/>
        <v>5953.4800000000005</v>
      </c>
      <c r="U36" s="22" t="s">
        <v>151</v>
      </c>
      <c r="V36" s="284" t="s">
        <v>1027</v>
      </c>
      <c r="W36" s="284" t="s">
        <v>101</v>
      </c>
      <c r="X36" s="284">
        <v>0</v>
      </c>
      <c r="Y36" s="265"/>
      <c r="Z36" s="265"/>
      <c r="AA36" s="265"/>
      <c r="AB36" s="265"/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  <c r="AP36" s="265"/>
      <c r="AQ36" s="265"/>
      <c r="AR36" s="265"/>
      <c r="AS36" s="265"/>
      <c r="AT36" s="265"/>
      <c r="AU36" s="265"/>
      <c r="AV36" s="265"/>
      <c r="AW36" s="265"/>
      <c r="AX36" s="265"/>
      <c r="AY36" s="265"/>
      <c r="AZ36" s="265"/>
      <c r="BA36" s="265"/>
      <c r="BB36" s="265"/>
      <c r="BC36" s="265"/>
      <c r="BD36" s="265"/>
      <c r="BE36" s="265"/>
      <c r="BF36" s="265"/>
      <c r="BG36" s="265"/>
      <c r="BH36" s="265"/>
      <c r="BI36" s="265"/>
      <c r="BJ36" s="265"/>
      <c r="BK36" s="265"/>
      <c r="BL36" s="265"/>
      <c r="BM36" s="265"/>
      <c r="BN36" s="265"/>
      <c r="BO36" s="265"/>
      <c r="BP36" s="265"/>
      <c r="BQ36" s="265"/>
      <c r="BR36" s="265"/>
      <c r="BS36" s="265"/>
      <c r="BT36" s="265"/>
      <c r="BU36" s="265"/>
      <c r="BV36" s="265"/>
      <c r="BW36" s="265"/>
      <c r="BX36" s="265"/>
      <c r="BY36" s="265"/>
      <c r="BZ36" s="265"/>
      <c r="CA36" s="265"/>
      <c r="CB36" s="265"/>
      <c r="CC36" s="265"/>
      <c r="CD36" s="265"/>
      <c r="CE36" s="265"/>
      <c r="CF36" s="265"/>
      <c r="CG36" s="265"/>
      <c r="CH36" s="265"/>
      <c r="CI36" s="265"/>
    </row>
    <row r="37" spans="1:87" ht="33.75" customHeight="1">
      <c r="A37" s="284">
        <v>26</v>
      </c>
      <c r="B37" s="285" t="str">
        <f t="shared" si="3"/>
        <v>02 Закупки, превышающие финансовый год</v>
      </c>
      <c r="C37" s="24">
        <v>256</v>
      </c>
      <c r="D37" s="24" t="s">
        <v>35</v>
      </c>
      <c r="E37" s="24" t="s">
        <v>35</v>
      </c>
      <c r="F37" s="22" t="s">
        <v>211</v>
      </c>
      <c r="G37" s="22" t="s">
        <v>219</v>
      </c>
      <c r="H37" s="22" t="s">
        <v>203</v>
      </c>
      <c r="I37" s="22" t="s">
        <v>451</v>
      </c>
      <c r="J37" s="22" t="s">
        <v>451</v>
      </c>
      <c r="K37" s="22" t="s">
        <v>498</v>
      </c>
      <c r="L37" s="22" t="s">
        <v>498</v>
      </c>
      <c r="M37" s="22" t="s">
        <v>335</v>
      </c>
      <c r="N37" s="22" t="s">
        <v>235</v>
      </c>
      <c r="O37" s="22" t="s">
        <v>317</v>
      </c>
      <c r="P37" s="292">
        <v>19</v>
      </c>
      <c r="Q37" s="292">
        <v>750</v>
      </c>
      <c r="R37" s="286">
        <f t="shared" si="4"/>
        <v>14250</v>
      </c>
      <c r="S37" s="287">
        <f t="shared" si="5"/>
        <v>15247.5</v>
      </c>
      <c r="T37" s="287">
        <f t="shared" si="5"/>
        <v>16314.825000000001</v>
      </c>
      <c r="U37" s="22" t="s">
        <v>151</v>
      </c>
      <c r="V37" s="284" t="s">
        <v>1027</v>
      </c>
      <c r="W37" s="284" t="s">
        <v>101</v>
      </c>
      <c r="X37" s="284">
        <v>0</v>
      </c>
      <c r="Y37" s="265"/>
      <c r="Z37" s="265"/>
      <c r="AA37" s="265"/>
      <c r="AB37" s="265"/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  <c r="AP37" s="265"/>
      <c r="AQ37" s="265"/>
      <c r="AR37" s="265"/>
      <c r="AS37" s="265"/>
      <c r="AT37" s="265"/>
      <c r="AU37" s="265"/>
      <c r="AV37" s="265"/>
      <c r="AW37" s="265"/>
      <c r="AX37" s="265"/>
      <c r="AY37" s="265"/>
      <c r="AZ37" s="265"/>
      <c r="BA37" s="265"/>
      <c r="BB37" s="265"/>
      <c r="BC37" s="265"/>
      <c r="BD37" s="265"/>
      <c r="BE37" s="265"/>
      <c r="BF37" s="265"/>
      <c r="BG37" s="265"/>
      <c r="BH37" s="265"/>
      <c r="BI37" s="265"/>
      <c r="BJ37" s="265"/>
      <c r="BK37" s="265"/>
      <c r="BL37" s="265"/>
      <c r="BM37" s="265"/>
      <c r="BN37" s="265"/>
      <c r="BO37" s="265"/>
      <c r="BP37" s="265"/>
      <c r="BQ37" s="265"/>
      <c r="BR37" s="265"/>
      <c r="BS37" s="265"/>
      <c r="BT37" s="265"/>
      <c r="BU37" s="265"/>
      <c r="BV37" s="265"/>
      <c r="BW37" s="265"/>
      <c r="BX37" s="265"/>
      <c r="BY37" s="265"/>
      <c r="BZ37" s="265"/>
      <c r="CA37" s="265"/>
      <c r="CB37" s="265"/>
      <c r="CC37" s="265"/>
      <c r="CD37" s="265"/>
      <c r="CE37" s="265"/>
      <c r="CF37" s="265"/>
      <c r="CG37" s="265"/>
      <c r="CH37" s="265"/>
      <c r="CI37" s="265"/>
    </row>
    <row r="38" spans="1:87" ht="33.75" customHeight="1">
      <c r="A38" s="284">
        <v>27</v>
      </c>
      <c r="B38" s="285" t="str">
        <f t="shared" si="3"/>
        <v>02 Закупки, превышающие финансовый год</v>
      </c>
      <c r="C38" s="24">
        <v>256</v>
      </c>
      <c r="D38" s="24" t="s">
        <v>35</v>
      </c>
      <c r="E38" s="24" t="s">
        <v>35</v>
      </c>
      <c r="F38" s="22" t="s">
        <v>211</v>
      </c>
      <c r="G38" s="22" t="s">
        <v>219</v>
      </c>
      <c r="H38" s="291" t="s">
        <v>286</v>
      </c>
      <c r="I38" s="4" t="s">
        <v>499</v>
      </c>
      <c r="J38" s="4" t="s">
        <v>499</v>
      </c>
      <c r="K38" s="4" t="s">
        <v>500</v>
      </c>
      <c r="L38" s="4" t="s">
        <v>500</v>
      </c>
      <c r="M38" s="22" t="s">
        <v>335</v>
      </c>
      <c r="N38" s="22" t="s">
        <v>235</v>
      </c>
      <c r="O38" s="22" t="s">
        <v>317</v>
      </c>
      <c r="P38" s="292">
        <v>20</v>
      </c>
      <c r="Q38" s="292">
        <v>3600</v>
      </c>
      <c r="R38" s="286">
        <f t="shared" si="4"/>
        <v>72000</v>
      </c>
      <c r="S38" s="287">
        <f t="shared" si="5"/>
        <v>77040</v>
      </c>
      <c r="T38" s="287">
        <f t="shared" si="5"/>
        <v>82432.800000000003</v>
      </c>
      <c r="U38" s="22" t="s">
        <v>151</v>
      </c>
      <c r="V38" s="284" t="s">
        <v>1027</v>
      </c>
      <c r="W38" s="284" t="s">
        <v>101</v>
      </c>
      <c r="X38" s="284">
        <v>0</v>
      </c>
      <c r="Y38" s="265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  <c r="BG38" s="265"/>
      <c r="BH38" s="265"/>
      <c r="BI38" s="265"/>
      <c r="BJ38" s="265"/>
      <c r="BK38" s="265"/>
      <c r="BL38" s="265"/>
      <c r="BM38" s="265"/>
      <c r="BN38" s="265"/>
      <c r="BO38" s="265"/>
      <c r="BP38" s="265"/>
      <c r="BQ38" s="265"/>
      <c r="BR38" s="265"/>
      <c r="BS38" s="265"/>
      <c r="BT38" s="265"/>
      <c r="BU38" s="265"/>
      <c r="BV38" s="265"/>
      <c r="BW38" s="265"/>
      <c r="BX38" s="265"/>
      <c r="BY38" s="265"/>
      <c r="BZ38" s="265"/>
      <c r="CA38" s="265"/>
      <c r="CB38" s="265"/>
      <c r="CC38" s="265"/>
      <c r="CD38" s="265"/>
      <c r="CE38" s="265"/>
      <c r="CF38" s="265"/>
      <c r="CG38" s="265"/>
      <c r="CH38" s="265"/>
      <c r="CI38" s="265"/>
    </row>
    <row r="39" spans="1:87" ht="33.75" customHeight="1">
      <c r="A39" s="284">
        <v>28</v>
      </c>
      <c r="B39" s="285" t="str">
        <f t="shared" si="3"/>
        <v>02 Закупки, превышающие финансовый год</v>
      </c>
      <c r="C39" s="24">
        <v>256</v>
      </c>
      <c r="D39" s="24" t="s">
        <v>35</v>
      </c>
      <c r="E39" s="24" t="s">
        <v>35</v>
      </c>
      <c r="F39" s="22" t="s">
        <v>211</v>
      </c>
      <c r="G39" s="22" t="s">
        <v>219</v>
      </c>
      <c r="H39" s="291" t="s">
        <v>405</v>
      </c>
      <c r="I39" s="4" t="s">
        <v>509</v>
      </c>
      <c r="J39" s="4" t="s">
        <v>509</v>
      </c>
      <c r="K39" s="4" t="s">
        <v>510</v>
      </c>
      <c r="L39" s="4" t="s">
        <v>510</v>
      </c>
      <c r="M39" s="22" t="s">
        <v>335</v>
      </c>
      <c r="N39" s="22" t="s">
        <v>235</v>
      </c>
      <c r="O39" s="22" t="s">
        <v>317</v>
      </c>
      <c r="P39" s="292">
        <v>12</v>
      </c>
      <c r="Q39" s="292">
        <v>1450</v>
      </c>
      <c r="R39" s="286">
        <f t="shared" si="4"/>
        <v>17400</v>
      </c>
      <c r="S39" s="287">
        <f t="shared" si="5"/>
        <v>18618</v>
      </c>
      <c r="T39" s="287">
        <f t="shared" si="5"/>
        <v>19921.260000000002</v>
      </c>
      <c r="U39" s="22" t="s">
        <v>151</v>
      </c>
      <c r="V39" s="284" t="s">
        <v>1027</v>
      </c>
      <c r="W39" s="284" t="s">
        <v>101</v>
      </c>
      <c r="X39" s="284">
        <v>0</v>
      </c>
      <c r="Y39" s="265"/>
      <c r="Z39" s="265"/>
      <c r="AA39" s="265"/>
      <c r="AB39" s="265"/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  <c r="AP39" s="265"/>
      <c r="AQ39" s="265"/>
      <c r="AR39" s="265"/>
      <c r="AS39" s="265"/>
      <c r="AT39" s="265"/>
      <c r="AU39" s="265"/>
      <c r="AV39" s="265"/>
      <c r="AW39" s="265"/>
      <c r="AX39" s="265"/>
      <c r="AY39" s="265"/>
      <c r="AZ39" s="265"/>
      <c r="BA39" s="265"/>
      <c r="BB39" s="265"/>
      <c r="BC39" s="265"/>
      <c r="BD39" s="265"/>
      <c r="BE39" s="265"/>
      <c r="BF39" s="265"/>
      <c r="BG39" s="265"/>
      <c r="BH39" s="265"/>
      <c r="BI39" s="265"/>
      <c r="BJ39" s="265"/>
      <c r="BK39" s="265"/>
      <c r="BL39" s="265"/>
      <c r="BM39" s="265"/>
      <c r="BN39" s="265"/>
      <c r="BO39" s="265"/>
      <c r="BP39" s="265"/>
      <c r="BQ39" s="265"/>
      <c r="BR39" s="265"/>
      <c r="BS39" s="265"/>
      <c r="BT39" s="265"/>
      <c r="BU39" s="265"/>
      <c r="BV39" s="265"/>
      <c r="BW39" s="265"/>
      <c r="BX39" s="265"/>
      <c r="BY39" s="265"/>
      <c r="BZ39" s="265"/>
      <c r="CA39" s="265"/>
      <c r="CB39" s="265"/>
      <c r="CC39" s="265"/>
      <c r="CD39" s="265"/>
      <c r="CE39" s="265"/>
      <c r="CF39" s="265"/>
      <c r="CG39" s="265"/>
      <c r="CH39" s="265"/>
      <c r="CI39" s="265"/>
    </row>
    <row r="40" spans="1:87" ht="33.75" customHeight="1">
      <c r="A40" s="284">
        <v>29</v>
      </c>
      <c r="B40" s="285" t="str">
        <f t="shared" si="3"/>
        <v>02 Закупки, превышающие финансовый год</v>
      </c>
      <c r="C40" s="24">
        <v>256</v>
      </c>
      <c r="D40" s="24" t="s">
        <v>35</v>
      </c>
      <c r="E40" s="24" t="s">
        <v>35</v>
      </c>
      <c r="F40" s="22" t="s">
        <v>211</v>
      </c>
      <c r="G40" s="22" t="s">
        <v>219</v>
      </c>
      <c r="H40" s="293" t="s">
        <v>395</v>
      </c>
      <c r="I40" s="24" t="s">
        <v>432</v>
      </c>
      <c r="J40" s="24" t="s">
        <v>432</v>
      </c>
      <c r="K40" s="24" t="s">
        <v>433</v>
      </c>
      <c r="L40" s="24" t="s">
        <v>433</v>
      </c>
      <c r="M40" s="22" t="s">
        <v>335</v>
      </c>
      <c r="N40" s="22" t="s">
        <v>235</v>
      </c>
      <c r="O40" s="22" t="s">
        <v>317</v>
      </c>
      <c r="P40" s="292">
        <v>119</v>
      </c>
      <c r="Q40" s="292">
        <v>950</v>
      </c>
      <c r="R40" s="286">
        <f t="shared" si="4"/>
        <v>113050</v>
      </c>
      <c r="S40" s="287">
        <f t="shared" si="5"/>
        <v>120963.5</v>
      </c>
      <c r="T40" s="287">
        <f t="shared" si="5"/>
        <v>129430.94500000001</v>
      </c>
      <c r="U40" s="22" t="s">
        <v>151</v>
      </c>
      <c r="V40" s="284" t="s">
        <v>1027</v>
      </c>
      <c r="W40" s="284" t="s">
        <v>101</v>
      </c>
      <c r="X40" s="284">
        <v>0</v>
      </c>
      <c r="Y40" s="265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  <c r="BG40" s="265"/>
      <c r="BH40" s="265"/>
      <c r="BI40" s="265"/>
      <c r="BJ40" s="265"/>
      <c r="BK40" s="265"/>
      <c r="BL40" s="265"/>
      <c r="BM40" s="265"/>
      <c r="BN40" s="265"/>
      <c r="BO40" s="265"/>
      <c r="BP40" s="265"/>
      <c r="BQ40" s="265"/>
      <c r="BR40" s="265"/>
      <c r="BS40" s="265"/>
      <c r="BT40" s="265"/>
      <c r="BU40" s="265"/>
      <c r="BV40" s="265"/>
      <c r="BW40" s="265"/>
      <c r="BX40" s="265"/>
      <c r="BY40" s="265"/>
      <c r="BZ40" s="265"/>
      <c r="CA40" s="265"/>
      <c r="CB40" s="265"/>
      <c r="CC40" s="265"/>
      <c r="CD40" s="265"/>
      <c r="CE40" s="265"/>
      <c r="CF40" s="265"/>
      <c r="CG40" s="265"/>
      <c r="CH40" s="265"/>
      <c r="CI40" s="265"/>
    </row>
    <row r="41" spans="1:87" ht="33.75" customHeight="1">
      <c r="A41" s="284">
        <v>30</v>
      </c>
      <c r="B41" s="285" t="str">
        <f t="shared" si="3"/>
        <v>02 Закупки, превышающие финансовый год</v>
      </c>
      <c r="C41" s="24">
        <v>256</v>
      </c>
      <c r="D41" s="24" t="s">
        <v>35</v>
      </c>
      <c r="E41" s="24" t="s">
        <v>35</v>
      </c>
      <c r="F41" s="22" t="s">
        <v>211</v>
      </c>
      <c r="G41" s="22" t="s">
        <v>219</v>
      </c>
      <c r="H41" s="291" t="s">
        <v>396</v>
      </c>
      <c r="I41" s="4" t="s">
        <v>457</v>
      </c>
      <c r="J41" s="4" t="s">
        <v>457</v>
      </c>
      <c r="K41" s="4" t="s">
        <v>508</v>
      </c>
      <c r="L41" s="4" t="s">
        <v>508</v>
      </c>
      <c r="M41" s="22" t="s">
        <v>335</v>
      </c>
      <c r="N41" s="22" t="s">
        <v>235</v>
      </c>
      <c r="O41" s="22" t="s">
        <v>317</v>
      </c>
      <c r="P41" s="292">
        <v>15</v>
      </c>
      <c r="Q41" s="292">
        <v>1100</v>
      </c>
      <c r="R41" s="286">
        <f t="shared" si="4"/>
        <v>16500</v>
      </c>
      <c r="S41" s="287">
        <f t="shared" si="5"/>
        <v>17655</v>
      </c>
      <c r="T41" s="287">
        <f t="shared" si="5"/>
        <v>18890.850000000002</v>
      </c>
      <c r="U41" s="22" t="s">
        <v>151</v>
      </c>
      <c r="V41" s="284" t="s">
        <v>1027</v>
      </c>
      <c r="W41" s="284" t="s">
        <v>101</v>
      </c>
      <c r="X41" s="284">
        <v>0</v>
      </c>
      <c r="Y41" s="26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  <c r="BG41" s="265"/>
      <c r="BH41" s="265"/>
      <c r="BI41" s="265"/>
      <c r="BJ41" s="265"/>
      <c r="BK41" s="265"/>
      <c r="BL41" s="265"/>
      <c r="BM41" s="265"/>
      <c r="BN41" s="265"/>
      <c r="BO41" s="265"/>
      <c r="BP41" s="265"/>
      <c r="BQ41" s="265"/>
      <c r="BR41" s="265"/>
      <c r="BS41" s="265"/>
      <c r="BT41" s="265"/>
      <c r="BU41" s="265"/>
      <c r="BV41" s="265"/>
      <c r="BW41" s="265"/>
      <c r="BX41" s="265"/>
      <c r="BY41" s="265"/>
      <c r="BZ41" s="265"/>
      <c r="CA41" s="265"/>
      <c r="CB41" s="265"/>
      <c r="CC41" s="265"/>
      <c r="CD41" s="265"/>
      <c r="CE41" s="265"/>
      <c r="CF41" s="265"/>
      <c r="CG41" s="265"/>
      <c r="CH41" s="265"/>
      <c r="CI41" s="265"/>
    </row>
    <row r="42" spans="1:87" ht="33.75" customHeight="1">
      <c r="A42" s="284">
        <v>31</v>
      </c>
      <c r="B42" s="285" t="str">
        <f t="shared" si="3"/>
        <v>02 Закупки, превышающие финансовый год</v>
      </c>
      <c r="C42" s="24">
        <v>256</v>
      </c>
      <c r="D42" s="24" t="s">
        <v>35</v>
      </c>
      <c r="E42" s="24" t="s">
        <v>35</v>
      </c>
      <c r="F42" s="22" t="s">
        <v>211</v>
      </c>
      <c r="G42" s="22" t="s">
        <v>219</v>
      </c>
      <c r="H42" s="293" t="s">
        <v>402</v>
      </c>
      <c r="I42" s="22" t="s">
        <v>420</v>
      </c>
      <c r="J42" s="22" t="s">
        <v>420</v>
      </c>
      <c r="K42" s="4" t="s">
        <v>431</v>
      </c>
      <c r="L42" s="4" t="s">
        <v>431</v>
      </c>
      <c r="M42" s="22" t="s">
        <v>335</v>
      </c>
      <c r="N42" s="22" t="s">
        <v>235</v>
      </c>
      <c r="O42" s="22" t="s">
        <v>317</v>
      </c>
      <c r="P42" s="292">
        <v>953</v>
      </c>
      <c r="Q42" s="292">
        <v>100</v>
      </c>
      <c r="R42" s="286">
        <f t="shared" si="4"/>
        <v>95300</v>
      </c>
      <c r="S42" s="287">
        <f t="shared" si="5"/>
        <v>101971</v>
      </c>
      <c r="T42" s="287">
        <f t="shared" si="5"/>
        <v>109108.97</v>
      </c>
      <c r="U42" s="22" t="s">
        <v>151</v>
      </c>
      <c r="V42" s="284" t="s">
        <v>1027</v>
      </c>
      <c r="W42" s="284" t="s">
        <v>101</v>
      </c>
      <c r="X42" s="284">
        <v>0</v>
      </c>
      <c r="Y42" s="265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  <c r="BG42" s="265"/>
      <c r="BH42" s="265"/>
      <c r="BI42" s="265"/>
      <c r="BJ42" s="265"/>
      <c r="BK42" s="265"/>
      <c r="BL42" s="265"/>
      <c r="BM42" s="265"/>
      <c r="BN42" s="265"/>
      <c r="BO42" s="265"/>
      <c r="BP42" s="265"/>
      <c r="BQ42" s="265"/>
      <c r="BR42" s="265"/>
      <c r="BS42" s="265"/>
      <c r="BT42" s="265"/>
      <c r="BU42" s="265"/>
      <c r="BV42" s="265"/>
      <c r="BW42" s="265"/>
      <c r="BX42" s="265"/>
      <c r="BY42" s="265"/>
      <c r="BZ42" s="265"/>
      <c r="CA42" s="265"/>
      <c r="CB42" s="265"/>
      <c r="CC42" s="265"/>
      <c r="CD42" s="265"/>
      <c r="CE42" s="265"/>
      <c r="CF42" s="265"/>
      <c r="CG42" s="265"/>
      <c r="CH42" s="265"/>
      <c r="CI42" s="265"/>
    </row>
    <row r="43" spans="1:87" ht="33.75" customHeight="1">
      <c r="A43" s="284">
        <v>32</v>
      </c>
      <c r="B43" s="285" t="str">
        <f t="shared" si="3"/>
        <v>02 Закупки, превышающие финансовый год</v>
      </c>
      <c r="C43" s="24">
        <v>256</v>
      </c>
      <c r="D43" s="24" t="s">
        <v>35</v>
      </c>
      <c r="E43" s="24" t="s">
        <v>35</v>
      </c>
      <c r="F43" s="22" t="s">
        <v>211</v>
      </c>
      <c r="G43" s="22" t="s">
        <v>219</v>
      </c>
      <c r="H43" s="22" t="s">
        <v>275</v>
      </c>
      <c r="I43" s="22" t="s">
        <v>478</v>
      </c>
      <c r="J43" s="22" t="s">
        <v>478</v>
      </c>
      <c r="K43" s="22" t="s">
        <v>479</v>
      </c>
      <c r="L43" s="22" t="s">
        <v>479</v>
      </c>
      <c r="M43" s="22" t="s">
        <v>335</v>
      </c>
      <c r="N43" s="22" t="s">
        <v>235</v>
      </c>
      <c r="O43" s="22" t="s">
        <v>315</v>
      </c>
      <c r="P43" s="292">
        <v>1057</v>
      </c>
      <c r="Q43" s="292">
        <v>133</v>
      </c>
      <c r="R43" s="286">
        <f t="shared" si="4"/>
        <v>140581</v>
      </c>
      <c r="S43" s="287">
        <f t="shared" si="5"/>
        <v>150421.67000000001</v>
      </c>
      <c r="T43" s="287">
        <f t="shared" si="5"/>
        <v>160951.18690000003</v>
      </c>
      <c r="U43" s="22" t="s">
        <v>151</v>
      </c>
      <c r="V43" s="284" t="s">
        <v>1027</v>
      </c>
      <c r="W43" s="284" t="s">
        <v>101</v>
      </c>
      <c r="X43" s="284">
        <v>0</v>
      </c>
      <c r="Y43" s="265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  <c r="BG43" s="265"/>
      <c r="BH43" s="265"/>
      <c r="BI43" s="265"/>
      <c r="BJ43" s="265"/>
      <c r="BK43" s="265"/>
      <c r="BL43" s="265"/>
      <c r="BM43" s="265"/>
      <c r="BN43" s="265"/>
      <c r="BO43" s="265"/>
      <c r="BP43" s="265"/>
      <c r="BQ43" s="265"/>
      <c r="BR43" s="265"/>
      <c r="BS43" s="265"/>
      <c r="BT43" s="265"/>
      <c r="BU43" s="265"/>
      <c r="BV43" s="265"/>
      <c r="BW43" s="265"/>
      <c r="BX43" s="265"/>
      <c r="BY43" s="265"/>
      <c r="BZ43" s="265"/>
      <c r="CA43" s="265"/>
      <c r="CB43" s="265"/>
      <c r="CC43" s="265"/>
      <c r="CD43" s="265"/>
      <c r="CE43" s="265"/>
      <c r="CF43" s="265"/>
      <c r="CG43" s="265"/>
      <c r="CH43" s="265"/>
      <c r="CI43" s="265"/>
    </row>
    <row r="44" spans="1:87" ht="33.75" customHeight="1" thickBot="1">
      <c r="A44" s="284">
        <v>33</v>
      </c>
      <c r="B44" s="285" t="str">
        <f t="shared" si="3"/>
        <v>02 Закупки, превышающие финансовый год</v>
      </c>
      <c r="C44" s="24">
        <v>256</v>
      </c>
      <c r="D44" s="24" t="s">
        <v>35</v>
      </c>
      <c r="E44" s="24" t="s">
        <v>35</v>
      </c>
      <c r="F44" s="22" t="s">
        <v>211</v>
      </c>
      <c r="G44" s="22" t="s">
        <v>219</v>
      </c>
      <c r="H44" s="284" t="s">
        <v>385</v>
      </c>
      <c r="I44" s="4" t="s">
        <v>421</v>
      </c>
      <c r="J44" s="4" t="s">
        <v>421</v>
      </c>
      <c r="K44" s="295" t="s">
        <v>436</v>
      </c>
      <c r="L44" s="284" t="s">
        <v>436</v>
      </c>
      <c r="M44" s="22" t="s">
        <v>335</v>
      </c>
      <c r="N44" s="22" t="s">
        <v>235</v>
      </c>
      <c r="O44" s="22" t="s">
        <v>317</v>
      </c>
      <c r="P44" s="292">
        <v>168</v>
      </c>
      <c r="Q44" s="292">
        <v>700</v>
      </c>
      <c r="R44" s="286">
        <f t="shared" si="4"/>
        <v>117600</v>
      </c>
      <c r="S44" s="287">
        <f t="shared" si="5"/>
        <v>125832.00000000001</v>
      </c>
      <c r="T44" s="287">
        <f t="shared" si="5"/>
        <v>134640.24000000002</v>
      </c>
      <c r="U44" s="22" t="s">
        <v>151</v>
      </c>
      <c r="V44" s="284" t="s">
        <v>1027</v>
      </c>
      <c r="W44" s="284" t="s">
        <v>101</v>
      </c>
      <c r="X44" s="284">
        <v>0</v>
      </c>
      <c r="Y44" s="265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  <c r="BH44" s="265"/>
      <c r="BI44" s="265"/>
      <c r="BJ44" s="265"/>
      <c r="BK44" s="265"/>
      <c r="BL44" s="265"/>
      <c r="BM44" s="265"/>
      <c r="BN44" s="265"/>
      <c r="BO44" s="265"/>
      <c r="BP44" s="265"/>
      <c r="BQ44" s="265"/>
      <c r="BR44" s="265"/>
      <c r="BS44" s="265"/>
      <c r="BT44" s="265"/>
      <c r="BU44" s="265"/>
      <c r="BV44" s="265"/>
      <c r="BW44" s="265"/>
      <c r="BX44" s="265"/>
      <c r="BY44" s="265"/>
      <c r="BZ44" s="265"/>
      <c r="CA44" s="265"/>
      <c r="CB44" s="265"/>
      <c r="CC44" s="265"/>
      <c r="CD44" s="265"/>
      <c r="CE44" s="265"/>
      <c r="CF44" s="265"/>
      <c r="CG44" s="265"/>
      <c r="CH44" s="265"/>
      <c r="CI44" s="265"/>
    </row>
    <row r="45" spans="1:87" ht="33.75" customHeight="1" thickBot="1">
      <c r="A45" s="284">
        <v>34</v>
      </c>
      <c r="B45" s="285" t="str">
        <f t="shared" si="3"/>
        <v>02 Закупки, превышающие финансовый год</v>
      </c>
      <c r="C45" s="24">
        <v>256</v>
      </c>
      <c r="D45" s="24" t="s">
        <v>35</v>
      </c>
      <c r="E45" s="24" t="s">
        <v>35</v>
      </c>
      <c r="F45" s="22" t="s">
        <v>211</v>
      </c>
      <c r="G45" s="22" t="s">
        <v>219</v>
      </c>
      <c r="H45" s="284" t="s">
        <v>199</v>
      </c>
      <c r="I45" s="4" t="s">
        <v>519</v>
      </c>
      <c r="J45" s="4" t="s">
        <v>519</v>
      </c>
      <c r="K45" s="295" t="s">
        <v>520</v>
      </c>
      <c r="L45" s="284" t="s">
        <v>520</v>
      </c>
      <c r="M45" s="22" t="s">
        <v>335</v>
      </c>
      <c r="N45" s="22" t="s">
        <v>235</v>
      </c>
      <c r="O45" s="22" t="s">
        <v>317</v>
      </c>
      <c r="P45" s="292">
        <v>7</v>
      </c>
      <c r="Q45" s="292">
        <v>380</v>
      </c>
      <c r="R45" s="286">
        <f t="shared" si="4"/>
        <v>2660</v>
      </c>
      <c r="S45" s="287">
        <f t="shared" si="5"/>
        <v>2846.2000000000003</v>
      </c>
      <c r="T45" s="287">
        <f t="shared" si="5"/>
        <v>3045.4340000000007</v>
      </c>
      <c r="U45" s="22" t="s">
        <v>151</v>
      </c>
      <c r="V45" s="284" t="s">
        <v>1027</v>
      </c>
      <c r="W45" s="284" t="s">
        <v>101</v>
      </c>
      <c r="X45" s="284">
        <v>0</v>
      </c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5"/>
      <c r="BU45" s="265"/>
      <c r="BV45" s="265"/>
      <c r="BW45" s="265"/>
      <c r="BX45" s="265"/>
      <c r="BY45" s="265"/>
      <c r="BZ45" s="265"/>
      <c r="CA45" s="265"/>
      <c r="CB45" s="265"/>
      <c r="CC45" s="265"/>
      <c r="CD45" s="265"/>
      <c r="CE45" s="265"/>
      <c r="CF45" s="265"/>
      <c r="CG45" s="265"/>
      <c r="CH45" s="265"/>
      <c r="CI45" s="265"/>
    </row>
    <row r="46" spans="1:87" ht="33.75" customHeight="1" thickBot="1">
      <c r="A46" s="284">
        <v>35</v>
      </c>
      <c r="B46" s="285" t="str">
        <f t="shared" si="3"/>
        <v>02 Закупки, превышающие финансовый год</v>
      </c>
      <c r="C46" s="24">
        <v>256</v>
      </c>
      <c r="D46" s="24" t="s">
        <v>35</v>
      </c>
      <c r="E46" s="24" t="s">
        <v>35</v>
      </c>
      <c r="F46" s="22" t="s">
        <v>211</v>
      </c>
      <c r="G46" s="22" t="s">
        <v>219</v>
      </c>
      <c r="H46" s="284" t="s">
        <v>198</v>
      </c>
      <c r="I46" s="4" t="s">
        <v>467</v>
      </c>
      <c r="J46" s="4" t="s">
        <v>467</v>
      </c>
      <c r="K46" s="297" t="s">
        <v>468</v>
      </c>
      <c r="L46" s="284" t="s">
        <v>468</v>
      </c>
      <c r="M46" s="22" t="s">
        <v>335</v>
      </c>
      <c r="N46" s="22" t="s">
        <v>235</v>
      </c>
      <c r="O46" s="22" t="s">
        <v>317</v>
      </c>
      <c r="P46" s="292">
        <v>19</v>
      </c>
      <c r="Q46" s="292">
        <v>300</v>
      </c>
      <c r="R46" s="286">
        <f t="shared" si="4"/>
        <v>5700</v>
      </c>
      <c r="S46" s="287">
        <f t="shared" si="5"/>
        <v>6099</v>
      </c>
      <c r="T46" s="287">
        <f t="shared" si="5"/>
        <v>6525.93</v>
      </c>
      <c r="U46" s="22" t="s">
        <v>151</v>
      </c>
      <c r="V46" s="284" t="s">
        <v>1027</v>
      </c>
      <c r="W46" s="284" t="s">
        <v>101</v>
      </c>
      <c r="X46" s="284">
        <v>0</v>
      </c>
      <c r="Y46" s="265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  <c r="BG46" s="265"/>
      <c r="BH46" s="265"/>
      <c r="BI46" s="265"/>
      <c r="BJ46" s="265"/>
      <c r="BK46" s="265"/>
      <c r="BL46" s="265"/>
      <c r="BM46" s="265"/>
      <c r="BN46" s="265"/>
      <c r="BO46" s="265"/>
      <c r="BP46" s="265"/>
      <c r="BQ46" s="265"/>
      <c r="BR46" s="265"/>
      <c r="BS46" s="265"/>
      <c r="BT46" s="265"/>
      <c r="BU46" s="265"/>
      <c r="BV46" s="265"/>
      <c r="BW46" s="265"/>
      <c r="BX46" s="265"/>
      <c r="BY46" s="265"/>
      <c r="BZ46" s="265"/>
      <c r="CA46" s="265"/>
      <c r="CB46" s="265"/>
      <c r="CC46" s="265"/>
      <c r="CD46" s="265"/>
      <c r="CE46" s="265"/>
      <c r="CF46" s="265"/>
      <c r="CG46" s="265"/>
      <c r="CH46" s="265"/>
      <c r="CI46" s="265"/>
    </row>
    <row r="47" spans="1:87" ht="33.75" customHeight="1">
      <c r="A47" s="284">
        <v>36</v>
      </c>
      <c r="B47" s="285" t="str">
        <f t="shared" si="3"/>
        <v>02 Закупки, превышающие финансовый год</v>
      </c>
      <c r="C47" s="24">
        <v>256</v>
      </c>
      <c r="D47" s="24" t="s">
        <v>35</v>
      </c>
      <c r="E47" s="24" t="s">
        <v>35</v>
      </c>
      <c r="F47" s="22" t="s">
        <v>211</v>
      </c>
      <c r="G47" s="22" t="s">
        <v>219</v>
      </c>
      <c r="H47" s="293" t="s">
        <v>197</v>
      </c>
      <c r="I47" s="4" t="s">
        <v>445</v>
      </c>
      <c r="J47" s="4" t="s">
        <v>445</v>
      </c>
      <c r="K47" s="4" t="s">
        <v>473</v>
      </c>
      <c r="L47" s="4" t="s">
        <v>473</v>
      </c>
      <c r="M47" s="22" t="s">
        <v>335</v>
      </c>
      <c r="N47" s="22" t="s">
        <v>235</v>
      </c>
      <c r="O47" s="22" t="s">
        <v>317</v>
      </c>
      <c r="P47" s="292">
        <v>10</v>
      </c>
      <c r="Q47" s="292">
        <v>150</v>
      </c>
      <c r="R47" s="286">
        <f t="shared" si="4"/>
        <v>1500</v>
      </c>
      <c r="S47" s="287">
        <f t="shared" si="5"/>
        <v>1605</v>
      </c>
      <c r="T47" s="287">
        <f t="shared" si="5"/>
        <v>1717.3500000000001</v>
      </c>
      <c r="U47" s="22" t="s">
        <v>151</v>
      </c>
      <c r="V47" s="284" t="s">
        <v>1027</v>
      </c>
      <c r="W47" s="284" t="s">
        <v>101</v>
      </c>
      <c r="X47" s="284">
        <v>0</v>
      </c>
      <c r="Y47" s="265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  <c r="BG47" s="265"/>
      <c r="BH47" s="265"/>
      <c r="BI47" s="265"/>
      <c r="BJ47" s="265"/>
      <c r="BK47" s="265"/>
      <c r="BL47" s="265"/>
      <c r="BM47" s="265"/>
      <c r="BN47" s="265"/>
      <c r="BO47" s="265"/>
      <c r="BP47" s="265"/>
      <c r="BQ47" s="265"/>
      <c r="BR47" s="265"/>
      <c r="BS47" s="265"/>
      <c r="BT47" s="265"/>
      <c r="BU47" s="265"/>
      <c r="BV47" s="265"/>
      <c r="BW47" s="265"/>
      <c r="BX47" s="265"/>
      <c r="BY47" s="265"/>
      <c r="BZ47" s="265"/>
      <c r="CA47" s="265"/>
      <c r="CB47" s="265"/>
      <c r="CC47" s="265"/>
      <c r="CD47" s="265"/>
      <c r="CE47" s="265"/>
      <c r="CF47" s="265"/>
      <c r="CG47" s="265"/>
      <c r="CH47" s="265"/>
      <c r="CI47" s="265"/>
    </row>
    <row r="48" spans="1:87" ht="33.75" customHeight="1">
      <c r="A48" s="284">
        <v>37</v>
      </c>
      <c r="B48" s="285" t="str">
        <f t="shared" si="3"/>
        <v>02 Закупки, превышающие финансовый год</v>
      </c>
      <c r="C48" s="24">
        <v>256</v>
      </c>
      <c r="D48" s="24" t="s">
        <v>35</v>
      </c>
      <c r="E48" s="24" t="s">
        <v>35</v>
      </c>
      <c r="F48" s="22" t="s">
        <v>211</v>
      </c>
      <c r="G48" s="22" t="s">
        <v>219</v>
      </c>
      <c r="H48" s="291" t="s">
        <v>301</v>
      </c>
      <c r="I48" s="4" t="s">
        <v>463</v>
      </c>
      <c r="J48" s="4" t="s">
        <v>463</v>
      </c>
      <c r="K48" s="4" t="s">
        <v>521</v>
      </c>
      <c r="L48" s="4" t="s">
        <v>521</v>
      </c>
      <c r="M48" s="22" t="s">
        <v>335</v>
      </c>
      <c r="N48" s="22" t="s">
        <v>235</v>
      </c>
      <c r="O48" s="22" t="s">
        <v>317</v>
      </c>
      <c r="P48" s="292">
        <v>1.5</v>
      </c>
      <c r="Q48" s="292">
        <v>2200</v>
      </c>
      <c r="R48" s="286">
        <f t="shared" si="4"/>
        <v>3300</v>
      </c>
      <c r="S48" s="287">
        <f t="shared" si="5"/>
        <v>3531</v>
      </c>
      <c r="T48" s="287">
        <f t="shared" si="5"/>
        <v>3778.17</v>
      </c>
      <c r="U48" s="22" t="s">
        <v>151</v>
      </c>
      <c r="V48" s="284" t="s">
        <v>1027</v>
      </c>
      <c r="W48" s="284" t="s">
        <v>101</v>
      </c>
      <c r="X48" s="284">
        <v>0</v>
      </c>
      <c r="Y48" s="265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  <c r="BG48" s="265"/>
      <c r="BH48" s="265"/>
      <c r="BI48" s="265"/>
      <c r="BJ48" s="265"/>
      <c r="BK48" s="265"/>
      <c r="BL48" s="265"/>
      <c r="BM48" s="265"/>
      <c r="BN48" s="265"/>
      <c r="BO48" s="265"/>
      <c r="BP48" s="265"/>
      <c r="BQ48" s="265"/>
      <c r="BR48" s="265"/>
      <c r="BS48" s="265"/>
      <c r="BT48" s="265"/>
      <c r="BU48" s="265"/>
      <c r="BV48" s="265"/>
      <c r="BW48" s="265"/>
      <c r="BX48" s="265"/>
      <c r="BY48" s="265"/>
      <c r="BZ48" s="265"/>
      <c r="CA48" s="265"/>
      <c r="CB48" s="265"/>
      <c r="CC48" s="265"/>
      <c r="CD48" s="265"/>
      <c r="CE48" s="265"/>
      <c r="CF48" s="265"/>
      <c r="CG48" s="265"/>
      <c r="CH48" s="265"/>
      <c r="CI48" s="265"/>
    </row>
    <row r="49" spans="1:87" ht="33.75" customHeight="1">
      <c r="A49" s="284">
        <v>38</v>
      </c>
      <c r="B49" s="285" t="str">
        <f t="shared" si="3"/>
        <v>02 Закупки, превышающие финансовый год</v>
      </c>
      <c r="C49" s="24">
        <v>256</v>
      </c>
      <c r="D49" s="24" t="s">
        <v>35</v>
      </c>
      <c r="E49" s="24" t="s">
        <v>35</v>
      </c>
      <c r="F49" s="22" t="s">
        <v>211</v>
      </c>
      <c r="G49" s="22" t="s">
        <v>219</v>
      </c>
      <c r="H49" s="291" t="s">
        <v>136</v>
      </c>
      <c r="I49" s="4" t="s">
        <v>456</v>
      </c>
      <c r="J49" s="4" t="s">
        <v>456</v>
      </c>
      <c r="K49" s="4" t="s">
        <v>428</v>
      </c>
      <c r="L49" s="4" t="s">
        <v>428</v>
      </c>
      <c r="M49" s="22" t="s">
        <v>335</v>
      </c>
      <c r="N49" s="22" t="s">
        <v>235</v>
      </c>
      <c r="O49" s="22" t="s">
        <v>317</v>
      </c>
      <c r="P49" s="292">
        <v>17</v>
      </c>
      <c r="Q49" s="292">
        <v>450</v>
      </c>
      <c r="R49" s="286">
        <f t="shared" si="4"/>
        <v>7650</v>
      </c>
      <c r="S49" s="287">
        <f t="shared" si="5"/>
        <v>8185.5000000000009</v>
      </c>
      <c r="T49" s="287">
        <f t="shared" si="5"/>
        <v>8758.4850000000006</v>
      </c>
      <c r="U49" s="22" t="s">
        <v>151</v>
      </c>
      <c r="V49" s="284" t="s">
        <v>1027</v>
      </c>
      <c r="W49" s="284" t="s">
        <v>101</v>
      </c>
      <c r="X49" s="284">
        <v>0</v>
      </c>
      <c r="Y49" s="265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  <c r="BG49" s="265"/>
      <c r="BH49" s="265"/>
      <c r="BI49" s="265"/>
      <c r="BJ49" s="265"/>
      <c r="BK49" s="265"/>
      <c r="BL49" s="265"/>
      <c r="BM49" s="265"/>
      <c r="BN49" s="265"/>
      <c r="BO49" s="265"/>
      <c r="BP49" s="265"/>
      <c r="BQ49" s="265"/>
      <c r="BR49" s="265"/>
      <c r="BS49" s="265"/>
      <c r="BT49" s="265"/>
      <c r="BU49" s="265"/>
      <c r="BV49" s="265"/>
      <c r="BW49" s="265"/>
      <c r="BX49" s="265"/>
      <c r="BY49" s="265"/>
      <c r="BZ49" s="265"/>
      <c r="CA49" s="265"/>
      <c r="CB49" s="265"/>
      <c r="CC49" s="265"/>
      <c r="CD49" s="265"/>
      <c r="CE49" s="265"/>
      <c r="CF49" s="265"/>
      <c r="CG49" s="265"/>
      <c r="CH49" s="265"/>
      <c r="CI49" s="265"/>
    </row>
    <row r="50" spans="1:87" ht="33.75" customHeight="1">
      <c r="A50" s="284">
        <v>39</v>
      </c>
      <c r="B50" s="285" t="str">
        <f t="shared" si="3"/>
        <v>02 Закупки, превышающие финансовый год</v>
      </c>
      <c r="C50" s="24">
        <v>256</v>
      </c>
      <c r="D50" s="24" t="s">
        <v>35</v>
      </c>
      <c r="E50" s="24" t="s">
        <v>35</v>
      </c>
      <c r="F50" s="22" t="s">
        <v>211</v>
      </c>
      <c r="G50" s="22" t="s">
        <v>219</v>
      </c>
      <c r="H50" s="291" t="s">
        <v>352</v>
      </c>
      <c r="I50" s="4" t="s">
        <v>524</v>
      </c>
      <c r="J50" s="4" t="s">
        <v>524</v>
      </c>
      <c r="K50" s="4" t="s">
        <v>523</v>
      </c>
      <c r="L50" s="4" t="s">
        <v>523</v>
      </c>
      <c r="M50" s="22" t="s">
        <v>335</v>
      </c>
      <c r="N50" s="22" t="s">
        <v>235</v>
      </c>
      <c r="O50" s="22" t="s">
        <v>317</v>
      </c>
      <c r="P50" s="292">
        <v>527</v>
      </c>
      <c r="Q50" s="292">
        <v>100</v>
      </c>
      <c r="R50" s="286">
        <f t="shared" si="4"/>
        <v>52700</v>
      </c>
      <c r="S50" s="287">
        <f t="shared" si="5"/>
        <v>56389</v>
      </c>
      <c r="T50" s="287">
        <f t="shared" si="5"/>
        <v>60336.23</v>
      </c>
      <c r="U50" s="22" t="s">
        <v>151</v>
      </c>
      <c r="V50" s="284" t="s">
        <v>1027</v>
      </c>
      <c r="W50" s="284" t="s">
        <v>101</v>
      </c>
      <c r="X50" s="284">
        <v>0</v>
      </c>
      <c r="Y50" s="265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  <c r="BG50" s="265"/>
      <c r="BH50" s="265"/>
      <c r="BI50" s="265"/>
      <c r="BJ50" s="265"/>
      <c r="BK50" s="265"/>
      <c r="BL50" s="265"/>
      <c r="BM50" s="265"/>
      <c r="BN50" s="265"/>
      <c r="BO50" s="265"/>
      <c r="BP50" s="265"/>
      <c r="BQ50" s="265"/>
      <c r="BR50" s="265"/>
      <c r="BS50" s="265"/>
      <c r="BT50" s="265"/>
      <c r="BU50" s="265"/>
      <c r="BV50" s="265"/>
      <c r="BW50" s="265"/>
      <c r="BX50" s="265"/>
      <c r="BY50" s="265"/>
      <c r="BZ50" s="265"/>
      <c r="CA50" s="265"/>
      <c r="CB50" s="265"/>
      <c r="CC50" s="265"/>
      <c r="CD50" s="265"/>
      <c r="CE50" s="265"/>
      <c r="CF50" s="265"/>
      <c r="CG50" s="265"/>
      <c r="CH50" s="265"/>
      <c r="CI50" s="265"/>
    </row>
    <row r="51" spans="1:87" ht="33.75" customHeight="1">
      <c r="A51" s="284">
        <v>40</v>
      </c>
      <c r="B51" s="285" t="str">
        <f t="shared" si="3"/>
        <v>02 Закупки, превышающие финансовый год</v>
      </c>
      <c r="C51" s="24">
        <v>256</v>
      </c>
      <c r="D51" s="24" t="s">
        <v>35</v>
      </c>
      <c r="E51" s="24" t="s">
        <v>35</v>
      </c>
      <c r="F51" s="22" t="s">
        <v>211</v>
      </c>
      <c r="G51" s="22" t="s">
        <v>219</v>
      </c>
      <c r="H51" s="22" t="s">
        <v>138</v>
      </c>
      <c r="I51" s="22" t="s">
        <v>536</v>
      </c>
      <c r="J51" s="22" t="s">
        <v>536</v>
      </c>
      <c r="K51" s="22" t="s">
        <v>428</v>
      </c>
      <c r="L51" s="22" t="s">
        <v>428</v>
      </c>
      <c r="M51" s="22" t="s">
        <v>335</v>
      </c>
      <c r="N51" s="22" t="s">
        <v>235</v>
      </c>
      <c r="O51" s="22" t="s">
        <v>317</v>
      </c>
      <c r="P51" s="292">
        <v>92</v>
      </c>
      <c r="Q51" s="292">
        <v>380</v>
      </c>
      <c r="R51" s="286">
        <f t="shared" si="4"/>
        <v>34960</v>
      </c>
      <c r="S51" s="287">
        <f t="shared" si="5"/>
        <v>37407.200000000004</v>
      </c>
      <c r="T51" s="287">
        <f t="shared" si="5"/>
        <v>40025.704000000005</v>
      </c>
      <c r="U51" s="22" t="s">
        <v>151</v>
      </c>
      <c r="V51" s="284" t="s">
        <v>1027</v>
      </c>
      <c r="W51" s="284" t="s">
        <v>101</v>
      </c>
      <c r="X51" s="284">
        <v>0</v>
      </c>
      <c r="Y51" s="265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  <c r="BG51" s="265"/>
      <c r="BH51" s="265"/>
      <c r="BI51" s="265"/>
      <c r="BJ51" s="265"/>
      <c r="BK51" s="265"/>
      <c r="BL51" s="265"/>
      <c r="BM51" s="265"/>
      <c r="BN51" s="265"/>
      <c r="BO51" s="265"/>
      <c r="BP51" s="265"/>
      <c r="BQ51" s="265"/>
      <c r="BR51" s="265"/>
      <c r="BS51" s="265"/>
      <c r="BT51" s="265"/>
      <c r="BU51" s="265"/>
      <c r="BV51" s="265"/>
      <c r="BW51" s="265"/>
      <c r="BX51" s="265"/>
      <c r="BY51" s="265"/>
      <c r="BZ51" s="265"/>
      <c r="CA51" s="265"/>
      <c r="CB51" s="265"/>
      <c r="CC51" s="265"/>
      <c r="CD51" s="265"/>
      <c r="CE51" s="265"/>
      <c r="CF51" s="265"/>
      <c r="CG51" s="265"/>
      <c r="CH51" s="265"/>
      <c r="CI51" s="265"/>
    </row>
    <row r="52" spans="1:87" ht="33.75" customHeight="1">
      <c r="A52" s="284">
        <v>41</v>
      </c>
      <c r="B52" s="285" t="str">
        <f t="shared" si="3"/>
        <v>02 Закупки, превышающие финансовый год</v>
      </c>
      <c r="C52" s="24">
        <v>256</v>
      </c>
      <c r="D52" s="24" t="s">
        <v>35</v>
      </c>
      <c r="E52" s="24" t="s">
        <v>35</v>
      </c>
      <c r="F52" s="22" t="s">
        <v>211</v>
      </c>
      <c r="G52" s="22" t="s">
        <v>219</v>
      </c>
      <c r="H52" s="293" t="s">
        <v>173</v>
      </c>
      <c r="I52" s="24" t="s">
        <v>172</v>
      </c>
      <c r="J52" s="22" t="s">
        <v>434</v>
      </c>
      <c r="K52" s="24" t="s">
        <v>435</v>
      </c>
      <c r="L52" s="24" t="s">
        <v>435</v>
      </c>
      <c r="M52" s="22" t="s">
        <v>335</v>
      </c>
      <c r="N52" s="22" t="s">
        <v>235</v>
      </c>
      <c r="O52" s="22" t="s">
        <v>317</v>
      </c>
      <c r="P52" s="292">
        <v>251</v>
      </c>
      <c r="Q52" s="292">
        <v>730</v>
      </c>
      <c r="R52" s="286">
        <f t="shared" si="4"/>
        <v>183230</v>
      </c>
      <c r="S52" s="287">
        <f t="shared" si="5"/>
        <v>196056.1</v>
      </c>
      <c r="T52" s="287">
        <f t="shared" si="5"/>
        <v>209780.02700000003</v>
      </c>
      <c r="U52" s="22" t="s">
        <v>151</v>
      </c>
      <c r="V52" s="284" t="s">
        <v>1027</v>
      </c>
      <c r="W52" s="284" t="s">
        <v>101</v>
      </c>
      <c r="X52" s="284">
        <v>0</v>
      </c>
      <c r="Y52" s="265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  <c r="BG52" s="265"/>
      <c r="BH52" s="265"/>
      <c r="BI52" s="265"/>
      <c r="BJ52" s="265"/>
      <c r="BK52" s="265"/>
      <c r="BL52" s="265"/>
      <c r="BM52" s="265"/>
      <c r="BN52" s="265"/>
      <c r="BO52" s="265"/>
      <c r="BP52" s="265"/>
      <c r="BQ52" s="265"/>
      <c r="BR52" s="265"/>
      <c r="BS52" s="265"/>
      <c r="BT52" s="265"/>
      <c r="BU52" s="265"/>
      <c r="BV52" s="265"/>
      <c r="BW52" s="265"/>
      <c r="BX52" s="265"/>
      <c r="BY52" s="265"/>
      <c r="BZ52" s="265"/>
      <c r="CA52" s="265"/>
      <c r="CB52" s="265"/>
      <c r="CC52" s="265"/>
      <c r="CD52" s="265"/>
      <c r="CE52" s="265"/>
      <c r="CF52" s="265"/>
      <c r="CG52" s="265"/>
      <c r="CH52" s="265"/>
      <c r="CI52" s="265"/>
    </row>
    <row r="53" spans="1:87" ht="33.75" customHeight="1">
      <c r="A53" s="284">
        <v>42</v>
      </c>
      <c r="B53" s="285" t="str">
        <f t="shared" si="3"/>
        <v>02 Закупки, превышающие финансовый год</v>
      </c>
      <c r="C53" s="24">
        <v>256</v>
      </c>
      <c r="D53" s="24" t="s">
        <v>35</v>
      </c>
      <c r="E53" s="24" t="s">
        <v>35</v>
      </c>
      <c r="F53" s="22" t="s">
        <v>211</v>
      </c>
      <c r="G53" s="22" t="s">
        <v>219</v>
      </c>
      <c r="H53" s="291" t="s">
        <v>289</v>
      </c>
      <c r="I53" s="4" t="s">
        <v>512</v>
      </c>
      <c r="J53" s="4" t="s">
        <v>512</v>
      </c>
      <c r="K53" s="4" t="s">
        <v>513</v>
      </c>
      <c r="L53" s="4" t="s">
        <v>513</v>
      </c>
      <c r="M53" s="22" t="s">
        <v>335</v>
      </c>
      <c r="N53" s="22" t="s">
        <v>235</v>
      </c>
      <c r="O53" s="22" t="s">
        <v>317</v>
      </c>
      <c r="P53" s="292">
        <v>7</v>
      </c>
      <c r="Q53" s="292">
        <v>400</v>
      </c>
      <c r="R53" s="286">
        <f t="shared" si="4"/>
        <v>2800</v>
      </c>
      <c r="S53" s="287">
        <f t="shared" si="5"/>
        <v>2996</v>
      </c>
      <c r="T53" s="287">
        <f t="shared" si="5"/>
        <v>3205.7200000000003</v>
      </c>
      <c r="U53" s="22" t="s">
        <v>151</v>
      </c>
      <c r="V53" s="284" t="s">
        <v>1027</v>
      </c>
      <c r="W53" s="284" t="s">
        <v>101</v>
      </c>
      <c r="X53" s="284">
        <v>0</v>
      </c>
      <c r="Y53" s="265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  <c r="BG53" s="265"/>
      <c r="BH53" s="265"/>
      <c r="BI53" s="265"/>
      <c r="BJ53" s="265"/>
      <c r="BK53" s="265"/>
      <c r="BL53" s="265"/>
      <c r="BM53" s="265"/>
      <c r="BN53" s="265"/>
      <c r="BO53" s="265"/>
      <c r="BP53" s="265"/>
      <c r="BQ53" s="265"/>
      <c r="BR53" s="265"/>
      <c r="BS53" s="265"/>
      <c r="BT53" s="265"/>
      <c r="BU53" s="265"/>
      <c r="BV53" s="265"/>
      <c r="BW53" s="265"/>
      <c r="BX53" s="265"/>
      <c r="BY53" s="265"/>
      <c r="BZ53" s="265"/>
      <c r="CA53" s="265"/>
      <c r="CB53" s="265"/>
      <c r="CC53" s="265"/>
      <c r="CD53" s="265"/>
      <c r="CE53" s="265"/>
      <c r="CF53" s="265"/>
      <c r="CG53" s="265"/>
      <c r="CH53" s="265"/>
      <c r="CI53" s="265"/>
    </row>
    <row r="54" spans="1:87" ht="33.75" customHeight="1">
      <c r="A54" s="284">
        <v>43</v>
      </c>
      <c r="B54" s="285" t="str">
        <f t="shared" si="3"/>
        <v>02 Закупки, превышающие финансовый год</v>
      </c>
      <c r="C54" s="24">
        <v>256</v>
      </c>
      <c r="D54" s="24" t="s">
        <v>35</v>
      </c>
      <c r="E54" s="24" t="s">
        <v>35</v>
      </c>
      <c r="F54" s="22" t="s">
        <v>211</v>
      </c>
      <c r="G54" s="22" t="s">
        <v>219</v>
      </c>
      <c r="H54" s="293" t="s">
        <v>201</v>
      </c>
      <c r="I54" s="4" t="s">
        <v>446</v>
      </c>
      <c r="J54" s="4" t="s">
        <v>446</v>
      </c>
      <c r="K54" s="4" t="s">
        <v>1033</v>
      </c>
      <c r="L54" s="4" t="s">
        <v>1033</v>
      </c>
      <c r="M54" s="22" t="s">
        <v>335</v>
      </c>
      <c r="N54" s="22" t="s">
        <v>235</v>
      </c>
      <c r="O54" s="22" t="s">
        <v>317</v>
      </c>
      <c r="P54" s="292">
        <v>21</v>
      </c>
      <c r="Q54" s="292">
        <v>125</v>
      </c>
      <c r="R54" s="286">
        <f t="shared" si="4"/>
        <v>2625</v>
      </c>
      <c r="S54" s="287">
        <f t="shared" si="5"/>
        <v>2808.75</v>
      </c>
      <c r="T54" s="287">
        <f t="shared" si="5"/>
        <v>3005.3625000000002</v>
      </c>
      <c r="U54" s="22" t="s">
        <v>151</v>
      </c>
      <c r="V54" s="284" t="s">
        <v>1027</v>
      </c>
      <c r="W54" s="284" t="s">
        <v>101</v>
      </c>
      <c r="X54" s="284">
        <v>0</v>
      </c>
      <c r="Y54" s="265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  <c r="BG54" s="265"/>
      <c r="BH54" s="265"/>
      <c r="BI54" s="265"/>
      <c r="BJ54" s="265"/>
      <c r="BK54" s="265"/>
      <c r="BL54" s="265"/>
      <c r="BM54" s="265"/>
      <c r="BN54" s="265"/>
      <c r="BO54" s="265"/>
      <c r="BP54" s="265"/>
      <c r="BQ54" s="265"/>
      <c r="BR54" s="265"/>
      <c r="BS54" s="265"/>
      <c r="BT54" s="265"/>
      <c r="BU54" s="265"/>
      <c r="BV54" s="265"/>
      <c r="BW54" s="265"/>
      <c r="BX54" s="265"/>
      <c r="BY54" s="265"/>
      <c r="BZ54" s="265"/>
      <c r="CA54" s="265"/>
      <c r="CB54" s="265"/>
      <c r="CC54" s="265"/>
      <c r="CD54" s="265"/>
      <c r="CE54" s="265"/>
      <c r="CF54" s="265"/>
      <c r="CG54" s="265"/>
      <c r="CH54" s="265"/>
      <c r="CI54" s="265"/>
    </row>
    <row r="55" spans="1:87" ht="33.75" customHeight="1">
      <c r="A55" s="284">
        <v>44</v>
      </c>
      <c r="B55" s="285" t="str">
        <f t="shared" si="3"/>
        <v>02 Закупки, превышающие финансовый год</v>
      </c>
      <c r="C55" s="24">
        <v>256</v>
      </c>
      <c r="D55" s="24" t="s">
        <v>35</v>
      </c>
      <c r="E55" s="24" t="s">
        <v>35</v>
      </c>
      <c r="F55" s="22" t="s">
        <v>211</v>
      </c>
      <c r="G55" s="22" t="s">
        <v>219</v>
      </c>
      <c r="H55" s="291" t="s">
        <v>303</v>
      </c>
      <c r="I55" s="4" t="s">
        <v>458</v>
      </c>
      <c r="J55" s="4" t="s">
        <v>458</v>
      </c>
      <c r="K55" s="4" t="s">
        <v>511</v>
      </c>
      <c r="L55" s="4" t="s">
        <v>511</v>
      </c>
      <c r="M55" s="22" t="s">
        <v>335</v>
      </c>
      <c r="N55" s="22" t="s">
        <v>235</v>
      </c>
      <c r="O55" s="22" t="s">
        <v>317</v>
      </c>
      <c r="P55" s="292">
        <v>32</v>
      </c>
      <c r="Q55" s="292">
        <v>1000</v>
      </c>
      <c r="R55" s="286">
        <f t="shared" si="4"/>
        <v>32000</v>
      </c>
      <c r="S55" s="287">
        <f t="shared" si="5"/>
        <v>34240</v>
      </c>
      <c r="T55" s="287">
        <f t="shared" si="5"/>
        <v>36636.800000000003</v>
      </c>
      <c r="U55" s="22" t="s">
        <v>151</v>
      </c>
      <c r="V55" s="284" t="s">
        <v>1027</v>
      </c>
      <c r="W55" s="284" t="s">
        <v>101</v>
      </c>
      <c r="X55" s="284">
        <v>0</v>
      </c>
      <c r="Y55" s="265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  <c r="BG55" s="265"/>
      <c r="BH55" s="265"/>
      <c r="BI55" s="265"/>
      <c r="BJ55" s="265"/>
      <c r="BK55" s="265"/>
      <c r="BL55" s="265"/>
      <c r="BM55" s="265"/>
      <c r="BN55" s="265"/>
      <c r="BO55" s="265"/>
      <c r="BP55" s="265"/>
      <c r="BQ55" s="265"/>
      <c r="BR55" s="265"/>
      <c r="BS55" s="265"/>
      <c r="BT55" s="265"/>
      <c r="BU55" s="265"/>
      <c r="BV55" s="265"/>
      <c r="BW55" s="265"/>
      <c r="BX55" s="265"/>
      <c r="BY55" s="265"/>
      <c r="BZ55" s="265"/>
      <c r="CA55" s="265"/>
      <c r="CB55" s="265"/>
      <c r="CC55" s="265"/>
      <c r="CD55" s="265"/>
      <c r="CE55" s="265"/>
      <c r="CF55" s="265"/>
      <c r="CG55" s="265"/>
      <c r="CH55" s="265"/>
      <c r="CI55" s="265"/>
    </row>
    <row r="56" spans="1:87" ht="40.5" customHeight="1">
      <c r="A56" s="284">
        <v>45</v>
      </c>
      <c r="B56" s="285" t="str">
        <f t="shared" si="3"/>
        <v>02 Закупки, превышающие финансовый год</v>
      </c>
      <c r="C56" s="24">
        <v>256</v>
      </c>
      <c r="D56" s="24" t="s">
        <v>35</v>
      </c>
      <c r="E56" s="24" t="s">
        <v>35</v>
      </c>
      <c r="F56" s="22" t="s">
        <v>211</v>
      </c>
      <c r="G56" s="22" t="s">
        <v>219</v>
      </c>
      <c r="H56" s="293" t="s">
        <v>171</v>
      </c>
      <c r="I56" s="22" t="s">
        <v>476</v>
      </c>
      <c r="J56" s="22" t="s">
        <v>476</v>
      </c>
      <c r="K56" s="4" t="s">
        <v>477</v>
      </c>
      <c r="L56" s="4" t="s">
        <v>477</v>
      </c>
      <c r="M56" s="22" t="s">
        <v>335</v>
      </c>
      <c r="N56" s="22" t="s">
        <v>235</v>
      </c>
      <c r="O56" s="22" t="s">
        <v>315</v>
      </c>
      <c r="P56" s="292">
        <v>1580</v>
      </c>
      <c r="Q56" s="292">
        <v>125</v>
      </c>
      <c r="R56" s="286">
        <f t="shared" si="4"/>
        <v>197500</v>
      </c>
      <c r="S56" s="287">
        <f t="shared" si="5"/>
        <v>211325</v>
      </c>
      <c r="T56" s="287">
        <f t="shared" si="5"/>
        <v>226117.75</v>
      </c>
      <c r="U56" s="22" t="s">
        <v>151</v>
      </c>
      <c r="V56" s="284" t="s">
        <v>1027</v>
      </c>
      <c r="W56" s="284" t="s">
        <v>101</v>
      </c>
      <c r="X56" s="284">
        <v>0</v>
      </c>
      <c r="Y56" s="265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  <c r="BG56" s="265"/>
      <c r="BH56" s="265"/>
      <c r="BI56" s="265"/>
      <c r="BJ56" s="265"/>
      <c r="BK56" s="265"/>
      <c r="BL56" s="265"/>
      <c r="BM56" s="265"/>
      <c r="BN56" s="265"/>
      <c r="BO56" s="265"/>
      <c r="BP56" s="265"/>
      <c r="BQ56" s="265"/>
      <c r="BR56" s="265"/>
      <c r="BS56" s="265"/>
      <c r="BT56" s="265"/>
      <c r="BU56" s="265"/>
      <c r="BV56" s="265"/>
      <c r="BW56" s="265"/>
      <c r="BX56" s="265"/>
      <c r="BY56" s="265"/>
      <c r="BZ56" s="265"/>
      <c r="CA56" s="265"/>
      <c r="CB56" s="265"/>
      <c r="CC56" s="265"/>
      <c r="CD56" s="265"/>
      <c r="CE56" s="265"/>
      <c r="CF56" s="265"/>
      <c r="CG56" s="265"/>
      <c r="CH56" s="265"/>
      <c r="CI56" s="265"/>
    </row>
    <row r="57" spans="1:87" ht="33.75" customHeight="1">
      <c r="A57" s="284">
        <v>46</v>
      </c>
      <c r="B57" s="285" t="str">
        <f t="shared" si="3"/>
        <v>02 Закупки, превышающие финансовый год</v>
      </c>
      <c r="C57" s="24">
        <v>256</v>
      </c>
      <c r="D57" s="24" t="s">
        <v>35</v>
      </c>
      <c r="E57" s="24" t="s">
        <v>35</v>
      </c>
      <c r="F57" s="22" t="s">
        <v>211</v>
      </c>
      <c r="G57" s="22" t="s">
        <v>219</v>
      </c>
      <c r="H57" s="291" t="s">
        <v>349</v>
      </c>
      <c r="I57" s="4" t="s">
        <v>525</v>
      </c>
      <c r="J57" s="4" t="s">
        <v>525</v>
      </c>
      <c r="K57" s="4" t="s">
        <v>527</v>
      </c>
      <c r="L57" s="4" t="s">
        <v>527</v>
      </c>
      <c r="M57" s="22" t="s">
        <v>335</v>
      </c>
      <c r="N57" s="22" t="s">
        <v>235</v>
      </c>
      <c r="O57" s="22" t="s">
        <v>317</v>
      </c>
      <c r="P57" s="292">
        <v>670</v>
      </c>
      <c r="Q57" s="292">
        <v>100</v>
      </c>
      <c r="R57" s="286">
        <f t="shared" si="4"/>
        <v>67000</v>
      </c>
      <c r="S57" s="287">
        <f t="shared" si="5"/>
        <v>71690</v>
      </c>
      <c r="T57" s="287">
        <f t="shared" si="5"/>
        <v>76708.3</v>
      </c>
      <c r="U57" s="22" t="s">
        <v>151</v>
      </c>
      <c r="V57" s="284" t="s">
        <v>1027</v>
      </c>
      <c r="W57" s="284" t="s">
        <v>101</v>
      </c>
      <c r="X57" s="284">
        <v>0</v>
      </c>
      <c r="Y57" s="265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  <c r="BG57" s="265"/>
      <c r="BH57" s="265"/>
      <c r="BI57" s="265"/>
      <c r="BJ57" s="265"/>
      <c r="BK57" s="265"/>
      <c r="BL57" s="265"/>
      <c r="BM57" s="265"/>
      <c r="BN57" s="265"/>
      <c r="BO57" s="265"/>
      <c r="BP57" s="265"/>
      <c r="BQ57" s="265"/>
      <c r="BR57" s="265"/>
      <c r="BS57" s="265"/>
      <c r="BT57" s="265"/>
      <c r="BU57" s="265"/>
      <c r="BV57" s="265"/>
      <c r="BW57" s="265"/>
      <c r="BX57" s="265"/>
      <c r="BY57" s="265"/>
      <c r="BZ57" s="265"/>
      <c r="CA57" s="265"/>
      <c r="CB57" s="265"/>
      <c r="CC57" s="265"/>
      <c r="CD57" s="265"/>
      <c r="CE57" s="265"/>
      <c r="CF57" s="265"/>
      <c r="CG57" s="265"/>
      <c r="CH57" s="265"/>
      <c r="CI57" s="265"/>
    </row>
    <row r="58" spans="1:87" ht="33.75" customHeight="1">
      <c r="A58" s="284">
        <v>47</v>
      </c>
      <c r="B58" s="285" t="str">
        <f t="shared" si="3"/>
        <v>02 Закупки, превышающие финансовый год</v>
      </c>
      <c r="C58" s="24">
        <v>256</v>
      </c>
      <c r="D58" s="24" t="s">
        <v>35</v>
      </c>
      <c r="E58" s="24" t="s">
        <v>35</v>
      </c>
      <c r="F58" s="22" t="s">
        <v>211</v>
      </c>
      <c r="G58" s="22" t="s">
        <v>219</v>
      </c>
      <c r="H58" s="24" t="s">
        <v>276</v>
      </c>
      <c r="I58" s="24" t="s">
        <v>482</v>
      </c>
      <c r="J58" s="24" t="s">
        <v>482</v>
      </c>
      <c r="K58" s="4" t="s">
        <v>547</v>
      </c>
      <c r="L58" s="4" t="s">
        <v>547</v>
      </c>
      <c r="M58" s="22" t="s">
        <v>335</v>
      </c>
      <c r="N58" s="22" t="s">
        <v>235</v>
      </c>
      <c r="O58" s="22" t="s">
        <v>317</v>
      </c>
      <c r="P58" s="292">
        <v>772</v>
      </c>
      <c r="Q58" s="292">
        <v>1000</v>
      </c>
      <c r="R58" s="286">
        <f t="shared" si="4"/>
        <v>772000</v>
      </c>
      <c r="S58" s="287">
        <f t="shared" si="5"/>
        <v>826040</v>
      </c>
      <c r="T58" s="287">
        <f t="shared" si="5"/>
        <v>883862.8</v>
      </c>
      <c r="U58" s="22" t="s">
        <v>151</v>
      </c>
      <c r="V58" s="284" t="s">
        <v>1027</v>
      </c>
      <c r="W58" s="284" t="s">
        <v>101</v>
      </c>
      <c r="X58" s="284">
        <v>0</v>
      </c>
      <c r="Y58" s="265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  <c r="BG58" s="265"/>
      <c r="BH58" s="265"/>
      <c r="BI58" s="265"/>
      <c r="BJ58" s="265"/>
      <c r="BK58" s="265"/>
      <c r="BL58" s="265"/>
      <c r="BM58" s="265"/>
      <c r="BN58" s="265"/>
      <c r="BO58" s="265"/>
      <c r="BP58" s="265"/>
      <c r="BQ58" s="265"/>
      <c r="BR58" s="265"/>
      <c r="BS58" s="265"/>
      <c r="BT58" s="265"/>
      <c r="BU58" s="265"/>
      <c r="BV58" s="265"/>
      <c r="BW58" s="265"/>
      <c r="BX58" s="265"/>
      <c r="BY58" s="265"/>
      <c r="BZ58" s="265"/>
      <c r="CA58" s="265"/>
      <c r="CB58" s="265"/>
      <c r="CC58" s="265"/>
      <c r="CD58" s="265"/>
      <c r="CE58" s="265"/>
      <c r="CF58" s="265"/>
      <c r="CG58" s="265"/>
      <c r="CH58" s="265"/>
      <c r="CI58" s="265"/>
    </row>
    <row r="59" spans="1:87" ht="45" customHeight="1">
      <c r="A59" s="284">
        <v>48</v>
      </c>
      <c r="B59" s="285" t="str">
        <f t="shared" si="3"/>
        <v>02 Закупки, превышающие финансовый год</v>
      </c>
      <c r="C59" s="24">
        <v>256</v>
      </c>
      <c r="D59" s="24" t="s">
        <v>35</v>
      </c>
      <c r="E59" s="24" t="s">
        <v>35</v>
      </c>
      <c r="F59" s="22" t="s">
        <v>211</v>
      </c>
      <c r="G59" s="22" t="s">
        <v>219</v>
      </c>
      <c r="H59" s="293" t="s">
        <v>277</v>
      </c>
      <c r="I59" s="24" t="s">
        <v>417</v>
      </c>
      <c r="J59" s="22" t="s">
        <v>417</v>
      </c>
      <c r="K59" s="24" t="s">
        <v>542</v>
      </c>
      <c r="L59" s="24" t="s">
        <v>542</v>
      </c>
      <c r="M59" s="22" t="s">
        <v>335</v>
      </c>
      <c r="N59" s="22" t="s">
        <v>235</v>
      </c>
      <c r="O59" s="22" t="s">
        <v>317</v>
      </c>
      <c r="P59" s="292">
        <v>256</v>
      </c>
      <c r="Q59" s="292">
        <v>610</v>
      </c>
      <c r="R59" s="286">
        <f t="shared" si="4"/>
        <v>156160</v>
      </c>
      <c r="S59" s="287">
        <f t="shared" si="5"/>
        <v>167091.20000000001</v>
      </c>
      <c r="T59" s="287">
        <f t="shared" si="5"/>
        <v>178787.58400000003</v>
      </c>
      <c r="U59" s="22" t="s">
        <v>151</v>
      </c>
      <c r="V59" s="284" t="s">
        <v>1027</v>
      </c>
      <c r="W59" s="284" t="s">
        <v>101</v>
      </c>
      <c r="X59" s="284">
        <v>0</v>
      </c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T59" s="265"/>
      <c r="BU59" s="265"/>
      <c r="BV59" s="265"/>
      <c r="BW59" s="265"/>
      <c r="BX59" s="265"/>
      <c r="BY59" s="265"/>
      <c r="BZ59" s="265"/>
      <c r="CA59" s="265"/>
      <c r="CB59" s="265"/>
      <c r="CC59" s="265"/>
      <c r="CD59" s="265"/>
      <c r="CE59" s="265"/>
      <c r="CF59" s="265"/>
      <c r="CG59" s="265"/>
      <c r="CH59" s="265"/>
      <c r="CI59" s="265"/>
    </row>
    <row r="60" spans="1:87" ht="35.25" customHeight="1">
      <c r="A60" s="284">
        <v>49</v>
      </c>
      <c r="B60" s="285" t="str">
        <f t="shared" si="3"/>
        <v>02 Закупки, превышающие финансовый год</v>
      </c>
      <c r="C60" s="24">
        <v>256</v>
      </c>
      <c r="D60" s="24" t="s">
        <v>35</v>
      </c>
      <c r="E60" s="24" t="s">
        <v>35</v>
      </c>
      <c r="F60" s="22" t="s">
        <v>211</v>
      </c>
      <c r="G60" s="22" t="s">
        <v>219</v>
      </c>
      <c r="H60" s="293" t="s">
        <v>346</v>
      </c>
      <c r="I60" s="24" t="s">
        <v>418</v>
      </c>
      <c r="J60" s="22" t="s">
        <v>418</v>
      </c>
      <c r="K60" s="4" t="s">
        <v>428</v>
      </c>
      <c r="L60" s="4" t="s">
        <v>428</v>
      </c>
      <c r="M60" s="22" t="s">
        <v>335</v>
      </c>
      <c r="N60" s="22" t="s">
        <v>235</v>
      </c>
      <c r="O60" s="22" t="s">
        <v>317</v>
      </c>
      <c r="P60" s="292">
        <v>316</v>
      </c>
      <c r="Q60" s="292">
        <v>730</v>
      </c>
      <c r="R60" s="286">
        <f t="shared" si="4"/>
        <v>230680</v>
      </c>
      <c r="S60" s="287">
        <f t="shared" si="5"/>
        <v>246827.6</v>
      </c>
      <c r="T60" s="287">
        <f t="shared" si="5"/>
        <v>264105.53200000001</v>
      </c>
      <c r="U60" s="22" t="s">
        <v>151</v>
      </c>
      <c r="V60" s="284" t="s">
        <v>1027</v>
      </c>
      <c r="W60" s="284" t="s">
        <v>101</v>
      </c>
      <c r="X60" s="284">
        <v>0</v>
      </c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T60" s="265"/>
      <c r="BU60" s="265"/>
      <c r="BV60" s="265"/>
      <c r="BW60" s="265"/>
      <c r="BX60" s="265"/>
      <c r="BY60" s="265"/>
      <c r="BZ60" s="265"/>
      <c r="CA60" s="265"/>
      <c r="CB60" s="265"/>
      <c r="CC60" s="265"/>
      <c r="CD60" s="265"/>
      <c r="CE60" s="265"/>
      <c r="CF60" s="265"/>
      <c r="CG60" s="265"/>
      <c r="CH60" s="265"/>
      <c r="CI60" s="265"/>
    </row>
    <row r="61" spans="1:87" ht="35.25" customHeight="1">
      <c r="A61" s="284">
        <v>50</v>
      </c>
      <c r="B61" s="285" t="str">
        <f t="shared" si="3"/>
        <v>02 Закупки, превышающие финансовый год</v>
      </c>
      <c r="C61" s="24">
        <v>256</v>
      </c>
      <c r="D61" s="24" t="s">
        <v>35</v>
      </c>
      <c r="E61" s="24" t="s">
        <v>35</v>
      </c>
      <c r="F61" s="22" t="s">
        <v>211</v>
      </c>
      <c r="G61" s="22" t="s">
        <v>219</v>
      </c>
      <c r="H61" s="22" t="s">
        <v>289</v>
      </c>
      <c r="I61" s="22" t="s">
        <v>516</v>
      </c>
      <c r="J61" s="22" t="s">
        <v>516</v>
      </c>
      <c r="K61" s="22" t="s">
        <v>517</v>
      </c>
      <c r="L61" s="22" t="s">
        <v>517</v>
      </c>
      <c r="M61" s="22" t="s">
        <v>335</v>
      </c>
      <c r="N61" s="22" t="s">
        <v>235</v>
      </c>
      <c r="O61" s="22" t="s">
        <v>317</v>
      </c>
      <c r="P61" s="292">
        <v>75</v>
      </c>
      <c r="Q61" s="292">
        <v>200</v>
      </c>
      <c r="R61" s="286">
        <f t="shared" si="4"/>
        <v>15000</v>
      </c>
      <c r="S61" s="287">
        <f t="shared" si="5"/>
        <v>16050.000000000002</v>
      </c>
      <c r="T61" s="287">
        <f t="shared" si="5"/>
        <v>17173.500000000004</v>
      </c>
      <c r="U61" s="22" t="s">
        <v>151</v>
      </c>
      <c r="V61" s="284" t="s">
        <v>1027</v>
      </c>
      <c r="W61" s="284" t="s">
        <v>101</v>
      </c>
      <c r="X61" s="284">
        <v>0</v>
      </c>
      <c r="Y61" s="265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  <c r="BG61" s="265"/>
      <c r="BH61" s="265"/>
      <c r="BI61" s="265"/>
      <c r="BJ61" s="265"/>
      <c r="BK61" s="265"/>
      <c r="BL61" s="265"/>
      <c r="BM61" s="265"/>
      <c r="BN61" s="265"/>
      <c r="BO61" s="265"/>
      <c r="BP61" s="265"/>
      <c r="BQ61" s="265"/>
      <c r="BR61" s="265"/>
      <c r="BS61" s="265"/>
      <c r="BT61" s="265"/>
      <c r="BU61" s="265"/>
      <c r="BV61" s="265"/>
      <c r="BW61" s="265"/>
      <c r="BX61" s="265"/>
      <c r="BY61" s="265"/>
      <c r="BZ61" s="265"/>
      <c r="CA61" s="265"/>
      <c r="CB61" s="265"/>
      <c r="CC61" s="265"/>
      <c r="CD61" s="265"/>
      <c r="CE61" s="265"/>
      <c r="CF61" s="265"/>
      <c r="CG61" s="265"/>
      <c r="CH61" s="265"/>
      <c r="CI61" s="265"/>
    </row>
    <row r="62" spans="1:87" ht="35.25" customHeight="1">
      <c r="A62" s="284">
        <v>51</v>
      </c>
      <c r="B62" s="285" t="str">
        <f t="shared" si="3"/>
        <v>02 Закупки, превышающие финансовый год</v>
      </c>
      <c r="C62" s="24">
        <v>256</v>
      </c>
      <c r="D62" s="24" t="s">
        <v>35</v>
      </c>
      <c r="E62" s="24" t="s">
        <v>35</v>
      </c>
      <c r="F62" s="22" t="s">
        <v>211</v>
      </c>
      <c r="G62" s="22" t="s">
        <v>219</v>
      </c>
      <c r="H62" s="291" t="s">
        <v>345</v>
      </c>
      <c r="I62" s="4" t="s">
        <v>514</v>
      </c>
      <c r="J62" s="4" t="s">
        <v>514</v>
      </c>
      <c r="K62" s="4" t="s">
        <v>540</v>
      </c>
      <c r="L62" s="4" t="s">
        <v>540</v>
      </c>
      <c r="M62" s="22" t="s">
        <v>335</v>
      </c>
      <c r="N62" s="22" t="s">
        <v>235</v>
      </c>
      <c r="O62" s="22" t="s">
        <v>317</v>
      </c>
      <c r="P62" s="292">
        <v>134</v>
      </c>
      <c r="Q62" s="292">
        <v>1200</v>
      </c>
      <c r="R62" s="286">
        <f t="shared" si="4"/>
        <v>160800</v>
      </c>
      <c r="S62" s="287">
        <f t="shared" si="5"/>
        <v>172056</v>
      </c>
      <c r="T62" s="287">
        <f t="shared" si="5"/>
        <v>184099.92</v>
      </c>
      <c r="U62" s="22" t="s">
        <v>151</v>
      </c>
      <c r="V62" s="284" t="s">
        <v>1027</v>
      </c>
      <c r="W62" s="284" t="s">
        <v>101</v>
      </c>
      <c r="X62" s="284">
        <v>0</v>
      </c>
      <c r="Y62" s="265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  <c r="BG62" s="265"/>
      <c r="BH62" s="265"/>
      <c r="BI62" s="265"/>
      <c r="BJ62" s="265"/>
      <c r="BK62" s="265"/>
      <c r="BL62" s="265"/>
      <c r="BM62" s="265"/>
      <c r="BN62" s="265"/>
      <c r="BO62" s="265"/>
      <c r="BP62" s="265"/>
      <c r="BQ62" s="265"/>
      <c r="BR62" s="265"/>
      <c r="BS62" s="265"/>
      <c r="BT62" s="265"/>
      <c r="BU62" s="265"/>
      <c r="BV62" s="265"/>
      <c r="BW62" s="265"/>
      <c r="BX62" s="265"/>
      <c r="BY62" s="265"/>
      <c r="BZ62" s="265"/>
      <c r="CA62" s="265"/>
      <c r="CB62" s="265"/>
      <c r="CC62" s="265"/>
      <c r="CD62" s="265"/>
      <c r="CE62" s="265"/>
      <c r="CF62" s="265"/>
      <c r="CG62" s="265"/>
      <c r="CH62" s="265"/>
      <c r="CI62" s="265"/>
    </row>
    <row r="63" spans="1:87" ht="35.25" customHeight="1">
      <c r="A63" s="284">
        <v>52</v>
      </c>
      <c r="B63" s="285" t="str">
        <f t="shared" si="3"/>
        <v>02 Закупки, превышающие финансовый год</v>
      </c>
      <c r="C63" s="24">
        <v>256</v>
      </c>
      <c r="D63" s="24" t="s">
        <v>35</v>
      </c>
      <c r="E63" s="24" t="s">
        <v>35</v>
      </c>
      <c r="F63" s="22" t="s">
        <v>211</v>
      </c>
      <c r="G63" s="22" t="s">
        <v>219</v>
      </c>
      <c r="H63" s="293" t="s">
        <v>348</v>
      </c>
      <c r="I63" s="22" t="s">
        <v>422</v>
      </c>
      <c r="J63" s="22" t="s">
        <v>422</v>
      </c>
      <c r="K63" s="4" t="s">
        <v>437</v>
      </c>
      <c r="L63" s="4" t="s">
        <v>437</v>
      </c>
      <c r="M63" s="22" t="s">
        <v>335</v>
      </c>
      <c r="N63" s="22" t="s">
        <v>235</v>
      </c>
      <c r="O63" s="22" t="s">
        <v>317</v>
      </c>
      <c r="P63" s="292">
        <v>302</v>
      </c>
      <c r="Q63" s="292">
        <v>650</v>
      </c>
      <c r="R63" s="286">
        <f t="shared" si="4"/>
        <v>196300</v>
      </c>
      <c r="S63" s="287">
        <f t="shared" si="5"/>
        <v>210041</v>
      </c>
      <c r="T63" s="287">
        <f t="shared" si="5"/>
        <v>224743.87000000002</v>
      </c>
      <c r="U63" s="22" t="s">
        <v>151</v>
      </c>
      <c r="V63" s="284" t="s">
        <v>1027</v>
      </c>
      <c r="W63" s="284" t="s">
        <v>101</v>
      </c>
      <c r="X63" s="284">
        <v>0</v>
      </c>
      <c r="Y63" s="265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</row>
    <row r="64" spans="1:87" ht="35.25" customHeight="1">
      <c r="A64" s="284">
        <v>53</v>
      </c>
      <c r="B64" s="285" t="str">
        <f t="shared" si="3"/>
        <v>02 Закупки, превышающие финансовый год</v>
      </c>
      <c r="C64" s="24">
        <v>256</v>
      </c>
      <c r="D64" s="24" t="s">
        <v>35</v>
      </c>
      <c r="E64" s="24" t="s">
        <v>35</v>
      </c>
      <c r="F64" s="22" t="s">
        <v>211</v>
      </c>
      <c r="G64" s="22" t="s">
        <v>219</v>
      </c>
      <c r="H64" s="22" t="s">
        <v>301</v>
      </c>
      <c r="I64" s="22" t="s">
        <v>503</v>
      </c>
      <c r="J64" s="22" t="s">
        <v>503</v>
      </c>
      <c r="K64" s="22" t="s">
        <v>504</v>
      </c>
      <c r="L64" s="22" t="s">
        <v>504</v>
      </c>
      <c r="M64" s="22" t="s">
        <v>335</v>
      </c>
      <c r="N64" s="22" t="s">
        <v>235</v>
      </c>
      <c r="O64" s="22" t="s">
        <v>317</v>
      </c>
      <c r="P64" s="292">
        <v>10</v>
      </c>
      <c r="Q64" s="292">
        <v>1100</v>
      </c>
      <c r="R64" s="286">
        <f t="shared" si="4"/>
        <v>11000</v>
      </c>
      <c r="S64" s="287">
        <f t="shared" si="5"/>
        <v>11770</v>
      </c>
      <c r="T64" s="287">
        <f t="shared" si="5"/>
        <v>12593.900000000001</v>
      </c>
      <c r="U64" s="22" t="s">
        <v>151</v>
      </c>
      <c r="V64" s="284" t="s">
        <v>1027</v>
      </c>
      <c r="W64" s="284" t="s">
        <v>101</v>
      </c>
      <c r="X64" s="284">
        <v>0</v>
      </c>
      <c r="Y64" s="265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  <c r="BG64" s="265"/>
      <c r="BH64" s="265"/>
      <c r="BI64" s="265"/>
      <c r="BJ64" s="265"/>
      <c r="BK64" s="265"/>
      <c r="BL64" s="265"/>
      <c r="BM64" s="265"/>
      <c r="BN64" s="265"/>
      <c r="BO64" s="265"/>
      <c r="BP64" s="265"/>
      <c r="BQ64" s="265"/>
      <c r="BR64" s="265"/>
      <c r="BS64" s="265"/>
      <c r="BT64" s="265"/>
      <c r="BU64" s="265"/>
      <c r="BV64" s="265"/>
      <c r="BW64" s="265"/>
      <c r="BX64" s="265"/>
      <c r="BY64" s="265"/>
      <c r="BZ64" s="265"/>
      <c r="CA64" s="265"/>
      <c r="CB64" s="265"/>
      <c r="CC64" s="265"/>
      <c r="CD64" s="265"/>
      <c r="CE64" s="265"/>
      <c r="CF64" s="265"/>
      <c r="CG64" s="265"/>
      <c r="CH64" s="265"/>
      <c r="CI64" s="265"/>
    </row>
    <row r="65" spans="1:87" ht="35.25" customHeight="1">
      <c r="A65" s="284">
        <v>54</v>
      </c>
      <c r="B65" s="285" t="str">
        <f t="shared" si="3"/>
        <v>02 Закупки, превышающие финансовый год</v>
      </c>
      <c r="C65" s="24">
        <v>256</v>
      </c>
      <c r="D65" s="24" t="s">
        <v>35</v>
      </c>
      <c r="E65" s="24" t="s">
        <v>35</v>
      </c>
      <c r="F65" s="22" t="s">
        <v>211</v>
      </c>
      <c r="G65" s="22" t="s">
        <v>219</v>
      </c>
      <c r="H65" s="293" t="s">
        <v>198</v>
      </c>
      <c r="I65" s="4" t="s">
        <v>469</v>
      </c>
      <c r="J65" s="4" t="s">
        <v>469</v>
      </c>
      <c r="K65" s="4" t="s">
        <v>470</v>
      </c>
      <c r="L65" s="4" t="s">
        <v>470</v>
      </c>
      <c r="M65" s="22" t="s">
        <v>335</v>
      </c>
      <c r="N65" s="22" t="s">
        <v>235</v>
      </c>
      <c r="O65" s="22" t="s">
        <v>317</v>
      </c>
      <c r="P65" s="292">
        <v>35</v>
      </c>
      <c r="Q65" s="292">
        <v>239</v>
      </c>
      <c r="R65" s="286">
        <f t="shared" si="4"/>
        <v>8365</v>
      </c>
      <c r="S65" s="287">
        <f t="shared" si="5"/>
        <v>8950.5500000000011</v>
      </c>
      <c r="T65" s="287">
        <f t="shared" si="5"/>
        <v>9577.0885000000017</v>
      </c>
      <c r="U65" s="22" t="s">
        <v>151</v>
      </c>
      <c r="V65" s="284" t="s">
        <v>1027</v>
      </c>
      <c r="W65" s="284" t="s">
        <v>101</v>
      </c>
      <c r="X65" s="284">
        <v>0</v>
      </c>
      <c r="Y65" s="265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  <c r="BG65" s="265"/>
      <c r="BH65" s="265"/>
      <c r="BI65" s="265"/>
      <c r="BJ65" s="265"/>
      <c r="BK65" s="265"/>
      <c r="BL65" s="265"/>
      <c r="BM65" s="265"/>
      <c r="BN65" s="265"/>
      <c r="BO65" s="265"/>
      <c r="BP65" s="265"/>
      <c r="BQ65" s="265"/>
      <c r="BR65" s="265"/>
      <c r="BS65" s="265"/>
      <c r="BT65" s="265"/>
      <c r="BU65" s="265"/>
      <c r="BV65" s="265"/>
      <c r="BW65" s="265"/>
      <c r="BX65" s="265"/>
      <c r="BY65" s="265"/>
      <c r="BZ65" s="265"/>
      <c r="CA65" s="265"/>
      <c r="CB65" s="265"/>
      <c r="CC65" s="265"/>
      <c r="CD65" s="265"/>
      <c r="CE65" s="265"/>
      <c r="CF65" s="265"/>
      <c r="CG65" s="265"/>
      <c r="CH65" s="265"/>
      <c r="CI65" s="265"/>
    </row>
    <row r="66" spans="1:87" ht="35.25" customHeight="1">
      <c r="A66" s="284">
        <v>55</v>
      </c>
      <c r="B66" s="285" t="str">
        <f t="shared" si="3"/>
        <v>02 Закупки, превышающие финансовый год</v>
      </c>
      <c r="C66" s="24">
        <v>256</v>
      </c>
      <c r="D66" s="24" t="s">
        <v>35</v>
      </c>
      <c r="E66" s="24" t="s">
        <v>35</v>
      </c>
      <c r="F66" s="22" t="s">
        <v>211</v>
      </c>
      <c r="G66" s="22" t="s">
        <v>219</v>
      </c>
      <c r="H66" s="293" t="s">
        <v>366</v>
      </c>
      <c r="I66" s="4" t="s">
        <v>447</v>
      </c>
      <c r="J66" s="4" t="s">
        <v>447</v>
      </c>
      <c r="K66" s="4" t="s">
        <v>485</v>
      </c>
      <c r="L66" s="4" t="s">
        <v>485</v>
      </c>
      <c r="M66" s="22" t="s">
        <v>335</v>
      </c>
      <c r="N66" s="22" t="s">
        <v>235</v>
      </c>
      <c r="O66" s="22" t="s">
        <v>317</v>
      </c>
      <c r="P66" s="292">
        <v>57</v>
      </c>
      <c r="Q66" s="292">
        <v>330</v>
      </c>
      <c r="R66" s="286">
        <f t="shared" si="4"/>
        <v>18810</v>
      </c>
      <c r="S66" s="287">
        <f t="shared" si="5"/>
        <v>20126.7</v>
      </c>
      <c r="T66" s="287">
        <f t="shared" si="5"/>
        <v>21535.569000000003</v>
      </c>
      <c r="U66" s="22" t="s">
        <v>151</v>
      </c>
      <c r="V66" s="284" t="s">
        <v>1027</v>
      </c>
      <c r="W66" s="284" t="s">
        <v>101</v>
      </c>
      <c r="X66" s="284">
        <v>0</v>
      </c>
      <c r="Y66" s="265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  <c r="BG66" s="265"/>
      <c r="BH66" s="265"/>
      <c r="BI66" s="265"/>
      <c r="BJ66" s="265"/>
      <c r="BK66" s="265"/>
      <c r="BL66" s="265"/>
      <c r="BM66" s="265"/>
      <c r="BN66" s="265"/>
      <c r="BO66" s="265"/>
      <c r="BP66" s="265"/>
      <c r="BQ66" s="265"/>
      <c r="BR66" s="265"/>
      <c r="BS66" s="265"/>
      <c r="BT66" s="265"/>
      <c r="BU66" s="265"/>
      <c r="BV66" s="265"/>
      <c r="BW66" s="265"/>
      <c r="BX66" s="265"/>
      <c r="BY66" s="265"/>
      <c r="BZ66" s="265"/>
      <c r="CA66" s="265"/>
      <c r="CB66" s="265"/>
      <c r="CC66" s="265"/>
      <c r="CD66" s="265"/>
      <c r="CE66" s="265"/>
      <c r="CF66" s="265"/>
      <c r="CG66" s="265"/>
      <c r="CH66" s="265"/>
      <c r="CI66" s="265"/>
    </row>
    <row r="67" spans="1:87" ht="35.25" customHeight="1">
      <c r="A67" s="284">
        <v>56</v>
      </c>
      <c r="B67" s="285" t="str">
        <f t="shared" si="3"/>
        <v>02 Закупки, превышающие финансовый год</v>
      </c>
      <c r="C67" s="24">
        <v>256</v>
      </c>
      <c r="D67" s="24" t="s">
        <v>35</v>
      </c>
      <c r="E67" s="24" t="s">
        <v>35</v>
      </c>
      <c r="F67" s="22" t="s">
        <v>211</v>
      </c>
      <c r="G67" s="22" t="s">
        <v>219</v>
      </c>
      <c r="H67" s="293" t="s">
        <v>365</v>
      </c>
      <c r="I67" s="24" t="s">
        <v>423</v>
      </c>
      <c r="J67" s="24" t="s">
        <v>423</v>
      </c>
      <c r="K67" s="24" t="s">
        <v>424</v>
      </c>
      <c r="L67" s="24" t="s">
        <v>424</v>
      </c>
      <c r="M67" s="22" t="s">
        <v>335</v>
      </c>
      <c r="N67" s="22" t="s">
        <v>235</v>
      </c>
      <c r="O67" s="22" t="s">
        <v>317</v>
      </c>
      <c r="P67" s="292">
        <v>579</v>
      </c>
      <c r="Q67" s="292">
        <v>540</v>
      </c>
      <c r="R67" s="286">
        <f t="shared" si="4"/>
        <v>312660</v>
      </c>
      <c r="S67" s="287">
        <f t="shared" si="5"/>
        <v>334546.2</v>
      </c>
      <c r="T67" s="287">
        <f t="shared" si="5"/>
        <v>357964.43400000001</v>
      </c>
      <c r="U67" s="22" t="s">
        <v>151</v>
      </c>
      <c r="V67" s="284" t="s">
        <v>1027</v>
      </c>
      <c r="W67" s="284" t="s">
        <v>101</v>
      </c>
      <c r="X67" s="284">
        <v>0</v>
      </c>
      <c r="Y67" s="265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  <c r="BG67" s="265"/>
      <c r="BH67" s="265"/>
      <c r="BI67" s="265"/>
      <c r="BJ67" s="265"/>
      <c r="BK67" s="265"/>
      <c r="BL67" s="265"/>
      <c r="BM67" s="265"/>
      <c r="BN67" s="265"/>
      <c r="BO67" s="265"/>
      <c r="BP67" s="265"/>
      <c r="BQ67" s="265"/>
      <c r="BR67" s="265"/>
      <c r="BS67" s="265"/>
      <c r="BT67" s="265"/>
      <c r="BU67" s="265"/>
      <c r="BV67" s="265"/>
      <c r="BW67" s="265"/>
      <c r="BX67" s="265"/>
      <c r="BY67" s="265"/>
      <c r="BZ67" s="265"/>
      <c r="CA67" s="265"/>
      <c r="CB67" s="265"/>
      <c r="CC67" s="265"/>
      <c r="CD67" s="265"/>
      <c r="CE67" s="265"/>
      <c r="CF67" s="265"/>
      <c r="CG67" s="265"/>
      <c r="CH67" s="265"/>
      <c r="CI67" s="265"/>
    </row>
    <row r="68" spans="1:87" ht="35.25" customHeight="1">
      <c r="A68" s="284">
        <v>57</v>
      </c>
      <c r="B68" s="285" t="str">
        <f t="shared" si="3"/>
        <v>02 Закупки, превышающие финансовый год</v>
      </c>
      <c r="C68" s="24">
        <v>256</v>
      </c>
      <c r="D68" s="24" t="s">
        <v>35</v>
      </c>
      <c r="E68" s="24" t="s">
        <v>35</v>
      </c>
      <c r="F68" s="22" t="s">
        <v>211</v>
      </c>
      <c r="G68" s="22" t="s">
        <v>219</v>
      </c>
      <c r="H68" s="293" t="s">
        <v>202</v>
      </c>
      <c r="I68" s="4" t="s">
        <v>448</v>
      </c>
      <c r="J68" s="4" t="s">
        <v>448</v>
      </c>
      <c r="K68" s="4" t="s">
        <v>486</v>
      </c>
      <c r="L68" s="4" t="s">
        <v>486</v>
      </c>
      <c r="M68" s="22" t="s">
        <v>335</v>
      </c>
      <c r="N68" s="22" t="s">
        <v>235</v>
      </c>
      <c r="O68" s="22" t="s">
        <v>317</v>
      </c>
      <c r="P68" s="292">
        <v>282</v>
      </c>
      <c r="Q68" s="292">
        <v>170</v>
      </c>
      <c r="R68" s="286">
        <f t="shared" si="4"/>
        <v>47940</v>
      </c>
      <c r="S68" s="287">
        <f t="shared" si="5"/>
        <v>51295.8</v>
      </c>
      <c r="T68" s="287">
        <f t="shared" si="5"/>
        <v>54886.506000000008</v>
      </c>
      <c r="U68" s="22" t="s">
        <v>151</v>
      </c>
      <c r="V68" s="284" t="s">
        <v>1027</v>
      </c>
      <c r="W68" s="284" t="s">
        <v>101</v>
      </c>
      <c r="X68" s="284">
        <v>0</v>
      </c>
      <c r="Y68" s="265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  <c r="BG68" s="265"/>
      <c r="BH68" s="265"/>
      <c r="BI68" s="265"/>
      <c r="BJ68" s="265"/>
      <c r="BK68" s="265"/>
      <c r="BL68" s="265"/>
      <c r="BM68" s="265"/>
      <c r="BN68" s="265"/>
      <c r="BO68" s="265"/>
      <c r="BP68" s="265"/>
      <c r="BQ68" s="265"/>
      <c r="BR68" s="265"/>
      <c r="BS68" s="265"/>
      <c r="BT68" s="265"/>
      <c r="BU68" s="265"/>
      <c r="BV68" s="265"/>
      <c r="BW68" s="265"/>
      <c r="BX68" s="265"/>
      <c r="BY68" s="265"/>
      <c r="BZ68" s="265"/>
      <c r="CA68" s="265"/>
      <c r="CB68" s="265"/>
      <c r="CC68" s="265"/>
      <c r="CD68" s="265"/>
      <c r="CE68" s="265"/>
      <c r="CF68" s="265"/>
      <c r="CG68" s="265"/>
      <c r="CH68" s="265"/>
      <c r="CI68" s="265"/>
    </row>
    <row r="69" spans="1:87" ht="35.25" customHeight="1">
      <c r="A69" s="284">
        <v>58</v>
      </c>
      <c r="B69" s="285" t="str">
        <f t="shared" si="3"/>
        <v>02 Закупки, превышающие финансовый год</v>
      </c>
      <c r="C69" s="24">
        <v>256</v>
      </c>
      <c r="D69" s="24" t="s">
        <v>35</v>
      </c>
      <c r="E69" s="24" t="s">
        <v>35</v>
      </c>
      <c r="F69" s="22" t="s">
        <v>211</v>
      </c>
      <c r="G69" s="22" t="s">
        <v>219</v>
      </c>
      <c r="H69" s="291" t="s">
        <v>353</v>
      </c>
      <c r="I69" s="4" t="s">
        <v>528</v>
      </c>
      <c r="J69" s="4" t="s">
        <v>528</v>
      </c>
      <c r="K69" s="4" t="s">
        <v>527</v>
      </c>
      <c r="L69" s="4" t="s">
        <v>527</v>
      </c>
      <c r="M69" s="22" t="s">
        <v>335</v>
      </c>
      <c r="N69" s="22" t="s">
        <v>235</v>
      </c>
      <c r="O69" s="22" t="s">
        <v>317</v>
      </c>
      <c r="P69" s="292">
        <v>577</v>
      </c>
      <c r="Q69" s="292">
        <v>110</v>
      </c>
      <c r="R69" s="286">
        <f t="shared" si="4"/>
        <v>63470</v>
      </c>
      <c r="S69" s="287">
        <f t="shared" si="5"/>
        <v>67912.900000000009</v>
      </c>
      <c r="T69" s="287">
        <f t="shared" si="5"/>
        <v>72666.803000000014</v>
      </c>
      <c r="U69" s="22" t="s">
        <v>151</v>
      </c>
      <c r="V69" s="284" t="s">
        <v>1027</v>
      </c>
      <c r="W69" s="284" t="s">
        <v>101</v>
      </c>
      <c r="X69" s="284">
        <v>0</v>
      </c>
      <c r="Y69" s="265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  <c r="BG69" s="265"/>
      <c r="BH69" s="265"/>
      <c r="BI69" s="265"/>
      <c r="BJ69" s="265"/>
      <c r="BK69" s="265"/>
      <c r="BL69" s="265"/>
      <c r="BM69" s="265"/>
      <c r="BN69" s="265"/>
      <c r="BO69" s="265"/>
      <c r="BP69" s="265"/>
      <c r="BQ69" s="265"/>
      <c r="BR69" s="265"/>
      <c r="BS69" s="265"/>
      <c r="BT69" s="265"/>
      <c r="BU69" s="265"/>
      <c r="BV69" s="265"/>
      <c r="BW69" s="265"/>
      <c r="BX69" s="265"/>
      <c r="BY69" s="265"/>
      <c r="BZ69" s="265"/>
      <c r="CA69" s="265"/>
      <c r="CB69" s="265"/>
      <c r="CC69" s="265"/>
      <c r="CD69" s="265"/>
      <c r="CE69" s="265"/>
      <c r="CF69" s="265"/>
      <c r="CG69" s="265"/>
      <c r="CH69" s="265"/>
      <c r="CI69" s="265"/>
    </row>
    <row r="70" spans="1:87" ht="35.25" customHeight="1">
      <c r="A70" s="284">
        <v>59</v>
      </c>
      <c r="B70" s="285" t="str">
        <f t="shared" si="3"/>
        <v>02 Закупки, превышающие финансовый год</v>
      </c>
      <c r="C70" s="24">
        <v>256</v>
      </c>
      <c r="D70" s="24" t="s">
        <v>35</v>
      </c>
      <c r="E70" s="24" t="s">
        <v>35</v>
      </c>
      <c r="F70" s="22" t="s">
        <v>211</v>
      </c>
      <c r="G70" s="22" t="s">
        <v>219</v>
      </c>
      <c r="H70" s="293" t="s">
        <v>275</v>
      </c>
      <c r="I70" s="4" t="s">
        <v>487</v>
      </c>
      <c r="J70" s="4" t="s">
        <v>487</v>
      </c>
      <c r="K70" s="4" t="s">
        <v>1034</v>
      </c>
      <c r="L70" s="4" t="s">
        <v>1034</v>
      </c>
      <c r="M70" s="22" t="s">
        <v>335</v>
      </c>
      <c r="N70" s="22" t="s">
        <v>235</v>
      </c>
      <c r="O70" s="22" t="s">
        <v>317</v>
      </c>
      <c r="P70" s="292">
        <v>123</v>
      </c>
      <c r="Q70" s="292">
        <v>310</v>
      </c>
      <c r="R70" s="286">
        <f t="shared" si="4"/>
        <v>38130</v>
      </c>
      <c r="S70" s="287">
        <f t="shared" si="5"/>
        <v>40799.100000000006</v>
      </c>
      <c r="T70" s="287">
        <f t="shared" si="5"/>
        <v>43655.037000000011</v>
      </c>
      <c r="U70" s="22" t="s">
        <v>151</v>
      </c>
      <c r="V70" s="284" t="s">
        <v>1027</v>
      </c>
      <c r="W70" s="284" t="s">
        <v>101</v>
      </c>
      <c r="X70" s="284">
        <v>0</v>
      </c>
      <c r="Y70" s="265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  <c r="BG70" s="265"/>
      <c r="BH70" s="265"/>
      <c r="BI70" s="265"/>
      <c r="BJ70" s="265"/>
      <c r="BK70" s="265"/>
      <c r="BL70" s="265"/>
      <c r="BM70" s="265"/>
      <c r="BN70" s="265"/>
      <c r="BO70" s="265"/>
      <c r="BP70" s="265"/>
      <c r="BQ70" s="265"/>
      <c r="BR70" s="265"/>
      <c r="BS70" s="265"/>
      <c r="BT70" s="265"/>
      <c r="BU70" s="265"/>
      <c r="BV70" s="265"/>
      <c r="BW70" s="265"/>
      <c r="BX70" s="265"/>
      <c r="BY70" s="265"/>
      <c r="BZ70" s="265"/>
      <c r="CA70" s="265"/>
      <c r="CB70" s="265"/>
      <c r="CC70" s="265"/>
      <c r="CD70" s="265"/>
      <c r="CE70" s="265"/>
      <c r="CF70" s="265"/>
      <c r="CG70" s="265"/>
      <c r="CH70" s="265"/>
      <c r="CI70" s="265"/>
    </row>
    <row r="71" spans="1:87" ht="35.25" customHeight="1">
      <c r="A71" s="284">
        <v>60</v>
      </c>
      <c r="B71" s="285" t="str">
        <f t="shared" si="3"/>
        <v>02 Закупки, превышающие финансовый год</v>
      </c>
      <c r="C71" s="24">
        <v>256</v>
      </c>
      <c r="D71" s="24" t="s">
        <v>35</v>
      </c>
      <c r="E71" s="24" t="s">
        <v>35</v>
      </c>
      <c r="F71" s="22" t="s">
        <v>211</v>
      </c>
      <c r="G71" s="22" t="s">
        <v>219</v>
      </c>
      <c r="H71" s="293" t="s">
        <v>407</v>
      </c>
      <c r="I71" s="4" t="s">
        <v>489</v>
      </c>
      <c r="J71" s="4" t="s">
        <v>489</v>
      </c>
      <c r="K71" s="4" t="s">
        <v>490</v>
      </c>
      <c r="L71" s="4" t="s">
        <v>490</v>
      </c>
      <c r="M71" s="22" t="s">
        <v>335</v>
      </c>
      <c r="N71" s="22" t="s">
        <v>235</v>
      </c>
      <c r="O71" s="22" t="s">
        <v>315</v>
      </c>
      <c r="P71" s="292">
        <v>1060</v>
      </c>
      <c r="Q71" s="292">
        <v>145</v>
      </c>
      <c r="R71" s="286">
        <f t="shared" si="4"/>
        <v>153700</v>
      </c>
      <c r="S71" s="287">
        <f t="shared" si="5"/>
        <v>164459</v>
      </c>
      <c r="T71" s="287">
        <f t="shared" si="5"/>
        <v>175971.13</v>
      </c>
      <c r="U71" s="22" t="s">
        <v>151</v>
      </c>
      <c r="V71" s="284" t="s">
        <v>1027</v>
      </c>
      <c r="W71" s="284" t="s">
        <v>101</v>
      </c>
      <c r="X71" s="284">
        <v>0</v>
      </c>
      <c r="Y71" s="265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  <c r="BG71" s="265"/>
      <c r="BH71" s="265"/>
      <c r="BI71" s="265"/>
      <c r="BJ71" s="265"/>
      <c r="BK71" s="265"/>
      <c r="BL71" s="265"/>
      <c r="BM71" s="265"/>
      <c r="BN71" s="265"/>
      <c r="BO71" s="265"/>
      <c r="BP71" s="265"/>
      <c r="BQ71" s="265"/>
      <c r="BR71" s="265"/>
      <c r="BS71" s="265"/>
      <c r="BT71" s="265"/>
      <c r="BU71" s="265"/>
      <c r="BV71" s="265"/>
      <c r="BW71" s="265"/>
      <c r="BX71" s="265"/>
      <c r="BY71" s="265"/>
      <c r="BZ71" s="265"/>
      <c r="CA71" s="265"/>
      <c r="CB71" s="265"/>
      <c r="CC71" s="265"/>
      <c r="CD71" s="265"/>
      <c r="CE71" s="265"/>
      <c r="CF71" s="265"/>
      <c r="CG71" s="265"/>
      <c r="CH71" s="265"/>
      <c r="CI71" s="265"/>
    </row>
    <row r="72" spans="1:87" ht="35.25" customHeight="1">
      <c r="A72" s="284">
        <v>61</v>
      </c>
      <c r="B72" s="285" t="str">
        <f t="shared" si="3"/>
        <v>02 Закупки, превышающие финансовый год</v>
      </c>
      <c r="C72" s="24">
        <v>256</v>
      </c>
      <c r="D72" s="24" t="s">
        <v>35</v>
      </c>
      <c r="E72" s="24" t="s">
        <v>35</v>
      </c>
      <c r="F72" s="22" t="s">
        <v>211</v>
      </c>
      <c r="G72" s="22" t="s">
        <v>219</v>
      </c>
      <c r="H72" s="293" t="s">
        <v>288</v>
      </c>
      <c r="I72" s="4" t="s">
        <v>449</v>
      </c>
      <c r="J72" s="4" t="s">
        <v>449</v>
      </c>
      <c r="K72" s="4" t="s">
        <v>491</v>
      </c>
      <c r="L72" s="4" t="s">
        <v>491</v>
      </c>
      <c r="M72" s="22" t="s">
        <v>335</v>
      </c>
      <c r="N72" s="22" t="s">
        <v>235</v>
      </c>
      <c r="O72" s="22" t="s">
        <v>317</v>
      </c>
      <c r="P72" s="292">
        <v>36</v>
      </c>
      <c r="Q72" s="292">
        <v>24</v>
      </c>
      <c r="R72" s="286">
        <f t="shared" si="4"/>
        <v>864</v>
      </c>
      <c r="S72" s="287">
        <f t="shared" si="5"/>
        <v>924.48</v>
      </c>
      <c r="T72" s="287">
        <f t="shared" si="5"/>
        <v>989.19360000000006</v>
      </c>
      <c r="U72" s="22" t="s">
        <v>151</v>
      </c>
      <c r="V72" s="284" t="s">
        <v>1027</v>
      </c>
      <c r="W72" s="284" t="s">
        <v>101</v>
      </c>
      <c r="X72" s="284">
        <v>0</v>
      </c>
      <c r="Y72" s="265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  <c r="BG72" s="265"/>
      <c r="BH72" s="265"/>
      <c r="BI72" s="265"/>
      <c r="BJ72" s="265"/>
      <c r="BK72" s="265"/>
      <c r="BL72" s="265"/>
      <c r="BM72" s="265"/>
      <c r="BN72" s="265"/>
      <c r="BO72" s="265"/>
      <c r="BP72" s="265"/>
      <c r="BQ72" s="265"/>
      <c r="BR72" s="265"/>
      <c r="BS72" s="265"/>
      <c r="BT72" s="265"/>
      <c r="BU72" s="265"/>
      <c r="BV72" s="265"/>
      <c r="BW72" s="265"/>
      <c r="BX72" s="265"/>
      <c r="BY72" s="265"/>
      <c r="BZ72" s="265"/>
      <c r="CA72" s="265"/>
      <c r="CB72" s="265"/>
      <c r="CC72" s="265"/>
      <c r="CD72" s="265"/>
      <c r="CE72" s="265"/>
      <c r="CF72" s="265"/>
      <c r="CG72" s="265"/>
      <c r="CH72" s="265"/>
      <c r="CI72" s="265"/>
    </row>
    <row r="73" spans="1:87" ht="35.25" customHeight="1" thickBot="1">
      <c r="A73" s="284">
        <v>62</v>
      </c>
      <c r="B73" s="285" t="str">
        <f t="shared" si="3"/>
        <v>02 Закупки, превышающие финансовый год</v>
      </c>
      <c r="C73" s="24">
        <v>256</v>
      </c>
      <c r="D73" s="24" t="s">
        <v>35</v>
      </c>
      <c r="E73" s="24" t="s">
        <v>35</v>
      </c>
      <c r="F73" s="22" t="s">
        <v>211</v>
      </c>
      <c r="G73" s="22" t="s">
        <v>219</v>
      </c>
      <c r="H73" s="291" t="s">
        <v>300</v>
      </c>
      <c r="I73" s="4" t="s">
        <v>453</v>
      </c>
      <c r="J73" s="4" t="s">
        <v>453</v>
      </c>
      <c r="K73" s="295" t="s">
        <v>1030</v>
      </c>
      <c r="L73" s="295" t="s">
        <v>1030</v>
      </c>
      <c r="M73" s="22" t="s">
        <v>335</v>
      </c>
      <c r="N73" s="22" t="s">
        <v>235</v>
      </c>
      <c r="O73" s="22" t="s">
        <v>317</v>
      </c>
      <c r="P73" s="292">
        <v>9</v>
      </c>
      <c r="Q73" s="292">
        <v>600</v>
      </c>
      <c r="R73" s="286">
        <f t="shared" si="4"/>
        <v>5400</v>
      </c>
      <c r="S73" s="287">
        <f t="shared" si="5"/>
        <v>5778</v>
      </c>
      <c r="T73" s="287">
        <f t="shared" si="5"/>
        <v>6182.46</v>
      </c>
      <c r="U73" s="22" t="s">
        <v>151</v>
      </c>
      <c r="V73" s="284" t="s">
        <v>1027</v>
      </c>
      <c r="W73" s="284" t="s">
        <v>101</v>
      </c>
      <c r="X73" s="284">
        <v>0</v>
      </c>
      <c r="Y73" s="265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  <c r="BG73" s="265"/>
      <c r="BH73" s="265"/>
      <c r="BI73" s="265"/>
      <c r="BJ73" s="265"/>
      <c r="BK73" s="265"/>
      <c r="BL73" s="265"/>
      <c r="BM73" s="265"/>
      <c r="BN73" s="265"/>
      <c r="BO73" s="265"/>
      <c r="BP73" s="265"/>
      <c r="BQ73" s="265"/>
      <c r="BR73" s="265"/>
      <c r="BS73" s="265"/>
      <c r="BT73" s="265"/>
      <c r="BU73" s="265"/>
      <c r="BV73" s="265"/>
      <c r="BW73" s="265"/>
      <c r="BX73" s="265"/>
      <c r="BY73" s="265"/>
      <c r="BZ73" s="265"/>
      <c r="CA73" s="265"/>
      <c r="CB73" s="265"/>
      <c r="CC73" s="265"/>
      <c r="CD73" s="265"/>
      <c r="CE73" s="265"/>
      <c r="CF73" s="265"/>
      <c r="CG73" s="265"/>
      <c r="CH73" s="265"/>
      <c r="CI73" s="265"/>
    </row>
    <row r="74" spans="1:87" ht="35.25" customHeight="1" thickBot="1">
      <c r="A74" s="284">
        <v>63</v>
      </c>
      <c r="B74" s="285" t="str">
        <f t="shared" si="3"/>
        <v>02 Закупки, превышающие финансовый год</v>
      </c>
      <c r="C74" s="24">
        <v>256</v>
      </c>
      <c r="D74" s="24" t="s">
        <v>35</v>
      </c>
      <c r="E74" s="24" t="s">
        <v>35</v>
      </c>
      <c r="F74" s="22" t="s">
        <v>211</v>
      </c>
      <c r="G74" s="22" t="s">
        <v>219</v>
      </c>
      <c r="H74" s="291" t="s">
        <v>300</v>
      </c>
      <c r="I74" s="4" t="s">
        <v>453</v>
      </c>
      <c r="J74" s="4" t="s">
        <v>453</v>
      </c>
      <c r="K74" s="295" t="s">
        <v>1031</v>
      </c>
      <c r="L74" s="295" t="s">
        <v>1031</v>
      </c>
      <c r="M74" s="22" t="s">
        <v>335</v>
      </c>
      <c r="N74" s="22" t="s">
        <v>235</v>
      </c>
      <c r="O74" s="22" t="s">
        <v>317</v>
      </c>
      <c r="P74" s="292">
        <v>21</v>
      </c>
      <c r="Q74" s="292">
        <v>500</v>
      </c>
      <c r="R74" s="286">
        <f t="shared" si="4"/>
        <v>10500</v>
      </c>
      <c r="S74" s="287">
        <f t="shared" si="5"/>
        <v>11235</v>
      </c>
      <c r="T74" s="287">
        <f t="shared" si="5"/>
        <v>12021.45</v>
      </c>
      <c r="U74" s="22" t="s">
        <v>151</v>
      </c>
      <c r="V74" s="284" t="s">
        <v>1027</v>
      </c>
      <c r="W74" s="284" t="s">
        <v>101</v>
      </c>
      <c r="X74" s="284">
        <v>0</v>
      </c>
      <c r="Y74" s="265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  <c r="BG74" s="265"/>
      <c r="BH74" s="265"/>
      <c r="BI74" s="265"/>
      <c r="BJ74" s="265"/>
      <c r="BK74" s="265"/>
      <c r="BL74" s="265"/>
      <c r="BM74" s="265"/>
      <c r="BN74" s="265"/>
      <c r="BO74" s="265"/>
      <c r="BP74" s="265"/>
      <c r="BQ74" s="265"/>
      <c r="BR74" s="265"/>
      <c r="BS74" s="265"/>
      <c r="BT74" s="265"/>
      <c r="BU74" s="265"/>
      <c r="BV74" s="265"/>
      <c r="BW74" s="265"/>
      <c r="BX74" s="265"/>
      <c r="BY74" s="265"/>
      <c r="BZ74" s="265"/>
      <c r="CA74" s="265"/>
      <c r="CB74" s="265"/>
      <c r="CC74" s="265"/>
      <c r="CD74" s="265"/>
      <c r="CE74" s="265"/>
      <c r="CF74" s="265"/>
      <c r="CG74" s="265"/>
      <c r="CH74" s="265"/>
      <c r="CI74" s="265"/>
    </row>
    <row r="75" spans="1:87" ht="35.25" customHeight="1" thickBot="1">
      <c r="A75" s="284">
        <v>64</v>
      </c>
      <c r="B75" s="285" t="str">
        <f t="shared" si="3"/>
        <v>02 Закупки, превышающие финансовый год</v>
      </c>
      <c r="C75" s="24">
        <v>256</v>
      </c>
      <c r="D75" s="24" t="s">
        <v>35</v>
      </c>
      <c r="E75" s="24" t="s">
        <v>35</v>
      </c>
      <c r="F75" s="22" t="s">
        <v>211</v>
      </c>
      <c r="G75" s="22" t="s">
        <v>219</v>
      </c>
      <c r="H75" s="291" t="s">
        <v>300</v>
      </c>
      <c r="I75" s="4" t="s">
        <v>453</v>
      </c>
      <c r="J75" s="4" t="s">
        <v>453</v>
      </c>
      <c r="K75" s="295" t="s">
        <v>454</v>
      </c>
      <c r="L75" s="295" t="s">
        <v>454</v>
      </c>
      <c r="M75" s="22" t="s">
        <v>335</v>
      </c>
      <c r="N75" s="22" t="s">
        <v>235</v>
      </c>
      <c r="O75" s="22" t="s">
        <v>317</v>
      </c>
      <c r="P75" s="292">
        <v>22</v>
      </c>
      <c r="Q75" s="292">
        <v>800</v>
      </c>
      <c r="R75" s="286">
        <f t="shared" si="4"/>
        <v>17600</v>
      </c>
      <c r="S75" s="287">
        <f t="shared" si="5"/>
        <v>18832</v>
      </c>
      <c r="T75" s="287">
        <f t="shared" si="5"/>
        <v>20150.240000000002</v>
      </c>
      <c r="U75" s="22" t="s">
        <v>151</v>
      </c>
      <c r="V75" s="284" t="s">
        <v>1027</v>
      </c>
      <c r="W75" s="284" t="s">
        <v>101</v>
      </c>
      <c r="X75" s="284">
        <v>0</v>
      </c>
      <c r="Y75" s="265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  <c r="BG75" s="265"/>
      <c r="BH75" s="265"/>
      <c r="BI75" s="265"/>
      <c r="BJ75" s="265"/>
      <c r="BK75" s="265"/>
      <c r="BL75" s="265"/>
      <c r="BM75" s="265"/>
      <c r="BN75" s="265"/>
      <c r="BO75" s="265"/>
      <c r="BP75" s="265"/>
      <c r="BQ75" s="265"/>
      <c r="BR75" s="265"/>
      <c r="BS75" s="265"/>
      <c r="BT75" s="265"/>
      <c r="BU75" s="265"/>
      <c r="BV75" s="265"/>
      <c r="BW75" s="265"/>
      <c r="BX75" s="265"/>
      <c r="BY75" s="265"/>
      <c r="BZ75" s="265"/>
      <c r="CA75" s="265"/>
      <c r="CB75" s="265"/>
      <c r="CC75" s="265"/>
      <c r="CD75" s="265"/>
      <c r="CE75" s="265"/>
      <c r="CF75" s="265"/>
      <c r="CG75" s="265"/>
      <c r="CH75" s="265"/>
      <c r="CI75" s="265"/>
    </row>
    <row r="76" spans="1:87" ht="35.25" customHeight="1">
      <c r="A76" s="284">
        <v>65</v>
      </c>
      <c r="B76" s="285" t="str">
        <f t="shared" si="3"/>
        <v>02 Закупки, превышающие финансовый год</v>
      </c>
      <c r="C76" s="24">
        <v>256</v>
      </c>
      <c r="D76" s="24" t="s">
        <v>35</v>
      </c>
      <c r="E76" s="24" t="s">
        <v>35</v>
      </c>
      <c r="F76" s="22" t="s">
        <v>211</v>
      </c>
      <c r="G76" s="22" t="s">
        <v>219</v>
      </c>
      <c r="H76" s="291" t="s">
        <v>300</v>
      </c>
      <c r="I76" s="4" t="s">
        <v>453</v>
      </c>
      <c r="J76" s="4" t="s">
        <v>453</v>
      </c>
      <c r="K76" s="4" t="s">
        <v>490</v>
      </c>
      <c r="L76" s="4" t="s">
        <v>490</v>
      </c>
      <c r="M76" s="22" t="s">
        <v>335</v>
      </c>
      <c r="N76" s="22" t="s">
        <v>235</v>
      </c>
      <c r="O76" s="22" t="s">
        <v>317</v>
      </c>
      <c r="P76" s="292">
        <v>31</v>
      </c>
      <c r="Q76" s="292">
        <v>200</v>
      </c>
      <c r="R76" s="286">
        <f t="shared" si="4"/>
        <v>6200</v>
      </c>
      <c r="S76" s="287">
        <f t="shared" si="5"/>
        <v>6634</v>
      </c>
      <c r="T76" s="287">
        <f t="shared" si="5"/>
        <v>7098.38</v>
      </c>
      <c r="U76" s="22" t="s">
        <v>151</v>
      </c>
      <c r="V76" s="284" t="s">
        <v>1027</v>
      </c>
      <c r="W76" s="284" t="s">
        <v>101</v>
      </c>
      <c r="X76" s="284">
        <v>0</v>
      </c>
      <c r="Y76" s="265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  <c r="BG76" s="265"/>
      <c r="BH76" s="265"/>
      <c r="BI76" s="265"/>
      <c r="BJ76" s="265"/>
      <c r="BK76" s="265"/>
      <c r="BL76" s="265"/>
      <c r="BM76" s="265"/>
      <c r="BN76" s="265"/>
      <c r="BO76" s="265"/>
      <c r="BP76" s="265"/>
      <c r="BQ76" s="265"/>
      <c r="BR76" s="265"/>
      <c r="BS76" s="265"/>
      <c r="BT76" s="265"/>
      <c r="BU76" s="265"/>
      <c r="BV76" s="265"/>
      <c r="BW76" s="265"/>
      <c r="BX76" s="265"/>
      <c r="BY76" s="265"/>
      <c r="BZ76" s="265"/>
      <c r="CA76" s="265"/>
      <c r="CB76" s="265"/>
      <c r="CC76" s="265"/>
      <c r="CD76" s="265"/>
      <c r="CE76" s="265"/>
      <c r="CF76" s="265"/>
      <c r="CG76" s="265"/>
      <c r="CH76" s="265"/>
      <c r="CI76" s="265"/>
    </row>
    <row r="77" spans="1:87" ht="35.25" customHeight="1">
      <c r="A77" s="284">
        <v>66</v>
      </c>
      <c r="B77" s="285" t="str">
        <f t="shared" si="3"/>
        <v>02 Закупки, превышающие финансовый год</v>
      </c>
      <c r="C77" s="24">
        <v>256</v>
      </c>
      <c r="D77" s="24" t="s">
        <v>35</v>
      </c>
      <c r="E77" s="24" t="s">
        <v>35</v>
      </c>
      <c r="F77" s="22" t="s">
        <v>211</v>
      </c>
      <c r="G77" s="22" t="s">
        <v>219</v>
      </c>
      <c r="H77" s="293" t="s">
        <v>174</v>
      </c>
      <c r="I77" s="4" t="s">
        <v>450</v>
      </c>
      <c r="J77" s="4" t="s">
        <v>450</v>
      </c>
      <c r="K77" s="4" t="s">
        <v>548</v>
      </c>
      <c r="L77" s="4" t="s">
        <v>548</v>
      </c>
      <c r="M77" s="22" t="s">
        <v>335</v>
      </c>
      <c r="N77" s="22" t="s">
        <v>235</v>
      </c>
      <c r="O77" s="22" t="s">
        <v>317</v>
      </c>
      <c r="P77" s="292">
        <v>357</v>
      </c>
      <c r="Q77" s="292">
        <v>750</v>
      </c>
      <c r="R77" s="286">
        <f t="shared" si="4"/>
        <v>267750</v>
      </c>
      <c r="S77" s="287">
        <f t="shared" si="5"/>
        <v>286492.5</v>
      </c>
      <c r="T77" s="287">
        <f t="shared" si="5"/>
        <v>306546.97500000003</v>
      </c>
      <c r="U77" s="22" t="s">
        <v>151</v>
      </c>
      <c r="V77" s="284" t="s">
        <v>1027</v>
      </c>
      <c r="W77" s="284" t="s">
        <v>101</v>
      </c>
      <c r="X77" s="284">
        <v>0</v>
      </c>
      <c r="Y77" s="265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  <c r="BG77" s="265"/>
      <c r="BH77" s="265"/>
      <c r="BI77" s="265"/>
      <c r="BJ77" s="265"/>
      <c r="BK77" s="265"/>
      <c r="BL77" s="265"/>
      <c r="BM77" s="265"/>
      <c r="BN77" s="265"/>
      <c r="BO77" s="265"/>
      <c r="BP77" s="265"/>
      <c r="BQ77" s="265"/>
      <c r="BR77" s="265"/>
      <c r="BS77" s="265"/>
      <c r="BT77" s="265"/>
      <c r="BU77" s="265"/>
      <c r="BV77" s="265"/>
      <c r="BW77" s="265"/>
      <c r="BX77" s="265"/>
      <c r="BY77" s="265"/>
      <c r="BZ77" s="265"/>
      <c r="CA77" s="265"/>
      <c r="CB77" s="265"/>
      <c r="CC77" s="265"/>
      <c r="CD77" s="265"/>
      <c r="CE77" s="265"/>
      <c r="CF77" s="265"/>
      <c r="CG77" s="265"/>
      <c r="CH77" s="265"/>
      <c r="CI77" s="265"/>
    </row>
    <row r="78" spans="1:87" ht="35.25" customHeight="1">
      <c r="A78" s="284">
        <v>67</v>
      </c>
      <c r="B78" s="285" t="str">
        <f t="shared" si="3"/>
        <v>02 Закупки, превышающие финансовый год</v>
      </c>
      <c r="C78" s="24">
        <v>256</v>
      </c>
      <c r="D78" s="24" t="s">
        <v>35</v>
      </c>
      <c r="E78" s="24" t="s">
        <v>35</v>
      </c>
      <c r="F78" s="22" t="s">
        <v>211</v>
      </c>
      <c r="G78" s="22" t="s">
        <v>219</v>
      </c>
      <c r="H78" s="293" t="s">
        <v>174</v>
      </c>
      <c r="I78" s="24" t="s">
        <v>425</v>
      </c>
      <c r="J78" s="24" t="s">
        <v>425</v>
      </c>
      <c r="K78" s="24" t="s">
        <v>438</v>
      </c>
      <c r="L78" s="24" t="s">
        <v>438</v>
      </c>
      <c r="M78" s="22" t="s">
        <v>335</v>
      </c>
      <c r="N78" s="22" t="s">
        <v>235</v>
      </c>
      <c r="O78" s="22" t="s">
        <v>317</v>
      </c>
      <c r="P78" s="292">
        <v>102</v>
      </c>
      <c r="Q78" s="292">
        <v>1700</v>
      </c>
      <c r="R78" s="286">
        <f t="shared" si="4"/>
        <v>173400</v>
      </c>
      <c r="S78" s="287">
        <f t="shared" si="5"/>
        <v>185538</v>
      </c>
      <c r="T78" s="287">
        <f t="shared" si="5"/>
        <v>198525.66</v>
      </c>
      <c r="U78" s="22" t="s">
        <v>151</v>
      </c>
      <c r="V78" s="284" t="s">
        <v>1027</v>
      </c>
      <c r="W78" s="284" t="s">
        <v>101</v>
      </c>
      <c r="X78" s="284">
        <v>0</v>
      </c>
      <c r="Y78" s="265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  <c r="BG78" s="265"/>
      <c r="BH78" s="265"/>
      <c r="BI78" s="265"/>
      <c r="BJ78" s="265"/>
      <c r="BK78" s="265"/>
      <c r="BL78" s="265"/>
      <c r="BM78" s="265"/>
      <c r="BN78" s="265"/>
      <c r="BO78" s="265"/>
      <c r="BP78" s="265"/>
      <c r="BQ78" s="265"/>
      <c r="BR78" s="265"/>
      <c r="BS78" s="265"/>
      <c r="BT78" s="265"/>
      <c r="BU78" s="265"/>
      <c r="BV78" s="265"/>
      <c r="BW78" s="265"/>
      <c r="BX78" s="265"/>
      <c r="BY78" s="265"/>
      <c r="BZ78" s="265"/>
      <c r="CA78" s="265"/>
      <c r="CB78" s="265"/>
      <c r="CC78" s="265"/>
      <c r="CD78" s="265"/>
      <c r="CE78" s="265"/>
      <c r="CF78" s="265"/>
      <c r="CG78" s="265"/>
      <c r="CH78" s="265"/>
      <c r="CI78" s="265"/>
    </row>
    <row r="79" spans="1:87" ht="35.25" customHeight="1">
      <c r="A79" s="284">
        <v>68</v>
      </c>
      <c r="B79" s="285" t="str">
        <f t="shared" si="3"/>
        <v>02 Закупки, превышающие финансовый год</v>
      </c>
      <c r="C79" s="24">
        <v>256</v>
      </c>
      <c r="D79" s="24" t="s">
        <v>35</v>
      </c>
      <c r="E79" s="24" t="s">
        <v>35</v>
      </c>
      <c r="F79" s="22" t="s">
        <v>211</v>
      </c>
      <c r="G79" s="22" t="s">
        <v>219</v>
      </c>
      <c r="H79" s="291" t="s">
        <v>289</v>
      </c>
      <c r="I79" s="4" t="s">
        <v>507</v>
      </c>
      <c r="J79" s="4" t="s">
        <v>507</v>
      </c>
      <c r="K79" s="4" t="s">
        <v>544</v>
      </c>
      <c r="L79" s="4" t="s">
        <v>544</v>
      </c>
      <c r="M79" s="22" t="s">
        <v>335</v>
      </c>
      <c r="N79" s="22" t="s">
        <v>235</v>
      </c>
      <c r="O79" s="22" t="s">
        <v>317</v>
      </c>
      <c r="P79" s="292">
        <v>12</v>
      </c>
      <c r="Q79" s="292">
        <v>380</v>
      </c>
      <c r="R79" s="286">
        <f t="shared" si="4"/>
        <v>4560</v>
      </c>
      <c r="S79" s="287">
        <f t="shared" si="5"/>
        <v>4879.2000000000007</v>
      </c>
      <c r="T79" s="287">
        <f t="shared" si="5"/>
        <v>5220.7440000000015</v>
      </c>
      <c r="U79" s="22" t="s">
        <v>151</v>
      </c>
      <c r="V79" s="284" t="s">
        <v>1027</v>
      </c>
      <c r="W79" s="284" t="s">
        <v>101</v>
      </c>
      <c r="X79" s="284">
        <v>0</v>
      </c>
      <c r="Y79" s="265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  <c r="BG79" s="265"/>
      <c r="BH79" s="265"/>
      <c r="BI79" s="265"/>
      <c r="BJ79" s="265"/>
      <c r="BK79" s="265"/>
      <c r="BL79" s="265"/>
      <c r="BM79" s="265"/>
      <c r="BN79" s="265"/>
      <c r="BO79" s="265"/>
      <c r="BP79" s="265"/>
      <c r="BQ79" s="265"/>
      <c r="BR79" s="265"/>
      <c r="BS79" s="265"/>
      <c r="BT79" s="265"/>
      <c r="BU79" s="265"/>
      <c r="BV79" s="265"/>
      <c r="BW79" s="265"/>
      <c r="BX79" s="265"/>
      <c r="BY79" s="265"/>
      <c r="BZ79" s="265"/>
      <c r="CA79" s="265"/>
      <c r="CB79" s="265"/>
      <c r="CC79" s="265"/>
      <c r="CD79" s="265"/>
      <c r="CE79" s="265"/>
      <c r="CF79" s="265"/>
      <c r="CG79" s="265"/>
      <c r="CH79" s="265"/>
      <c r="CI79" s="265"/>
    </row>
    <row r="80" spans="1:87" ht="35.25" customHeight="1">
      <c r="A80" s="284">
        <v>69</v>
      </c>
      <c r="B80" s="285" t="str">
        <f t="shared" si="3"/>
        <v>02 Закупки, превышающие финансовый год</v>
      </c>
      <c r="C80" s="24">
        <v>256</v>
      </c>
      <c r="D80" s="24" t="s">
        <v>35</v>
      </c>
      <c r="E80" s="24" t="s">
        <v>35</v>
      </c>
      <c r="F80" s="22" t="s">
        <v>211</v>
      </c>
      <c r="G80" s="22" t="s">
        <v>219</v>
      </c>
      <c r="H80" s="291" t="s">
        <v>350</v>
      </c>
      <c r="I80" s="4" t="s">
        <v>351</v>
      </c>
      <c r="J80" s="4" t="s">
        <v>351</v>
      </c>
      <c r="K80" s="4" t="s">
        <v>518</v>
      </c>
      <c r="L80" s="4" t="s">
        <v>518</v>
      </c>
      <c r="M80" s="22" t="s">
        <v>335</v>
      </c>
      <c r="N80" s="22" t="s">
        <v>235</v>
      </c>
      <c r="O80" s="22" t="s">
        <v>317</v>
      </c>
      <c r="P80" s="292">
        <v>14</v>
      </c>
      <c r="Q80" s="292">
        <v>600</v>
      </c>
      <c r="R80" s="286">
        <f t="shared" si="4"/>
        <v>8400</v>
      </c>
      <c r="S80" s="287">
        <f t="shared" si="5"/>
        <v>8988</v>
      </c>
      <c r="T80" s="287">
        <f t="shared" si="5"/>
        <v>9617.16</v>
      </c>
      <c r="U80" s="22" t="s">
        <v>151</v>
      </c>
      <c r="V80" s="284" t="s">
        <v>1027</v>
      </c>
      <c r="W80" s="284" t="s">
        <v>101</v>
      </c>
      <c r="X80" s="284">
        <v>0</v>
      </c>
      <c r="Y80" s="265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  <c r="BG80" s="265"/>
      <c r="BH80" s="265"/>
      <c r="BI80" s="265"/>
      <c r="BJ80" s="265"/>
      <c r="BK80" s="265"/>
      <c r="BL80" s="265"/>
      <c r="BM80" s="265"/>
      <c r="BN80" s="265"/>
      <c r="BO80" s="265"/>
      <c r="BP80" s="265"/>
      <c r="BQ80" s="265"/>
      <c r="BR80" s="265"/>
      <c r="BS80" s="265"/>
      <c r="BT80" s="265"/>
      <c r="BU80" s="265"/>
      <c r="BV80" s="265"/>
      <c r="BW80" s="265"/>
      <c r="BX80" s="265"/>
      <c r="BY80" s="265"/>
      <c r="BZ80" s="265"/>
      <c r="CA80" s="265"/>
      <c r="CB80" s="265"/>
      <c r="CC80" s="265"/>
      <c r="CD80" s="265"/>
      <c r="CE80" s="265"/>
      <c r="CF80" s="265"/>
      <c r="CG80" s="265"/>
      <c r="CH80" s="265"/>
      <c r="CI80" s="265"/>
    </row>
    <row r="81" spans="1:87" ht="35.25" customHeight="1">
      <c r="A81" s="284">
        <v>70</v>
      </c>
      <c r="B81" s="285" t="str">
        <f t="shared" si="3"/>
        <v>02 Закупки, превышающие финансовый год</v>
      </c>
      <c r="C81" s="24">
        <v>256</v>
      </c>
      <c r="D81" s="24" t="s">
        <v>35</v>
      </c>
      <c r="E81" s="24" t="s">
        <v>35</v>
      </c>
      <c r="F81" s="22" t="s">
        <v>211</v>
      </c>
      <c r="G81" s="22" t="s">
        <v>219</v>
      </c>
      <c r="H81" s="291" t="s">
        <v>200</v>
      </c>
      <c r="I81" s="4" t="s">
        <v>492</v>
      </c>
      <c r="J81" s="4" t="s">
        <v>492</v>
      </c>
      <c r="K81" s="4" t="s">
        <v>493</v>
      </c>
      <c r="L81" s="4" t="s">
        <v>493</v>
      </c>
      <c r="M81" s="22" t="s">
        <v>335</v>
      </c>
      <c r="N81" s="22" t="s">
        <v>235</v>
      </c>
      <c r="O81" s="22" t="s">
        <v>317</v>
      </c>
      <c r="P81" s="292">
        <v>967</v>
      </c>
      <c r="Q81" s="292">
        <v>75</v>
      </c>
      <c r="R81" s="286">
        <f t="shared" si="4"/>
        <v>72525</v>
      </c>
      <c r="S81" s="287">
        <f t="shared" si="5"/>
        <v>77601.75</v>
      </c>
      <c r="T81" s="287">
        <f t="shared" si="5"/>
        <v>83033.872499999998</v>
      </c>
      <c r="U81" s="22" t="s">
        <v>151</v>
      </c>
      <c r="V81" s="284" t="s">
        <v>1027</v>
      </c>
      <c r="W81" s="284" t="s">
        <v>101</v>
      </c>
      <c r="X81" s="284">
        <v>0</v>
      </c>
      <c r="Y81" s="265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  <c r="BG81" s="265"/>
      <c r="BH81" s="265"/>
      <c r="BI81" s="265"/>
      <c r="BJ81" s="265"/>
      <c r="BK81" s="265"/>
      <c r="BL81" s="265"/>
      <c r="BM81" s="265"/>
      <c r="BN81" s="265"/>
      <c r="BO81" s="265"/>
      <c r="BP81" s="265"/>
      <c r="BQ81" s="265"/>
      <c r="BR81" s="265"/>
      <c r="BS81" s="265"/>
      <c r="BT81" s="265"/>
      <c r="BU81" s="265"/>
      <c r="BV81" s="265"/>
      <c r="BW81" s="265"/>
      <c r="BX81" s="265"/>
      <c r="BY81" s="265"/>
      <c r="BZ81" s="265"/>
      <c r="CA81" s="265"/>
      <c r="CB81" s="265"/>
      <c r="CC81" s="265"/>
      <c r="CD81" s="265"/>
      <c r="CE81" s="265"/>
      <c r="CF81" s="265"/>
      <c r="CG81" s="265"/>
      <c r="CH81" s="265"/>
      <c r="CI81" s="265"/>
    </row>
    <row r="82" spans="1:87" ht="35.25" customHeight="1">
      <c r="A82" s="284">
        <v>71</v>
      </c>
      <c r="B82" s="285" t="str">
        <f t="shared" si="3"/>
        <v>02 Закупки, превышающие финансовый год</v>
      </c>
      <c r="C82" s="24">
        <v>256</v>
      </c>
      <c r="D82" s="24" t="s">
        <v>35</v>
      </c>
      <c r="E82" s="24" t="s">
        <v>35</v>
      </c>
      <c r="F82" s="22" t="s">
        <v>211</v>
      </c>
      <c r="G82" s="22" t="s">
        <v>219</v>
      </c>
      <c r="H82" s="291" t="s">
        <v>200</v>
      </c>
      <c r="I82" s="4" t="s">
        <v>492</v>
      </c>
      <c r="J82" s="4" t="s">
        <v>492</v>
      </c>
      <c r="K82" s="4" t="s">
        <v>494</v>
      </c>
      <c r="L82" s="4" t="s">
        <v>494</v>
      </c>
      <c r="M82" s="22" t="s">
        <v>335</v>
      </c>
      <c r="N82" s="22" t="s">
        <v>235</v>
      </c>
      <c r="O82" s="22" t="s">
        <v>317</v>
      </c>
      <c r="P82" s="292">
        <v>967</v>
      </c>
      <c r="Q82" s="292">
        <v>135</v>
      </c>
      <c r="R82" s="286">
        <f t="shared" si="4"/>
        <v>130545</v>
      </c>
      <c r="S82" s="287">
        <f t="shared" si="5"/>
        <v>139683.15</v>
      </c>
      <c r="T82" s="287">
        <f t="shared" si="5"/>
        <v>149460.9705</v>
      </c>
      <c r="U82" s="22" t="s">
        <v>151</v>
      </c>
      <c r="V82" s="284" t="s">
        <v>1027</v>
      </c>
      <c r="W82" s="284" t="s">
        <v>101</v>
      </c>
      <c r="X82" s="284">
        <v>0</v>
      </c>
      <c r="Y82" s="265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  <c r="BG82" s="265"/>
      <c r="BH82" s="265"/>
      <c r="BI82" s="265"/>
      <c r="BJ82" s="265"/>
      <c r="BK82" s="265"/>
      <c r="BL82" s="265"/>
      <c r="BM82" s="265"/>
      <c r="BN82" s="265"/>
      <c r="BO82" s="265"/>
      <c r="BP82" s="265"/>
      <c r="BQ82" s="265"/>
      <c r="BR82" s="265"/>
      <c r="BS82" s="265"/>
      <c r="BT82" s="265"/>
      <c r="BU82" s="265"/>
      <c r="BV82" s="265"/>
      <c r="BW82" s="265"/>
      <c r="BX82" s="265"/>
      <c r="BY82" s="265"/>
      <c r="BZ82" s="265"/>
      <c r="CA82" s="265"/>
      <c r="CB82" s="265"/>
      <c r="CC82" s="265"/>
      <c r="CD82" s="265"/>
      <c r="CE82" s="265"/>
      <c r="CF82" s="265"/>
      <c r="CG82" s="265"/>
      <c r="CH82" s="265"/>
      <c r="CI82" s="265"/>
    </row>
    <row r="83" spans="1:87" ht="35.25" customHeight="1">
      <c r="A83" s="284">
        <v>72</v>
      </c>
      <c r="B83" s="285" t="str">
        <f t="shared" si="3"/>
        <v>02 Закупки, превышающие финансовый год</v>
      </c>
      <c r="C83" s="24">
        <v>256</v>
      </c>
      <c r="D83" s="24" t="s">
        <v>35</v>
      </c>
      <c r="E83" s="24" t="s">
        <v>35</v>
      </c>
      <c r="F83" s="22" t="s">
        <v>211</v>
      </c>
      <c r="G83" s="22" t="s">
        <v>219</v>
      </c>
      <c r="H83" s="291" t="s">
        <v>287</v>
      </c>
      <c r="I83" s="4" t="s">
        <v>455</v>
      </c>
      <c r="J83" s="4" t="s">
        <v>455</v>
      </c>
      <c r="K83" s="4" t="s">
        <v>502</v>
      </c>
      <c r="L83" s="4" t="s">
        <v>502</v>
      </c>
      <c r="M83" s="22" t="s">
        <v>335</v>
      </c>
      <c r="N83" s="22" t="s">
        <v>235</v>
      </c>
      <c r="O83" s="22" t="s">
        <v>317</v>
      </c>
      <c r="P83" s="298">
        <v>2</v>
      </c>
      <c r="Q83" s="298">
        <v>750</v>
      </c>
      <c r="R83" s="286">
        <f t="shared" si="4"/>
        <v>1500</v>
      </c>
      <c r="S83" s="287">
        <f t="shared" si="5"/>
        <v>1605</v>
      </c>
      <c r="T83" s="287">
        <f t="shared" si="5"/>
        <v>1717.3500000000001</v>
      </c>
      <c r="U83" s="22" t="s">
        <v>151</v>
      </c>
      <c r="V83" s="284" t="s">
        <v>1027</v>
      </c>
      <c r="W83" s="284" t="s">
        <v>101</v>
      </c>
      <c r="X83" s="284">
        <v>0</v>
      </c>
      <c r="Y83" s="265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  <c r="BG83" s="265"/>
      <c r="BH83" s="265"/>
      <c r="BI83" s="265"/>
      <c r="BJ83" s="265"/>
      <c r="BK83" s="265"/>
      <c r="BL83" s="265"/>
      <c r="BM83" s="265"/>
      <c r="BN83" s="265"/>
      <c r="BO83" s="265"/>
      <c r="BP83" s="265"/>
      <c r="BQ83" s="265"/>
      <c r="BR83" s="265"/>
      <c r="BS83" s="265"/>
      <c r="BT83" s="265"/>
      <c r="BU83" s="265"/>
      <c r="BV83" s="265"/>
      <c r="BW83" s="265"/>
      <c r="BX83" s="265"/>
      <c r="BY83" s="265"/>
      <c r="BZ83" s="265"/>
      <c r="CA83" s="265"/>
      <c r="CB83" s="265"/>
      <c r="CC83" s="265"/>
      <c r="CD83" s="265"/>
      <c r="CE83" s="265"/>
      <c r="CF83" s="265"/>
      <c r="CG83" s="265"/>
      <c r="CH83" s="265"/>
      <c r="CI83" s="265"/>
    </row>
    <row r="84" spans="1:87" ht="35.25" customHeight="1">
      <c r="A84" s="284">
        <v>73</v>
      </c>
      <c r="B84" s="285" t="str">
        <f t="shared" si="3"/>
        <v>02 Закупки, превышающие финансовый год</v>
      </c>
      <c r="C84" s="24">
        <v>256</v>
      </c>
      <c r="D84" s="24" t="s">
        <v>35</v>
      </c>
      <c r="E84" s="24" t="s">
        <v>35</v>
      </c>
      <c r="F84" s="22" t="s">
        <v>211</v>
      </c>
      <c r="G84" s="22" t="s">
        <v>219</v>
      </c>
      <c r="H84" s="293" t="s">
        <v>139</v>
      </c>
      <c r="I84" s="24" t="s">
        <v>427</v>
      </c>
      <c r="J84" s="22" t="s">
        <v>427</v>
      </c>
      <c r="K84" s="4" t="s">
        <v>428</v>
      </c>
      <c r="L84" s="4" t="s">
        <v>428</v>
      </c>
      <c r="M84" s="22" t="s">
        <v>335</v>
      </c>
      <c r="N84" s="22" t="s">
        <v>235</v>
      </c>
      <c r="O84" s="22" t="s">
        <v>317</v>
      </c>
      <c r="P84" s="292">
        <v>627</v>
      </c>
      <c r="Q84" s="292">
        <v>490</v>
      </c>
      <c r="R84" s="286">
        <f t="shared" si="4"/>
        <v>307230</v>
      </c>
      <c r="S84" s="287">
        <f t="shared" si="5"/>
        <v>328736.10000000003</v>
      </c>
      <c r="T84" s="287">
        <f t="shared" si="5"/>
        <v>351747.62700000004</v>
      </c>
      <c r="U84" s="22" t="s">
        <v>151</v>
      </c>
      <c r="V84" s="284" t="s">
        <v>1027</v>
      </c>
      <c r="W84" s="284" t="s">
        <v>101</v>
      </c>
      <c r="X84" s="284">
        <v>0</v>
      </c>
      <c r="Y84" s="265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  <c r="BG84" s="265"/>
      <c r="BH84" s="265"/>
      <c r="BI84" s="265"/>
      <c r="BJ84" s="265"/>
      <c r="BK84" s="265"/>
      <c r="BL84" s="265"/>
      <c r="BM84" s="265"/>
      <c r="BN84" s="265"/>
      <c r="BO84" s="265"/>
      <c r="BP84" s="265"/>
      <c r="BQ84" s="265"/>
      <c r="BR84" s="265"/>
      <c r="BS84" s="265"/>
      <c r="BT84" s="265"/>
      <c r="BU84" s="265"/>
      <c r="BV84" s="265"/>
      <c r="BW84" s="265"/>
      <c r="BX84" s="265"/>
      <c r="BY84" s="265"/>
      <c r="BZ84" s="265"/>
      <c r="CA84" s="265"/>
      <c r="CB84" s="265"/>
      <c r="CC84" s="265"/>
      <c r="CD84" s="265"/>
      <c r="CE84" s="265"/>
      <c r="CF84" s="265"/>
      <c r="CG84" s="265"/>
      <c r="CH84" s="265"/>
      <c r="CI84" s="265"/>
    </row>
    <row r="85" spans="1:87" ht="35.25" customHeight="1">
      <c r="A85" s="284">
        <v>74</v>
      </c>
      <c r="B85" s="285" t="str">
        <f t="shared" si="3"/>
        <v>02 Закупки, превышающие финансовый год</v>
      </c>
      <c r="C85" s="24">
        <v>256</v>
      </c>
      <c r="D85" s="24" t="s">
        <v>35</v>
      </c>
      <c r="E85" s="24" t="s">
        <v>35</v>
      </c>
      <c r="F85" s="22" t="s">
        <v>211</v>
      </c>
      <c r="G85" s="22" t="s">
        <v>219</v>
      </c>
      <c r="H85" s="291" t="s">
        <v>302</v>
      </c>
      <c r="I85" s="4" t="s">
        <v>495</v>
      </c>
      <c r="J85" s="4" t="s">
        <v>495</v>
      </c>
      <c r="K85" s="4" t="s">
        <v>545</v>
      </c>
      <c r="L85" s="4" t="s">
        <v>545</v>
      </c>
      <c r="M85" s="22" t="s">
        <v>335</v>
      </c>
      <c r="N85" s="22" t="s">
        <v>235</v>
      </c>
      <c r="O85" s="22" t="s">
        <v>317</v>
      </c>
      <c r="P85" s="292">
        <v>5400</v>
      </c>
      <c r="Q85" s="292">
        <v>20</v>
      </c>
      <c r="R85" s="286">
        <f t="shared" si="4"/>
        <v>108000</v>
      </c>
      <c r="S85" s="287">
        <f t="shared" si="5"/>
        <v>115560</v>
      </c>
      <c r="T85" s="287">
        <f t="shared" si="5"/>
        <v>123649.20000000001</v>
      </c>
      <c r="U85" s="22" t="s">
        <v>151</v>
      </c>
      <c r="V85" s="284" t="s">
        <v>1027</v>
      </c>
      <c r="W85" s="284" t="s">
        <v>101</v>
      </c>
      <c r="X85" s="284">
        <v>0</v>
      </c>
      <c r="Y85" s="265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  <c r="BG85" s="265"/>
      <c r="BH85" s="265"/>
      <c r="BI85" s="265"/>
      <c r="BJ85" s="265"/>
      <c r="BK85" s="265"/>
      <c r="BL85" s="265"/>
      <c r="BM85" s="265"/>
      <c r="BN85" s="265"/>
      <c r="BO85" s="265"/>
      <c r="BP85" s="265"/>
      <c r="BQ85" s="265"/>
      <c r="BR85" s="265"/>
      <c r="BS85" s="265"/>
      <c r="BT85" s="265"/>
      <c r="BU85" s="265"/>
      <c r="BV85" s="265"/>
      <c r="BW85" s="265"/>
      <c r="BX85" s="265"/>
      <c r="BY85" s="265"/>
      <c r="BZ85" s="265"/>
      <c r="CA85" s="265"/>
      <c r="CB85" s="265"/>
      <c r="CC85" s="265"/>
      <c r="CD85" s="265"/>
      <c r="CE85" s="265"/>
      <c r="CF85" s="265"/>
      <c r="CG85" s="265"/>
      <c r="CH85" s="265"/>
      <c r="CI85" s="265"/>
    </row>
    <row r="86" spans="1:87" s="290" customFormat="1" ht="15" customHeight="1">
      <c r="A86" s="284">
        <v>75</v>
      </c>
      <c r="B86" s="285"/>
      <c r="C86" s="24"/>
      <c r="D86" s="24"/>
      <c r="E86" s="24"/>
      <c r="F86" s="22"/>
      <c r="G86" s="22"/>
      <c r="H86" s="281"/>
      <c r="I86" s="281"/>
      <c r="J86" s="281"/>
      <c r="K86" s="281"/>
      <c r="L86" s="281"/>
      <c r="M86" s="22"/>
      <c r="N86" s="281"/>
      <c r="O86" s="281"/>
      <c r="P86" s="282"/>
      <c r="Q86" s="282"/>
      <c r="R86" s="286">
        <f>SUM(R27:R85)</f>
        <v>5368735</v>
      </c>
      <c r="S86" s="282"/>
      <c r="T86" s="282"/>
      <c r="U86" s="22"/>
      <c r="V86" s="281"/>
      <c r="W86" s="281"/>
      <c r="X86" s="281"/>
      <c r="Y86" s="289"/>
      <c r="Z86" s="289"/>
      <c r="AA86" s="289"/>
      <c r="AB86" s="289"/>
      <c r="AC86" s="289"/>
      <c r="AD86" s="289"/>
      <c r="AE86" s="289"/>
      <c r="AF86" s="289"/>
      <c r="AG86" s="289"/>
      <c r="AH86" s="289"/>
      <c r="AI86" s="289"/>
      <c r="AJ86" s="289"/>
      <c r="AK86" s="289"/>
      <c r="AL86" s="289"/>
      <c r="AM86" s="289"/>
      <c r="AN86" s="289"/>
      <c r="AO86" s="289"/>
      <c r="AP86" s="289"/>
      <c r="AQ86" s="289"/>
      <c r="AR86" s="289"/>
      <c r="AS86" s="289"/>
      <c r="AT86" s="289"/>
      <c r="AU86" s="289"/>
      <c r="AV86" s="289"/>
      <c r="AW86" s="289"/>
      <c r="AX86" s="289"/>
      <c r="AY86" s="289"/>
      <c r="AZ86" s="289"/>
      <c r="BA86" s="289"/>
      <c r="BB86" s="289"/>
      <c r="BC86" s="289"/>
      <c r="BD86" s="289"/>
      <c r="BE86" s="289"/>
      <c r="BF86" s="289"/>
      <c r="BG86" s="289"/>
      <c r="BH86" s="289"/>
      <c r="BI86" s="289"/>
      <c r="BJ86" s="289"/>
      <c r="BK86" s="289"/>
      <c r="BL86" s="289"/>
      <c r="BM86" s="289"/>
      <c r="BN86" s="289"/>
      <c r="BO86" s="289"/>
      <c r="BP86" s="289"/>
      <c r="BQ86" s="289"/>
      <c r="BR86" s="289"/>
      <c r="BS86" s="289"/>
      <c r="BT86" s="289"/>
      <c r="BU86" s="289"/>
      <c r="BV86" s="289"/>
      <c r="BW86" s="289"/>
      <c r="BX86" s="289"/>
      <c r="BY86" s="289"/>
      <c r="BZ86" s="289"/>
      <c r="CA86" s="289"/>
      <c r="CB86" s="289"/>
      <c r="CC86" s="289"/>
      <c r="CD86" s="289"/>
      <c r="CE86" s="289"/>
      <c r="CF86" s="289"/>
      <c r="CG86" s="289"/>
      <c r="CH86" s="289"/>
      <c r="CI86" s="289"/>
    </row>
    <row r="87" spans="1:87" s="300" customFormat="1" ht="35.25" customHeight="1">
      <c r="A87" s="284">
        <v>76</v>
      </c>
      <c r="B87" s="285" t="s">
        <v>321</v>
      </c>
      <c r="C87" s="24">
        <v>256</v>
      </c>
      <c r="D87" s="24" t="s">
        <v>35</v>
      </c>
      <c r="E87" s="24" t="s">
        <v>33</v>
      </c>
      <c r="F87" s="22" t="s">
        <v>211</v>
      </c>
      <c r="G87" s="22" t="s">
        <v>219</v>
      </c>
      <c r="H87" s="293" t="s">
        <v>137</v>
      </c>
      <c r="I87" s="24" t="s">
        <v>415</v>
      </c>
      <c r="J87" s="22" t="s">
        <v>415</v>
      </c>
      <c r="K87" s="24" t="s">
        <v>428</v>
      </c>
      <c r="L87" s="24" t="s">
        <v>428</v>
      </c>
      <c r="M87" s="22" t="s">
        <v>326</v>
      </c>
      <c r="N87" s="22" t="s">
        <v>235</v>
      </c>
      <c r="O87" s="22" t="s">
        <v>317</v>
      </c>
      <c r="P87" s="286">
        <v>45</v>
      </c>
      <c r="Q87" s="286">
        <v>240</v>
      </c>
      <c r="R87" s="286">
        <f>P87*Q87</f>
        <v>10800</v>
      </c>
      <c r="S87" s="286">
        <f>R87*1.07</f>
        <v>11556</v>
      </c>
      <c r="T87" s="286">
        <f>S87*1.07</f>
        <v>12364.92</v>
      </c>
      <c r="U87" s="22" t="s">
        <v>152</v>
      </c>
      <c r="V87" s="22" t="s">
        <v>429</v>
      </c>
      <c r="W87" s="293" t="s">
        <v>101</v>
      </c>
      <c r="X87" s="299">
        <v>0</v>
      </c>
    </row>
    <row r="88" spans="1:87" s="265" customFormat="1" ht="38.25">
      <c r="A88" s="284">
        <v>77</v>
      </c>
      <c r="B88" s="285" t="s">
        <v>321</v>
      </c>
      <c r="C88" s="24">
        <v>256</v>
      </c>
      <c r="D88" s="24" t="s">
        <v>35</v>
      </c>
      <c r="E88" s="24" t="s">
        <v>33</v>
      </c>
      <c r="F88" s="22" t="s">
        <v>211</v>
      </c>
      <c r="G88" s="22" t="s">
        <v>219</v>
      </c>
      <c r="H88" s="293" t="s">
        <v>239</v>
      </c>
      <c r="I88" s="24" t="s">
        <v>419</v>
      </c>
      <c r="J88" s="22" t="s">
        <v>419</v>
      </c>
      <c r="K88" s="24" t="s">
        <v>428</v>
      </c>
      <c r="L88" s="24" t="s">
        <v>428</v>
      </c>
      <c r="M88" s="22" t="s">
        <v>326</v>
      </c>
      <c r="N88" s="22" t="s">
        <v>235</v>
      </c>
      <c r="O88" s="22" t="s">
        <v>317</v>
      </c>
      <c r="P88" s="286">
        <v>54</v>
      </c>
      <c r="Q88" s="286">
        <v>240</v>
      </c>
      <c r="R88" s="286">
        <f t="shared" ref="R88:R151" si="6">P88*Q88</f>
        <v>12960</v>
      </c>
      <c r="S88" s="286">
        <f t="shared" ref="S88:T124" si="7">R88*1.07</f>
        <v>13867.2</v>
      </c>
      <c r="T88" s="286">
        <f t="shared" si="7"/>
        <v>14837.904000000002</v>
      </c>
      <c r="U88" s="22" t="s">
        <v>152</v>
      </c>
      <c r="V88" s="22" t="s">
        <v>429</v>
      </c>
      <c r="W88" s="293" t="s">
        <v>101</v>
      </c>
      <c r="X88" s="299">
        <v>0</v>
      </c>
    </row>
    <row r="89" spans="1:87" s="265" customFormat="1" ht="38.25">
      <c r="A89" s="284">
        <v>78</v>
      </c>
      <c r="B89" s="285" t="s">
        <v>321</v>
      </c>
      <c r="C89" s="24">
        <v>256</v>
      </c>
      <c r="D89" s="24" t="s">
        <v>35</v>
      </c>
      <c r="E89" s="24" t="s">
        <v>33</v>
      </c>
      <c r="F89" s="22" t="s">
        <v>211</v>
      </c>
      <c r="G89" s="22" t="s">
        <v>219</v>
      </c>
      <c r="H89" s="293" t="s">
        <v>410</v>
      </c>
      <c r="I89" s="24" t="s">
        <v>416</v>
      </c>
      <c r="J89" s="22" t="s">
        <v>416</v>
      </c>
      <c r="K89" s="24" t="s">
        <v>430</v>
      </c>
      <c r="L89" s="24" t="s">
        <v>430</v>
      </c>
      <c r="M89" s="22" t="s">
        <v>326</v>
      </c>
      <c r="N89" s="22" t="s">
        <v>235</v>
      </c>
      <c r="O89" s="22" t="s">
        <v>317</v>
      </c>
      <c r="P89" s="286">
        <v>6</v>
      </c>
      <c r="Q89" s="286">
        <v>630</v>
      </c>
      <c r="R89" s="286">
        <f t="shared" si="6"/>
        <v>3780</v>
      </c>
      <c r="S89" s="286">
        <f t="shared" si="7"/>
        <v>4044.6000000000004</v>
      </c>
      <c r="T89" s="286">
        <f t="shared" si="7"/>
        <v>4327.7220000000007</v>
      </c>
      <c r="U89" s="22" t="s">
        <v>152</v>
      </c>
      <c r="V89" s="22" t="s">
        <v>429</v>
      </c>
      <c r="W89" s="293" t="s">
        <v>101</v>
      </c>
      <c r="X89" s="299">
        <v>0</v>
      </c>
    </row>
    <row r="90" spans="1:87" ht="38.25">
      <c r="A90" s="284">
        <v>79</v>
      </c>
      <c r="B90" s="285" t="s">
        <v>321</v>
      </c>
      <c r="C90" s="24">
        <v>256</v>
      </c>
      <c r="D90" s="24" t="s">
        <v>35</v>
      </c>
      <c r="E90" s="24" t="s">
        <v>33</v>
      </c>
      <c r="F90" s="22" t="s">
        <v>211</v>
      </c>
      <c r="G90" s="22" t="s">
        <v>219</v>
      </c>
      <c r="H90" s="293" t="s">
        <v>402</v>
      </c>
      <c r="I90" s="22" t="s">
        <v>420</v>
      </c>
      <c r="J90" s="22" t="s">
        <v>420</v>
      </c>
      <c r="K90" s="4" t="s">
        <v>431</v>
      </c>
      <c r="L90" s="4" t="s">
        <v>431</v>
      </c>
      <c r="M90" s="22" t="s">
        <v>326</v>
      </c>
      <c r="N90" s="22" t="s">
        <v>235</v>
      </c>
      <c r="O90" s="22" t="s">
        <v>317</v>
      </c>
      <c r="P90" s="286">
        <v>92</v>
      </c>
      <c r="Q90" s="286">
        <v>90</v>
      </c>
      <c r="R90" s="286">
        <f t="shared" si="6"/>
        <v>8280</v>
      </c>
      <c r="S90" s="286">
        <f t="shared" si="7"/>
        <v>8859.6</v>
      </c>
      <c r="T90" s="286">
        <f t="shared" si="7"/>
        <v>9479.7720000000008</v>
      </c>
      <c r="U90" s="22" t="s">
        <v>152</v>
      </c>
      <c r="V90" s="22" t="s">
        <v>429</v>
      </c>
      <c r="W90" s="293" t="s">
        <v>101</v>
      </c>
      <c r="X90" s="299">
        <v>0</v>
      </c>
      <c r="Y90" s="265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  <c r="BG90" s="265"/>
      <c r="BH90" s="265"/>
      <c r="BI90" s="265"/>
      <c r="BJ90" s="265"/>
      <c r="BK90" s="265"/>
      <c r="BL90" s="265"/>
      <c r="BM90" s="265"/>
      <c r="BN90" s="265"/>
      <c r="BO90" s="265"/>
      <c r="BP90" s="265"/>
      <c r="BQ90" s="265"/>
      <c r="BR90" s="265"/>
      <c r="BS90" s="265"/>
      <c r="BT90" s="265"/>
      <c r="BU90" s="265"/>
      <c r="BV90" s="265"/>
      <c r="BW90" s="265"/>
      <c r="BX90" s="265"/>
      <c r="BY90" s="265"/>
      <c r="BZ90" s="265"/>
      <c r="CA90" s="265"/>
      <c r="CB90" s="265"/>
      <c r="CC90" s="265"/>
      <c r="CD90" s="265"/>
      <c r="CE90" s="265"/>
      <c r="CF90" s="265"/>
      <c r="CG90" s="265"/>
      <c r="CH90" s="265"/>
      <c r="CI90" s="265"/>
    </row>
    <row r="91" spans="1:87" ht="38.25">
      <c r="A91" s="284">
        <v>80</v>
      </c>
      <c r="B91" s="285" t="s">
        <v>321</v>
      </c>
      <c r="C91" s="24">
        <v>256</v>
      </c>
      <c r="D91" s="24" t="s">
        <v>35</v>
      </c>
      <c r="E91" s="24" t="s">
        <v>33</v>
      </c>
      <c r="F91" s="22" t="s">
        <v>211</v>
      </c>
      <c r="G91" s="22" t="s">
        <v>219</v>
      </c>
      <c r="H91" s="293" t="s">
        <v>385</v>
      </c>
      <c r="I91" s="24" t="s">
        <v>421</v>
      </c>
      <c r="J91" s="22" t="s">
        <v>421</v>
      </c>
      <c r="K91" s="24" t="s">
        <v>436</v>
      </c>
      <c r="L91" s="24" t="s">
        <v>436</v>
      </c>
      <c r="M91" s="22" t="s">
        <v>326</v>
      </c>
      <c r="N91" s="22" t="s">
        <v>235</v>
      </c>
      <c r="O91" s="22" t="s">
        <v>317</v>
      </c>
      <c r="P91" s="286">
        <v>24</v>
      </c>
      <c r="Q91" s="286">
        <v>450</v>
      </c>
      <c r="R91" s="286">
        <f>P91*Q91</f>
        <v>10800</v>
      </c>
      <c r="S91" s="286">
        <f t="shared" si="7"/>
        <v>11556</v>
      </c>
      <c r="T91" s="286">
        <f t="shared" si="7"/>
        <v>12364.92</v>
      </c>
      <c r="U91" s="22" t="s">
        <v>152</v>
      </c>
      <c r="V91" s="22" t="s">
        <v>429</v>
      </c>
      <c r="W91" s="293" t="s">
        <v>101</v>
      </c>
      <c r="X91" s="299">
        <v>0</v>
      </c>
      <c r="Y91" s="265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  <c r="BG91" s="265"/>
      <c r="BH91" s="265"/>
      <c r="BI91" s="265"/>
      <c r="BJ91" s="265"/>
      <c r="BK91" s="265"/>
      <c r="BL91" s="265"/>
      <c r="BM91" s="265"/>
      <c r="BN91" s="265"/>
      <c r="BO91" s="265"/>
      <c r="BP91" s="265"/>
      <c r="BQ91" s="265"/>
      <c r="BR91" s="265"/>
      <c r="BS91" s="265"/>
      <c r="BT91" s="265"/>
      <c r="BU91" s="265"/>
      <c r="BV91" s="265"/>
      <c r="BW91" s="265"/>
      <c r="BX91" s="265"/>
      <c r="BY91" s="265"/>
      <c r="BZ91" s="265"/>
      <c r="CA91" s="265"/>
      <c r="CB91" s="265"/>
      <c r="CC91" s="265"/>
      <c r="CD91" s="265"/>
      <c r="CE91" s="265"/>
      <c r="CF91" s="265"/>
      <c r="CG91" s="265"/>
      <c r="CH91" s="265"/>
      <c r="CI91" s="265"/>
    </row>
    <row r="92" spans="1:87" ht="38.25">
      <c r="A92" s="284">
        <v>81</v>
      </c>
      <c r="B92" s="285" t="s">
        <v>321</v>
      </c>
      <c r="C92" s="24">
        <v>256</v>
      </c>
      <c r="D92" s="24" t="s">
        <v>35</v>
      </c>
      <c r="E92" s="24" t="s">
        <v>33</v>
      </c>
      <c r="F92" s="22" t="s">
        <v>211</v>
      </c>
      <c r="G92" s="22" t="s">
        <v>219</v>
      </c>
      <c r="H92" s="293" t="s">
        <v>395</v>
      </c>
      <c r="I92" s="24" t="s">
        <v>432</v>
      </c>
      <c r="J92" s="24" t="s">
        <v>432</v>
      </c>
      <c r="K92" s="24" t="s">
        <v>433</v>
      </c>
      <c r="L92" s="24" t="s">
        <v>433</v>
      </c>
      <c r="M92" s="22" t="s">
        <v>326</v>
      </c>
      <c r="N92" s="22" t="s">
        <v>235</v>
      </c>
      <c r="O92" s="22" t="s">
        <v>317</v>
      </c>
      <c r="P92" s="286">
        <v>15</v>
      </c>
      <c r="Q92" s="286">
        <v>630</v>
      </c>
      <c r="R92" s="286">
        <f t="shared" si="6"/>
        <v>9450</v>
      </c>
      <c r="S92" s="286">
        <f t="shared" si="7"/>
        <v>10111.5</v>
      </c>
      <c r="T92" s="286">
        <f t="shared" si="7"/>
        <v>10819.305</v>
      </c>
      <c r="U92" s="22" t="s">
        <v>152</v>
      </c>
      <c r="V92" s="22" t="s">
        <v>429</v>
      </c>
      <c r="W92" s="293" t="s">
        <v>101</v>
      </c>
      <c r="X92" s="299">
        <v>0</v>
      </c>
      <c r="Y92" s="265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  <c r="BG92" s="265"/>
      <c r="BH92" s="265"/>
      <c r="BI92" s="265"/>
      <c r="BJ92" s="265"/>
      <c r="BK92" s="265"/>
      <c r="BL92" s="265"/>
      <c r="BM92" s="265"/>
      <c r="BN92" s="265"/>
      <c r="BO92" s="265"/>
      <c r="BP92" s="265"/>
      <c r="BQ92" s="265"/>
      <c r="BR92" s="265"/>
      <c r="BS92" s="265"/>
      <c r="BT92" s="265"/>
      <c r="BU92" s="265"/>
      <c r="BV92" s="265"/>
      <c r="BW92" s="265"/>
      <c r="BX92" s="265"/>
      <c r="BY92" s="265"/>
      <c r="BZ92" s="265"/>
      <c r="CA92" s="265"/>
      <c r="CB92" s="265"/>
      <c r="CC92" s="265"/>
      <c r="CD92" s="265"/>
      <c r="CE92" s="265"/>
      <c r="CF92" s="265"/>
      <c r="CG92" s="265"/>
      <c r="CH92" s="265"/>
      <c r="CI92" s="265"/>
    </row>
    <row r="93" spans="1:87" ht="38.25">
      <c r="A93" s="284">
        <v>82</v>
      </c>
      <c r="B93" s="285" t="s">
        <v>321</v>
      </c>
      <c r="C93" s="24">
        <v>256</v>
      </c>
      <c r="D93" s="24" t="s">
        <v>35</v>
      </c>
      <c r="E93" s="24" t="s">
        <v>33</v>
      </c>
      <c r="F93" s="22" t="s">
        <v>211</v>
      </c>
      <c r="G93" s="22" t="s">
        <v>219</v>
      </c>
      <c r="H93" s="293" t="s">
        <v>173</v>
      </c>
      <c r="I93" s="24" t="s">
        <v>172</v>
      </c>
      <c r="J93" s="22" t="s">
        <v>434</v>
      </c>
      <c r="K93" s="24" t="s">
        <v>435</v>
      </c>
      <c r="L93" s="24" t="s">
        <v>435</v>
      </c>
      <c r="M93" s="22" t="s">
        <v>326</v>
      </c>
      <c r="N93" s="22" t="s">
        <v>235</v>
      </c>
      <c r="O93" s="22" t="s">
        <v>317</v>
      </c>
      <c r="P93" s="286">
        <v>30</v>
      </c>
      <c r="Q93" s="286">
        <v>630</v>
      </c>
      <c r="R93" s="286">
        <f t="shared" si="6"/>
        <v>18900</v>
      </c>
      <c r="S93" s="286">
        <f t="shared" si="7"/>
        <v>20223</v>
      </c>
      <c r="T93" s="286">
        <f t="shared" si="7"/>
        <v>21638.61</v>
      </c>
      <c r="U93" s="22" t="s">
        <v>152</v>
      </c>
      <c r="V93" s="22" t="s">
        <v>429</v>
      </c>
      <c r="W93" s="293" t="s">
        <v>101</v>
      </c>
      <c r="X93" s="299">
        <v>0</v>
      </c>
      <c r="Y93" s="265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  <c r="BG93" s="265"/>
      <c r="BH93" s="265"/>
      <c r="BI93" s="265"/>
      <c r="BJ93" s="265"/>
      <c r="BK93" s="265"/>
      <c r="BL93" s="265"/>
      <c r="BM93" s="265"/>
      <c r="BN93" s="265"/>
      <c r="BO93" s="265"/>
      <c r="BP93" s="265"/>
      <c r="BQ93" s="265"/>
      <c r="BR93" s="265"/>
      <c r="BS93" s="265"/>
      <c r="BT93" s="265"/>
      <c r="BU93" s="265"/>
      <c r="BV93" s="265"/>
      <c r="BW93" s="265"/>
      <c r="BX93" s="265"/>
      <c r="BY93" s="265"/>
      <c r="BZ93" s="265"/>
      <c r="CA93" s="265"/>
      <c r="CB93" s="265"/>
      <c r="CC93" s="265"/>
      <c r="CD93" s="265"/>
      <c r="CE93" s="265"/>
      <c r="CF93" s="265"/>
      <c r="CG93" s="265"/>
      <c r="CH93" s="265"/>
      <c r="CI93" s="265"/>
    </row>
    <row r="94" spans="1:87" ht="38.25">
      <c r="A94" s="284">
        <v>83</v>
      </c>
      <c r="B94" s="285" t="s">
        <v>321</v>
      </c>
      <c r="C94" s="24">
        <v>256</v>
      </c>
      <c r="D94" s="24" t="s">
        <v>35</v>
      </c>
      <c r="E94" s="24" t="s">
        <v>33</v>
      </c>
      <c r="F94" s="22" t="s">
        <v>211</v>
      </c>
      <c r="G94" s="22" t="s">
        <v>219</v>
      </c>
      <c r="H94" s="293" t="s">
        <v>277</v>
      </c>
      <c r="I94" s="24" t="s">
        <v>417</v>
      </c>
      <c r="J94" s="22" t="s">
        <v>417</v>
      </c>
      <c r="K94" s="24" t="s">
        <v>542</v>
      </c>
      <c r="L94" s="24" t="s">
        <v>542</v>
      </c>
      <c r="M94" s="22" t="s">
        <v>326</v>
      </c>
      <c r="N94" s="22" t="s">
        <v>235</v>
      </c>
      <c r="O94" s="22" t="s">
        <v>317</v>
      </c>
      <c r="P94" s="286">
        <v>30</v>
      </c>
      <c r="Q94" s="286">
        <v>420</v>
      </c>
      <c r="R94" s="286">
        <f t="shared" si="6"/>
        <v>12600</v>
      </c>
      <c r="S94" s="286">
        <f t="shared" si="7"/>
        <v>13482</v>
      </c>
      <c r="T94" s="286">
        <f t="shared" si="7"/>
        <v>14425.740000000002</v>
      </c>
      <c r="U94" s="22" t="s">
        <v>152</v>
      </c>
      <c r="V94" s="22" t="s">
        <v>429</v>
      </c>
      <c r="W94" s="293" t="s">
        <v>101</v>
      </c>
      <c r="X94" s="299">
        <v>0</v>
      </c>
      <c r="Y94" s="265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  <c r="BG94" s="265"/>
      <c r="BH94" s="265"/>
      <c r="BI94" s="265"/>
      <c r="BJ94" s="265"/>
      <c r="BK94" s="265"/>
      <c r="BL94" s="265"/>
      <c r="BM94" s="265"/>
      <c r="BN94" s="265"/>
      <c r="BO94" s="265"/>
      <c r="BP94" s="265"/>
      <c r="BQ94" s="265"/>
      <c r="BR94" s="265"/>
      <c r="BS94" s="265"/>
      <c r="BT94" s="265"/>
      <c r="BU94" s="265"/>
      <c r="BV94" s="265"/>
      <c r="BW94" s="265"/>
      <c r="BX94" s="265"/>
      <c r="BY94" s="265"/>
      <c r="BZ94" s="265"/>
      <c r="CA94" s="265"/>
      <c r="CB94" s="265"/>
      <c r="CC94" s="265"/>
      <c r="CD94" s="265"/>
      <c r="CE94" s="265"/>
      <c r="CF94" s="265"/>
      <c r="CG94" s="265"/>
      <c r="CH94" s="265"/>
      <c r="CI94" s="265"/>
    </row>
    <row r="95" spans="1:87" s="265" customFormat="1" ht="38.25">
      <c r="A95" s="284">
        <v>84</v>
      </c>
      <c r="B95" s="285" t="s">
        <v>321</v>
      </c>
      <c r="C95" s="24">
        <v>256</v>
      </c>
      <c r="D95" s="24" t="s">
        <v>35</v>
      </c>
      <c r="E95" s="24" t="s">
        <v>33</v>
      </c>
      <c r="F95" s="22" t="s">
        <v>211</v>
      </c>
      <c r="G95" s="22" t="s">
        <v>219</v>
      </c>
      <c r="H95" s="293" t="s">
        <v>346</v>
      </c>
      <c r="I95" s="24" t="s">
        <v>418</v>
      </c>
      <c r="J95" s="22" t="s">
        <v>418</v>
      </c>
      <c r="K95" s="4" t="s">
        <v>428</v>
      </c>
      <c r="L95" s="4" t="s">
        <v>428</v>
      </c>
      <c r="M95" s="22" t="s">
        <v>326</v>
      </c>
      <c r="N95" s="22" t="s">
        <v>235</v>
      </c>
      <c r="O95" s="22" t="s">
        <v>317</v>
      </c>
      <c r="P95" s="286">
        <v>36</v>
      </c>
      <c r="Q95" s="286">
        <v>380</v>
      </c>
      <c r="R95" s="286">
        <f>P95*Q95</f>
        <v>13680</v>
      </c>
      <c r="S95" s="286">
        <f>R95*1.07</f>
        <v>14637.6</v>
      </c>
      <c r="T95" s="286">
        <f>S95*1.07</f>
        <v>15662.232000000002</v>
      </c>
      <c r="U95" s="22" t="s">
        <v>152</v>
      </c>
      <c r="V95" s="22" t="s">
        <v>429</v>
      </c>
      <c r="W95" s="293" t="s">
        <v>101</v>
      </c>
      <c r="X95" s="299">
        <v>0</v>
      </c>
    </row>
    <row r="96" spans="1:87" s="302" customFormat="1" ht="38.25">
      <c r="A96" s="284">
        <v>85</v>
      </c>
      <c r="B96" s="285" t="s">
        <v>321</v>
      </c>
      <c r="C96" s="24">
        <v>256</v>
      </c>
      <c r="D96" s="24" t="s">
        <v>35</v>
      </c>
      <c r="E96" s="24" t="s">
        <v>33</v>
      </c>
      <c r="F96" s="22" t="s">
        <v>211</v>
      </c>
      <c r="G96" s="22" t="s">
        <v>219</v>
      </c>
      <c r="H96" s="293" t="s">
        <v>348</v>
      </c>
      <c r="I96" s="22" t="s">
        <v>422</v>
      </c>
      <c r="J96" s="22" t="s">
        <v>422</v>
      </c>
      <c r="K96" s="4" t="s">
        <v>437</v>
      </c>
      <c r="L96" s="4" t="s">
        <v>437</v>
      </c>
      <c r="M96" s="22" t="s">
        <v>326</v>
      </c>
      <c r="N96" s="22" t="s">
        <v>235</v>
      </c>
      <c r="O96" s="22" t="s">
        <v>317</v>
      </c>
      <c r="P96" s="286">
        <v>32</v>
      </c>
      <c r="Q96" s="286">
        <v>400</v>
      </c>
      <c r="R96" s="286">
        <f t="shared" si="6"/>
        <v>12800</v>
      </c>
      <c r="S96" s="286">
        <f t="shared" si="7"/>
        <v>13696</v>
      </c>
      <c r="T96" s="286">
        <f t="shared" si="7"/>
        <v>14654.720000000001</v>
      </c>
      <c r="U96" s="22" t="s">
        <v>152</v>
      </c>
      <c r="V96" s="22" t="s">
        <v>429</v>
      </c>
      <c r="W96" s="293" t="s">
        <v>101</v>
      </c>
      <c r="X96" s="299">
        <v>0</v>
      </c>
      <c r="Y96" s="301"/>
      <c r="Z96" s="301"/>
      <c r="AA96" s="301"/>
      <c r="AB96" s="301"/>
      <c r="AC96" s="301"/>
      <c r="AD96" s="301"/>
      <c r="AE96" s="301"/>
      <c r="AF96" s="301"/>
      <c r="AG96" s="301"/>
      <c r="AH96" s="301"/>
      <c r="AI96" s="301"/>
      <c r="AJ96" s="301"/>
      <c r="AK96" s="301"/>
      <c r="AL96" s="301"/>
      <c r="AM96" s="301"/>
      <c r="AN96" s="301"/>
      <c r="AO96" s="301"/>
      <c r="AP96" s="301"/>
      <c r="AQ96" s="301"/>
      <c r="AR96" s="301"/>
      <c r="AS96" s="301"/>
      <c r="AT96" s="301"/>
      <c r="AU96" s="301"/>
      <c r="AV96" s="301"/>
      <c r="AW96" s="301"/>
      <c r="AX96" s="301"/>
      <c r="AY96" s="301"/>
      <c r="AZ96" s="301"/>
      <c r="BA96" s="301"/>
      <c r="BB96" s="301"/>
      <c r="BC96" s="301"/>
      <c r="BD96" s="301"/>
      <c r="BE96" s="301"/>
      <c r="BF96" s="301"/>
      <c r="BG96" s="301"/>
      <c r="BH96" s="301"/>
      <c r="BI96" s="301"/>
      <c r="BJ96" s="301"/>
      <c r="BK96" s="301"/>
      <c r="BL96" s="301"/>
      <c r="BM96" s="301"/>
      <c r="BN96" s="301"/>
      <c r="BO96" s="301"/>
      <c r="BP96" s="301"/>
      <c r="BQ96" s="301"/>
      <c r="BR96" s="301"/>
      <c r="BS96" s="301"/>
      <c r="BT96" s="301"/>
      <c r="BU96" s="301"/>
      <c r="BV96" s="301"/>
      <c r="BW96" s="301"/>
      <c r="BX96" s="301"/>
      <c r="BY96" s="301"/>
      <c r="BZ96" s="301"/>
      <c r="CA96" s="301"/>
      <c r="CB96" s="301"/>
      <c r="CC96" s="301"/>
      <c r="CD96" s="301"/>
      <c r="CE96" s="301"/>
      <c r="CF96" s="301"/>
      <c r="CG96" s="301"/>
      <c r="CH96" s="301"/>
      <c r="CI96" s="301"/>
    </row>
    <row r="97" spans="1:87" ht="38.25">
      <c r="A97" s="284">
        <v>86</v>
      </c>
      <c r="B97" s="285" t="s">
        <v>321</v>
      </c>
      <c r="C97" s="24">
        <v>256</v>
      </c>
      <c r="D97" s="24" t="s">
        <v>35</v>
      </c>
      <c r="E97" s="24" t="s">
        <v>33</v>
      </c>
      <c r="F97" s="22" t="s">
        <v>211</v>
      </c>
      <c r="G97" s="22" t="s">
        <v>219</v>
      </c>
      <c r="H97" s="293" t="s">
        <v>365</v>
      </c>
      <c r="I97" s="24" t="s">
        <v>423</v>
      </c>
      <c r="J97" s="24" t="s">
        <v>423</v>
      </c>
      <c r="K97" s="24" t="s">
        <v>424</v>
      </c>
      <c r="L97" s="24" t="s">
        <v>424</v>
      </c>
      <c r="M97" s="22" t="s">
        <v>326</v>
      </c>
      <c r="N97" s="22" t="s">
        <v>235</v>
      </c>
      <c r="O97" s="22" t="s">
        <v>317</v>
      </c>
      <c r="P97" s="286">
        <v>66</v>
      </c>
      <c r="Q97" s="286">
        <v>380</v>
      </c>
      <c r="R97" s="286">
        <f t="shared" si="6"/>
        <v>25080</v>
      </c>
      <c r="S97" s="286">
        <f t="shared" si="7"/>
        <v>26835.600000000002</v>
      </c>
      <c r="T97" s="286">
        <f t="shared" si="7"/>
        <v>28714.092000000004</v>
      </c>
      <c r="U97" s="22" t="s">
        <v>152</v>
      </c>
      <c r="V97" s="22" t="s">
        <v>429</v>
      </c>
      <c r="W97" s="293" t="s">
        <v>101</v>
      </c>
      <c r="X97" s="299">
        <v>0</v>
      </c>
      <c r="Y97" s="265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  <c r="BG97" s="265"/>
      <c r="BH97" s="265"/>
      <c r="BI97" s="265"/>
      <c r="BJ97" s="265"/>
      <c r="BK97" s="265"/>
      <c r="BL97" s="265"/>
      <c r="BM97" s="265"/>
      <c r="BN97" s="265"/>
      <c r="BO97" s="265"/>
      <c r="BP97" s="265"/>
      <c r="BQ97" s="265"/>
      <c r="BR97" s="265"/>
      <c r="BS97" s="265"/>
      <c r="BT97" s="265"/>
      <c r="BU97" s="265"/>
      <c r="BV97" s="265"/>
      <c r="BW97" s="265"/>
      <c r="BX97" s="265"/>
      <c r="BY97" s="265"/>
      <c r="BZ97" s="265"/>
      <c r="CA97" s="265"/>
      <c r="CB97" s="265"/>
      <c r="CC97" s="265"/>
      <c r="CD97" s="265"/>
      <c r="CE97" s="265"/>
      <c r="CF97" s="265"/>
      <c r="CG97" s="265"/>
      <c r="CH97" s="265"/>
      <c r="CI97" s="265"/>
    </row>
    <row r="98" spans="1:87" ht="38.25">
      <c r="A98" s="284">
        <v>87</v>
      </c>
      <c r="B98" s="285" t="s">
        <v>321</v>
      </c>
      <c r="C98" s="24">
        <v>256</v>
      </c>
      <c r="D98" s="24" t="s">
        <v>35</v>
      </c>
      <c r="E98" s="24" t="s">
        <v>33</v>
      </c>
      <c r="F98" s="22" t="s">
        <v>211</v>
      </c>
      <c r="G98" s="22" t="s">
        <v>219</v>
      </c>
      <c r="H98" s="293" t="s">
        <v>406</v>
      </c>
      <c r="I98" s="24" t="s">
        <v>483</v>
      </c>
      <c r="J98" s="24" t="s">
        <v>483</v>
      </c>
      <c r="K98" s="4" t="s">
        <v>484</v>
      </c>
      <c r="L98" s="4" t="s">
        <v>484</v>
      </c>
      <c r="M98" s="22" t="s">
        <v>326</v>
      </c>
      <c r="N98" s="22" t="s">
        <v>235</v>
      </c>
      <c r="O98" s="22" t="s">
        <v>315</v>
      </c>
      <c r="P98" s="286">
        <v>92</v>
      </c>
      <c r="Q98" s="286">
        <v>105</v>
      </c>
      <c r="R98" s="286">
        <f t="shared" si="6"/>
        <v>9660</v>
      </c>
      <c r="S98" s="286">
        <f t="shared" si="7"/>
        <v>10336.200000000001</v>
      </c>
      <c r="T98" s="286">
        <f t="shared" si="7"/>
        <v>11059.734000000002</v>
      </c>
      <c r="U98" s="22" t="s">
        <v>152</v>
      </c>
      <c r="V98" s="22" t="s">
        <v>429</v>
      </c>
      <c r="W98" s="293" t="s">
        <v>101</v>
      </c>
      <c r="X98" s="299">
        <v>0</v>
      </c>
      <c r="Y98" s="265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  <c r="BG98" s="265"/>
      <c r="BH98" s="265"/>
      <c r="BI98" s="265"/>
      <c r="BJ98" s="265"/>
      <c r="BK98" s="265"/>
      <c r="BL98" s="265"/>
      <c r="BM98" s="265"/>
      <c r="BN98" s="265"/>
      <c r="BO98" s="265"/>
      <c r="BP98" s="265"/>
      <c r="BQ98" s="265"/>
      <c r="BR98" s="265"/>
      <c r="BS98" s="265"/>
      <c r="BT98" s="265"/>
      <c r="BU98" s="265"/>
      <c r="BV98" s="265"/>
      <c r="BW98" s="265"/>
      <c r="BX98" s="265"/>
      <c r="BY98" s="265"/>
      <c r="BZ98" s="265"/>
      <c r="CA98" s="265"/>
      <c r="CB98" s="265"/>
      <c r="CC98" s="265"/>
      <c r="CD98" s="265"/>
      <c r="CE98" s="265"/>
      <c r="CF98" s="265"/>
      <c r="CG98" s="265"/>
      <c r="CH98" s="265"/>
      <c r="CI98" s="265"/>
    </row>
    <row r="99" spans="1:87" ht="38.25">
      <c r="A99" s="284">
        <v>88</v>
      </c>
      <c r="B99" s="285" t="s">
        <v>321</v>
      </c>
      <c r="C99" s="24">
        <v>256</v>
      </c>
      <c r="D99" s="24" t="s">
        <v>35</v>
      </c>
      <c r="E99" s="24" t="s">
        <v>33</v>
      </c>
      <c r="F99" s="22" t="s">
        <v>211</v>
      </c>
      <c r="G99" s="22" t="s">
        <v>219</v>
      </c>
      <c r="H99" s="293" t="s">
        <v>174</v>
      </c>
      <c r="I99" s="24" t="s">
        <v>425</v>
      </c>
      <c r="J99" s="24" t="s">
        <v>425</v>
      </c>
      <c r="K99" s="24" t="s">
        <v>438</v>
      </c>
      <c r="L99" s="24" t="s">
        <v>438</v>
      </c>
      <c r="M99" s="22" t="s">
        <v>326</v>
      </c>
      <c r="N99" s="22" t="s">
        <v>235</v>
      </c>
      <c r="O99" s="22" t="s">
        <v>317</v>
      </c>
      <c r="P99" s="286">
        <v>12</v>
      </c>
      <c r="Q99" s="286">
        <v>1000</v>
      </c>
      <c r="R99" s="286">
        <f t="shared" si="6"/>
        <v>12000</v>
      </c>
      <c r="S99" s="286">
        <f t="shared" si="7"/>
        <v>12840</v>
      </c>
      <c r="T99" s="286">
        <f t="shared" si="7"/>
        <v>13738.800000000001</v>
      </c>
      <c r="U99" s="22" t="s">
        <v>152</v>
      </c>
      <c r="V99" s="22" t="s">
        <v>429</v>
      </c>
      <c r="W99" s="293" t="s">
        <v>101</v>
      </c>
      <c r="X99" s="299">
        <v>0</v>
      </c>
      <c r="Y99" s="265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  <c r="BG99" s="265"/>
      <c r="BH99" s="265"/>
      <c r="BI99" s="265"/>
      <c r="BJ99" s="265"/>
      <c r="BK99" s="265"/>
      <c r="BL99" s="265"/>
      <c r="BM99" s="265"/>
      <c r="BN99" s="265"/>
      <c r="BO99" s="265"/>
      <c r="BP99" s="265"/>
      <c r="BQ99" s="265"/>
      <c r="BR99" s="265"/>
      <c r="BS99" s="265"/>
      <c r="BT99" s="265"/>
      <c r="BU99" s="265"/>
      <c r="BV99" s="265"/>
      <c r="BW99" s="265"/>
      <c r="BX99" s="265"/>
      <c r="BY99" s="265"/>
      <c r="BZ99" s="265"/>
      <c r="CA99" s="265"/>
      <c r="CB99" s="265"/>
      <c r="CC99" s="265"/>
      <c r="CD99" s="265"/>
      <c r="CE99" s="265"/>
      <c r="CF99" s="265"/>
      <c r="CG99" s="265"/>
      <c r="CH99" s="265"/>
      <c r="CI99" s="265"/>
    </row>
    <row r="100" spans="1:87" ht="38.25">
      <c r="A100" s="284">
        <v>89</v>
      </c>
      <c r="B100" s="285" t="s">
        <v>321</v>
      </c>
      <c r="C100" s="24">
        <v>256</v>
      </c>
      <c r="D100" s="24" t="s">
        <v>35</v>
      </c>
      <c r="E100" s="24" t="s">
        <v>33</v>
      </c>
      <c r="F100" s="22" t="s">
        <v>211</v>
      </c>
      <c r="G100" s="22" t="s">
        <v>219</v>
      </c>
      <c r="H100" s="293" t="s">
        <v>409</v>
      </c>
      <c r="I100" s="22" t="s">
        <v>439</v>
      </c>
      <c r="J100" s="22" t="s">
        <v>439</v>
      </c>
      <c r="K100" s="4" t="s">
        <v>426</v>
      </c>
      <c r="L100" s="4" t="s">
        <v>426</v>
      </c>
      <c r="M100" s="22" t="s">
        <v>326</v>
      </c>
      <c r="N100" s="22" t="s">
        <v>235</v>
      </c>
      <c r="O100" s="22" t="s">
        <v>317</v>
      </c>
      <c r="P100" s="286">
        <v>12</v>
      </c>
      <c r="Q100" s="286">
        <v>1100</v>
      </c>
      <c r="R100" s="286">
        <f t="shared" si="6"/>
        <v>13200</v>
      </c>
      <c r="S100" s="286">
        <f t="shared" si="7"/>
        <v>14124</v>
      </c>
      <c r="T100" s="286">
        <f t="shared" si="7"/>
        <v>15112.68</v>
      </c>
      <c r="U100" s="22" t="s">
        <v>152</v>
      </c>
      <c r="V100" s="22" t="s">
        <v>429</v>
      </c>
      <c r="W100" s="293" t="s">
        <v>101</v>
      </c>
      <c r="X100" s="299">
        <v>0</v>
      </c>
      <c r="Y100" s="265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  <c r="BG100" s="265"/>
      <c r="BH100" s="265"/>
      <c r="BI100" s="265"/>
      <c r="BJ100" s="265"/>
      <c r="BK100" s="265"/>
      <c r="BL100" s="265"/>
      <c r="BM100" s="265"/>
      <c r="BN100" s="265"/>
      <c r="BO100" s="265"/>
      <c r="BP100" s="265"/>
      <c r="BQ100" s="265"/>
      <c r="BR100" s="265"/>
      <c r="BS100" s="265"/>
      <c r="BT100" s="265"/>
      <c r="BU100" s="265"/>
      <c r="BV100" s="265"/>
      <c r="BW100" s="265"/>
      <c r="BX100" s="265"/>
      <c r="BY100" s="265"/>
      <c r="BZ100" s="265"/>
      <c r="CA100" s="265"/>
      <c r="CB100" s="265"/>
      <c r="CC100" s="265"/>
      <c r="CD100" s="265"/>
      <c r="CE100" s="265"/>
      <c r="CF100" s="265"/>
      <c r="CG100" s="265"/>
      <c r="CH100" s="265"/>
      <c r="CI100" s="265"/>
    </row>
    <row r="101" spans="1:87" s="304" customFormat="1" ht="38.25">
      <c r="A101" s="284">
        <v>90</v>
      </c>
      <c r="B101" s="285" t="s">
        <v>321</v>
      </c>
      <c r="C101" s="24">
        <v>256</v>
      </c>
      <c r="D101" s="24" t="s">
        <v>35</v>
      </c>
      <c r="E101" s="24" t="s">
        <v>33</v>
      </c>
      <c r="F101" s="22" t="s">
        <v>211</v>
      </c>
      <c r="G101" s="22" t="s">
        <v>219</v>
      </c>
      <c r="H101" s="293" t="s">
        <v>139</v>
      </c>
      <c r="I101" s="24" t="s">
        <v>427</v>
      </c>
      <c r="J101" s="22" t="s">
        <v>427</v>
      </c>
      <c r="K101" s="4" t="s">
        <v>428</v>
      </c>
      <c r="L101" s="4" t="s">
        <v>428</v>
      </c>
      <c r="M101" s="22" t="s">
        <v>326</v>
      </c>
      <c r="N101" s="22" t="s">
        <v>235</v>
      </c>
      <c r="O101" s="22" t="s">
        <v>317</v>
      </c>
      <c r="P101" s="286">
        <v>132</v>
      </c>
      <c r="Q101" s="286">
        <v>190</v>
      </c>
      <c r="R101" s="286">
        <f t="shared" si="6"/>
        <v>25080</v>
      </c>
      <c r="S101" s="286">
        <f t="shared" si="7"/>
        <v>26835.600000000002</v>
      </c>
      <c r="T101" s="286">
        <f t="shared" si="7"/>
        <v>28714.092000000004</v>
      </c>
      <c r="U101" s="22" t="s">
        <v>152</v>
      </c>
      <c r="V101" s="22" t="s">
        <v>429</v>
      </c>
      <c r="W101" s="293" t="s">
        <v>101</v>
      </c>
      <c r="X101" s="299">
        <v>0</v>
      </c>
      <c r="Y101" s="303"/>
      <c r="Z101" s="303"/>
      <c r="AA101" s="303"/>
      <c r="AB101" s="303"/>
      <c r="AC101" s="303"/>
      <c r="AD101" s="303"/>
      <c r="AE101" s="303"/>
      <c r="AF101" s="303"/>
      <c r="AG101" s="303"/>
      <c r="AH101" s="303"/>
      <c r="AI101" s="303"/>
      <c r="AJ101" s="303"/>
      <c r="AK101" s="303"/>
      <c r="AL101" s="303"/>
      <c r="AM101" s="303"/>
      <c r="AN101" s="303"/>
      <c r="AO101" s="303"/>
      <c r="AP101" s="303"/>
      <c r="AQ101" s="303"/>
      <c r="AR101" s="303"/>
      <c r="AS101" s="303"/>
      <c r="AT101" s="303"/>
      <c r="AU101" s="303"/>
      <c r="AV101" s="303"/>
      <c r="AW101" s="303"/>
      <c r="AX101" s="303"/>
      <c r="AY101" s="303"/>
      <c r="AZ101" s="303"/>
      <c r="BA101" s="303"/>
      <c r="BB101" s="303"/>
      <c r="BC101" s="303"/>
      <c r="BD101" s="303"/>
      <c r="BE101" s="303"/>
      <c r="BF101" s="303"/>
      <c r="BG101" s="303"/>
      <c r="BH101" s="303"/>
      <c r="BI101" s="303"/>
      <c r="BJ101" s="303"/>
      <c r="BK101" s="303"/>
      <c r="BL101" s="303"/>
      <c r="BM101" s="303"/>
      <c r="BN101" s="303"/>
      <c r="BO101" s="303"/>
      <c r="BP101" s="303"/>
      <c r="BQ101" s="303"/>
      <c r="BR101" s="303"/>
      <c r="BS101" s="303"/>
      <c r="BT101" s="303"/>
      <c r="BU101" s="303"/>
      <c r="BV101" s="303"/>
      <c r="BW101" s="303"/>
      <c r="BX101" s="303"/>
      <c r="BY101" s="303"/>
      <c r="BZ101" s="303"/>
      <c r="CA101" s="303"/>
      <c r="CB101" s="303"/>
      <c r="CC101" s="303"/>
      <c r="CD101" s="303"/>
      <c r="CE101" s="303"/>
      <c r="CF101" s="303"/>
      <c r="CG101" s="303"/>
      <c r="CH101" s="303"/>
      <c r="CI101" s="303"/>
    </row>
    <row r="102" spans="1:87" s="290" customFormat="1">
      <c r="A102" s="284">
        <v>91</v>
      </c>
      <c r="B102" s="285"/>
      <c r="C102" s="24"/>
      <c r="D102" s="24"/>
      <c r="E102" s="24"/>
      <c r="F102" s="22"/>
      <c r="G102" s="22"/>
      <c r="H102" s="293"/>
      <c r="I102" s="24"/>
      <c r="J102" s="22"/>
      <c r="K102" s="4"/>
      <c r="L102" s="4"/>
      <c r="M102" s="22"/>
      <c r="N102" s="22"/>
      <c r="O102" s="22"/>
      <c r="P102" s="286"/>
      <c r="Q102" s="286"/>
      <c r="R102" s="286">
        <f>SUM(R87:R101)</f>
        <v>199070</v>
      </c>
      <c r="S102" s="286"/>
      <c r="T102" s="286"/>
      <c r="U102" s="22"/>
      <c r="V102" s="22"/>
      <c r="W102" s="293"/>
      <c r="X102" s="299"/>
      <c r="Y102" s="289"/>
      <c r="Z102" s="289"/>
      <c r="AA102" s="289"/>
      <c r="AB102" s="289"/>
      <c r="AC102" s="289"/>
      <c r="AD102" s="289"/>
      <c r="AE102" s="289"/>
      <c r="AF102" s="289"/>
      <c r="AG102" s="289"/>
      <c r="AH102" s="289"/>
      <c r="AI102" s="289"/>
      <c r="AJ102" s="289"/>
      <c r="AK102" s="289"/>
      <c r="AL102" s="289"/>
      <c r="AM102" s="289"/>
      <c r="AN102" s="289"/>
      <c r="AO102" s="289"/>
      <c r="AP102" s="289"/>
      <c r="AQ102" s="289"/>
      <c r="AR102" s="289"/>
      <c r="AS102" s="289"/>
      <c r="AT102" s="289"/>
      <c r="AU102" s="289"/>
      <c r="AV102" s="289"/>
      <c r="AW102" s="289"/>
      <c r="AX102" s="289"/>
      <c r="AY102" s="289"/>
      <c r="AZ102" s="289"/>
      <c r="BA102" s="289"/>
      <c r="BB102" s="289"/>
      <c r="BC102" s="289"/>
      <c r="BD102" s="289"/>
      <c r="BE102" s="289"/>
      <c r="BF102" s="289"/>
      <c r="BG102" s="289"/>
      <c r="BH102" s="289"/>
      <c r="BI102" s="289"/>
      <c r="BJ102" s="289"/>
      <c r="BK102" s="289"/>
      <c r="BL102" s="289"/>
      <c r="BM102" s="289"/>
      <c r="BN102" s="289"/>
      <c r="BO102" s="289"/>
      <c r="BP102" s="289"/>
      <c r="BQ102" s="289"/>
      <c r="BR102" s="289"/>
      <c r="BS102" s="289"/>
      <c r="BT102" s="289"/>
      <c r="BU102" s="289"/>
      <c r="BV102" s="289"/>
      <c r="BW102" s="289"/>
      <c r="BX102" s="289"/>
      <c r="BY102" s="289"/>
      <c r="BZ102" s="289"/>
      <c r="CA102" s="289"/>
      <c r="CB102" s="289"/>
      <c r="CC102" s="289"/>
      <c r="CD102" s="289"/>
      <c r="CE102" s="289"/>
      <c r="CF102" s="289"/>
      <c r="CG102" s="289"/>
      <c r="CH102" s="289"/>
      <c r="CI102" s="289"/>
    </row>
    <row r="103" spans="1:87" ht="38.25">
      <c r="A103" s="284">
        <v>92</v>
      </c>
      <c r="B103" s="285" t="s">
        <v>321</v>
      </c>
      <c r="C103" s="24">
        <v>256</v>
      </c>
      <c r="D103" s="24" t="s">
        <v>35</v>
      </c>
      <c r="E103" s="24" t="s">
        <v>33</v>
      </c>
      <c r="F103" s="22" t="s">
        <v>211</v>
      </c>
      <c r="G103" s="22" t="s">
        <v>219</v>
      </c>
      <c r="H103" s="293" t="s">
        <v>285</v>
      </c>
      <c r="I103" s="24" t="s">
        <v>440</v>
      </c>
      <c r="J103" s="24" t="s">
        <v>440</v>
      </c>
      <c r="K103" s="4" t="s">
        <v>534</v>
      </c>
      <c r="L103" s="4" t="s">
        <v>534</v>
      </c>
      <c r="M103" s="22" t="s">
        <v>326</v>
      </c>
      <c r="N103" s="22" t="s">
        <v>235</v>
      </c>
      <c r="O103" s="22" t="s">
        <v>317</v>
      </c>
      <c r="P103" s="286">
        <v>37.799999999999997</v>
      </c>
      <c r="Q103" s="286">
        <v>340</v>
      </c>
      <c r="R103" s="286">
        <f t="shared" si="6"/>
        <v>12851.999999999998</v>
      </c>
      <c r="S103" s="286">
        <f t="shared" si="7"/>
        <v>13751.64</v>
      </c>
      <c r="T103" s="286">
        <f t="shared" si="7"/>
        <v>14714.254800000001</v>
      </c>
      <c r="U103" s="22" t="s">
        <v>153</v>
      </c>
      <c r="V103" s="22" t="s">
        <v>464</v>
      </c>
      <c r="W103" s="293" t="s">
        <v>101</v>
      </c>
      <c r="X103" s="299">
        <v>0</v>
      </c>
      <c r="Y103" s="265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  <c r="BG103" s="265"/>
      <c r="BH103" s="265"/>
      <c r="BI103" s="265"/>
      <c r="BJ103" s="265"/>
      <c r="BK103" s="265"/>
      <c r="BL103" s="265"/>
      <c r="BM103" s="265"/>
      <c r="BN103" s="265"/>
      <c r="BO103" s="265"/>
      <c r="BP103" s="265"/>
      <c r="BQ103" s="265"/>
      <c r="BR103" s="265"/>
      <c r="BS103" s="265"/>
      <c r="BT103" s="265"/>
      <c r="BU103" s="265"/>
      <c r="BV103" s="265"/>
      <c r="BW103" s="265"/>
      <c r="BX103" s="265"/>
      <c r="BY103" s="265"/>
      <c r="BZ103" s="265"/>
      <c r="CA103" s="265"/>
      <c r="CB103" s="265"/>
      <c r="CC103" s="265"/>
      <c r="CD103" s="265"/>
      <c r="CE103" s="265"/>
      <c r="CF103" s="265"/>
      <c r="CG103" s="265"/>
      <c r="CH103" s="265"/>
      <c r="CI103" s="265"/>
    </row>
    <row r="104" spans="1:87" ht="38.25">
      <c r="A104" s="284">
        <v>93</v>
      </c>
      <c r="B104" s="285" t="s">
        <v>321</v>
      </c>
      <c r="C104" s="24">
        <v>256</v>
      </c>
      <c r="D104" s="24" t="s">
        <v>35</v>
      </c>
      <c r="E104" s="24" t="s">
        <v>33</v>
      </c>
      <c r="F104" s="22" t="s">
        <v>211</v>
      </c>
      <c r="G104" s="22" t="s">
        <v>219</v>
      </c>
      <c r="H104" s="293" t="s">
        <v>195</v>
      </c>
      <c r="I104" s="24" t="s">
        <v>465</v>
      </c>
      <c r="J104" s="24" t="s">
        <v>465</v>
      </c>
      <c r="K104" s="4" t="s">
        <v>466</v>
      </c>
      <c r="L104" s="4" t="s">
        <v>466</v>
      </c>
      <c r="M104" s="22" t="s">
        <v>326</v>
      </c>
      <c r="N104" s="22" t="s">
        <v>235</v>
      </c>
      <c r="O104" s="22" t="s">
        <v>317</v>
      </c>
      <c r="P104" s="286">
        <v>37.799999999999997</v>
      </c>
      <c r="Q104" s="286">
        <v>162.5</v>
      </c>
      <c r="R104" s="286">
        <f t="shared" si="6"/>
        <v>6142.4999999999991</v>
      </c>
      <c r="S104" s="286">
        <f t="shared" si="7"/>
        <v>6572.4749999999995</v>
      </c>
      <c r="T104" s="286">
        <f t="shared" si="7"/>
        <v>7032.5482499999998</v>
      </c>
      <c r="U104" s="22" t="s">
        <v>153</v>
      </c>
      <c r="V104" s="22" t="s">
        <v>464</v>
      </c>
      <c r="W104" s="293" t="s">
        <v>101</v>
      </c>
      <c r="X104" s="299">
        <v>0</v>
      </c>
      <c r="Y104" s="265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  <c r="BG104" s="265"/>
      <c r="BH104" s="265"/>
      <c r="BI104" s="265"/>
      <c r="BJ104" s="265"/>
      <c r="BK104" s="265"/>
      <c r="BL104" s="265"/>
      <c r="BM104" s="265"/>
      <c r="BN104" s="265"/>
      <c r="BO104" s="265"/>
      <c r="BP104" s="265"/>
      <c r="BQ104" s="265"/>
      <c r="BR104" s="265"/>
      <c r="BS104" s="265"/>
      <c r="BT104" s="265"/>
      <c r="BU104" s="265"/>
      <c r="BV104" s="265"/>
      <c r="BW104" s="265"/>
      <c r="BX104" s="265"/>
      <c r="BY104" s="265"/>
      <c r="BZ104" s="265"/>
      <c r="CA104" s="265"/>
      <c r="CB104" s="265"/>
      <c r="CC104" s="265"/>
      <c r="CD104" s="265"/>
      <c r="CE104" s="265"/>
      <c r="CF104" s="265"/>
      <c r="CG104" s="265"/>
      <c r="CH104" s="265"/>
      <c r="CI104" s="265"/>
    </row>
    <row r="105" spans="1:87" ht="38.25">
      <c r="A105" s="284">
        <v>94</v>
      </c>
      <c r="B105" s="285" t="s">
        <v>321</v>
      </c>
      <c r="C105" s="24">
        <v>256</v>
      </c>
      <c r="D105" s="24" t="s">
        <v>35</v>
      </c>
      <c r="E105" s="24" t="s">
        <v>33</v>
      </c>
      <c r="F105" s="22" t="s">
        <v>211</v>
      </c>
      <c r="G105" s="22" t="s">
        <v>219</v>
      </c>
      <c r="H105" s="293" t="s">
        <v>198</v>
      </c>
      <c r="I105" s="4" t="s">
        <v>467</v>
      </c>
      <c r="J105" s="4" t="s">
        <v>467</v>
      </c>
      <c r="K105" s="4" t="s">
        <v>468</v>
      </c>
      <c r="L105" s="4" t="s">
        <v>468</v>
      </c>
      <c r="M105" s="22" t="s">
        <v>326</v>
      </c>
      <c r="N105" s="22" t="s">
        <v>235</v>
      </c>
      <c r="O105" s="22" t="s">
        <v>317</v>
      </c>
      <c r="P105" s="286">
        <v>18.899999999999999</v>
      </c>
      <c r="Q105" s="286">
        <v>325</v>
      </c>
      <c r="R105" s="286">
        <f t="shared" si="6"/>
        <v>6142.4999999999991</v>
      </c>
      <c r="S105" s="286">
        <f t="shared" si="7"/>
        <v>6572.4749999999995</v>
      </c>
      <c r="T105" s="286">
        <f t="shared" si="7"/>
        <v>7032.5482499999998</v>
      </c>
      <c r="U105" s="22" t="s">
        <v>153</v>
      </c>
      <c r="V105" s="22" t="s">
        <v>464</v>
      </c>
      <c r="W105" s="293" t="s">
        <v>101</v>
      </c>
      <c r="X105" s="299">
        <v>0</v>
      </c>
      <c r="Y105" s="265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  <c r="BG105" s="265"/>
      <c r="BH105" s="265"/>
      <c r="BI105" s="265"/>
      <c r="BJ105" s="265"/>
      <c r="BK105" s="265"/>
      <c r="BL105" s="265"/>
      <c r="BM105" s="265"/>
      <c r="BN105" s="265"/>
      <c r="BO105" s="265"/>
      <c r="BP105" s="265"/>
      <c r="BQ105" s="265"/>
      <c r="BR105" s="265"/>
      <c r="BS105" s="265"/>
      <c r="BT105" s="265"/>
      <c r="BU105" s="265"/>
      <c r="BV105" s="265"/>
      <c r="BW105" s="265"/>
      <c r="BX105" s="265"/>
      <c r="BY105" s="265"/>
      <c r="BZ105" s="265"/>
      <c r="CA105" s="265"/>
      <c r="CB105" s="265"/>
      <c r="CC105" s="265"/>
      <c r="CD105" s="265"/>
      <c r="CE105" s="265"/>
      <c r="CF105" s="265"/>
      <c r="CG105" s="265"/>
      <c r="CH105" s="265"/>
      <c r="CI105" s="265"/>
    </row>
    <row r="106" spans="1:87" ht="38.25">
      <c r="A106" s="284">
        <v>95</v>
      </c>
      <c r="B106" s="285" t="s">
        <v>321</v>
      </c>
      <c r="C106" s="24">
        <v>256</v>
      </c>
      <c r="D106" s="24" t="s">
        <v>35</v>
      </c>
      <c r="E106" s="24" t="s">
        <v>33</v>
      </c>
      <c r="F106" s="22" t="s">
        <v>211</v>
      </c>
      <c r="G106" s="22" t="s">
        <v>219</v>
      </c>
      <c r="H106" s="293" t="s">
        <v>197</v>
      </c>
      <c r="I106" s="4" t="s">
        <v>441</v>
      </c>
      <c r="J106" s="4" t="s">
        <v>441</v>
      </c>
      <c r="K106" s="4" t="s">
        <v>468</v>
      </c>
      <c r="L106" s="4" t="s">
        <v>468</v>
      </c>
      <c r="M106" s="22" t="s">
        <v>326</v>
      </c>
      <c r="N106" s="22" t="s">
        <v>235</v>
      </c>
      <c r="O106" s="22" t="s">
        <v>317</v>
      </c>
      <c r="P106" s="286">
        <v>7.5600000000000005</v>
      </c>
      <c r="Q106" s="286">
        <v>162.5</v>
      </c>
      <c r="R106" s="286">
        <f t="shared" si="6"/>
        <v>1228.5</v>
      </c>
      <c r="S106" s="286">
        <f t="shared" si="7"/>
        <v>1314.4950000000001</v>
      </c>
      <c r="T106" s="286">
        <f t="shared" si="7"/>
        <v>1406.5096500000002</v>
      </c>
      <c r="U106" s="22" t="s">
        <v>153</v>
      </c>
      <c r="V106" s="22" t="s">
        <v>464</v>
      </c>
      <c r="W106" s="293" t="s">
        <v>101</v>
      </c>
      <c r="X106" s="299">
        <v>0</v>
      </c>
      <c r="Y106" s="265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  <c r="BG106" s="265"/>
      <c r="BH106" s="265"/>
      <c r="BI106" s="265"/>
      <c r="BJ106" s="265"/>
      <c r="BK106" s="265"/>
      <c r="BL106" s="265"/>
      <c r="BM106" s="265"/>
      <c r="BN106" s="265"/>
      <c r="BO106" s="265"/>
      <c r="BP106" s="265"/>
      <c r="BQ106" s="265"/>
      <c r="BR106" s="265"/>
      <c r="BS106" s="265"/>
      <c r="BT106" s="265"/>
      <c r="BU106" s="265"/>
      <c r="BV106" s="265"/>
      <c r="BW106" s="265"/>
      <c r="BX106" s="265"/>
      <c r="BY106" s="265"/>
      <c r="BZ106" s="265"/>
      <c r="CA106" s="265"/>
      <c r="CB106" s="265"/>
      <c r="CC106" s="265"/>
      <c r="CD106" s="265"/>
      <c r="CE106" s="265"/>
      <c r="CF106" s="265"/>
      <c r="CG106" s="265"/>
      <c r="CH106" s="265"/>
      <c r="CI106" s="265"/>
    </row>
    <row r="107" spans="1:87" ht="38.25">
      <c r="A107" s="284">
        <v>96</v>
      </c>
      <c r="B107" s="285" t="s">
        <v>321</v>
      </c>
      <c r="C107" s="24">
        <v>256</v>
      </c>
      <c r="D107" s="24" t="s">
        <v>35</v>
      </c>
      <c r="E107" s="24" t="s">
        <v>33</v>
      </c>
      <c r="F107" s="22" t="s">
        <v>211</v>
      </c>
      <c r="G107" s="22" t="s">
        <v>219</v>
      </c>
      <c r="H107" s="293" t="s">
        <v>198</v>
      </c>
      <c r="I107" s="4" t="s">
        <v>471</v>
      </c>
      <c r="J107" s="4" t="s">
        <v>471</v>
      </c>
      <c r="K107" s="4" t="s">
        <v>472</v>
      </c>
      <c r="L107" s="4" t="s">
        <v>472</v>
      </c>
      <c r="M107" s="22" t="s">
        <v>326</v>
      </c>
      <c r="N107" s="22" t="s">
        <v>235</v>
      </c>
      <c r="O107" s="22" t="s">
        <v>317</v>
      </c>
      <c r="P107" s="286">
        <v>3.7800000000000002</v>
      </c>
      <c r="Q107" s="286">
        <v>162.5</v>
      </c>
      <c r="R107" s="286">
        <f t="shared" si="6"/>
        <v>614.25</v>
      </c>
      <c r="S107" s="286">
        <f t="shared" si="7"/>
        <v>657.24750000000006</v>
      </c>
      <c r="T107" s="286">
        <f t="shared" si="7"/>
        <v>703.2548250000001</v>
      </c>
      <c r="U107" s="22" t="s">
        <v>153</v>
      </c>
      <c r="V107" s="22" t="s">
        <v>464</v>
      </c>
      <c r="W107" s="293" t="s">
        <v>101</v>
      </c>
      <c r="X107" s="299">
        <v>0</v>
      </c>
      <c r="Y107" s="265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  <c r="BG107" s="265"/>
      <c r="BH107" s="265"/>
      <c r="BI107" s="265"/>
      <c r="BJ107" s="265"/>
      <c r="BK107" s="265"/>
      <c r="BL107" s="265"/>
      <c r="BM107" s="265"/>
      <c r="BN107" s="265"/>
      <c r="BO107" s="265"/>
      <c r="BP107" s="265"/>
      <c r="BQ107" s="265"/>
      <c r="BR107" s="265"/>
      <c r="BS107" s="265"/>
      <c r="BT107" s="265"/>
      <c r="BU107" s="265"/>
      <c r="BV107" s="265"/>
      <c r="BW107" s="265"/>
      <c r="BX107" s="265"/>
      <c r="BY107" s="265"/>
      <c r="BZ107" s="265"/>
      <c r="CA107" s="265"/>
      <c r="CB107" s="265"/>
      <c r="CC107" s="265"/>
      <c r="CD107" s="265"/>
      <c r="CE107" s="265"/>
      <c r="CF107" s="265"/>
      <c r="CG107" s="265"/>
      <c r="CH107" s="265"/>
      <c r="CI107" s="265"/>
    </row>
    <row r="108" spans="1:87" ht="38.25">
      <c r="A108" s="284">
        <v>97</v>
      </c>
      <c r="B108" s="285" t="s">
        <v>321</v>
      </c>
      <c r="C108" s="24">
        <v>256</v>
      </c>
      <c r="D108" s="24" t="s">
        <v>35</v>
      </c>
      <c r="E108" s="24" t="s">
        <v>33</v>
      </c>
      <c r="F108" s="22" t="s">
        <v>211</v>
      </c>
      <c r="G108" s="22" t="s">
        <v>219</v>
      </c>
      <c r="H108" s="293" t="s">
        <v>198</v>
      </c>
      <c r="I108" s="4" t="s">
        <v>469</v>
      </c>
      <c r="J108" s="4" t="s">
        <v>469</v>
      </c>
      <c r="K108" s="4" t="s">
        <v>470</v>
      </c>
      <c r="L108" s="4" t="s">
        <v>470</v>
      </c>
      <c r="M108" s="22" t="s">
        <v>326</v>
      </c>
      <c r="N108" s="22" t="s">
        <v>235</v>
      </c>
      <c r="O108" s="22" t="s">
        <v>317</v>
      </c>
      <c r="P108" s="286">
        <v>17.009999999999998</v>
      </c>
      <c r="Q108" s="286">
        <v>300</v>
      </c>
      <c r="R108" s="286">
        <f t="shared" si="6"/>
        <v>5102.9999999999991</v>
      </c>
      <c r="S108" s="286">
        <f t="shared" si="7"/>
        <v>5460.2099999999991</v>
      </c>
      <c r="T108" s="286">
        <f t="shared" si="7"/>
        <v>5842.4246999999996</v>
      </c>
      <c r="U108" s="22" t="s">
        <v>153</v>
      </c>
      <c r="V108" s="22" t="s">
        <v>464</v>
      </c>
      <c r="W108" s="293" t="s">
        <v>101</v>
      </c>
      <c r="X108" s="299">
        <v>0</v>
      </c>
      <c r="Y108" s="265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  <c r="BG108" s="265"/>
      <c r="BH108" s="265"/>
      <c r="BI108" s="265"/>
      <c r="BJ108" s="265"/>
      <c r="BK108" s="265"/>
      <c r="BL108" s="265"/>
      <c r="BM108" s="265"/>
      <c r="BN108" s="265"/>
      <c r="BO108" s="265"/>
      <c r="BP108" s="265"/>
      <c r="BQ108" s="265"/>
      <c r="BR108" s="265"/>
      <c r="BS108" s="265"/>
      <c r="BT108" s="265"/>
      <c r="BU108" s="265"/>
      <c r="BV108" s="265"/>
      <c r="BW108" s="265"/>
      <c r="BX108" s="265"/>
      <c r="BY108" s="265"/>
      <c r="BZ108" s="265"/>
      <c r="CA108" s="265"/>
      <c r="CB108" s="265"/>
      <c r="CC108" s="265"/>
      <c r="CD108" s="265"/>
      <c r="CE108" s="265"/>
      <c r="CF108" s="265"/>
      <c r="CG108" s="265"/>
      <c r="CH108" s="265"/>
      <c r="CI108" s="265"/>
    </row>
    <row r="109" spans="1:87" ht="38.25">
      <c r="A109" s="284">
        <v>98</v>
      </c>
      <c r="B109" s="285" t="s">
        <v>321</v>
      </c>
      <c r="C109" s="24">
        <v>256</v>
      </c>
      <c r="D109" s="24" t="s">
        <v>35</v>
      </c>
      <c r="E109" s="24" t="s">
        <v>33</v>
      </c>
      <c r="F109" s="22" t="s">
        <v>211</v>
      </c>
      <c r="G109" s="22" t="s">
        <v>219</v>
      </c>
      <c r="H109" s="293" t="s">
        <v>198</v>
      </c>
      <c r="I109" s="4" t="s">
        <v>442</v>
      </c>
      <c r="J109" s="4" t="s">
        <v>442</v>
      </c>
      <c r="K109" s="4" t="s">
        <v>473</v>
      </c>
      <c r="L109" s="4" t="s">
        <v>473</v>
      </c>
      <c r="M109" s="22" t="s">
        <v>326</v>
      </c>
      <c r="N109" s="22" t="s">
        <v>235</v>
      </c>
      <c r="O109" s="22" t="s">
        <v>317</v>
      </c>
      <c r="P109" s="286">
        <v>7.5600000000000005</v>
      </c>
      <c r="Q109" s="286">
        <v>162.5</v>
      </c>
      <c r="R109" s="286">
        <f t="shared" si="6"/>
        <v>1228.5</v>
      </c>
      <c r="S109" s="286">
        <f t="shared" si="7"/>
        <v>1314.4950000000001</v>
      </c>
      <c r="T109" s="286">
        <f t="shared" si="7"/>
        <v>1406.5096500000002</v>
      </c>
      <c r="U109" s="22" t="s">
        <v>153</v>
      </c>
      <c r="V109" s="22" t="s">
        <v>464</v>
      </c>
      <c r="W109" s="293" t="s">
        <v>101</v>
      </c>
      <c r="X109" s="299">
        <v>0</v>
      </c>
      <c r="Y109" s="265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  <c r="BG109" s="265"/>
      <c r="BH109" s="265"/>
      <c r="BI109" s="265"/>
      <c r="BJ109" s="265"/>
      <c r="BK109" s="265"/>
      <c r="BL109" s="265"/>
      <c r="BM109" s="265"/>
      <c r="BN109" s="265"/>
      <c r="BO109" s="265"/>
      <c r="BP109" s="265"/>
      <c r="BQ109" s="265"/>
      <c r="BR109" s="265"/>
      <c r="BS109" s="265"/>
      <c r="BT109" s="265"/>
      <c r="BU109" s="265"/>
      <c r="BV109" s="265"/>
      <c r="BW109" s="265"/>
      <c r="BX109" s="265"/>
      <c r="BY109" s="265"/>
      <c r="BZ109" s="265"/>
      <c r="CA109" s="265"/>
      <c r="CB109" s="265"/>
      <c r="CC109" s="265"/>
      <c r="CD109" s="265"/>
      <c r="CE109" s="265"/>
      <c r="CF109" s="265"/>
      <c r="CG109" s="265"/>
      <c r="CH109" s="265"/>
      <c r="CI109" s="265"/>
    </row>
    <row r="110" spans="1:87" ht="38.25">
      <c r="A110" s="284">
        <v>99</v>
      </c>
      <c r="B110" s="285" t="s">
        <v>321</v>
      </c>
      <c r="C110" s="24">
        <v>256</v>
      </c>
      <c r="D110" s="24" t="s">
        <v>35</v>
      </c>
      <c r="E110" s="24" t="s">
        <v>33</v>
      </c>
      <c r="F110" s="22" t="s">
        <v>211</v>
      </c>
      <c r="G110" s="22" t="s">
        <v>219</v>
      </c>
      <c r="H110" s="293" t="s">
        <v>375</v>
      </c>
      <c r="I110" s="4" t="s">
        <v>443</v>
      </c>
      <c r="J110" s="4" t="s">
        <v>443</v>
      </c>
      <c r="K110" s="4" t="s">
        <v>474</v>
      </c>
      <c r="L110" s="4" t="s">
        <v>474</v>
      </c>
      <c r="M110" s="22" t="s">
        <v>326</v>
      </c>
      <c r="N110" s="22" t="s">
        <v>235</v>
      </c>
      <c r="O110" s="22" t="s">
        <v>317</v>
      </c>
      <c r="P110" s="286">
        <v>18.899999999999999</v>
      </c>
      <c r="Q110" s="286">
        <v>131.25</v>
      </c>
      <c r="R110" s="286">
        <f t="shared" si="6"/>
        <v>2480.625</v>
      </c>
      <c r="S110" s="286">
        <f t="shared" si="7"/>
        <v>2654.2687500000002</v>
      </c>
      <c r="T110" s="286">
        <f t="shared" si="7"/>
        <v>2840.0675625000003</v>
      </c>
      <c r="U110" s="22" t="s">
        <v>153</v>
      </c>
      <c r="V110" s="22" t="s">
        <v>464</v>
      </c>
      <c r="W110" s="293" t="s">
        <v>101</v>
      </c>
      <c r="X110" s="299">
        <v>0</v>
      </c>
      <c r="Y110" s="265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  <c r="BG110" s="265"/>
      <c r="BH110" s="265"/>
      <c r="BI110" s="265"/>
      <c r="BJ110" s="265"/>
      <c r="BK110" s="265"/>
      <c r="BL110" s="265"/>
      <c r="BM110" s="265"/>
      <c r="BN110" s="265"/>
      <c r="BO110" s="265"/>
      <c r="BP110" s="265"/>
      <c r="BQ110" s="265"/>
      <c r="BR110" s="265"/>
      <c r="BS110" s="265"/>
      <c r="BT110" s="265"/>
      <c r="BU110" s="265"/>
      <c r="BV110" s="265"/>
      <c r="BW110" s="265"/>
      <c r="BX110" s="265"/>
      <c r="BY110" s="265"/>
      <c r="BZ110" s="265"/>
      <c r="CA110" s="265"/>
      <c r="CB110" s="265"/>
      <c r="CC110" s="265"/>
      <c r="CD110" s="265"/>
      <c r="CE110" s="265"/>
      <c r="CF110" s="265"/>
      <c r="CG110" s="265"/>
      <c r="CH110" s="265"/>
      <c r="CI110" s="265"/>
    </row>
    <row r="111" spans="1:87" ht="38.25">
      <c r="A111" s="284">
        <v>100</v>
      </c>
      <c r="B111" s="285" t="s">
        <v>321</v>
      </c>
      <c r="C111" s="24">
        <v>256</v>
      </c>
      <c r="D111" s="24" t="s">
        <v>35</v>
      </c>
      <c r="E111" s="24" t="s">
        <v>33</v>
      </c>
      <c r="F111" s="22" t="s">
        <v>211</v>
      </c>
      <c r="G111" s="22" t="s">
        <v>219</v>
      </c>
      <c r="H111" s="293" t="s">
        <v>198</v>
      </c>
      <c r="I111" s="4" t="s">
        <v>444</v>
      </c>
      <c r="J111" s="4" t="s">
        <v>444</v>
      </c>
      <c r="K111" s="4" t="s">
        <v>468</v>
      </c>
      <c r="L111" s="4" t="s">
        <v>468</v>
      </c>
      <c r="M111" s="22" t="s">
        <v>326</v>
      </c>
      <c r="N111" s="22" t="s">
        <v>235</v>
      </c>
      <c r="O111" s="22" t="s">
        <v>317</v>
      </c>
      <c r="P111" s="286">
        <v>9.4499999999999993</v>
      </c>
      <c r="Q111" s="286">
        <v>162.5</v>
      </c>
      <c r="R111" s="286">
        <f t="shared" si="6"/>
        <v>1535.6249999999998</v>
      </c>
      <c r="S111" s="286">
        <f t="shared" si="7"/>
        <v>1643.1187499999999</v>
      </c>
      <c r="T111" s="286">
        <f t="shared" si="7"/>
        <v>1758.1370625</v>
      </c>
      <c r="U111" s="22" t="s">
        <v>153</v>
      </c>
      <c r="V111" s="22" t="s">
        <v>464</v>
      </c>
      <c r="W111" s="293" t="s">
        <v>101</v>
      </c>
      <c r="X111" s="299">
        <v>0</v>
      </c>
      <c r="Y111" s="265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  <c r="BG111" s="265"/>
      <c r="BH111" s="265"/>
      <c r="BI111" s="265"/>
      <c r="BJ111" s="265"/>
      <c r="BK111" s="265"/>
      <c r="BL111" s="265"/>
      <c r="BM111" s="265"/>
      <c r="BN111" s="265"/>
      <c r="BO111" s="265"/>
      <c r="BP111" s="265"/>
      <c r="BQ111" s="265"/>
      <c r="BR111" s="265"/>
      <c r="BS111" s="265"/>
      <c r="BT111" s="265"/>
      <c r="BU111" s="265"/>
      <c r="BV111" s="265"/>
      <c r="BW111" s="265"/>
      <c r="BX111" s="265"/>
      <c r="BY111" s="265"/>
      <c r="BZ111" s="265"/>
      <c r="CA111" s="265"/>
      <c r="CB111" s="265"/>
      <c r="CC111" s="265"/>
      <c r="CD111" s="265"/>
      <c r="CE111" s="265"/>
      <c r="CF111" s="265"/>
      <c r="CG111" s="265"/>
      <c r="CH111" s="265"/>
      <c r="CI111" s="265"/>
    </row>
    <row r="112" spans="1:87" ht="38.25">
      <c r="A112" s="284">
        <v>101</v>
      </c>
      <c r="B112" s="285" t="s">
        <v>321</v>
      </c>
      <c r="C112" s="24">
        <v>256</v>
      </c>
      <c r="D112" s="24" t="s">
        <v>35</v>
      </c>
      <c r="E112" s="24" t="s">
        <v>33</v>
      </c>
      <c r="F112" s="22" t="s">
        <v>211</v>
      </c>
      <c r="G112" s="22" t="s">
        <v>219</v>
      </c>
      <c r="H112" s="293" t="s">
        <v>197</v>
      </c>
      <c r="I112" s="4" t="s">
        <v>445</v>
      </c>
      <c r="J112" s="4" t="s">
        <v>445</v>
      </c>
      <c r="K112" s="4" t="s">
        <v>473</v>
      </c>
      <c r="L112" s="4" t="s">
        <v>473</v>
      </c>
      <c r="M112" s="22" t="s">
        <v>326</v>
      </c>
      <c r="N112" s="22" t="s">
        <v>235</v>
      </c>
      <c r="O112" s="22" t="s">
        <v>317</v>
      </c>
      <c r="P112" s="286">
        <v>7.5600000000000005</v>
      </c>
      <c r="Q112" s="286">
        <v>162.5</v>
      </c>
      <c r="R112" s="286">
        <f t="shared" si="6"/>
        <v>1228.5</v>
      </c>
      <c r="S112" s="286">
        <f t="shared" si="7"/>
        <v>1314.4950000000001</v>
      </c>
      <c r="T112" s="286">
        <f t="shared" si="7"/>
        <v>1406.5096500000002</v>
      </c>
      <c r="U112" s="22" t="s">
        <v>153</v>
      </c>
      <c r="V112" s="22" t="s">
        <v>464</v>
      </c>
      <c r="W112" s="293" t="s">
        <v>101</v>
      </c>
      <c r="X112" s="299">
        <v>0</v>
      </c>
      <c r="Y112" s="265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  <c r="BG112" s="265"/>
      <c r="BH112" s="265"/>
      <c r="BI112" s="265"/>
      <c r="BJ112" s="265"/>
      <c r="BK112" s="265"/>
      <c r="BL112" s="265"/>
      <c r="BM112" s="265"/>
      <c r="BN112" s="265"/>
      <c r="BO112" s="265"/>
      <c r="BP112" s="265"/>
      <c r="BQ112" s="265"/>
      <c r="BR112" s="265"/>
      <c r="BS112" s="265"/>
      <c r="BT112" s="265"/>
      <c r="BU112" s="265"/>
      <c r="BV112" s="265"/>
      <c r="BW112" s="265"/>
      <c r="BX112" s="265"/>
      <c r="BY112" s="265"/>
      <c r="BZ112" s="265"/>
      <c r="CA112" s="265"/>
      <c r="CB112" s="265"/>
      <c r="CC112" s="265"/>
      <c r="CD112" s="265"/>
      <c r="CE112" s="265"/>
      <c r="CF112" s="265"/>
      <c r="CG112" s="265"/>
      <c r="CH112" s="265"/>
      <c r="CI112" s="265"/>
    </row>
    <row r="113" spans="1:87" ht="38.25">
      <c r="A113" s="284">
        <v>102</v>
      </c>
      <c r="B113" s="285" t="s">
        <v>321</v>
      </c>
      <c r="C113" s="24">
        <v>256</v>
      </c>
      <c r="D113" s="24" t="s">
        <v>35</v>
      </c>
      <c r="E113" s="24" t="s">
        <v>33</v>
      </c>
      <c r="F113" s="22" t="s">
        <v>211</v>
      </c>
      <c r="G113" s="22" t="s">
        <v>219</v>
      </c>
      <c r="H113" s="293" t="s">
        <v>201</v>
      </c>
      <c r="I113" s="4" t="s">
        <v>446</v>
      </c>
      <c r="J113" s="4" t="s">
        <v>446</v>
      </c>
      <c r="K113" s="4" t="s">
        <v>472</v>
      </c>
      <c r="L113" s="4" t="s">
        <v>472</v>
      </c>
      <c r="M113" s="22" t="s">
        <v>326</v>
      </c>
      <c r="N113" s="22" t="s">
        <v>235</v>
      </c>
      <c r="O113" s="22" t="s">
        <v>317</v>
      </c>
      <c r="P113" s="286">
        <v>28.349999999999998</v>
      </c>
      <c r="Q113" s="286">
        <v>156.25</v>
      </c>
      <c r="R113" s="286">
        <f t="shared" si="6"/>
        <v>4429.6875</v>
      </c>
      <c r="S113" s="286">
        <f t="shared" si="7"/>
        <v>4739.765625</v>
      </c>
      <c r="T113" s="286">
        <f t="shared" si="7"/>
        <v>5071.5492187500004</v>
      </c>
      <c r="U113" s="22" t="s">
        <v>153</v>
      </c>
      <c r="V113" s="22" t="s">
        <v>464</v>
      </c>
      <c r="W113" s="293" t="s">
        <v>101</v>
      </c>
      <c r="X113" s="299">
        <v>0</v>
      </c>
      <c r="Y113" s="265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  <c r="BG113" s="265"/>
      <c r="BH113" s="265"/>
      <c r="BI113" s="265"/>
      <c r="BJ113" s="265"/>
      <c r="BK113" s="265"/>
      <c r="BL113" s="265"/>
      <c r="BM113" s="265"/>
      <c r="BN113" s="265"/>
      <c r="BO113" s="265"/>
      <c r="BP113" s="265"/>
      <c r="BQ113" s="265"/>
      <c r="BR113" s="265"/>
      <c r="BS113" s="265"/>
      <c r="BT113" s="265"/>
      <c r="BU113" s="265"/>
      <c r="BV113" s="265"/>
      <c r="BW113" s="265"/>
      <c r="BX113" s="265"/>
      <c r="BY113" s="265"/>
      <c r="BZ113" s="265"/>
      <c r="CA113" s="265"/>
      <c r="CB113" s="265"/>
      <c r="CC113" s="265"/>
      <c r="CD113" s="265"/>
      <c r="CE113" s="265"/>
      <c r="CF113" s="265"/>
      <c r="CG113" s="265"/>
      <c r="CH113" s="265"/>
      <c r="CI113" s="265"/>
    </row>
    <row r="114" spans="1:87" ht="38.25">
      <c r="A114" s="284">
        <v>103</v>
      </c>
      <c r="B114" s="285" t="s">
        <v>321</v>
      </c>
      <c r="C114" s="24">
        <v>256</v>
      </c>
      <c r="D114" s="24" t="s">
        <v>35</v>
      </c>
      <c r="E114" s="24" t="s">
        <v>33</v>
      </c>
      <c r="F114" s="22" t="s">
        <v>211</v>
      </c>
      <c r="G114" s="22" t="s">
        <v>219</v>
      </c>
      <c r="H114" s="293" t="s">
        <v>170</v>
      </c>
      <c r="I114" s="4" t="s">
        <v>475</v>
      </c>
      <c r="J114" s="4" t="s">
        <v>475</v>
      </c>
      <c r="K114" s="4" t="s">
        <v>543</v>
      </c>
      <c r="L114" s="4" t="s">
        <v>543</v>
      </c>
      <c r="M114" s="22" t="s">
        <v>326</v>
      </c>
      <c r="N114" s="22" t="s">
        <v>235</v>
      </c>
      <c r="O114" s="22" t="s">
        <v>317</v>
      </c>
      <c r="P114" s="286">
        <v>43.47</v>
      </c>
      <c r="Q114" s="286">
        <v>387.5</v>
      </c>
      <c r="R114" s="286">
        <f t="shared" si="6"/>
        <v>16844.625</v>
      </c>
      <c r="S114" s="286">
        <f t="shared" si="7"/>
        <v>18023.748750000002</v>
      </c>
      <c r="T114" s="286">
        <f t="shared" si="7"/>
        <v>19285.411162500004</v>
      </c>
      <c r="U114" s="22" t="s">
        <v>153</v>
      </c>
      <c r="V114" s="22" t="s">
        <v>464</v>
      </c>
      <c r="W114" s="293" t="s">
        <v>101</v>
      </c>
      <c r="X114" s="299">
        <v>0</v>
      </c>
      <c r="Y114" s="265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  <c r="BG114" s="265"/>
      <c r="BH114" s="265"/>
      <c r="BI114" s="265"/>
      <c r="BJ114" s="265"/>
      <c r="BK114" s="265"/>
      <c r="BL114" s="265"/>
      <c r="BM114" s="265"/>
      <c r="BN114" s="265"/>
      <c r="BO114" s="265"/>
      <c r="BP114" s="265"/>
      <c r="BQ114" s="265"/>
      <c r="BR114" s="265"/>
      <c r="BS114" s="265"/>
      <c r="BT114" s="265"/>
      <c r="BU114" s="265"/>
      <c r="BV114" s="265"/>
      <c r="BW114" s="265"/>
      <c r="BX114" s="265"/>
      <c r="BY114" s="265"/>
      <c r="BZ114" s="265"/>
      <c r="CA114" s="265"/>
      <c r="CB114" s="265"/>
      <c r="CC114" s="265"/>
      <c r="CD114" s="265"/>
      <c r="CE114" s="265"/>
      <c r="CF114" s="265"/>
      <c r="CG114" s="265"/>
      <c r="CH114" s="265"/>
      <c r="CI114" s="265"/>
    </row>
    <row r="115" spans="1:87" s="306" customFormat="1" ht="38.25">
      <c r="A115" s="284">
        <v>104</v>
      </c>
      <c r="B115" s="285" t="s">
        <v>321</v>
      </c>
      <c r="C115" s="24">
        <v>256</v>
      </c>
      <c r="D115" s="24" t="s">
        <v>35</v>
      </c>
      <c r="E115" s="24" t="s">
        <v>33</v>
      </c>
      <c r="F115" s="22" t="s">
        <v>211</v>
      </c>
      <c r="G115" s="22" t="s">
        <v>219</v>
      </c>
      <c r="H115" s="293" t="s">
        <v>173</v>
      </c>
      <c r="I115" s="4" t="s">
        <v>172</v>
      </c>
      <c r="J115" s="4" t="s">
        <v>434</v>
      </c>
      <c r="K115" s="4" t="s">
        <v>435</v>
      </c>
      <c r="L115" s="4" t="s">
        <v>435</v>
      </c>
      <c r="M115" s="22" t="s">
        <v>326</v>
      </c>
      <c r="N115" s="22" t="s">
        <v>235</v>
      </c>
      <c r="O115" s="22" t="s">
        <v>317</v>
      </c>
      <c r="P115" s="286">
        <v>85.05</v>
      </c>
      <c r="Q115" s="286">
        <v>787.5</v>
      </c>
      <c r="R115" s="286">
        <f t="shared" si="6"/>
        <v>66976.875</v>
      </c>
      <c r="S115" s="286">
        <f t="shared" si="7"/>
        <v>71665.256250000006</v>
      </c>
      <c r="T115" s="286">
        <f t="shared" si="7"/>
        <v>76681.824187500009</v>
      </c>
      <c r="U115" s="22" t="s">
        <v>153</v>
      </c>
      <c r="V115" s="22" t="s">
        <v>464</v>
      </c>
      <c r="W115" s="293" t="s">
        <v>101</v>
      </c>
      <c r="X115" s="299">
        <v>0</v>
      </c>
      <c r="Y115" s="305"/>
      <c r="Z115" s="305"/>
      <c r="AA115" s="305"/>
      <c r="AB115" s="305"/>
      <c r="AC115" s="305"/>
      <c r="AD115" s="305"/>
      <c r="AE115" s="305"/>
      <c r="AF115" s="305"/>
      <c r="AG115" s="305"/>
      <c r="AH115" s="305"/>
      <c r="AI115" s="305"/>
      <c r="AJ115" s="305"/>
      <c r="AK115" s="305"/>
      <c r="AL115" s="305"/>
      <c r="AM115" s="305"/>
      <c r="AN115" s="305"/>
      <c r="AO115" s="305"/>
      <c r="AP115" s="305"/>
      <c r="AQ115" s="305"/>
      <c r="AR115" s="305"/>
      <c r="AS115" s="305"/>
      <c r="AT115" s="305"/>
      <c r="AU115" s="305"/>
      <c r="AV115" s="305"/>
      <c r="AW115" s="305"/>
      <c r="AX115" s="305"/>
      <c r="AY115" s="305"/>
      <c r="AZ115" s="305"/>
      <c r="BA115" s="305"/>
      <c r="BB115" s="305"/>
      <c r="BC115" s="305"/>
      <c r="BD115" s="305"/>
      <c r="BE115" s="305"/>
      <c r="BF115" s="305"/>
      <c r="BG115" s="305"/>
      <c r="BH115" s="305"/>
      <c r="BI115" s="305"/>
      <c r="BJ115" s="305"/>
      <c r="BK115" s="305"/>
      <c r="BL115" s="305"/>
      <c r="BM115" s="305"/>
      <c r="BN115" s="305"/>
      <c r="BO115" s="305"/>
      <c r="BP115" s="305"/>
      <c r="BQ115" s="305"/>
      <c r="BR115" s="305"/>
      <c r="BS115" s="305"/>
      <c r="BT115" s="305"/>
      <c r="BU115" s="305"/>
      <c r="BV115" s="305"/>
      <c r="BW115" s="305"/>
      <c r="BX115" s="305"/>
      <c r="BY115" s="305"/>
      <c r="BZ115" s="305"/>
      <c r="CA115" s="305"/>
      <c r="CB115" s="305"/>
      <c r="CC115" s="305"/>
      <c r="CD115" s="305"/>
      <c r="CE115" s="305"/>
      <c r="CF115" s="305"/>
      <c r="CG115" s="305"/>
      <c r="CH115" s="305"/>
      <c r="CI115" s="305"/>
    </row>
    <row r="116" spans="1:87" s="306" customFormat="1" ht="38.25">
      <c r="A116" s="284">
        <v>105</v>
      </c>
      <c r="B116" s="285" t="s">
        <v>321</v>
      </c>
      <c r="C116" s="24">
        <v>256</v>
      </c>
      <c r="D116" s="24" t="s">
        <v>35</v>
      </c>
      <c r="E116" s="24" t="s">
        <v>33</v>
      </c>
      <c r="F116" s="22" t="s">
        <v>211</v>
      </c>
      <c r="G116" s="22" t="s">
        <v>219</v>
      </c>
      <c r="H116" s="293" t="s">
        <v>171</v>
      </c>
      <c r="I116" s="22" t="s">
        <v>476</v>
      </c>
      <c r="J116" s="22" t="s">
        <v>476</v>
      </c>
      <c r="K116" s="4" t="s">
        <v>477</v>
      </c>
      <c r="L116" s="4" t="s">
        <v>477</v>
      </c>
      <c r="M116" s="22" t="s">
        <v>326</v>
      </c>
      <c r="N116" s="22" t="s">
        <v>235</v>
      </c>
      <c r="O116" s="22" t="s">
        <v>315</v>
      </c>
      <c r="P116" s="286">
        <v>567</v>
      </c>
      <c r="Q116" s="286">
        <v>143.75</v>
      </c>
      <c r="R116" s="286">
        <f t="shared" si="6"/>
        <v>81506.25</v>
      </c>
      <c r="S116" s="286">
        <f t="shared" si="7"/>
        <v>87211.6875</v>
      </c>
      <c r="T116" s="286">
        <f t="shared" si="7"/>
        <v>93316.505625000005</v>
      </c>
      <c r="U116" s="22" t="s">
        <v>153</v>
      </c>
      <c r="V116" s="22" t="s">
        <v>464</v>
      </c>
      <c r="W116" s="293" t="s">
        <v>101</v>
      </c>
      <c r="X116" s="299">
        <v>0</v>
      </c>
      <c r="Y116" s="305"/>
      <c r="Z116" s="305"/>
      <c r="AA116" s="305"/>
      <c r="AB116" s="305"/>
      <c r="AC116" s="305"/>
      <c r="AD116" s="305"/>
      <c r="AE116" s="305"/>
      <c r="AF116" s="305"/>
      <c r="AG116" s="305"/>
      <c r="AH116" s="305"/>
      <c r="AI116" s="305"/>
      <c r="AJ116" s="305"/>
      <c r="AK116" s="305"/>
      <c r="AL116" s="305"/>
      <c r="AM116" s="305"/>
      <c r="AN116" s="305"/>
      <c r="AO116" s="305"/>
      <c r="AP116" s="305"/>
      <c r="AQ116" s="305"/>
      <c r="AR116" s="305"/>
      <c r="AS116" s="305"/>
      <c r="AT116" s="305"/>
      <c r="AU116" s="305"/>
      <c r="AV116" s="305"/>
      <c r="AW116" s="305"/>
      <c r="AX116" s="305"/>
      <c r="AY116" s="305"/>
      <c r="AZ116" s="305"/>
      <c r="BA116" s="305"/>
      <c r="BB116" s="305"/>
      <c r="BC116" s="305"/>
      <c r="BD116" s="305"/>
      <c r="BE116" s="305"/>
      <c r="BF116" s="305"/>
      <c r="BG116" s="305"/>
      <c r="BH116" s="305"/>
      <c r="BI116" s="305"/>
      <c r="BJ116" s="305"/>
      <c r="BK116" s="305"/>
      <c r="BL116" s="305"/>
      <c r="BM116" s="305"/>
      <c r="BN116" s="305"/>
      <c r="BO116" s="305"/>
      <c r="BP116" s="305"/>
      <c r="BQ116" s="305"/>
      <c r="BR116" s="305"/>
      <c r="BS116" s="305"/>
      <c r="BT116" s="305"/>
      <c r="BU116" s="305"/>
      <c r="BV116" s="305"/>
      <c r="BW116" s="305"/>
      <c r="BX116" s="305"/>
      <c r="BY116" s="305"/>
      <c r="BZ116" s="305"/>
      <c r="CA116" s="305"/>
      <c r="CB116" s="305"/>
      <c r="CC116" s="305"/>
      <c r="CD116" s="305"/>
      <c r="CE116" s="305"/>
      <c r="CF116" s="305"/>
      <c r="CG116" s="305"/>
      <c r="CH116" s="305"/>
      <c r="CI116" s="305"/>
    </row>
    <row r="117" spans="1:87" s="306" customFormat="1" ht="38.25">
      <c r="A117" s="284">
        <v>106</v>
      </c>
      <c r="B117" s="285" t="s">
        <v>321</v>
      </c>
      <c r="C117" s="24">
        <v>256</v>
      </c>
      <c r="D117" s="24" t="s">
        <v>35</v>
      </c>
      <c r="E117" s="24" t="s">
        <v>33</v>
      </c>
      <c r="F117" s="22" t="s">
        <v>211</v>
      </c>
      <c r="G117" s="22" t="s">
        <v>219</v>
      </c>
      <c r="H117" s="293" t="s">
        <v>275</v>
      </c>
      <c r="I117" s="4" t="s">
        <v>478</v>
      </c>
      <c r="J117" s="4" t="s">
        <v>478</v>
      </c>
      <c r="K117" s="4" t="s">
        <v>479</v>
      </c>
      <c r="L117" s="4" t="s">
        <v>479</v>
      </c>
      <c r="M117" s="22" t="s">
        <v>326</v>
      </c>
      <c r="N117" s="22" t="s">
        <v>235</v>
      </c>
      <c r="O117" s="22" t="s">
        <v>315</v>
      </c>
      <c r="P117" s="286">
        <v>378</v>
      </c>
      <c r="Q117" s="286">
        <v>150</v>
      </c>
      <c r="R117" s="286">
        <f t="shared" si="6"/>
        <v>56700</v>
      </c>
      <c r="S117" s="286">
        <f t="shared" si="7"/>
        <v>60669</v>
      </c>
      <c r="T117" s="286">
        <f t="shared" si="7"/>
        <v>64915.83</v>
      </c>
      <c r="U117" s="22" t="s">
        <v>153</v>
      </c>
      <c r="V117" s="22" t="s">
        <v>464</v>
      </c>
      <c r="W117" s="293" t="s">
        <v>101</v>
      </c>
      <c r="X117" s="299">
        <v>0</v>
      </c>
      <c r="Y117" s="305"/>
      <c r="Z117" s="305"/>
      <c r="AA117" s="305"/>
      <c r="AB117" s="305"/>
      <c r="AC117" s="305"/>
      <c r="AD117" s="305"/>
      <c r="AE117" s="305"/>
      <c r="AF117" s="305"/>
      <c r="AG117" s="305"/>
      <c r="AH117" s="305"/>
      <c r="AI117" s="305"/>
      <c r="AJ117" s="305"/>
      <c r="AK117" s="305"/>
      <c r="AL117" s="305"/>
      <c r="AM117" s="305"/>
      <c r="AN117" s="305"/>
      <c r="AO117" s="305"/>
      <c r="AP117" s="305"/>
      <c r="AQ117" s="305"/>
      <c r="AR117" s="305"/>
      <c r="AS117" s="305"/>
      <c r="AT117" s="305"/>
      <c r="AU117" s="305"/>
      <c r="AV117" s="305"/>
      <c r="AW117" s="305"/>
      <c r="AX117" s="305"/>
      <c r="AY117" s="305"/>
      <c r="AZ117" s="305"/>
      <c r="BA117" s="305"/>
      <c r="BB117" s="305"/>
      <c r="BC117" s="305"/>
      <c r="BD117" s="305"/>
      <c r="BE117" s="305"/>
      <c r="BF117" s="305"/>
      <c r="BG117" s="305"/>
      <c r="BH117" s="305"/>
      <c r="BI117" s="305"/>
      <c r="BJ117" s="305"/>
      <c r="BK117" s="305"/>
      <c r="BL117" s="305"/>
      <c r="BM117" s="305"/>
      <c r="BN117" s="305"/>
      <c r="BO117" s="305"/>
      <c r="BP117" s="305"/>
      <c r="BQ117" s="305"/>
      <c r="BR117" s="305"/>
      <c r="BS117" s="305"/>
      <c r="BT117" s="305"/>
      <c r="BU117" s="305"/>
      <c r="BV117" s="305"/>
      <c r="BW117" s="305"/>
      <c r="BX117" s="305"/>
      <c r="BY117" s="305"/>
      <c r="BZ117" s="305"/>
      <c r="CA117" s="305"/>
      <c r="CB117" s="305"/>
      <c r="CC117" s="305"/>
      <c r="CD117" s="305"/>
      <c r="CE117" s="305"/>
      <c r="CF117" s="305"/>
      <c r="CG117" s="305"/>
      <c r="CH117" s="305"/>
      <c r="CI117" s="305"/>
    </row>
    <row r="118" spans="1:87" ht="38.25">
      <c r="A118" s="284">
        <v>107</v>
      </c>
      <c r="B118" s="285" t="s">
        <v>321</v>
      </c>
      <c r="C118" s="24">
        <v>256</v>
      </c>
      <c r="D118" s="24" t="s">
        <v>35</v>
      </c>
      <c r="E118" s="24" t="s">
        <v>33</v>
      </c>
      <c r="F118" s="22" t="s">
        <v>211</v>
      </c>
      <c r="G118" s="22" t="s">
        <v>219</v>
      </c>
      <c r="H118" s="293" t="s">
        <v>196</v>
      </c>
      <c r="I118" s="4" t="s">
        <v>480</v>
      </c>
      <c r="J118" s="4" t="s">
        <v>480</v>
      </c>
      <c r="K118" s="4" t="s">
        <v>481</v>
      </c>
      <c r="L118" s="4" t="s">
        <v>481</v>
      </c>
      <c r="M118" s="22" t="s">
        <v>326</v>
      </c>
      <c r="N118" s="22" t="s">
        <v>235</v>
      </c>
      <c r="O118" s="22" t="s">
        <v>317</v>
      </c>
      <c r="P118" s="286">
        <v>66.150000000000006</v>
      </c>
      <c r="Q118" s="286">
        <v>87.5</v>
      </c>
      <c r="R118" s="286">
        <f t="shared" si="6"/>
        <v>5788.1250000000009</v>
      </c>
      <c r="S118" s="286">
        <f t="shared" si="7"/>
        <v>6193.2937500000016</v>
      </c>
      <c r="T118" s="286">
        <f t="shared" si="7"/>
        <v>6626.8243125000017</v>
      </c>
      <c r="U118" s="22" t="s">
        <v>153</v>
      </c>
      <c r="V118" s="22" t="s">
        <v>464</v>
      </c>
      <c r="W118" s="293" t="s">
        <v>101</v>
      </c>
      <c r="X118" s="299">
        <v>0</v>
      </c>
      <c r="Y118" s="265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  <c r="BG118" s="265"/>
      <c r="BH118" s="265"/>
      <c r="BI118" s="265"/>
      <c r="BJ118" s="265"/>
      <c r="BK118" s="265"/>
      <c r="BL118" s="265"/>
      <c r="BM118" s="265"/>
      <c r="BN118" s="265"/>
      <c r="BO118" s="265"/>
      <c r="BP118" s="265"/>
      <c r="BQ118" s="265"/>
      <c r="BR118" s="265"/>
      <c r="BS118" s="265"/>
      <c r="BT118" s="265"/>
      <c r="BU118" s="265"/>
      <c r="BV118" s="265"/>
      <c r="BW118" s="265"/>
      <c r="BX118" s="265"/>
      <c r="BY118" s="265"/>
      <c r="BZ118" s="265"/>
      <c r="CA118" s="265"/>
      <c r="CB118" s="265"/>
      <c r="CC118" s="265"/>
      <c r="CD118" s="265"/>
      <c r="CE118" s="265"/>
      <c r="CF118" s="265"/>
      <c r="CG118" s="265"/>
      <c r="CH118" s="265"/>
      <c r="CI118" s="265"/>
    </row>
    <row r="119" spans="1:87" s="304" customFormat="1" ht="38.25">
      <c r="A119" s="284">
        <v>108</v>
      </c>
      <c r="B119" s="285" t="s">
        <v>321</v>
      </c>
      <c r="C119" s="24">
        <v>256</v>
      </c>
      <c r="D119" s="24" t="s">
        <v>35</v>
      </c>
      <c r="E119" s="24" t="s">
        <v>33</v>
      </c>
      <c r="F119" s="22" t="s">
        <v>211</v>
      </c>
      <c r="G119" s="22" t="s">
        <v>219</v>
      </c>
      <c r="H119" s="24" t="s">
        <v>276</v>
      </c>
      <c r="I119" s="24" t="s">
        <v>482</v>
      </c>
      <c r="J119" s="24" t="s">
        <v>482</v>
      </c>
      <c r="K119" s="4" t="s">
        <v>547</v>
      </c>
      <c r="L119" s="4" t="s">
        <v>547</v>
      </c>
      <c r="M119" s="22" t="s">
        <v>326</v>
      </c>
      <c r="N119" s="22" t="s">
        <v>235</v>
      </c>
      <c r="O119" s="22" t="s">
        <v>317</v>
      </c>
      <c r="P119" s="286">
        <v>258.3</v>
      </c>
      <c r="Q119" s="286">
        <v>1150</v>
      </c>
      <c r="R119" s="286">
        <f t="shared" si="6"/>
        <v>297045</v>
      </c>
      <c r="S119" s="286">
        <f t="shared" si="7"/>
        <v>317838.15000000002</v>
      </c>
      <c r="T119" s="286">
        <f t="shared" si="7"/>
        <v>340086.82050000003</v>
      </c>
      <c r="U119" s="22" t="s">
        <v>153</v>
      </c>
      <c r="V119" s="22" t="s">
        <v>464</v>
      </c>
      <c r="W119" s="293" t="s">
        <v>101</v>
      </c>
      <c r="X119" s="299">
        <v>0</v>
      </c>
      <c r="Y119" s="303"/>
      <c r="Z119" s="303"/>
      <c r="AA119" s="303"/>
      <c r="AB119" s="303"/>
      <c r="AC119" s="303"/>
      <c r="AD119" s="303"/>
      <c r="AE119" s="303"/>
      <c r="AF119" s="303"/>
      <c r="AG119" s="303"/>
      <c r="AH119" s="303"/>
      <c r="AI119" s="303"/>
      <c r="AJ119" s="303"/>
      <c r="AK119" s="303"/>
      <c r="AL119" s="303"/>
      <c r="AM119" s="303"/>
      <c r="AN119" s="303"/>
      <c r="AO119" s="303"/>
      <c r="AP119" s="303"/>
      <c r="AQ119" s="303"/>
      <c r="AR119" s="303"/>
      <c r="AS119" s="303"/>
      <c r="AT119" s="303"/>
      <c r="AU119" s="303"/>
      <c r="AV119" s="303"/>
      <c r="AW119" s="303"/>
      <c r="AX119" s="303"/>
      <c r="AY119" s="303"/>
      <c r="AZ119" s="303"/>
      <c r="BA119" s="303"/>
      <c r="BB119" s="303"/>
      <c r="BC119" s="303"/>
      <c r="BD119" s="303"/>
      <c r="BE119" s="303"/>
      <c r="BF119" s="303"/>
      <c r="BG119" s="303"/>
      <c r="BH119" s="303"/>
      <c r="BI119" s="303"/>
      <c r="BJ119" s="303"/>
      <c r="BK119" s="303"/>
      <c r="BL119" s="303"/>
      <c r="BM119" s="303"/>
      <c r="BN119" s="303"/>
      <c r="BO119" s="303"/>
      <c r="BP119" s="303"/>
      <c r="BQ119" s="303"/>
      <c r="BR119" s="303"/>
      <c r="BS119" s="303"/>
      <c r="BT119" s="303"/>
      <c r="BU119" s="303"/>
      <c r="BV119" s="303"/>
      <c r="BW119" s="303"/>
      <c r="BX119" s="303"/>
      <c r="BY119" s="303"/>
      <c r="BZ119" s="303"/>
      <c r="CA119" s="303"/>
      <c r="CB119" s="303"/>
      <c r="CC119" s="303"/>
      <c r="CD119" s="303"/>
      <c r="CE119" s="303"/>
      <c r="CF119" s="303"/>
      <c r="CG119" s="303"/>
      <c r="CH119" s="303"/>
      <c r="CI119" s="303"/>
    </row>
    <row r="120" spans="1:87" s="304" customFormat="1" ht="38.25">
      <c r="A120" s="284">
        <v>109</v>
      </c>
      <c r="B120" s="285" t="s">
        <v>321</v>
      </c>
      <c r="C120" s="24">
        <v>256</v>
      </c>
      <c r="D120" s="24" t="s">
        <v>35</v>
      </c>
      <c r="E120" s="24" t="s">
        <v>33</v>
      </c>
      <c r="F120" s="22" t="s">
        <v>211</v>
      </c>
      <c r="G120" s="22" t="s">
        <v>219</v>
      </c>
      <c r="H120" s="24" t="s">
        <v>277</v>
      </c>
      <c r="I120" s="4" t="s">
        <v>417</v>
      </c>
      <c r="J120" s="4" t="s">
        <v>417</v>
      </c>
      <c r="K120" s="4" t="s">
        <v>542</v>
      </c>
      <c r="L120" s="4" t="s">
        <v>542</v>
      </c>
      <c r="M120" s="22" t="s">
        <v>326</v>
      </c>
      <c r="N120" s="22" t="s">
        <v>235</v>
      </c>
      <c r="O120" s="22" t="s">
        <v>317</v>
      </c>
      <c r="P120" s="286">
        <v>88.2</v>
      </c>
      <c r="Q120" s="286">
        <v>525</v>
      </c>
      <c r="R120" s="286">
        <f t="shared" si="6"/>
        <v>46305</v>
      </c>
      <c r="S120" s="286">
        <f t="shared" si="7"/>
        <v>49546.350000000006</v>
      </c>
      <c r="T120" s="286">
        <f t="shared" si="7"/>
        <v>53014.594500000007</v>
      </c>
      <c r="U120" s="22" t="s">
        <v>153</v>
      </c>
      <c r="V120" s="22" t="s">
        <v>464</v>
      </c>
      <c r="W120" s="293" t="s">
        <v>101</v>
      </c>
      <c r="X120" s="299">
        <v>0</v>
      </c>
      <c r="Y120" s="303"/>
      <c r="Z120" s="303"/>
      <c r="AA120" s="303"/>
      <c r="AB120" s="303"/>
      <c r="AC120" s="303"/>
      <c r="AD120" s="303"/>
      <c r="AE120" s="303"/>
      <c r="AF120" s="303"/>
      <c r="AG120" s="303"/>
      <c r="AH120" s="303"/>
      <c r="AI120" s="303"/>
      <c r="AJ120" s="303"/>
      <c r="AK120" s="303"/>
      <c r="AL120" s="303"/>
      <c r="AM120" s="303"/>
      <c r="AN120" s="303"/>
      <c r="AO120" s="303"/>
      <c r="AP120" s="303"/>
      <c r="AQ120" s="303"/>
      <c r="AR120" s="303"/>
      <c r="AS120" s="303"/>
      <c r="AT120" s="303"/>
      <c r="AU120" s="303"/>
      <c r="AV120" s="303"/>
      <c r="AW120" s="303"/>
      <c r="AX120" s="303"/>
      <c r="AY120" s="303"/>
      <c r="AZ120" s="303"/>
      <c r="BA120" s="303"/>
      <c r="BB120" s="303"/>
      <c r="BC120" s="303"/>
      <c r="BD120" s="303"/>
      <c r="BE120" s="303"/>
      <c r="BF120" s="303"/>
      <c r="BG120" s="303"/>
      <c r="BH120" s="303"/>
      <c r="BI120" s="303"/>
      <c r="BJ120" s="303"/>
      <c r="BK120" s="303"/>
      <c r="BL120" s="303"/>
      <c r="BM120" s="303"/>
      <c r="BN120" s="303"/>
      <c r="BO120" s="303"/>
      <c r="BP120" s="303"/>
      <c r="BQ120" s="303"/>
      <c r="BR120" s="303"/>
      <c r="BS120" s="303"/>
      <c r="BT120" s="303"/>
      <c r="BU120" s="303"/>
      <c r="BV120" s="303"/>
      <c r="BW120" s="303"/>
      <c r="BX120" s="303"/>
      <c r="BY120" s="303"/>
      <c r="BZ120" s="303"/>
      <c r="CA120" s="303"/>
      <c r="CB120" s="303"/>
      <c r="CC120" s="303"/>
      <c r="CD120" s="303"/>
      <c r="CE120" s="303"/>
      <c r="CF120" s="303"/>
      <c r="CG120" s="303"/>
      <c r="CH120" s="303"/>
      <c r="CI120" s="303"/>
    </row>
    <row r="121" spans="1:87" s="306" customFormat="1" ht="38.25">
      <c r="A121" s="284">
        <v>110</v>
      </c>
      <c r="B121" s="285" t="s">
        <v>321</v>
      </c>
      <c r="C121" s="24">
        <v>256</v>
      </c>
      <c r="D121" s="24" t="s">
        <v>35</v>
      </c>
      <c r="E121" s="24" t="s">
        <v>33</v>
      </c>
      <c r="F121" s="22" t="s">
        <v>211</v>
      </c>
      <c r="G121" s="22" t="s">
        <v>219</v>
      </c>
      <c r="H121" s="293" t="s">
        <v>395</v>
      </c>
      <c r="I121" s="4" t="s">
        <v>432</v>
      </c>
      <c r="J121" s="4" t="s">
        <v>432</v>
      </c>
      <c r="K121" s="4" t="s">
        <v>433</v>
      </c>
      <c r="L121" s="4" t="s">
        <v>433</v>
      </c>
      <c r="M121" s="22" t="s">
        <v>326</v>
      </c>
      <c r="N121" s="22" t="s">
        <v>235</v>
      </c>
      <c r="O121" s="22" t="s">
        <v>317</v>
      </c>
      <c r="P121" s="286">
        <v>37.799999999999997</v>
      </c>
      <c r="Q121" s="286">
        <v>850</v>
      </c>
      <c r="R121" s="286">
        <f t="shared" si="6"/>
        <v>32129.999999999996</v>
      </c>
      <c r="S121" s="286">
        <f t="shared" si="7"/>
        <v>34379.1</v>
      </c>
      <c r="T121" s="286">
        <f t="shared" si="7"/>
        <v>36785.637000000002</v>
      </c>
      <c r="U121" s="22" t="s">
        <v>153</v>
      </c>
      <c r="V121" s="22" t="s">
        <v>464</v>
      </c>
      <c r="W121" s="293" t="s">
        <v>101</v>
      </c>
      <c r="X121" s="299">
        <v>0</v>
      </c>
      <c r="Y121" s="305"/>
      <c r="Z121" s="305"/>
      <c r="AA121" s="305"/>
      <c r="AB121" s="305"/>
      <c r="AC121" s="305"/>
      <c r="AD121" s="305"/>
      <c r="AE121" s="305"/>
      <c r="AF121" s="305"/>
      <c r="AG121" s="305"/>
      <c r="AH121" s="305"/>
      <c r="AI121" s="305"/>
      <c r="AJ121" s="305"/>
      <c r="AK121" s="305"/>
      <c r="AL121" s="305"/>
      <c r="AM121" s="305"/>
      <c r="AN121" s="305"/>
      <c r="AO121" s="305"/>
      <c r="AP121" s="305"/>
      <c r="AQ121" s="305"/>
      <c r="AR121" s="305"/>
      <c r="AS121" s="305"/>
      <c r="AT121" s="305"/>
      <c r="AU121" s="305"/>
      <c r="AV121" s="305"/>
      <c r="AW121" s="305"/>
      <c r="AX121" s="305"/>
      <c r="AY121" s="305"/>
      <c r="AZ121" s="305"/>
      <c r="BA121" s="305"/>
      <c r="BB121" s="305"/>
      <c r="BC121" s="305"/>
      <c r="BD121" s="305"/>
      <c r="BE121" s="305"/>
      <c r="BF121" s="305"/>
      <c r="BG121" s="305"/>
      <c r="BH121" s="305"/>
      <c r="BI121" s="305"/>
      <c r="BJ121" s="305"/>
      <c r="BK121" s="305"/>
      <c r="BL121" s="305"/>
      <c r="BM121" s="305"/>
      <c r="BN121" s="305"/>
      <c r="BO121" s="305"/>
      <c r="BP121" s="305"/>
      <c r="BQ121" s="305"/>
      <c r="BR121" s="305"/>
      <c r="BS121" s="305"/>
      <c r="BT121" s="305"/>
      <c r="BU121" s="305"/>
      <c r="BV121" s="305"/>
      <c r="BW121" s="305"/>
      <c r="BX121" s="305"/>
      <c r="BY121" s="305"/>
      <c r="BZ121" s="305"/>
      <c r="CA121" s="305"/>
      <c r="CB121" s="305"/>
      <c r="CC121" s="305"/>
      <c r="CD121" s="305"/>
      <c r="CE121" s="305"/>
      <c r="CF121" s="305"/>
      <c r="CG121" s="305"/>
      <c r="CH121" s="305"/>
      <c r="CI121" s="305"/>
    </row>
    <row r="122" spans="1:87" ht="38.25">
      <c r="A122" s="284">
        <v>111</v>
      </c>
      <c r="B122" s="285" t="s">
        <v>321</v>
      </c>
      <c r="C122" s="24">
        <v>256</v>
      </c>
      <c r="D122" s="24" t="s">
        <v>35</v>
      </c>
      <c r="E122" s="24" t="s">
        <v>33</v>
      </c>
      <c r="F122" s="22" t="s">
        <v>211</v>
      </c>
      <c r="G122" s="22" t="s">
        <v>219</v>
      </c>
      <c r="H122" s="293" t="s">
        <v>406</v>
      </c>
      <c r="I122" s="299" t="s">
        <v>483</v>
      </c>
      <c r="J122" s="299" t="s">
        <v>483</v>
      </c>
      <c r="K122" s="4" t="s">
        <v>484</v>
      </c>
      <c r="L122" s="4" t="s">
        <v>484</v>
      </c>
      <c r="M122" s="22" t="s">
        <v>326</v>
      </c>
      <c r="N122" s="22" t="s">
        <v>235</v>
      </c>
      <c r="O122" s="22" t="s">
        <v>315</v>
      </c>
      <c r="P122" s="286">
        <v>289.8</v>
      </c>
      <c r="Q122" s="286">
        <v>131.25</v>
      </c>
      <c r="R122" s="286">
        <f t="shared" si="6"/>
        <v>38036.25</v>
      </c>
      <c r="S122" s="286">
        <f t="shared" si="7"/>
        <v>40698.787500000006</v>
      </c>
      <c r="T122" s="286">
        <f t="shared" si="7"/>
        <v>43547.702625000005</v>
      </c>
      <c r="U122" s="22" t="s">
        <v>153</v>
      </c>
      <c r="V122" s="22" t="s">
        <v>464</v>
      </c>
      <c r="W122" s="293" t="s">
        <v>101</v>
      </c>
      <c r="X122" s="299">
        <v>0</v>
      </c>
      <c r="Y122" s="265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  <c r="BG122" s="265"/>
      <c r="BH122" s="265"/>
      <c r="BI122" s="265"/>
      <c r="BJ122" s="265"/>
      <c r="BK122" s="265"/>
      <c r="BL122" s="265"/>
      <c r="BM122" s="265"/>
      <c r="BN122" s="265"/>
      <c r="BO122" s="265"/>
      <c r="BP122" s="265"/>
      <c r="BQ122" s="265"/>
      <c r="BR122" s="265"/>
      <c r="BS122" s="265"/>
      <c r="BT122" s="265"/>
      <c r="BU122" s="265"/>
      <c r="BV122" s="265"/>
      <c r="BW122" s="265"/>
      <c r="BX122" s="265"/>
      <c r="BY122" s="265"/>
      <c r="BZ122" s="265"/>
      <c r="CA122" s="265"/>
      <c r="CB122" s="265"/>
      <c r="CC122" s="265"/>
      <c r="CD122" s="265"/>
      <c r="CE122" s="265"/>
      <c r="CF122" s="265"/>
      <c r="CG122" s="265"/>
      <c r="CH122" s="265"/>
      <c r="CI122" s="265"/>
    </row>
    <row r="123" spans="1:87" ht="38.25">
      <c r="A123" s="284">
        <v>112</v>
      </c>
      <c r="B123" s="285" t="s">
        <v>321</v>
      </c>
      <c r="C123" s="24">
        <v>256</v>
      </c>
      <c r="D123" s="24" t="s">
        <v>35</v>
      </c>
      <c r="E123" s="24" t="s">
        <v>33</v>
      </c>
      <c r="F123" s="22" t="s">
        <v>211</v>
      </c>
      <c r="G123" s="22" t="s">
        <v>219</v>
      </c>
      <c r="H123" s="293" t="s">
        <v>365</v>
      </c>
      <c r="I123" s="22" t="s">
        <v>423</v>
      </c>
      <c r="J123" s="4" t="s">
        <v>423</v>
      </c>
      <c r="K123" s="4" t="s">
        <v>424</v>
      </c>
      <c r="L123" s="4" t="s">
        <v>424</v>
      </c>
      <c r="M123" s="22" t="s">
        <v>326</v>
      </c>
      <c r="N123" s="22" t="s">
        <v>235</v>
      </c>
      <c r="O123" s="22" t="s">
        <v>317</v>
      </c>
      <c r="P123" s="286">
        <v>207.9</v>
      </c>
      <c r="Q123" s="286">
        <v>475</v>
      </c>
      <c r="R123" s="286">
        <f t="shared" si="6"/>
        <v>98752.5</v>
      </c>
      <c r="S123" s="286">
        <f t="shared" si="7"/>
        <v>105665.175</v>
      </c>
      <c r="T123" s="286">
        <f t="shared" si="7"/>
        <v>113061.73725000001</v>
      </c>
      <c r="U123" s="22" t="s">
        <v>153</v>
      </c>
      <c r="V123" s="22" t="s">
        <v>464</v>
      </c>
      <c r="W123" s="293" t="s">
        <v>101</v>
      </c>
      <c r="X123" s="299">
        <v>0</v>
      </c>
      <c r="Y123" s="265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  <c r="BG123" s="265"/>
      <c r="BH123" s="265"/>
      <c r="BI123" s="265"/>
      <c r="BJ123" s="265"/>
      <c r="BK123" s="265"/>
      <c r="BL123" s="265"/>
      <c r="BM123" s="265"/>
      <c r="BN123" s="265"/>
      <c r="BO123" s="265"/>
      <c r="BP123" s="265"/>
      <c r="BQ123" s="265"/>
      <c r="BR123" s="265"/>
      <c r="BS123" s="265"/>
      <c r="BT123" s="265"/>
      <c r="BU123" s="265"/>
      <c r="BV123" s="265"/>
      <c r="BW123" s="265"/>
      <c r="BX123" s="265"/>
      <c r="BY123" s="265"/>
      <c r="BZ123" s="265"/>
      <c r="CA123" s="265"/>
      <c r="CB123" s="265"/>
      <c r="CC123" s="265"/>
      <c r="CD123" s="265"/>
      <c r="CE123" s="265"/>
      <c r="CF123" s="265"/>
      <c r="CG123" s="265"/>
      <c r="CH123" s="265"/>
      <c r="CI123" s="265"/>
    </row>
    <row r="124" spans="1:87" ht="38.25">
      <c r="A124" s="284">
        <v>113</v>
      </c>
      <c r="B124" s="285" t="s">
        <v>321</v>
      </c>
      <c r="C124" s="24">
        <v>256</v>
      </c>
      <c r="D124" s="24" t="s">
        <v>35</v>
      </c>
      <c r="E124" s="24" t="s">
        <v>33</v>
      </c>
      <c r="F124" s="22" t="s">
        <v>211</v>
      </c>
      <c r="G124" s="22" t="s">
        <v>219</v>
      </c>
      <c r="H124" s="293" t="s">
        <v>366</v>
      </c>
      <c r="I124" s="4" t="s">
        <v>447</v>
      </c>
      <c r="J124" s="4" t="s">
        <v>447</v>
      </c>
      <c r="K124" s="4" t="s">
        <v>485</v>
      </c>
      <c r="L124" s="4" t="s">
        <v>485</v>
      </c>
      <c r="M124" s="22" t="s">
        <v>326</v>
      </c>
      <c r="N124" s="22" t="s">
        <v>235</v>
      </c>
      <c r="O124" s="22" t="s">
        <v>317</v>
      </c>
      <c r="P124" s="286">
        <v>18.899999999999999</v>
      </c>
      <c r="Q124" s="286">
        <v>412.5</v>
      </c>
      <c r="R124" s="286">
        <f t="shared" si="6"/>
        <v>7796.2499999999991</v>
      </c>
      <c r="S124" s="286">
        <f t="shared" si="7"/>
        <v>8341.9874999999993</v>
      </c>
      <c r="T124" s="286">
        <f t="shared" si="7"/>
        <v>8925.9266250000001</v>
      </c>
      <c r="U124" s="22" t="s">
        <v>153</v>
      </c>
      <c r="V124" s="22" t="s">
        <v>464</v>
      </c>
      <c r="W124" s="293" t="s">
        <v>101</v>
      </c>
      <c r="X124" s="299">
        <v>0</v>
      </c>
      <c r="Y124" s="265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  <c r="BG124" s="265"/>
      <c r="BH124" s="265"/>
      <c r="BI124" s="265"/>
      <c r="BJ124" s="265"/>
      <c r="BK124" s="265"/>
      <c r="BL124" s="265"/>
      <c r="BM124" s="265"/>
      <c r="BN124" s="265"/>
      <c r="BO124" s="265"/>
      <c r="BP124" s="265"/>
      <c r="BQ124" s="265"/>
      <c r="BR124" s="265"/>
      <c r="BS124" s="265"/>
      <c r="BT124" s="265"/>
      <c r="BU124" s="265"/>
      <c r="BV124" s="265"/>
      <c r="BW124" s="265"/>
      <c r="BX124" s="265"/>
      <c r="BY124" s="265"/>
      <c r="BZ124" s="265"/>
      <c r="CA124" s="265"/>
      <c r="CB124" s="265"/>
      <c r="CC124" s="265"/>
      <c r="CD124" s="265"/>
      <c r="CE124" s="265"/>
      <c r="CF124" s="265"/>
      <c r="CG124" s="265"/>
      <c r="CH124" s="265"/>
      <c r="CI124" s="265"/>
    </row>
    <row r="125" spans="1:87" ht="38.25">
      <c r="A125" s="284">
        <v>114</v>
      </c>
      <c r="B125" s="285" t="s">
        <v>321</v>
      </c>
      <c r="C125" s="24">
        <v>256</v>
      </c>
      <c r="D125" s="24" t="s">
        <v>35</v>
      </c>
      <c r="E125" s="24" t="s">
        <v>33</v>
      </c>
      <c r="F125" s="22" t="s">
        <v>211</v>
      </c>
      <c r="G125" s="22" t="s">
        <v>219</v>
      </c>
      <c r="H125" s="293" t="s">
        <v>202</v>
      </c>
      <c r="I125" s="4" t="s">
        <v>448</v>
      </c>
      <c r="J125" s="4" t="s">
        <v>448</v>
      </c>
      <c r="K125" s="4" t="s">
        <v>486</v>
      </c>
      <c r="L125" s="4" t="s">
        <v>486</v>
      </c>
      <c r="M125" s="22" t="s">
        <v>326</v>
      </c>
      <c r="N125" s="22" t="s">
        <v>235</v>
      </c>
      <c r="O125" s="22" t="s">
        <v>317</v>
      </c>
      <c r="P125" s="286">
        <v>103.94999999999999</v>
      </c>
      <c r="Q125" s="286">
        <v>187.5</v>
      </c>
      <c r="R125" s="286">
        <f t="shared" si="6"/>
        <v>19490.624999999996</v>
      </c>
      <c r="S125" s="286">
        <f t="shared" ref="S125:T159" si="8">R125*1.07</f>
        <v>20854.968749999996</v>
      </c>
      <c r="T125" s="286">
        <f t="shared" si="8"/>
        <v>22314.816562499997</v>
      </c>
      <c r="U125" s="22" t="s">
        <v>153</v>
      </c>
      <c r="V125" s="22" t="s">
        <v>464</v>
      </c>
      <c r="W125" s="293" t="s">
        <v>101</v>
      </c>
      <c r="X125" s="299">
        <v>0</v>
      </c>
      <c r="Y125" s="265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  <c r="BG125" s="265"/>
      <c r="BH125" s="265"/>
      <c r="BI125" s="265"/>
      <c r="BJ125" s="265"/>
      <c r="BK125" s="265"/>
      <c r="BL125" s="265"/>
      <c r="BM125" s="265"/>
      <c r="BN125" s="265"/>
      <c r="BO125" s="265"/>
      <c r="BP125" s="265"/>
      <c r="BQ125" s="265"/>
      <c r="BR125" s="265"/>
      <c r="BS125" s="265"/>
      <c r="BT125" s="265"/>
      <c r="BU125" s="265"/>
      <c r="BV125" s="265"/>
      <c r="BW125" s="265"/>
      <c r="BX125" s="265"/>
      <c r="BY125" s="265"/>
      <c r="BZ125" s="265"/>
      <c r="CA125" s="265"/>
      <c r="CB125" s="265"/>
      <c r="CC125" s="265"/>
      <c r="CD125" s="265"/>
      <c r="CE125" s="265"/>
      <c r="CF125" s="265"/>
      <c r="CG125" s="265"/>
      <c r="CH125" s="265"/>
      <c r="CI125" s="265"/>
    </row>
    <row r="126" spans="1:87" s="306" customFormat="1" ht="38.25">
      <c r="A126" s="284">
        <v>115</v>
      </c>
      <c r="B126" s="285" t="s">
        <v>321</v>
      </c>
      <c r="C126" s="24">
        <v>256</v>
      </c>
      <c r="D126" s="24" t="s">
        <v>35</v>
      </c>
      <c r="E126" s="24" t="s">
        <v>33</v>
      </c>
      <c r="F126" s="22" t="s">
        <v>211</v>
      </c>
      <c r="G126" s="22" t="s">
        <v>219</v>
      </c>
      <c r="H126" s="293" t="s">
        <v>275</v>
      </c>
      <c r="I126" s="4" t="s">
        <v>487</v>
      </c>
      <c r="J126" s="4" t="s">
        <v>487</v>
      </c>
      <c r="K126" s="4" t="s">
        <v>488</v>
      </c>
      <c r="L126" s="4" t="s">
        <v>488</v>
      </c>
      <c r="M126" s="22" t="s">
        <v>326</v>
      </c>
      <c r="N126" s="22" t="s">
        <v>235</v>
      </c>
      <c r="O126" s="22" t="s">
        <v>317</v>
      </c>
      <c r="P126" s="286">
        <v>40.950000000000003</v>
      </c>
      <c r="Q126" s="286">
        <v>387.5</v>
      </c>
      <c r="R126" s="286">
        <f t="shared" si="6"/>
        <v>15868.125000000002</v>
      </c>
      <c r="S126" s="286">
        <f t="shared" si="8"/>
        <v>16978.893750000003</v>
      </c>
      <c r="T126" s="286">
        <f t="shared" si="8"/>
        <v>18167.416312500005</v>
      </c>
      <c r="U126" s="22" t="s">
        <v>153</v>
      </c>
      <c r="V126" s="22" t="s">
        <v>464</v>
      </c>
      <c r="W126" s="293" t="s">
        <v>101</v>
      </c>
      <c r="X126" s="299">
        <v>0</v>
      </c>
      <c r="Y126" s="305"/>
      <c r="Z126" s="305"/>
      <c r="AA126" s="305"/>
      <c r="AB126" s="305"/>
      <c r="AC126" s="305"/>
      <c r="AD126" s="305"/>
      <c r="AE126" s="305"/>
      <c r="AF126" s="305"/>
      <c r="AG126" s="305"/>
      <c r="AH126" s="305"/>
      <c r="AI126" s="305"/>
      <c r="AJ126" s="305"/>
      <c r="AK126" s="305"/>
      <c r="AL126" s="305"/>
      <c r="AM126" s="305"/>
      <c r="AN126" s="305"/>
      <c r="AO126" s="305"/>
      <c r="AP126" s="305"/>
      <c r="AQ126" s="305"/>
      <c r="AR126" s="305"/>
      <c r="AS126" s="305"/>
      <c r="AT126" s="305"/>
      <c r="AU126" s="305"/>
      <c r="AV126" s="305"/>
      <c r="AW126" s="305"/>
      <c r="AX126" s="305"/>
      <c r="AY126" s="305"/>
      <c r="AZ126" s="305"/>
      <c r="BA126" s="305"/>
      <c r="BB126" s="305"/>
      <c r="BC126" s="305"/>
      <c r="BD126" s="305"/>
      <c r="BE126" s="305"/>
      <c r="BF126" s="305"/>
      <c r="BG126" s="305"/>
      <c r="BH126" s="305"/>
      <c r="BI126" s="305"/>
      <c r="BJ126" s="305"/>
      <c r="BK126" s="305"/>
      <c r="BL126" s="305"/>
      <c r="BM126" s="305"/>
      <c r="BN126" s="305"/>
      <c r="BO126" s="305"/>
      <c r="BP126" s="305"/>
      <c r="BQ126" s="305"/>
      <c r="BR126" s="305"/>
      <c r="BS126" s="305"/>
      <c r="BT126" s="305"/>
      <c r="BU126" s="305"/>
      <c r="BV126" s="305"/>
      <c r="BW126" s="305"/>
      <c r="BX126" s="305"/>
      <c r="BY126" s="305"/>
      <c r="BZ126" s="305"/>
      <c r="CA126" s="305"/>
      <c r="CB126" s="305"/>
      <c r="CC126" s="305"/>
      <c r="CD126" s="305"/>
      <c r="CE126" s="305"/>
      <c r="CF126" s="305"/>
      <c r="CG126" s="305"/>
      <c r="CH126" s="305"/>
      <c r="CI126" s="305"/>
    </row>
    <row r="127" spans="1:87" ht="38.25">
      <c r="A127" s="284">
        <v>116</v>
      </c>
      <c r="B127" s="285" t="s">
        <v>321</v>
      </c>
      <c r="C127" s="24">
        <v>256</v>
      </c>
      <c r="D127" s="24" t="s">
        <v>35</v>
      </c>
      <c r="E127" s="24" t="s">
        <v>33</v>
      </c>
      <c r="F127" s="22" t="s">
        <v>211</v>
      </c>
      <c r="G127" s="22" t="s">
        <v>219</v>
      </c>
      <c r="H127" s="293" t="s">
        <v>407</v>
      </c>
      <c r="I127" s="4" t="s">
        <v>489</v>
      </c>
      <c r="J127" s="4" t="s">
        <v>489</v>
      </c>
      <c r="K127" s="4" t="s">
        <v>490</v>
      </c>
      <c r="L127" s="4" t="s">
        <v>490</v>
      </c>
      <c r="M127" s="22" t="s">
        <v>326</v>
      </c>
      <c r="N127" s="22" t="s">
        <v>235</v>
      </c>
      <c r="O127" s="22" t="s">
        <v>315</v>
      </c>
      <c r="P127" s="286">
        <v>378</v>
      </c>
      <c r="Q127" s="286">
        <v>125</v>
      </c>
      <c r="R127" s="286">
        <f t="shared" si="6"/>
        <v>47250</v>
      </c>
      <c r="S127" s="286">
        <f>R127*1.07</f>
        <v>50557.5</v>
      </c>
      <c r="T127" s="286">
        <f>S127*1.07</f>
        <v>54096.525000000001</v>
      </c>
      <c r="U127" s="22" t="s">
        <v>153</v>
      </c>
      <c r="V127" s="22" t="s">
        <v>464</v>
      </c>
      <c r="W127" s="293" t="s">
        <v>101</v>
      </c>
      <c r="X127" s="299">
        <v>0</v>
      </c>
      <c r="Y127" s="265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  <c r="BG127" s="265"/>
      <c r="BH127" s="265"/>
      <c r="BI127" s="265"/>
      <c r="BJ127" s="265"/>
      <c r="BK127" s="265"/>
      <c r="BL127" s="265"/>
      <c r="BM127" s="265"/>
      <c r="BN127" s="265"/>
      <c r="BO127" s="265"/>
      <c r="BP127" s="265"/>
      <c r="BQ127" s="265"/>
      <c r="BR127" s="265"/>
      <c r="BS127" s="265"/>
      <c r="BT127" s="265"/>
      <c r="BU127" s="265"/>
      <c r="BV127" s="265"/>
      <c r="BW127" s="265"/>
      <c r="BX127" s="265"/>
      <c r="BY127" s="265"/>
      <c r="BZ127" s="265"/>
      <c r="CA127" s="265"/>
      <c r="CB127" s="265"/>
      <c r="CC127" s="265"/>
      <c r="CD127" s="265"/>
      <c r="CE127" s="265"/>
      <c r="CF127" s="265"/>
      <c r="CG127" s="265"/>
      <c r="CH127" s="265"/>
      <c r="CI127" s="265"/>
    </row>
    <row r="128" spans="1:87" ht="38.25">
      <c r="A128" s="284">
        <v>117</v>
      </c>
      <c r="B128" s="285" t="s">
        <v>321</v>
      </c>
      <c r="C128" s="24">
        <v>256</v>
      </c>
      <c r="D128" s="24" t="s">
        <v>35</v>
      </c>
      <c r="E128" s="24" t="s">
        <v>33</v>
      </c>
      <c r="F128" s="22" t="s">
        <v>211</v>
      </c>
      <c r="G128" s="22" t="s">
        <v>219</v>
      </c>
      <c r="H128" s="293" t="s">
        <v>288</v>
      </c>
      <c r="I128" s="4" t="s">
        <v>449</v>
      </c>
      <c r="J128" s="4" t="s">
        <v>449</v>
      </c>
      <c r="K128" s="4" t="s">
        <v>491</v>
      </c>
      <c r="L128" s="4" t="s">
        <v>491</v>
      </c>
      <c r="M128" s="22" t="s">
        <v>326</v>
      </c>
      <c r="N128" s="22" t="s">
        <v>235</v>
      </c>
      <c r="O128" s="22" t="s">
        <v>317</v>
      </c>
      <c r="P128" s="286">
        <v>13.23</v>
      </c>
      <c r="Q128" s="286">
        <v>33.75</v>
      </c>
      <c r="R128" s="286">
        <f t="shared" si="6"/>
        <v>446.51249999999999</v>
      </c>
      <c r="S128" s="286">
        <f t="shared" si="8"/>
        <v>477.76837499999999</v>
      </c>
      <c r="T128" s="286">
        <f t="shared" si="8"/>
        <v>511.21216125000001</v>
      </c>
      <c r="U128" s="22" t="s">
        <v>153</v>
      </c>
      <c r="V128" s="22" t="s">
        <v>464</v>
      </c>
      <c r="W128" s="293" t="s">
        <v>101</v>
      </c>
      <c r="X128" s="299">
        <v>0</v>
      </c>
      <c r="Y128" s="265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  <c r="BG128" s="265"/>
      <c r="BH128" s="265"/>
      <c r="BI128" s="265"/>
      <c r="BJ128" s="265"/>
      <c r="BK128" s="265"/>
      <c r="BL128" s="265"/>
      <c r="BM128" s="265"/>
      <c r="BN128" s="265"/>
      <c r="BO128" s="265"/>
      <c r="BP128" s="265"/>
      <c r="BQ128" s="265"/>
      <c r="BR128" s="265"/>
      <c r="BS128" s="265"/>
      <c r="BT128" s="265"/>
      <c r="BU128" s="265"/>
      <c r="BV128" s="265"/>
      <c r="BW128" s="265"/>
      <c r="BX128" s="265"/>
      <c r="BY128" s="265"/>
      <c r="BZ128" s="265"/>
      <c r="CA128" s="265"/>
      <c r="CB128" s="265"/>
      <c r="CC128" s="265"/>
      <c r="CD128" s="265"/>
      <c r="CE128" s="265"/>
      <c r="CF128" s="265"/>
      <c r="CG128" s="265"/>
      <c r="CH128" s="265"/>
      <c r="CI128" s="265"/>
    </row>
    <row r="129" spans="1:87" s="306" customFormat="1" ht="38.25">
      <c r="A129" s="284">
        <v>118</v>
      </c>
      <c r="B129" s="285" t="s">
        <v>321</v>
      </c>
      <c r="C129" s="24">
        <v>256</v>
      </c>
      <c r="D129" s="24" t="s">
        <v>35</v>
      </c>
      <c r="E129" s="24" t="s">
        <v>33</v>
      </c>
      <c r="F129" s="22" t="s">
        <v>211</v>
      </c>
      <c r="G129" s="22" t="s">
        <v>219</v>
      </c>
      <c r="H129" s="293" t="s">
        <v>174</v>
      </c>
      <c r="I129" s="4" t="s">
        <v>425</v>
      </c>
      <c r="J129" s="4" t="s">
        <v>425</v>
      </c>
      <c r="K129" s="4" t="s">
        <v>438</v>
      </c>
      <c r="L129" s="4" t="s">
        <v>438</v>
      </c>
      <c r="M129" s="22" t="s">
        <v>326</v>
      </c>
      <c r="N129" s="22" t="s">
        <v>235</v>
      </c>
      <c r="O129" s="22" t="s">
        <v>317</v>
      </c>
      <c r="P129" s="286">
        <v>34.65</v>
      </c>
      <c r="Q129" s="286">
        <v>1250</v>
      </c>
      <c r="R129" s="286">
        <f t="shared" si="6"/>
        <v>43312.5</v>
      </c>
      <c r="S129" s="286">
        <f t="shared" si="8"/>
        <v>46344.375</v>
      </c>
      <c r="T129" s="286">
        <f t="shared" si="8"/>
        <v>49588.481250000004</v>
      </c>
      <c r="U129" s="22" t="s">
        <v>153</v>
      </c>
      <c r="V129" s="22" t="s">
        <v>464</v>
      </c>
      <c r="W129" s="293" t="s">
        <v>101</v>
      </c>
      <c r="X129" s="299">
        <v>0</v>
      </c>
      <c r="Y129" s="305"/>
      <c r="Z129" s="305"/>
      <c r="AA129" s="305"/>
      <c r="AB129" s="305"/>
      <c r="AC129" s="305"/>
      <c r="AD129" s="305"/>
      <c r="AE129" s="305"/>
      <c r="AF129" s="305"/>
      <c r="AG129" s="305"/>
      <c r="AH129" s="305"/>
      <c r="AI129" s="305"/>
      <c r="AJ129" s="305"/>
      <c r="AK129" s="305"/>
      <c r="AL129" s="305"/>
      <c r="AM129" s="305"/>
      <c r="AN129" s="305"/>
      <c r="AO129" s="305"/>
      <c r="AP129" s="305"/>
      <c r="AQ129" s="305"/>
      <c r="AR129" s="305"/>
      <c r="AS129" s="305"/>
      <c r="AT129" s="305"/>
      <c r="AU129" s="305"/>
      <c r="AV129" s="305"/>
      <c r="AW129" s="305"/>
      <c r="AX129" s="305"/>
      <c r="AY129" s="305"/>
      <c r="AZ129" s="305"/>
      <c r="BA129" s="305"/>
      <c r="BB129" s="305"/>
      <c r="BC129" s="305"/>
      <c r="BD129" s="305"/>
      <c r="BE129" s="305"/>
      <c r="BF129" s="305"/>
      <c r="BG129" s="305"/>
      <c r="BH129" s="305"/>
      <c r="BI129" s="305"/>
      <c r="BJ129" s="305"/>
      <c r="BK129" s="305"/>
      <c r="BL129" s="305"/>
      <c r="BM129" s="305"/>
      <c r="BN129" s="305"/>
      <c r="BO129" s="305"/>
      <c r="BP129" s="305"/>
      <c r="BQ129" s="305"/>
      <c r="BR129" s="305"/>
      <c r="BS129" s="305"/>
      <c r="BT129" s="305"/>
      <c r="BU129" s="305"/>
      <c r="BV129" s="305"/>
      <c r="BW129" s="305"/>
      <c r="BX129" s="305"/>
      <c r="BY129" s="305"/>
      <c r="BZ129" s="305"/>
      <c r="CA129" s="305"/>
      <c r="CB129" s="305"/>
      <c r="CC129" s="305"/>
      <c r="CD129" s="305"/>
      <c r="CE129" s="305"/>
      <c r="CF129" s="305"/>
      <c r="CG129" s="305"/>
      <c r="CH129" s="305"/>
      <c r="CI129" s="305"/>
    </row>
    <row r="130" spans="1:87" s="306" customFormat="1" ht="38.25">
      <c r="A130" s="284">
        <v>119</v>
      </c>
      <c r="B130" s="285" t="s">
        <v>321</v>
      </c>
      <c r="C130" s="24">
        <v>256</v>
      </c>
      <c r="D130" s="24" t="s">
        <v>35</v>
      </c>
      <c r="E130" s="24" t="s">
        <v>33</v>
      </c>
      <c r="F130" s="22" t="s">
        <v>211</v>
      </c>
      <c r="G130" s="22" t="s">
        <v>219</v>
      </c>
      <c r="H130" s="293" t="s">
        <v>174</v>
      </c>
      <c r="I130" s="4" t="s">
        <v>450</v>
      </c>
      <c r="J130" s="4" t="s">
        <v>450</v>
      </c>
      <c r="K130" s="4" t="s">
        <v>548</v>
      </c>
      <c r="L130" s="4" t="s">
        <v>548</v>
      </c>
      <c r="M130" s="22" t="s">
        <v>326</v>
      </c>
      <c r="N130" s="22" t="s">
        <v>235</v>
      </c>
      <c r="O130" s="22" t="s">
        <v>317</v>
      </c>
      <c r="P130" s="286">
        <v>132.30000000000001</v>
      </c>
      <c r="Q130" s="286">
        <v>887.5</v>
      </c>
      <c r="R130" s="286">
        <f t="shared" si="6"/>
        <v>117416.25000000001</v>
      </c>
      <c r="S130" s="286">
        <f t="shared" si="8"/>
        <v>125635.38750000003</v>
      </c>
      <c r="T130" s="286">
        <f t="shared" si="8"/>
        <v>134429.86462500005</v>
      </c>
      <c r="U130" s="22" t="s">
        <v>153</v>
      </c>
      <c r="V130" s="22" t="s">
        <v>464</v>
      </c>
      <c r="W130" s="293" t="s">
        <v>101</v>
      </c>
      <c r="X130" s="299">
        <v>0</v>
      </c>
      <c r="Y130" s="305"/>
      <c r="Z130" s="305"/>
      <c r="AA130" s="305"/>
      <c r="AB130" s="305"/>
      <c r="AC130" s="305"/>
      <c r="AD130" s="305"/>
      <c r="AE130" s="305"/>
      <c r="AF130" s="305"/>
      <c r="AG130" s="305"/>
      <c r="AH130" s="305"/>
      <c r="AI130" s="305"/>
      <c r="AJ130" s="305"/>
      <c r="AK130" s="305"/>
      <c r="AL130" s="305"/>
      <c r="AM130" s="305"/>
      <c r="AN130" s="305"/>
      <c r="AO130" s="305"/>
      <c r="AP130" s="305"/>
      <c r="AQ130" s="305"/>
      <c r="AR130" s="305"/>
      <c r="AS130" s="305"/>
      <c r="AT130" s="305"/>
      <c r="AU130" s="305"/>
      <c r="AV130" s="305"/>
      <c r="AW130" s="305"/>
      <c r="AX130" s="305"/>
      <c r="AY130" s="305"/>
      <c r="AZ130" s="305"/>
      <c r="BA130" s="305"/>
      <c r="BB130" s="305"/>
      <c r="BC130" s="305"/>
      <c r="BD130" s="305"/>
      <c r="BE130" s="305"/>
      <c r="BF130" s="305"/>
      <c r="BG130" s="305"/>
      <c r="BH130" s="305"/>
      <c r="BI130" s="305"/>
      <c r="BJ130" s="305"/>
      <c r="BK130" s="305"/>
      <c r="BL130" s="305"/>
      <c r="BM130" s="305"/>
      <c r="BN130" s="305"/>
      <c r="BO130" s="305"/>
      <c r="BP130" s="305"/>
      <c r="BQ130" s="305"/>
      <c r="BR130" s="305"/>
      <c r="BS130" s="305"/>
      <c r="BT130" s="305"/>
      <c r="BU130" s="305"/>
      <c r="BV130" s="305"/>
      <c r="BW130" s="305"/>
      <c r="BX130" s="305"/>
      <c r="BY130" s="305"/>
      <c r="BZ130" s="305"/>
      <c r="CA130" s="305"/>
      <c r="CB130" s="305"/>
      <c r="CC130" s="305"/>
      <c r="CD130" s="305"/>
      <c r="CE130" s="305"/>
      <c r="CF130" s="305"/>
      <c r="CG130" s="305"/>
      <c r="CH130" s="305"/>
      <c r="CI130" s="305"/>
    </row>
    <row r="131" spans="1:87" s="306" customFormat="1" ht="38.25">
      <c r="A131" s="284">
        <v>120</v>
      </c>
      <c r="B131" s="285" t="s">
        <v>321</v>
      </c>
      <c r="C131" s="24">
        <v>256</v>
      </c>
      <c r="D131" s="24" t="s">
        <v>35</v>
      </c>
      <c r="E131" s="24" t="s">
        <v>33</v>
      </c>
      <c r="F131" s="22" t="s">
        <v>211</v>
      </c>
      <c r="G131" s="22" t="s">
        <v>219</v>
      </c>
      <c r="H131" s="291" t="s">
        <v>200</v>
      </c>
      <c r="I131" s="4" t="s">
        <v>492</v>
      </c>
      <c r="J131" s="4" t="s">
        <v>492</v>
      </c>
      <c r="K131" s="4" t="s">
        <v>493</v>
      </c>
      <c r="L131" s="4" t="s">
        <v>493</v>
      </c>
      <c r="M131" s="22" t="s">
        <v>326</v>
      </c>
      <c r="N131" s="22" t="s">
        <v>235</v>
      </c>
      <c r="O131" s="22" t="s">
        <v>317</v>
      </c>
      <c r="P131" s="286">
        <v>315</v>
      </c>
      <c r="Q131" s="286">
        <v>93.75</v>
      </c>
      <c r="R131" s="286">
        <f t="shared" si="6"/>
        <v>29531.25</v>
      </c>
      <c r="S131" s="286">
        <f t="shared" si="8"/>
        <v>31598.437500000004</v>
      </c>
      <c r="T131" s="286">
        <f t="shared" si="8"/>
        <v>33810.328125000007</v>
      </c>
      <c r="U131" s="22" t="s">
        <v>153</v>
      </c>
      <c r="V131" s="22" t="s">
        <v>464</v>
      </c>
      <c r="W131" s="293" t="s">
        <v>101</v>
      </c>
      <c r="X131" s="299">
        <v>0</v>
      </c>
      <c r="Y131" s="305"/>
      <c r="Z131" s="305"/>
      <c r="AA131" s="305"/>
      <c r="AB131" s="305"/>
      <c r="AC131" s="305"/>
      <c r="AD131" s="305"/>
      <c r="AE131" s="305"/>
      <c r="AF131" s="305"/>
      <c r="AG131" s="305"/>
      <c r="AH131" s="305"/>
      <c r="AI131" s="305"/>
      <c r="AJ131" s="305"/>
      <c r="AK131" s="305"/>
      <c r="AL131" s="305"/>
      <c r="AM131" s="305"/>
      <c r="AN131" s="305"/>
      <c r="AO131" s="305"/>
      <c r="AP131" s="305"/>
      <c r="AQ131" s="305"/>
      <c r="AR131" s="305"/>
      <c r="AS131" s="305"/>
      <c r="AT131" s="305"/>
      <c r="AU131" s="305"/>
      <c r="AV131" s="305"/>
      <c r="AW131" s="305"/>
      <c r="AX131" s="305"/>
      <c r="AY131" s="305"/>
      <c r="AZ131" s="305"/>
      <c r="BA131" s="305"/>
      <c r="BB131" s="305"/>
      <c r="BC131" s="305"/>
      <c r="BD131" s="305"/>
      <c r="BE131" s="305"/>
      <c r="BF131" s="305"/>
      <c r="BG131" s="305"/>
      <c r="BH131" s="305"/>
      <c r="BI131" s="305"/>
      <c r="BJ131" s="305"/>
      <c r="BK131" s="305"/>
      <c r="BL131" s="305"/>
      <c r="BM131" s="305"/>
      <c r="BN131" s="305"/>
      <c r="BO131" s="305"/>
      <c r="BP131" s="305"/>
      <c r="BQ131" s="305"/>
      <c r="BR131" s="305"/>
      <c r="BS131" s="305"/>
      <c r="BT131" s="305"/>
      <c r="BU131" s="305"/>
      <c r="BV131" s="305"/>
      <c r="BW131" s="305"/>
      <c r="BX131" s="305"/>
      <c r="BY131" s="305"/>
      <c r="BZ131" s="305"/>
      <c r="CA131" s="305"/>
      <c r="CB131" s="305"/>
      <c r="CC131" s="305"/>
      <c r="CD131" s="305"/>
      <c r="CE131" s="305"/>
      <c r="CF131" s="305"/>
      <c r="CG131" s="305"/>
      <c r="CH131" s="305"/>
      <c r="CI131" s="305"/>
    </row>
    <row r="132" spans="1:87" s="306" customFormat="1" ht="38.25">
      <c r="A132" s="284">
        <v>121</v>
      </c>
      <c r="B132" s="285" t="s">
        <v>321</v>
      </c>
      <c r="C132" s="24">
        <v>256</v>
      </c>
      <c r="D132" s="24" t="s">
        <v>35</v>
      </c>
      <c r="E132" s="24" t="s">
        <v>33</v>
      </c>
      <c r="F132" s="22" t="s">
        <v>211</v>
      </c>
      <c r="G132" s="22" t="s">
        <v>219</v>
      </c>
      <c r="H132" s="291" t="s">
        <v>200</v>
      </c>
      <c r="I132" s="4" t="s">
        <v>492</v>
      </c>
      <c r="J132" s="4" t="s">
        <v>492</v>
      </c>
      <c r="K132" s="4" t="s">
        <v>494</v>
      </c>
      <c r="L132" s="4" t="s">
        <v>494</v>
      </c>
      <c r="M132" s="22" t="s">
        <v>326</v>
      </c>
      <c r="N132" s="22" t="s">
        <v>235</v>
      </c>
      <c r="O132" s="22" t="s">
        <v>317</v>
      </c>
      <c r="P132" s="286">
        <v>315</v>
      </c>
      <c r="Q132" s="286">
        <v>160</v>
      </c>
      <c r="R132" s="286">
        <f t="shared" si="6"/>
        <v>50400</v>
      </c>
      <c r="S132" s="286">
        <f t="shared" si="8"/>
        <v>53928</v>
      </c>
      <c r="T132" s="286">
        <f t="shared" si="8"/>
        <v>57702.960000000006</v>
      </c>
      <c r="U132" s="22" t="s">
        <v>153</v>
      </c>
      <c r="V132" s="22" t="s">
        <v>464</v>
      </c>
      <c r="W132" s="293" t="s">
        <v>101</v>
      </c>
      <c r="X132" s="299">
        <v>0</v>
      </c>
      <c r="Y132" s="305"/>
      <c r="Z132" s="305"/>
      <c r="AA132" s="305"/>
      <c r="AB132" s="305"/>
      <c r="AC132" s="305"/>
      <c r="AD132" s="305"/>
      <c r="AE132" s="305"/>
      <c r="AF132" s="305"/>
      <c r="AG132" s="305"/>
      <c r="AH132" s="305"/>
      <c r="AI132" s="305"/>
      <c r="AJ132" s="305"/>
      <c r="AK132" s="305"/>
      <c r="AL132" s="305"/>
      <c r="AM132" s="305"/>
      <c r="AN132" s="305"/>
      <c r="AO132" s="305"/>
      <c r="AP132" s="305"/>
      <c r="AQ132" s="305"/>
      <c r="AR132" s="305"/>
      <c r="AS132" s="305"/>
      <c r="AT132" s="305"/>
      <c r="AU132" s="305"/>
      <c r="AV132" s="305"/>
      <c r="AW132" s="305"/>
      <c r="AX132" s="305"/>
      <c r="AY132" s="305"/>
      <c r="AZ132" s="305"/>
      <c r="BA132" s="305"/>
      <c r="BB132" s="305"/>
      <c r="BC132" s="305"/>
      <c r="BD132" s="305"/>
      <c r="BE132" s="305"/>
      <c r="BF132" s="305"/>
      <c r="BG132" s="305"/>
      <c r="BH132" s="305"/>
      <c r="BI132" s="305"/>
      <c r="BJ132" s="305"/>
      <c r="BK132" s="305"/>
      <c r="BL132" s="305"/>
      <c r="BM132" s="305"/>
      <c r="BN132" s="305"/>
      <c r="BO132" s="305"/>
      <c r="BP132" s="305"/>
      <c r="BQ132" s="305"/>
      <c r="BR132" s="305"/>
      <c r="BS132" s="305"/>
      <c r="BT132" s="305"/>
      <c r="BU132" s="305"/>
      <c r="BV132" s="305"/>
      <c r="BW132" s="305"/>
      <c r="BX132" s="305"/>
      <c r="BY132" s="305"/>
      <c r="BZ132" s="305"/>
      <c r="CA132" s="305"/>
      <c r="CB132" s="305"/>
      <c r="CC132" s="305"/>
      <c r="CD132" s="305"/>
      <c r="CE132" s="305"/>
      <c r="CF132" s="305"/>
      <c r="CG132" s="305"/>
      <c r="CH132" s="305"/>
      <c r="CI132" s="305"/>
    </row>
    <row r="133" spans="1:87" s="306" customFormat="1" ht="38.25">
      <c r="A133" s="284">
        <v>122</v>
      </c>
      <c r="B133" s="285" t="s">
        <v>321</v>
      </c>
      <c r="C133" s="24">
        <v>256</v>
      </c>
      <c r="D133" s="24" t="s">
        <v>35</v>
      </c>
      <c r="E133" s="24" t="s">
        <v>33</v>
      </c>
      <c r="F133" s="22" t="s">
        <v>211</v>
      </c>
      <c r="G133" s="22" t="s">
        <v>219</v>
      </c>
      <c r="H133" s="291" t="s">
        <v>302</v>
      </c>
      <c r="I133" s="4" t="s">
        <v>495</v>
      </c>
      <c r="J133" s="4" t="s">
        <v>495</v>
      </c>
      <c r="K133" s="4" t="s">
        <v>545</v>
      </c>
      <c r="L133" s="4" t="s">
        <v>545</v>
      </c>
      <c r="M133" s="22" t="s">
        <v>326</v>
      </c>
      <c r="N133" s="22" t="s">
        <v>235</v>
      </c>
      <c r="O133" s="22" t="s">
        <v>146</v>
      </c>
      <c r="P133" s="286">
        <v>1890</v>
      </c>
      <c r="Q133" s="286">
        <v>15</v>
      </c>
      <c r="R133" s="286">
        <f t="shared" si="6"/>
        <v>28350</v>
      </c>
      <c r="S133" s="286">
        <f t="shared" si="8"/>
        <v>30334.5</v>
      </c>
      <c r="T133" s="286">
        <f t="shared" si="8"/>
        <v>32457.915000000001</v>
      </c>
      <c r="U133" s="22" t="s">
        <v>153</v>
      </c>
      <c r="V133" s="22" t="s">
        <v>464</v>
      </c>
      <c r="W133" s="293" t="s">
        <v>101</v>
      </c>
      <c r="X133" s="299">
        <v>0</v>
      </c>
      <c r="Y133" s="305"/>
      <c r="Z133" s="305"/>
      <c r="AA133" s="305"/>
      <c r="AB133" s="305"/>
      <c r="AC133" s="305"/>
      <c r="AD133" s="305"/>
      <c r="AE133" s="305"/>
      <c r="AF133" s="305"/>
      <c r="AG133" s="305"/>
      <c r="AH133" s="305"/>
      <c r="AI133" s="305"/>
      <c r="AJ133" s="305"/>
      <c r="AK133" s="305"/>
      <c r="AL133" s="305"/>
      <c r="AM133" s="305"/>
      <c r="AN133" s="305"/>
      <c r="AO133" s="305"/>
      <c r="AP133" s="305"/>
      <c r="AQ133" s="305"/>
      <c r="AR133" s="305"/>
      <c r="AS133" s="305"/>
      <c r="AT133" s="305"/>
      <c r="AU133" s="305"/>
      <c r="AV133" s="305"/>
      <c r="AW133" s="305"/>
      <c r="AX133" s="305"/>
      <c r="AY133" s="305"/>
      <c r="AZ133" s="305"/>
      <c r="BA133" s="305"/>
      <c r="BB133" s="305"/>
      <c r="BC133" s="305"/>
      <c r="BD133" s="305"/>
      <c r="BE133" s="305"/>
      <c r="BF133" s="305"/>
      <c r="BG133" s="305"/>
      <c r="BH133" s="305"/>
      <c r="BI133" s="305"/>
      <c r="BJ133" s="305"/>
      <c r="BK133" s="305"/>
      <c r="BL133" s="305"/>
      <c r="BM133" s="305"/>
      <c r="BN133" s="305"/>
      <c r="BO133" s="305"/>
      <c r="BP133" s="305"/>
      <c r="BQ133" s="305"/>
      <c r="BR133" s="305"/>
      <c r="BS133" s="305"/>
      <c r="BT133" s="305"/>
      <c r="BU133" s="305"/>
      <c r="BV133" s="305"/>
      <c r="BW133" s="305"/>
      <c r="BX133" s="305"/>
      <c r="BY133" s="305"/>
      <c r="BZ133" s="305"/>
      <c r="CA133" s="305"/>
      <c r="CB133" s="305"/>
      <c r="CC133" s="305"/>
      <c r="CD133" s="305"/>
      <c r="CE133" s="305"/>
      <c r="CF133" s="305"/>
      <c r="CG133" s="305"/>
      <c r="CH133" s="305"/>
      <c r="CI133" s="305"/>
    </row>
    <row r="134" spans="1:87" ht="38.25">
      <c r="A134" s="284">
        <v>123</v>
      </c>
      <c r="B134" s="285" t="s">
        <v>321</v>
      </c>
      <c r="C134" s="24">
        <v>256</v>
      </c>
      <c r="D134" s="24" t="s">
        <v>35</v>
      </c>
      <c r="E134" s="24" t="s">
        <v>33</v>
      </c>
      <c r="F134" s="22" t="s">
        <v>211</v>
      </c>
      <c r="G134" s="22" t="s">
        <v>219</v>
      </c>
      <c r="H134" s="291" t="s">
        <v>290</v>
      </c>
      <c r="I134" s="4" t="s">
        <v>496</v>
      </c>
      <c r="J134" s="4" t="s">
        <v>496</v>
      </c>
      <c r="K134" s="4" t="s">
        <v>497</v>
      </c>
      <c r="L134" s="4" t="s">
        <v>497</v>
      </c>
      <c r="M134" s="22" t="s">
        <v>326</v>
      </c>
      <c r="N134" s="22" t="s">
        <v>235</v>
      </c>
      <c r="O134" s="22" t="s">
        <v>317</v>
      </c>
      <c r="P134" s="286">
        <v>1.8900000000000001</v>
      </c>
      <c r="Q134" s="286">
        <v>2625</v>
      </c>
      <c r="R134" s="286">
        <f t="shared" si="6"/>
        <v>4961.25</v>
      </c>
      <c r="S134" s="286">
        <f t="shared" si="8"/>
        <v>5308.5375000000004</v>
      </c>
      <c r="T134" s="286">
        <f t="shared" si="8"/>
        <v>5680.1351250000007</v>
      </c>
      <c r="U134" s="22" t="s">
        <v>153</v>
      </c>
      <c r="V134" s="22" t="s">
        <v>464</v>
      </c>
      <c r="W134" s="293" t="s">
        <v>101</v>
      </c>
      <c r="X134" s="299">
        <v>0</v>
      </c>
      <c r="Y134" s="265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  <c r="BG134" s="265"/>
      <c r="BH134" s="265"/>
      <c r="BI134" s="265"/>
      <c r="BJ134" s="265"/>
      <c r="BK134" s="265"/>
      <c r="BL134" s="265"/>
      <c r="BM134" s="265"/>
      <c r="BN134" s="265"/>
      <c r="BO134" s="265"/>
      <c r="BP134" s="265"/>
      <c r="BQ134" s="265"/>
      <c r="BR134" s="265"/>
      <c r="BS134" s="265"/>
      <c r="BT134" s="265"/>
      <c r="BU134" s="265"/>
      <c r="BV134" s="265"/>
      <c r="BW134" s="265"/>
      <c r="BX134" s="265"/>
      <c r="BY134" s="265"/>
      <c r="BZ134" s="265"/>
      <c r="CA134" s="265"/>
      <c r="CB134" s="265"/>
      <c r="CC134" s="265"/>
      <c r="CD134" s="265"/>
      <c r="CE134" s="265"/>
      <c r="CF134" s="265"/>
      <c r="CG134" s="265"/>
      <c r="CH134" s="265"/>
      <c r="CI134" s="265"/>
    </row>
    <row r="135" spans="1:87" ht="38.25">
      <c r="A135" s="284">
        <v>124</v>
      </c>
      <c r="B135" s="285" t="s">
        <v>321</v>
      </c>
      <c r="C135" s="24">
        <v>256</v>
      </c>
      <c r="D135" s="24" t="s">
        <v>35</v>
      </c>
      <c r="E135" s="24" t="s">
        <v>33</v>
      </c>
      <c r="F135" s="22" t="s">
        <v>211</v>
      </c>
      <c r="G135" s="22" t="s">
        <v>219</v>
      </c>
      <c r="H135" s="291" t="s">
        <v>203</v>
      </c>
      <c r="I135" s="4" t="s">
        <v>451</v>
      </c>
      <c r="J135" s="4" t="s">
        <v>451</v>
      </c>
      <c r="K135" s="4" t="s">
        <v>498</v>
      </c>
      <c r="L135" s="4" t="s">
        <v>498</v>
      </c>
      <c r="M135" s="22" t="s">
        <v>326</v>
      </c>
      <c r="N135" s="22" t="s">
        <v>235</v>
      </c>
      <c r="O135" s="22" t="s">
        <v>317</v>
      </c>
      <c r="P135" s="286">
        <v>7.5600000000000005</v>
      </c>
      <c r="Q135" s="286">
        <v>875</v>
      </c>
      <c r="R135" s="286">
        <f t="shared" si="6"/>
        <v>6615</v>
      </c>
      <c r="S135" s="286">
        <f>R135*1.07</f>
        <v>7078.05</v>
      </c>
      <c r="T135" s="286">
        <f>S135*1.07</f>
        <v>7573.5135000000009</v>
      </c>
      <c r="U135" s="22" t="s">
        <v>153</v>
      </c>
      <c r="V135" s="22" t="s">
        <v>464</v>
      </c>
      <c r="W135" s="293" t="s">
        <v>101</v>
      </c>
      <c r="X135" s="299">
        <v>0</v>
      </c>
      <c r="Y135" s="265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  <c r="BG135" s="265"/>
      <c r="BH135" s="265"/>
      <c r="BI135" s="265"/>
      <c r="BJ135" s="265"/>
      <c r="BK135" s="265"/>
      <c r="BL135" s="265"/>
      <c r="BM135" s="265"/>
      <c r="BN135" s="265"/>
      <c r="BO135" s="265"/>
      <c r="BP135" s="265"/>
      <c r="BQ135" s="265"/>
      <c r="BR135" s="265"/>
      <c r="BS135" s="265"/>
      <c r="BT135" s="265"/>
      <c r="BU135" s="265"/>
      <c r="BV135" s="265"/>
      <c r="BW135" s="265"/>
      <c r="BX135" s="265"/>
      <c r="BY135" s="265"/>
      <c r="BZ135" s="265"/>
      <c r="CA135" s="265"/>
      <c r="CB135" s="265"/>
      <c r="CC135" s="265"/>
      <c r="CD135" s="265"/>
      <c r="CE135" s="265"/>
      <c r="CF135" s="265"/>
      <c r="CG135" s="265"/>
      <c r="CH135" s="265"/>
      <c r="CI135" s="265"/>
    </row>
    <row r="136" spans="1:87" ht="38.25">
      <c r="A136" s="284">
        <v>125</v>
      </c>
      <c r="B136" s="285" t="s">
        <v>321</v>
      </c>
      <c r="C136" s="24">
        <v>256</v>
      </c>
      <c r="D136" s="24" t="s">
        <v>35</v>
      </c>
      <c r="E136" s="24" t="s">
        <v>33</v>
      </c>
      <c r="F136" s="22" t="s">
        <v>211</v>
      </c>
      <c r="G136" s="22" t="s">
        <v>219</v>
      </c>
      <c r="H136" s="291" t="s">
        <v>286</v>
      </c>
      <c r="I136" s="4" t="s">
        <v>499</v>
      </c>
      <c r="J136" s="4" t="s">
        <v>499</v>
      </c>
      <c r="K136" s="4" t="s">
        <v>500</v>
      </c>
      <c r="L136" s="4" t="s">
        <v>500</v>
      </c>
      <c r="M136" s="22" t="s">
        <v>326</v>
      </c>
      <c r="N136" s="22" t="s">
        <v>235</v>
      </c>
      <c r="O136" s="22" t="s">
        <v>317</v>
      </c>
      <c r="P136" s="286">
        <v>7.5600000000000005</v>
      </c>
      <c r="Q136" s="286">
        <v>3250</v>
      </c>
      <c r="R136" s="286">
        <f t="shared" si="6"/>
        <v>24570</v>
      </c>
      <c r="S136" s="286">
        <f t="shared" si="8"/>
        <v>26289.9</v>
      </c>
      <c r="T136" s="286">
        <f t="shared" si="8"/>
        <v>28130.193000000003</v>
      </c>
      <c r="U136" s="22" t="s">
        <v>153</v>
      </c>
      <c r="V136" s="22" t="s">
        <v>464</v>
      </c>
      <c r="W136" s="293" t="s">
        <v>101</v>
      </c>
      <c r="X136" s="299">
        <v>0</v>
      </c>
      <c r="Y136" s="265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  <c r="BG136" s="265"/>
      <c r="BH136" s="265"/>
      <c r="BI136" s="265"/>
      <c r="BJ136" s="265"/>
      <c r="BK136" s="265"/>
      <c r="BL136" s="265"/>
      <c r="BM136" s="265"/>
      <c r="BN136" s="265"/>
      <c r="BO136" s="265"/>
      <c r="BP136" s="265"/>
      <c r="BQ136" s="265"/>
      <c r="BR136" s="265"/>
      <c r="BS136" s="265"/>
      <c r="BT136" s="265"/>
      <c r="BU136" s="265"/>
      <c r="BV136" s="265"/>
      <c r="BW136" s="265"/>
      <c r="BX136" s="265"/>
      <c r="BY136" s="265"/>
      <c r="BZ136" s="265"/>
      <c r="CA136" s="265"/>
      <c r="CB136" s="265"/>
      <c r="CC136" s="265"/>
      <c r="CD136" s="265"/>
      <c r="CE136" s="265"/>
      <c r="CF136" s="265"/>
      <c r="CG136" s="265"/>
      <c r="CH136" s="265"/>
      <c r="CI136" s="265"/>
    </row>
    <row r="137" spans="1:87" ht="38.25">
      <c r="A137" s="284">
        <v>126</v>
      </c>
      <c r="B137" s="285" t="s">
        <v>321</v>
      </c>
      <c r="C137" s="24">
        <v>256</v>
      </c>
      <c r="D137" s="24" t="s">
        <v>35</v>
      </c>
      <c r="E137" s="24" t="s">
        <v>33</v>
      </c>
      <c r="F137" s="22" t="s">
        <v>211</v>
      </c>
      <c r="G137" s="22" t="s">
        <v>219</v>
      </c>
      <c r="H137" s="291" t="s">
        <v>376</v>
      </c>
      <c r="I137" s="4" t="s">
        <v>452</v>
      </c>
      <c r="J137" s="4" t="s">
        <v>452</v>
      </c>
      <c r="K137" s="4" t="s">
        <v>468</v>
      </c>
      <c r="L137" s="4" t="s">
        <v>468</v>
      </c>
      <c r="M137" s="22" t="s">
        <v>326</v>
      </c>
      <c r="N137" s="22" t="s">
        <v>235</v>
      </c>
      <c r="O137" s="22" t="s">
        <v>317</v>
      </c>
      <c r="P137" s="286">
        <v>3.7800000000000002</v>
      </c>
      <c r="Q137" s="286">
        <v>375</v>
      </c>
      <c r="R137" s="286">
        <f t="shared" si="6"/>
        <v>1417.5</v>
      </c>
      <c r="S137" s="286">
        <f t="shared" si="8"/>
        <v>1516.7250000000001</v>
      </c>
      <c r="T137" s="286">
        <f t="shared" si="8"/>
        <v>1622.8957500000001</v>
      </c>
      <c r="U137" s="22" t="s">
        <v>153</v>
      </c>
      <c r="V137" s="22" t="s">
        <v>464</v>
      </c>
      <c r="W137" s="293" t="s">
        <v>101</v>
      </c>
      <c r="X137" s="299">
        <v>0</v>
      </c>
      <c r="Y137" s="265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  <c r="BG137" s="265"/>
      <c r="BH137" s="265"/>
      <c r="BI137" s="265"/>
      <c r="BJ137" s="265"/>
      <c r="BK137" s="265"/>
      <c r="BL137" s="265"/>
      <c r="BM137" s="265"/>
      <c r="BN137" s="265"/>
      <c r="BO137" s="265"/>
      <c r="BP137" s="265"/>
      <c r="BQ137" s="265"/>
      <c r="BR137" s="265"/>
      <c r="BS137" s="265"/>
      <c r="BT137" s="265"/>
      <c r="BU137" s="265"/>
      <c r="BV137" s="265"/>
      <c r="BW137" s="265"/>
      <c r="BX137" s="265"/>
      <c r="BY137" s="265"/>
      <c r="BZ137" s="265"/>
      <c r="CA137" s="265"/>
      <c r="CB137" s="265"/>
      <c r="CC137" s="265"/>
      <c r="CD137" s="265"/>
      <c r="CE137" s="265"/>
      <c r="CF137" s="265"/>
      <c r="CG137" s="265"/>
      <c r="CH137" s="265"/>
      <c r="CI137" s="265"/>
    </row>
    <row r="138" spans="1:87" ht="38.25">
      <c r="A138" s="284">
        <v>127</v>
      </c>
      <c r="B138" s="285" t="s">
        <v>321</v>
      </c>
      <c r="C138" s="24">
        <v>256</v>
      </c>
      <c r="D138" s="24" t="s">
        <v>35</v>
      </c>
      <c r="E138" s="24" t="s">
        <v>33</v>
      </c>
      <c r="F138" s="22" t="s">
        <v>211</v>
      </c>
      <c r="G138" s="22" t="s">
        <v>219</v>
      </c>
      <c r="H138" s="291" t="s">
        <v>346</v>
      </c>
      <c r="I138" s="4" t="s">
        <v>418</v>
      </c>
      <c r="J138" s="4" t="s">
        <v>418</v>
      </c>
      <c r="K138" s="4" t="s">
        <v>428</v>
      </c>
      <c r="L138" s="4" t="s">
        <v>428</v>
      </c>
      <c r="M138" s="22" t="s">
        <v>326</v>
      </c>
      <c r="N138" s="22" t="s">
        <v>235</v>
      </c>
      <c r="O138" s="22" t="s">
        <v>317</v>
      </c>
      <c r="P138" s="286">
        <v>113.39999999999999</v>
      </c>
      <c r="Q138" s="286">
        <v>475</v>
      </c>
      <c r="R138" s="286">
        <f t="shared" si="6"/>
        <v>53864.999999999993</v>
      </c>
      <c r="S138" s="286">
        <f t="shared" si="8"/>
        <v>57635.549999999996</v>
      </c>
      <c r="T138" s="286">
        <f t="shared" si="8"/>
        <v>61670.038500000002</v>
      </c>
      <c r="U138" s="22" t="s">
        <v>153</v>
      </c>
      <c r="V138" s="22" t="s">
        <v>464</v>
      </c>
      <c r="W138" s="293" t="s">
        <v>101</v>
      </c>
      <c r="X138" s="299">
        <v>0</v>
      </c>
      <c r="Y138" s="265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  <c r="BG138" s="265"/>
      <c r="BH138" s="265"/>
      <c r="BI138" s="265"/>
      <c r="BJ138" s="265"/>
      <c r="BK138" s="265"/>
      <c r="BL138" s="265"/>
      <c r="BM138" s="265"/>
      <c r="BN138" s="265"/>
      <c r="BO138" s="265"/>
      <c r="BP138" s="265"/>
      <c r="BQ138" s="265"/>
      <c r="BR138" s="265"/>
      <c r="BS138" s="265"/>
      <c r="BT138" s="265"/>
      <c r="BU138" s="265"/>
      <c r="BV138" s="265"/>
      <c r="BW138" s="265"/>
      <c r="BX138" s="265"/>
      <c r="BY138" s="265"/>
      <c r="BZ138" s="265"/>
      <c r="CA138" s="265"/>
      <c r="CB138" s="265"/>
      <c r="CC138" s="265"/>
      <c r="CD138" s="265"/>
      <c r="CE138" s="265"/>
      <c r="CF138" s="265"/>
      <c r="CG138" s="265"/>
      <c r="CH138" s="265"/>
      <c r="CI138" s="265"/>
    </row>
    <row r="139" spans="1:87" ht="38.25">
      <c r="A139" s="284">
        <v>128</v>
      </c>
      <c r="B139" s="285" t="s">
        <v>321</v>
      </c>
      <c r="C139" s="24">
        <v>256</v>
      </c>
      <c r="D139" s="24" t="s">
        <v>35</v>
      </c>
      <c r="E139" s="24" t="s">
        <v>33</v>
      </c>
      <c r="F139" s="22" t="s">
        <v>211</v>
      </c>
      <c r="G139" s="22" t="s">
        <v>219</v>
      </c>
      <c r="H139" s="291" t="s">
        <v>348</v>
      </c>
      <c r="I139" s="4" t="s">
        <v>422</v>
      </c>
      <c r="J139" s="4" t="s">
        <v>422</v>
      </c>
      <c r="K139" s="4" t="s">
        <v>437</v>
      </c>
      <c r="L139" s="4" t="s">
        <v>437</v>
      </c>
      <c r="M139" s="22" t="s">
        <v>326</v>
      </c>
      <c r="N139" s="22" t="s">
        <v>235</v>
      </c>
      <c r="O139" s="22" t="s">
        <v>317</v>
      </c>
      <c r="P139" s="286">
        <v>100.8</v>
      </c>
      <c r="Q139" s="286">
        <v>500</v>
      </c>
      <c r="R139" s="286">
        <f t="shared" si="6"/>
        <v>50400</v>
      </c>
      <c r="S139" s="286">
        <f t="shared" si="8"/>
        <v>53928</v>
      </c>
      <c r="T139" s="286">
        <f t="shared" si="8"/>
        <v>57702.960000000006</v>
      </c>
      <c r="U139" s="22" t="s">
        <v>153</v>
      </c>
      <c r="V139" s="22" t="s">
        <v>464</v>
      </c>
      <c r="W139" s="293" t="s">
        <v>101</v>
      </c>
      <c r="X139" s="299">
        <v>0</v>
      </c>
      <c r="Y139" s="265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  <c r="BG139" s="265"/>
      <c r="BH139" s="265"/>
      <c r="BI139" s="265"/>
      <c r="BJ139" s="265"/>
      <c r="BK139" s="265"/>
      <c r="BL139" s="265"/>
      <c r="BM139" s="265"/>
      <c r="BN139" s="265"/>
      <c r="BO139" s="265"/>
      <c r="BP139" s="265"/>
      <c r="BQ139" s="265"/>
      <c r="BR139" s="265"/>
      <c r="BS139" s="265"/>
      <c r="BT139" s="265"/>
      <c r="BU139" s="265"/>
      <c r="BV139" s="265"/>
      <c r="BW139" s="265"/>
      <c r="BX139" s="265"/>
      <c r="BY139" s="265"/>
      <c r="BZ139" s="265"/>
      <c r="CA139" s="265"/>
      <c r="CB139" s="265"/>
      <c r="CC139" s="265"/>
      <c r="CD139" s="265"/>
      <c r="CE139" s="265"/>
      <c r="CF139" s="265"/>
      <c r="CG139" s="265"/>
      <c r="CH139" s="265"/>
      <c r="CI139" s="265"/>
    </row>
    <row r="140" spans="1:87" ht="38.25">
      <c r="A140" s="284">
        <v>129</v>
      </c>
      <c r="B140" s="285" t="s">
        <v>321</v>
      </c>
      <c r="C140" s="24">
        <v>256</v>
      </c>
      <c r="D140" s="24" t="s">
        <v>35</v>
      </c>
      <c r="E140" s="24" t="s">
        <v>33</v>
      </c>
      <c r="F140" s="22" t="s">
        <v>211</v>
      </c>
      <c r="G140" s="22" t="s">
        <v>219</v>
      </c>
      <c r="H140" s="307" t="s">
        <v>139</v>
      </c>
      <c r="I140" s="4" t="s">
        <v>427</v>
      </c>
      <c r="J140" s="4" t="s">
        <v>427</v>
      </c>
      <c r="K140" s="307" t="s">
        <v>428</v>
      </c>
      <c r="L140" s="307" t="s">
        <v>428</v>
      </c>
      <c r="M140" s="22" t="s">
        <v>326</v>
      </c>
      <c r="N140" s="22" t="s">
        <v>235</v>
      </c>
      <c r="O140" s="22" t="s">
        <v>317</v>
      </c>
      <c r="P140" s="286">
        <v>340.2</v>
      </c>
      <c r="Q140" s="286">
        <v>237.5</v>
      </c>
      <c r="R140" s="286">
        <f t="shared" si="6"/>
        <v>80797.5</v>
      </c>
      <c r="S140" s="286">
        <f t="shared" si="8"/>
        <v>86453.325000000012</v>
      </c>
      <c r="T140" s="286">
        <f t="shared" si="8"/>
        <v>92505.057750000022</v>
      </c>
      <c r="U140" s="22" t="s">
        <v>153</v>
      </c>
      <c r="V140" s="22" t="s">
        <v>464</v>
      </c>
      <c r="W140" s="293" t="s">
        <v>101</v>
      </c>
      <c r="X140" s="299">
        <v>0</v>
      </c>
      <c r="Y140" s="265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  <c r="BG140" s="265"/>
      <c r="BH140" s="265"/>
      <c r="BI140" s="265"/>
      <c r="BJ140" s="265"/>
      <c r="BK140" s="265"/>
      <c r="BL140" s="265"/>
      <c r="BM140" s="265"/>
      <c r="BN140" s="265"/>
      <c r="BO140" s="265"/>
      <c r="BP140" s="265"/>
      <c r="BQ140" s="265"/>
      <c r="BR140" s="265"/>
      <c r="BS140" s="265"/>
      <c r="BT140" s="265"/>
      <c r="BU140" s="265"/>
      <c r="BV140" s="265"/>
      <c r="BW140" s="265"/>
      <c r="BX140" s="265"/>
      <c r="BY140" s="265"/>
      <c r="BZ140" s="265"/>
      <c r="CA140" s="265"/>
      <c r="CB140" s="265"/>
      <c r="CC140" s="265"/>
      <c r="CD140" s="265"/>
      <c r="CE140" s="265"/>
      <c r="CF140" s="265"/>
      <c r="CG140" s="265"/>
      <c r="CH140" s="265"/>
      <c r="CI140" s="265"/>
    </row>
    <row r="141" spans="1:87" ht="38.25">
      <c r="A141" s="284">
        <v>130</v>
      </c>
      <c r="B141" s="285" t="s">
        <v>321</v>
      </c>
      <c r="C141" s="24">
        <v>256</v>
      </c>
      <c r="D141" s="24" t="s">
        <v>35</v>
      </c>
      <c r="E141" s="24" t="s">
        <v>33</v>
      </c>
      <c r="F141" s="22" t="s">
        <v>211</v>
      </c>
      <c r="G141" s="22" t="s">
        <v>219</v>
      </c>
      <c r="H141" s="291" t="s">
        <v>137</v>
      </c>
      <c r="I141" s="4" t="s">
        <v>415</v>
      </c>
      <c r="J141" s="4" t="s">
        <v>415</v>
      </c>
      <c r="K141" s="4" t="s">
        <v>428</v>
      </c>
      <c r="L141" s="4" t="s">
        <v>428</v>
      </c>
      <c r="M141" s="22" t="s">
        <v>326</v>
      </c>
      <c r="N141" s="22" t="s">
        <v>235</v>
      </c>
      <c r="O141" s="22" t="s">
        <v>317</v>
      </c>
      <c r="P141" s="286">
        <v>141.75</v>
      </c>
      <c r="Q141" s="286">
        <v>300</v>
      </c>
      <c r="R141" s="286">
        <f t="shared" si="6"/>
        <v>42525</v>
      </c>
      <c r="S141" s="286">
        <f t="shared" si="8"/>
        <v>45501.75</v>
      </c>
      <c r="T141" s="286">
        <f t="shared" si="8"/>
        <v>48686.872500000005</v>
      </c>
      <c r="U141" s="22" t="s">
        <v>153</v>
      </c>
      <c r="V141" s="22" t="s">
        <v>464</v>
      </c>
      <c r="W141" s="293" t="s">
        <v>101</v>
      </c>
      <c r="X141" s="299">
        <v>0</v>
      </c>
      <c r="Y141" s="265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  <c r="BG141" s="265"/>
      <c r="BH141" s="265"/>
      <c r="BI141" s="265"/>
      <c r="BJ141" s="265"/>
      <c r="BK141" s="265"/>
      <c r="BL141" s="265"/>
      <c r="BM141" s="265"/>
      <c r="BN141" s="265"/>
      <c r="BO141" s="265"/>
      <c r="BP141" s="265"/>
      <c r="BQ141" s="265"/>
      <c r="BR141" s="265"/>
      <c r="BS141" s="265"/>
      <c r="BT141" s="265"/>
      <c r="BU141" s="265"/>
      <c r="BV141" s="265"/>
      <c r="BW141" s="265"/>
      <c r="BX141" s="265"/>
      <c r="BY141" s="265"/>
      <c r="BZ141" s="265"/>
      <c r="CA141" s="265"/>
      <c r="CB141" s="265"/>
      <c r="CC141" s="265"/>
      <c r="CD141" s="265"/>
      <c r="CE141" s="265"/>
      <c r="CF141" s="265"/>
      <c r="CG141" s="265"/>
      <c r="CH141" s="265"/>
      <c r="CI141" s="265"/>
    </row>
    <row r="142" spans="1:87" ht="38.25">
      <c r="A142" s="284">
        <v>131</v>
      </c>
      <c r="B142" s="285" t="s">
        <v>321</v>
      </c>
      <c r="C142" s="24">
        <v>256</v>
      </c>
      <c r="D142" s="24" t="s">
        <v>35</v>
      </c>
      <c r="E142" s="24" t="s">
        <v>33</v>
      </c>
      <c r="F142" s="22" t="s">
        <v>211</v>
      </c>
      <c r="G142" s="22" t="s">
        <v>219</v>
      </c>
      <c r="H142" s="291" t="s">
        <v>142</v>
      </c>
      <c r="I142" s="4" t="s">
        <v>501</v>
      </c>
      <c r="J142" s="4" t="s">
        <v>501</v>
      </c>
      <c r="K142" s="4" t="s">
        <v>428</v>
      </c>
      <c r="L142" s="4" t="s">
        <v>428</v>
      </c>
      <c r="M142" s="22" t="s">
        <v>326</v>
      </c>
      <c r="N142" s="22" t="s">
        <v>235</v>
      </c>
      <c r="O142" s="22" t="s">
        <v>317</v>
      </c>
      <c r="P142" s="286">
        <v>51.45</v>
      </c>
      <c r="Q142" s="286">
        <v>450</v>
      </c>
      <c r="R142" s="286">
        <f t="shared" si="6"/>
        <v>23152.5</v>
      </c>
      <c r="S142" s="286">
        <f t="shared" si="8"/>
        <v>24773.175000000003</v>
      </c>
      <c r="T142" s="286">
        <f t="shared" si="8"/>
        <v>26507.297250000003</v>
      </c>
      <c r="U142" s="22" t="s">
        <v>153</v>
      </c>
      <c r="V142" s="22" t="s">
        <v>538</v>
      </c>
      <c r="W142" s="293" t="s">
        <v>101</v>
      </c>
      <c r="X142" s="299">
        <v>0</v>
      </c>
      <c r="Y142" s="265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  <c r="BG142" s="265"/>
      <c r="BH142" s="265"/>
      <c r="BI142" s="265"/>
      <c r="BJ142" s="265"/>
      <c r="BK142" s="265"/>
      <c r="BL142" s="265"/>
      <c r="BM142" s="265"/>
      <c r="BN142" s="265"/>
      <c r="BO142" s="265"/>
      <c r="BP142" s="265"/>
      <c r="BQ142" s="265"/>
      <c r="BR142" s="265"/>
      <c r="BS142" s="265"/>
      <c r="BT142" s="265"/>
      <c r="BU142" s="265"/>
      <c r="BV142" s="265"/>
      <c r="BW142" s="265"/>
      <c r="BX142" s="265"/>
      <c r="BY142" s="265"/>
      <c r="BZ142" s="265"/>
      <c r="CA142" s="265"/>
      <c r="CB142" s="265"/>
      <c r="CC142" s="265"/>
      <c r="CD142" s="265"/>
      <c r="CE142" s="265"/>
      <c r="CF142" s="265"/>
      <c r="CG142" s="265"/>
      <c r="CH142" s="265"/>
      <c r="CI142" s="265"/>
    </row>
    <row r="143" spans="1:87" ht="38.25">
      <c r="A143" s="284">
        <v>132</v>
      </c>
      <c r="B143" s="285" t="s">
        <v>321</v>
      </c>
      <c r="C143" s="24">
        <v>256</v>
      </c>
      <c r="D143" s="24" t="s">
        <v>35</v>
      </c>
      <c r="E143" s="24" t="s">
        <v>33</v>
      </c>
      <c r="F143" s="22" t="s">
        <v>211</v>
      </c>
      <c r="G143" s="22" t="s">
        <v>219</v>
      </c>
      <c r="H143" s="291" t="s">
        <v>409</v>
      </c>
      <c r="I143" s="4" t="s">
        <v>439</v>
      </c>
      <c r="J143" s="4" t="s">
        <v>439</v>
      </c>
      <c r="K143" s="4" t="s">
        <v>426</v>
      </c>
      <c r="L143" s="4" t="s">
        <v>426</v>
      </c>
      <c r="M143" s="22" t="s">
        <v>326</v>
      </c>
      <c r="N143" s="22" t="s">
        <v>235</v>
      </c>
      <c r="O143" s="22" t="s">
        <v>317</v>
      </c>
      <c r="P143" s="286">
        <v>37.799999999999997</v>
      </c>
      <c r="Q143" s="286">
        <v>1375</v>
      </c>
      <c r="R143" s="286">
        <f t="shared" si="6"/>
        <v>51974.999999999993</v>
      </c>
      <c r="S143" s="286">
        <f t="shared" si="8"/>
        <v>55613.249999999993</v>
      </c>
      <c r="T143" s="286">
        <f t="shared" si="8"/>
        <v>59506.177499999998</v>
      </c>
      <c r="U143" s="22" t="s">
        <v>153</v>
      </c>
      <c r="V143" s="22" t="s">
        <v>464</v>
      </c>
      <c r="W143" s="293" t="s">
        <v>101</v>
      </c>
      <c r="X143" s="299">
        <v>0</v>
      </c>
      <c r="Y143" s="265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  <c r="BG143" s="265"/>
      <c r="BH143" s="265"/>
      <c r="BI143" s="265"/>
      <c r="BJ143" s="265"/>
      <c r="BK143" s="265"/>
      <c r="BL143" s="265"/>
      <c r="BM143" s="265"/>
      <c r="BN143" s="265"/>
      <c r="BO143" s="265"/>
      <c r="BP143" s="265"/>
      <c r="BQ143" s="265"/>
      <c r="BR143" s="265"/>
      <c r="BS143" s="265"/>
      <c r="BT143" s="265"/>
      <c r="BU143" s="265"/>
      <c r="BV143" s="265"/>
      <c r="BW143" s="265"/>
      <c r="BX143" s="265"/>
      <c r="BY143" s="265"/>
      <c r="BZ143" s="265"/>
      <c r="CA143" s="265"/>
      <c r="CB143" s="265"/>
      <c r="CC143" s="265"/>
      <c r="CD143" s="265"/>
      <c r="CE143" s="265"/>
      <c r="CF143" s="265"/>
      <c r="CG143" s="265"/>
      <c r="CH143" s="265"/>
      <c r="CI143" s="265"/>
    </row>
    <row r="144" spans="1:87" ht="38.25">
      <c r="A144" s="284">
        <v>133</v>
      </c>
      <c r="B144" s="285" t="s">
        <v>321</v>
      </c>
      <c r="C144" s="24">
        <v>256</v>
      </c>
      <c r="D144" s="24" t="s">
        <v>35</v>
      </c>
      <c r="E144" s="24" t="s">
        <v>33</v>
      </c>
      <c r="F144" s="22" t="s">
        <v>211</v>
      </c>
      <c r="G144" s="22" t="s">
        <v>219</v>
      </c>
      <c r="H144" s="291" t="s">
        <v>385</v>
      </c>
      <c r="I144" s="4" t="s">
        <v>421</v>
      </c>
      <c r="J144" s="4" t="s">
        <v>421</v>
      </c>
      <c r="K144" s="4" t="s">
        <v>436</v>
      </c>
      <c r="L144" s="4" t="s">
        <v>436</v>
      </c>
      <c r="M144" s="22" t="s">
        <v>326</v>
      </c>
      <c r="N144" s="22" t="s">
        <v>235</v>
      </c>
      <c r="O144" s="22" t="s">
        <v>317</v>
      </c>
      <c r="P144" s="286">
        <v>75.599999999999994</v>
      </c>
      <c r="Q144" s="286">
        <v>562.5</v>
      </c>
      <c r="R144" s="286">
        <f t="shared" si="6"/>
        <v>42525</v>
      </c>
      <c r="S144" s="286">
        <f t="shared" si="8"/>
        <v>45501.75</v>
      </c>
      <c r="T144" s="286">
        <f t="shared" si="8"/>
        <v>48686.872500000005</v>
      </c>
      <c r="U144" s="22" t="s">
        <v>153</v>
      </c>
      <c r="V144" s="22" t="s">
        <v>464</v>
      </c>
      <c r="W144" s="293" t="s">
        <v>101</v>
      </c>
      <c r="X144" s="299">
        <v>0</v>
      </c>
      <c r="Y144" s="265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  <c r="BG144" s="265"/>
      <c r="BH144" s="265"/>
      <c r="BI144" s="265"/>
      <c r="BJ144" s="265"/>
      <c r="BK144" s="265"/>
      <c r="BL144" s="265"/>
      <c r="BM144" s="265"/>
      <c r="BN144" s="265"/>
      <c r="BO144" s="265"/>
      <c r="BP144" s="265"/>
      <c r="BQ144" s="265"/>
      <c r="BR144" s="265"/>
      <c r="BS144" s="265"/>
      <c r="BT144" s="265"/>
      <c r="BU144" s="265"/>
      <c r="BV144" s="265"/>
      <c r="BW144" s="265"/>
      <c r="BX144" s="265"/>
      <c r="BY144" s="265"/>
      <c r="BZ144" s="265"/>
      <c r="CA144" s="265"/>
      <c r="CB144" s="265"/>
      <c r="CC144" s="265"/>
      <c r="CD144" s="265"/>
      <c r="CE144" s="265"/>
      <c r="CF144" s="265"/>
      <c r="CG144" s="265"/>
      <c r="CH144" s="265"/>
      <c r="CI144" s="265"/>
    </row>
    <row r="145" spans="1:87" ht="38.25">
      <c r="A145" s="284">
        <v>134</v>
      </c>
      <c r="B145" s="285" t="s">
        <v>321</v>
      </c>
      <c r="C145" s="24">
        <v>256</v>
      </c>
      <c r="D145" s="24" t="s">
        <v>35</v>
      </c>
      <c r="E145" s="24" t="s">
        <v>33</v>
      </c>
      <c r="F145" s="22" t="s">
        <v>211</v>
      </c>
      <c r="G145" s="22" t="s">
        <v>219</v>
      </c>
      <c r="H145" s="291" t="s">
        <v>239</v>
      </c>
      <c r="I145" s="4" t="s">
        <v>419</v>
      </c>
      <c r="J145" s="4" t="s">
        <v>419</v>
      </c>
      <c r="K145" s="4" t="s">
        <v>428</v>
      </c>
      <c r="L145" s="4" t="s">
        <v>428</v>
      </c>
      <c r="M145" s="22" t="s">
        <v>326</v>
      </c>
      <c r="N145" s="22" t="s">
        <v>235</v>
      </c>
      <c r="O145" s="22" t="s">
        <v>317</v>
      </c>
      <c r="P145" s="286">
        <v>156.44999999999999</v>
      </c>
      <c r="Q145" s="286">
        <v>300</v>
      </c>
      <c r="R145" s="286">
        <f t="shared" si="6"/>
        <v>46935</v>
      </c>
      <c r="S145" s="286">
        <f t="shared" si="8"/>
        <v>50220.450000000004</v>
      </c>
      <c r="T145" s="286">
        <f t="shared" si="8"/>
        <v>53735.88150000001</v>
      </c>
      <c r="U145" s="22" t="s">
        <v>153</v>
      </c>
      <c r="V145" s="22" t="s">
        <v>464</v>
      </c>
      <c r="W145" s="293" t="s">
        <v>101</v>
      </c>
      <c r="X145" s="299">
        <v>0</v>
      </c>
      <c r="Y145" s="265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  <c r="BG145" s="265"/>
      <c r="BH145" s="265"/>
      <c r="BI145" s="265"/>
      <c r="BJ145" s="265"/>
      <c r="BK145" s="265"/>
      <c r="BL145" s="265"/>
      <c r="BM145" s="265"/>
      <c r="BN145" s="265"/>
      <c r="BO145" s="265"/>
      <c r="BP145" s="265"/>
      <c r="BQ145" s="265"/>
      <c r="BR145" s="265"/>
      <c r="BS145" s="265"/>
      <c r="BT145" s="265"/>
      <c r="BU145" s="265"/>
      <c r="BV145" s="265"/>
      <c r="BW145" s="265"/>
      <c r="BX145" s="265"/>
      <c r="BY145" s="265"/>
      <c r="BZ145" s="265"/>
      <c r="CA145" s="265"/>
      <c r="CB145" s="265"/>
      <c r="CC145" s="265"/>
      <c r="CD145" s="265"/>
      <c r="CE145" s="265"/>
      <c r="CF145" s="265"/>
      <c r="CG145" s="265"/>
      <c r="CH145" s="265"/>
      <c r="CI145" s="265"/>
    </row>
    <row r="146" spans="1:87" ht="38.25">
      <c r="A146" s="284">
        <v>135</v>
      </c>
      <c r="B146" s="285" t="s">
        <v>321</v>
      </c>
      <c r="C146" s="24">
        <v>256</v>
      </c>
      <c r="D146" s="24" t="s">
        <v>35</v>
      </c>
      <c r="E146" s="24" t="s">
        <v>33</v>
      </c>
      <c r="F146" s="22" t="s">
        <v>211</v>
      </c>
      <c r="G146" s="22" t="s">
        <v>219</v>
      </c>
      <c r="H146" s="291" t="s">
        <v>300</v>
      </c>
      <c r="I146" s="4" t="s">
        <v>453</v>
      </c>
      <c r="J146" s="4" t="s">
        <v>453</v>
      </c>
      <c r="K146" s="4" t="s">
        <v>490</v>
      </c>
      <c r="L146" s="4" t="s">
        <v>490</v>
      </c>
      <c r="M146" s="22" t="s">
        <v>326</v>
      </c>
      <c r="N146" s="22" t="s">
        <v>235</v>
      </c>
      <c r="O146" s="22" t="s">
        <v>317</v>
      </c>
      <c r="P146" s="286">
        <v>32.130000000000003</v>
      </c>
      <c r="Q146" s="286">
        <v>250</v>
      </c>
      <c r="R146" s="286">
        <f t="shared" si="6"/>
        <v>8032.5000000000009</v>
      </c>
      <c r="S146" s="286">
        <f t="shared" si="8"/>
        <v>8594.7750000000015</v>
      </c>
      <c r="T146" s="286">
        <f t="shared" si="8"/>
        <v>9196.4092500000024</v>
      </c>
      <c r="U146" s="22" t="s">
        <v>153</v>
      </c>
      <c r="V146" s="22" t="s">
        <v>464</v>
      </c>
      <c r="W146" s="293" t="s">
        <v>101</v>
      </c>
      <c r="X146" s="299">
        <v>0</v>
      </c>
      <c r="Y146" s="265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  <c r="BG146" s="265"/>
      <c r="BH146" s="265"/>
      <c r="BI146" s="265"/>
      <c r="BJ146" s="265"/>
      <c r="BK146" s="265"/>
      <c r="BL146" s="265"/>
      <c r="BM146" s="265"/>
      <c r="BN146" s="265"/>
      <c r="BO146" s="265"/>
      <c r="BP146" s="265"/>
      <c r="BQ146" s="265"/>
      <c r="BR146" s="265"/>
      <c r="BS146" s="265"/>
      <c r="BT146" s="265"/>
      <c r="BU146" s="265"/>
      <c r="BV146" s="265"/>
      <c r="BW146" s="265"/>
      <c r="BX146" s="265"/>
      <c r="BY146" s="265"/>
      <c r="BZ146" s="265"/>
      <c r="CA146" s="265"/>
      <c r="CB146" s="265"/>
      <c r="CC146" s="265"/>
      <c r="CD146" s="265"/>
      <c r="CE146" s="265"/>
      <c r="CF146" s="265"/>
      <c r="CG146" s="265"/>
      <c r="CH146" s="265"/>
      <c r="CI146" s="265"/>
    </row>
    <row r="147" spans="1:87" ht="38.25">
      <c r="A147" s="284">
        <v>136</v>
      </c>
      <c r="B147" s="285" t="s">
        <v>321</v>
      </c>
      <c r="C147" s="24">
        <v>256</v>
      </c>
      <c r="D147" s="24" t="s">
        <v>35</v>
      </c>
      <c r="E147" s="24" t="s">
        <v>33</v>
      </c>
      <c r="F147" s="22" t="s">
        <v>211</v>
      </c>
      <c r="G147" s="22" t="s">
        <v>219</v>
      </c>
      <c r="H147" s="291" t="s">
        <v>287</v>
      </c>
      <c r="I147" s="4" t="s">
        <v>455</v>
      </c>
      <c r="J147" s="4" t="s">
        <v>455</v>
      </c>
      <c r="K147" s="4" t="s">
        <v>502</v>
      </c>
      <c r="L147" s="4" t="s">
        <v>502</v>
      </c>
      <c r="M147" s="22" t="s">
        <v>326</v>
      </c>
      <c r="N147" s="22" t="s">
        <v>235</v>
      </c>
      <c r="O147" s="22" t="s">
        <v>317</v>
      </c>
      <c r="P147" s="286">
        <v>1.1339999999999999</v>
      </c>
      <c r="Q147" s="286">
        <v>937.5</v>
      </c>
      <c r="R147" s="286">
        <f t="shared" si="6"/>
        <v>1063.125</v>
      </c>
      <c r="S147" s="286">
        <f>R147*1.07</f>
        <v>1137.54375</v>
      </c>
      <c r="T147" s="286">
        <f>S147*1.07</f>
        <v>1217.1718125000002</v>
      </c>
      <c r="U147" s="22" t="s">
        <v>153</v>
      </c>
      <c r="V147" s="22" t="s">
        <v>464</v>
      </c>
      <c r="W147" s="293" t="s">
        <v>101</v>
      </c>
      <c r="X147" s="299">
        <v>0</v>
      </c>
      <c r="Y147" s="265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  <c r="BG147" s="265"/>
      <c r="BH147" s="265"/>
      <c r="BI147" s="265"/>
      <c r="BJ147" s="265"/>
      <c r="BK147" s="265"/>
      <c r="BL147" s="265"/>
      <c r="BM147" s="265"/>
      <c r="BN147" s="265"/>
      <c r="BO147" s="265"/>
      <c r="BP147" s="265"/>
      <c r="BQ147" s="265"/>
      <c r="BR147" s="265"/>
      <c r="BS147" s="265"/>
      <c r="BT147" s="265"/>
      <c r="BU147" s="265"/>
      <c r="BV147" s="265"/>
      <c r="BW147" s="265"/>
      <c r="BX147" s="265"/>
      <c r="BY147" s="265"/>
      <c r="BZ147" s="265"/>
      <c r="CA147" s="265"/>
      <c r="CB147" s="265"/>
      <c r="CC147" s="265"/>
      <c r="CD147" s="265"/>
      <c r="CE147" s="265"/>
      <c r="CF147" s="265"/>
      <c r="CG147" s="265"/>
      <c r="CH147" s="265"/>
      <c r="CI147" s="265"/>
    </row>
    <row r="148" spans="1:87" ht="38.25">
      <c r="A148" s="284">
        <v>137</v>
      </c>
      <c r="B148" s="285" t="s">
        <v>321</v>
      </c>
      <c r="C148" s="24">
        <v>256</v>
      </c>
      <c r="D148" s="24" t="s">
        <v>35</v>
      </c>
      <c r="E148" s="24" t="s">
        <v>33</v>
      </c>
      <c r="F148" s="22" t="s">
        <v>211</v>
      </c>
      <c r="G148" s="22" t="s">
        <v>219</v>
      </c>
      <c r="H148" s="291" t="s">
        <v>136</v>
      </c>
      <c r="I148" s="4" t="s">
        <v>456</v>
      </c>
      <c r="J148" s="4" t="s">
        <v>456</v>
      </c>
      <c r="K148" s="4" t="s">
        <v>428</v>
      </c>
      <c r="L148" s="4" t="s">
        <v>428</v>
      </c>
      <c r="M148" s="22" t="s">
        <v>326</v>
      </c>
      <c r="N148" s="22" t="s">
        <v>235</v>
      </c>
      <c r="O148" s="22" t="s">
        <v>317</v>
      </c>
      <c r="P148" s="286">
        <v>9.4499999999999993</v>
      </c>
      <c r="Q148" s="286">
        <v>562.5</v>
      </c>
      <c r="R148" s="286">
        <f t="shared" si="6"/>
        <v>5315.625</v>
      </c>
      <c r="S148" s="286">
        <f t="shared" si="8"/>
        <v>5687.71875</v>
      </c>
      <c r="T148" s="286">
        <f t="shared" si="8"/>
        <v>6085.8590625000006</v>
      </c>
      <c r="U148" s="22" t="s">
        <v>153</v>
      </c>
      <c r="V148" s="22" t="s">
        <v>464</v>
      </c>
      <c r="W148" s="293" t="s">
        <v>101</v>
      </c>
      <c r="X148" s="299">
        <v>0</v>
      </c>
      <c r="Y148" s="265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  <c r="BG148" s="265"/>
      <c r="BH148" s="265"/>
      <c r="BI148" s="265"/>
      <c r="BJ148" s="265"/>
      <c r="BK148" s="265"/>
      <c r="BL148" s="265"/>
      <c r="BM148" s="265"/>
      <c r="BN148" s="265"/>
      <c r="BO148" s="265"/>
      <c r="BP148" s="265"/>
      <c r="BQ148" s="265"/>
      <c r="BR148" s="265"/>
      <c r="BS148" s="265"/>
      <c r="BT148" s="265"/>
      <c r="BU148" s="265"/>
      <c r="BV148" s="265"/>
      <c r="BW148" s="265"/>
      <c r="BX148" s="265"/>
      <c r="BY148" s="265"/>
      <c r="BZ148" s="265"/>
      <c r="CA148" s="265"/>
      <c r="CB148" s="265"/>
      <c r="CC148" s="265"/>
      <c r="CD148" s="265"/>
      <c r="CE148" s="265"/>
      <c r="CF148" s="265"/>
      <c r="CG148" s="265"/>
      <c r="CH148" s="265"/>
      <c r="CI148" s="265"/>
    </row>
    <row r="149" spans="1:87" ht="38.25">
      <c r="A149" s="284">
        <v>138</v>
      </c>
      <c r="B149" s="285" t="s">
        <v>321</v>
      </c>
      <c r="C149" s="24">
        <v>256</v>
      </c>
      <c r="D149" s="24" t="s">
        <v>35</v>
      </c>
      <c r="E149" s="24" t="s">
        <v>33</v>
      </c>
      <c r="F149" s="22" t="s">
        <v>211</v>
      </c>
      <c r="G149" s="22" t="s">
        <v>219</v>
      </c>
      <c r="H149" s="291" t="s">
        <v>301</v>
      </c>
      <c r="I149" s="4" t="s">
        <v>503</v>
      </c>
      <c r="J149" s="4" t="s">
        <v>503</v>
      </c>
      <c r="K149" s="4" t="s">
        <v>504</v>
      </c>
      <c r="L149" s="4" t="s">
        <v>504</v>
      </c>
      <c r="M149" s="22" t="s">
        <v>326</v>
      </c>
      <c r="N149" s="22" t="s">
        <v>235</v>
      </c>
      <c r="O149" s="22" t="s">
        <v>317</v>
      </c>
      <c r="P149" s="286">
        <v>3.7800000000000002</v>
      </c>
      <c r="Q149" s="286">
        <v>1437.5</v>
      </c>
      <c r="R149" s="286">
        <f t="shared" si="6"/>
        <v>5433.75</v>
      </c>
      <c r="S149" s="286">
        <f t="shared" si="8"/>
        <v>5814.1125000000002</v>
      </c>
      <c r="T149" s="286">
        <f t="shared" si="8"/>
        <v>6221.1003750000009</v>
      </c>
      <c r="U149" s="22" t="s">
        <v>153</v>
      </c>
      <c r="V149" s="22" t="s">
        <v>464</v>
      </c>
      <c r="W149" s="293" t="s">
        <v>101</v>
      </c>
      <c r="X149" s="299">
        <v>0</v>
      </c>
      <c r="Y149" s="265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  <c r="BG149" s="265"/>
      <c r="BH149" s="265"/>
      <c r="BI149" s="265"/>
      <c r="BJ149" s="265"/>
      <c r="BK149" s="265"/>
      <c r="BL149" s="265"/>
      <c r="BM149" s="265"/>
      <c r="BN149" s="265"/>
      <c r="BO149" s="265"/>
      <c r="BP149" s="265"/>
      <c r="BQ149" s="265"/>
      <c r="BR149" s="265"/>
      <c r="BS149" s="265"/>
      <c r="BT149" s="265"/>
      <c r="BU149" s="265"/>
      <c r="BV149" s="265"/>
      <c r="BW149" s="265"/>
      <c r="BX149" s="265"/>
      <c r="BY149" s="265"/>
      <c r="BZ149" s="265"/>
      <c r="CA149" s="265"/>
      <c r="CB149" s="265"/>
      <c r="CC149" s="265"/>
      <c r="CD149" s="265"/>
      <c r="CE149" s="265"/>
      <c r="CF149" s="265"/>
      <c r="CG149" s="265"/>
      <c r="CH149" s="265"/>
      <c r="CI149" s="265"/>
    </row>
    <row r="150" spans="1:87" ht="38.25">
      <c r="A150" s="284">
        <v>139</v>
      </c>
      <c r="B150" s="285" t="s">
        <v>321</v>
      </c>
      <c r="C150" s="24">
        <v>256</v>
      </c>
      <c r="D150" s="24" t="s">
        <v>35</v>
      </c>
      <c r="E150" s="24" t="s">
        <v>33</v>
      </c>
      <c r="F150" s="22" t="s">
        <v>211</v>
      </c>
      <c r="G150" s="22" t="s">
        <v>219</v>
      </c>
      <c r="H150" s="291" t="s">
        <v>408</v>
      </c>
      <c r="I150" s="4" t="s">
        <v>505</v>
      </c>
      <c r="J150" s="4" t="s">
        <v>505</v>
      </c>
      <c r="K150" s="4" t="s">
        <v>506</v>
      </c>
      <c r="L150" s="4" t="s">
        <v>506</v>
      </c>
      <c r="M150" s="22" t="s">
        <v>326</v>
      </c>
      <c r="N150" s="22" t="s">
        <v>235</v>
      </c>
      <c r="O150" s="22" t="s">
        <v>317</v>
      </c>
      <c r="P150" s="286">
        <v>18.899999999999999</v>
      </c>
      <c r="Q150" s="286">
        <v>375</v>
      </c>
      <c r="R150" s="286">
        <f t="shared" si="6"/>
        <v>7087.4999999999991</v>
      </c>
      <c r="S150" s="286">
        <f>R150*1.07</f>
        <v>7583.6249999999991</v>
      </c>
      <c r="T150" s="286">
        <f>S150*1.07</f>
        <v>8114.4787499999993</v>
      </c>
      <c r="U150" s="22" t="s">
        <v>153</v>
      </c>
      <c r="V150" s="22" t="s">
        <v>464</v>
      </c>
      <c r="W150" s="293" t="s">
        <v>101</v>
      </c>
      <c r="X150" s="299">
        <v>0</v>
      </c>
      <c r="Y150" s="265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  <c r="BG150" s="265"/>
      <c r="BH150" s="265"/>
      <c r="BI150" s="265"/>
      <c r="BJ150" s="265"/>
      <c r="BK150" s="265"/>
      <c r="BL150" s="265"/>
      <c r="BM150" s="265"/>
      <c r="BN150" s="265"/>
      <c r="BO150" s="265"/>
      <c r="BP150" s="265"/>
      <c r="BQ150" s="265"/>
      <c r="BR150" s="265"/>
      <c r="BS150" s="265"/>
      <c r="BT150" s="265"/>
      <c r="BU150" s="265"/>
      <c r="BV150" s="265"/>
      <c r="BW150" s="265"/>
      <c r="BX150" s="265"/>
      <c r="BY150" s="265"/>
      <c r="BZ150" s="265"/>
      <c r="CA150" s="265"/>
      <c r="CB150" s="265"/>
      <c r="CC150" s="265"/>
      <c r="CD150" s="265"/>
      <c r="CE150" s="265"/>
      <c r="CF150" s="265"/>
      <c r="CG150" s="265"/>
      <c r="CH150" s="265"/>
      <c r="CI150" s="265"/>
    </row>
    <row r="151" spans="1:87" ht="38.25">
      <c r="A151" s="284">
        <v>140</v>
      </c>
      <c r="B151" s="285" t="s">
        <v>321</v>
      </c>
      <c r="C151" s="24">
        <v>256</v>
      </c>
      <c r="D151" s="24" t="s">
        <v>35</v>
      </c>
      <c r="E151" s="24" t="s">
        <v>33</v>
      </c>
      <c r="F151" s="22" t="s">
        <v>211</v>
      </c>
      <c r="G151" s="22" t="s">
        <v>219</v>
      </c>
      <c r="H151" s="291" t="s">
        <v>289</v>
      </c>
      <c r="I151" s="4" t="s">
        <v>507</v>
      </c>
      <c r="J151" s="4" t="s">
        <v>507</v>
      </c>
      <c r="K151" s="4" t="s">
        <v>544</v>
      </c>
      <c r="L151" s="4" t="s">
        <v>544</v>
      </c>
      <c r="M151" s="22" t="s">
        <v>326</v>
      </c>
      <c r="N151" s="22" t="s">
        <v>235</v>
      </c>
      <c r="O151" s="22" t="s">
        <v>317</v>
      </c>
      <c r="P151" s="286">
        <v>9.4499999999999993</v>
      </c>
      <c r="Q151" s="286">
        <v>375</v>
      </c>
      <c r="R151" s="286">
        <f t="shared" si="6"/>
        <v>3543.7499999999995</v>
      </c>
      <c r="S151" s="286">
        <f t="shared" si="8"/>
        <v>3791.8124999999995</v>
      </c>
      <c r="T151" s="286">
        <f t="shared" si="8"/>
        <v>4057.2393749999997</v>
      </c>
      <c r="U151" s="22" t="s">
        <v>153</v>
      </c>
      <c r="V151" s="22" t="s">
        <v>464</v>
      </c>
      <c r="W151" s="293" t="s">
        <v>101</v>
      </c>
      <c r="X151" s="299">
        <v>0</v>
      </c>
      <c r="Y151" s="265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  <c r="BG151" s="265"/>
      <c r="BH151" s="265"/>
      <c r="BI151" s="265"/>
      <c r="BJ151" s="265"/>
      <c r="BK151" s="265"/>
      <c r="BL151" s="265"/>
      <c r="BM151" s="265"/>
      <c r="BN151" s="265"/>
      <c r="BO151" s="265"/>
      <c r="BP151" s="265"/>
      <c r="BQ151" s="265"/>
      <c r="BR151" s="265"/>
      <c r="BS151" s="265"/>
      <c r="BT151" s="265"/>
      <c r="BU151" s="265"/>
      <c r="BV151" s="265"/>
      <c r="BW151" s="265"/>
      <c r="BX151" s="265"/>
      <c r="BY151" s="265"/>
      <c r="BZ151" s="265"/>
      <c r="CA151" s="265"/>
      <c r="CB151" s="265"/>
      <c r="CC151" s="265"/>
      <c r="CD151" s="265"/>
      <c r="CE151" s="265"/>
      <c r="CF151" s="265"/>
      <c r="CG151" s="265"/>
      <c r="CH151" s="265"/>
      <c r="CI151" s="265"/>
    </row>
    <row r="152" spans="1:87" ht="38.25">
      <c r="A152" s="284">
        <v>141</v>
      </c>
      <c r="B152" s="285" t="s">
        <v>321</v>
      </c>
      <c r="C152" s="24">
        <v>256</v>
      </c>
      <c r="D152" s="24" t="s">
        <v>35</v>
      </c>
      <c r="E152" s="24" t="s">
        <v>33</v>
      </c>
      <c r="F152" s="22" t="s">
        <v>211</v>
      </c>
      <c r="G152" s="22" t="s">
        <v>219</v>
      </c>
      <c r="H152" s="291" t="s">
        <v>396</v>
      </c>
      <c r="I152" s="4" t="s">
        <v>457</v>
      </c>
      <c r="J152" s="4" t="s">
        <v>457</v>
      </c>
      <c r="K152" s="4" t="s">
        <v>508</v>
      </c>
      <c r="L152" s="4" t="s">
        <v>508</v>
      </c>
      <c r="M152" s="22" t="s">
        <v>326</v>
      </c>
      <c r="N152" s="22" t="s">
        <v>235</v>
      </c>
      <c r="O152" s="22" t="s">
        <v>317</v>
      </c>
      <c r="P152" s="286">
        <v>4.7249999999999996</v>
      </c>
      <c r="Q152" s="286">
        <v>1187.5</v>
      </c>
      <c r="R152" s="286">
        <f t="shared" ref="R152:R173" si="9">P152*Q152</f>
        <v>5610.9375</v>
      </c>
      <c r="S152" s="286">
        <f t="shared" si="8"/>
        <v>6003.703125</v>
      </c>
      <c r="T152" s="286">
        <f t="shared" si="8"/>
        <v>6423.9623437500004</v>
      </c>
      <c r="U152" s="22" t="s">
        <v>153</v>
      </c>
      <c r="V152" s="22" t="s">
        <v>464</v>
      </c>
      <c r="W152" s="293" t="s">
        <v>101</v>
      </c>
      <c r="X152" s="299">
        <v>0</v>
      </c>
      <c r="Y152" s="265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  <c r="BG152" s="265"/>
      <c r="BH152" s="265"/>
      <c r="BI152" s="265"/>
      <c r="BJ152" s="265"/>
      <c r="BK152" s="265"/>
      <c r="BL152" s="265"/>
      <c r="BM152" s="265"/>
      <c r="BN152" s="265"/>
      <c r="BO152" s="265"/>
      <c r="BP152" s="265"/>
      <c r="BQ152" s="265"/>
      <c r="BR152" s="265"/>
      <c r="BS152" s="265"/>
      <c r="BT152" s="265"/>
      <c r="BU152" s="265"/>
      <c r="BV152" s="265"/>
      <c r="BW152" s="265"/>
      <c r="BX152" s="265"/>
      <c r="BY152" s="265"/>
      <c r="BZ152" s="265"/>
      <c r="CA152" s="265"/>
      <c r="CB152" s="265"/>
      <c r="CC152" s="265"/>
      <c r="CD152" s="265"/>
      <c r="CE152" s="265"/>
      <c r="CF152" s="265"/>
      <c r="CG152" s="265"/>
      <c r="CH152" s="265"/>
      <c r="CI152" s="265"/>
    </row>
    <row r="153" spans="1:87" ht="38.25">
      <c r="A153" s="284">
        <v>142</v>
      </c>
      <c r="B153" s="285" t="s">
        <v>321</v>
      </c>
      <c r="C153" s="24">
        <v>256</v>
      </c>
      <c r="D153" s="24" t="s">
        <v>35</v>
      </c>
      <c r="E153" s="24" t="s">
        <v>33</v>
      </c>
      <c r="F153" s="22" t="s">
        <v>211</v>
      </c>
      <c r="G153" s="22" t="s">
        <v>219</v>
      </c>
      <c r="H153" s="291" t="s">
        <v>405</v>
      </c>
      <c r="I153" s="4" t="s">
        <v>509</v>
      </c>
      <c r="J153" s="4" t="s">
        <v>509</v>
      </c>
      <c r="K153" s="4" t="s">
        <v>510</v>
      </c>
      <c r="L153" s="4" t="s">
        <v>510</v>
      </c>
      <c r="M153" s="22" t="s">
        <v>326</v>
      </c>
      <c r="N153" s="22" t="s">
        <v>235</v>
      </c>
      <c r="O153" s="22" t="s">
        <v>317</v>
      </c>
      <c r="P153" s="286">
        <v>4.7249999999999996</v>
      </c>
      <c r="Q153" s="286">
        <v>1187.5</v>
      </c>
      <c r="R153" s="286">
        <f t="shared" si="9"/>
        <v>5610.9375</v>
      </c>
      <c r="S153" s="286">
        <f t="shared" si="8"/>
        <v>6003.703125</v>
      </c>
      <c r="T153" s="286">
        <f t="shared" si="8"/>
        <v>6423.9623437500004</v>
      </c>
      <c r="U153" s="22" t="s">
        <v>153</v>
      </c>
      <c r="V153" s="22" t="s">
        <v>464</v>
      </c>
      <c r="W153" s="293" t="s">
        <v>101</v>
      </c>
      <c r="X153" s="299">
        <v>0</v>
      </c>
      <c r="Y153" s="265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  <c r="BG153" s="265"/>
      <c r="BH153" s="265"/>
      <c r="BI153" s="265"/>
      <c r="BJ153" s="265"/>
      <c r="BK153" s="265"/>
      <c r="BL153" s="265"/>
      <c r="BM153" s="265"/>
      <c r="BN153" s="265"/>
      <c r="BO153" s="265"/>
      <c r="BP153" s="265"/>
      <c r="BQ153" s="265"/>
      <c r="BR153" s="265"/>
      <c r="BS153" s="265"/>
      <c r="BT153" s="265"/>
      <c r="BU153" s="265"/>
      <c r="BV153" s="265"/>
      <c r="BW153" s="265"/>
      <c r="BX153" s="265"/>
      <c r="BY153" s="265"/>
      <c r="BZ153" s="265"/>
      <c r="CA153" s="265"/>
      <c r="CB153" s="265"/>
      <c r="CC153" s="265"/>
      <c r="CD153" s="265"/>
      <c r="CE153" s="265"/>
      <c r="CF153" s="265"/>
      <c r="CG153" s="265"/>
      <c r="CH153" s="265"/>
      <c r="CI153" s="265"/>
    </row>
    <row r="154" spans="1:87" ht="38.25">
      <c r="A154" s="284">
        <v>143</v>
      </c>
      <c r="B154" s="285" t="s">
        <v>321</v>
      </c>
      <c r="C154" s="24">
        <v>256</v>
      </c>
      <c r="D154" s="24" t="s">
        <v>35</v>
      </c>
      <c r="E154" s="24" t="s">
        <v>33</v>
      </c>
      <c r="F154" s="22" t="s">
        <v>211</v>
      </c>
      <c r="G154" s="22" t="s">
        <v>219</v>
      </c>
      <c r="H154" s="291" t="s">
        <v>303</v>
      </c>
      <c r="I154" s="4" t="s">
        <v>458</v>
      </c>
      <c r="J154" s="4" t="s">
        <v>458</v>
      </c>
      <c r="K154" s="4" t="s">
        <v>511</v>
      </c>
      <c r="L154" s="4" t="s">
        <v>511</v>
      </c>
      <c r="M154" s="22" t="s">
        <v>326</v>
      </c>
      <c r="N154" s="22" t="s">
        <v>235</v>
      </c>
      <c r="O154" s="22" t="s">
        <v>317</v>
      </c>
      <c r="P154" s="286">
        <v>13.23</v>
      </c>
      <c r="Q154" s="286">
        <v>1250</v>
      </c>
      <c r="R154" s="286">
        <f t="shared" si="9"/>
        <v>16537.5</v>
      </c>
      <c r="S154" s="286">
        <f t="shared" si="8"/>
        <v>17695.125</v>
      </c>
      <c r="T154" s="286">
        <f t="shared" si="8"/>
        <v>18933.783750000002</v>
      </c>
      <c r="U154" s="22" t="s">
        <v>153</v>
      </c>
      <c r="V154" s="22" t="s">
        <v>464</v>
      </c>
      <c r="W154" s="293" t="s">
        <v>101</v>
      </c>
      <c r="X154" s="299">
        <v>0</v>
      </c>
      <c r="Y154" s="265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  <c r="BG154" s="265"/>
      <c r="BH154" s="265"/>
      <c r="BI154" s="265"/>
      <c r="BJ154" s="265"/>
      <c r="BK154" s="265"/>
      <c r="BL154" s="265"/>
      <c r="BM154" s="265"/>
      <c r="BN154" s="265"/>
      <c r="BO154" s="265"/>
      <c r="BP154" s="265"/>
      <c r="BQ154" s="265"/>
      <c r="BR154" s="265"/>
      <c r="BS154" s="265"/>
      <c r="BT154" s="265"/>
      <c r="BU154" s="265"/>
      <c r="BV154" s="265"/>
      <c r="BW154" s="265"/>
      <c r="BX154" s="265"/>
      <c r="BY154" s="265"/>
      <c r="BZ154" s="265"/>
      <c r="CA154" s="265"/>
      <c r="CB154" s="265"/>
      <c r="CC154" s="265"/>
      <c r="CD154" s="265"/>
      <c r="CE154" s="265"/>
      <c r="CF154" s="265"/>
      <c r="CG154" s="265"/>
      <c r="CH154" s="265"/>
      <c r="CI154" s="265"/>
    </row>
    <row r="155" spans="1:87" ht="38.25">
      <c r="A155" s="284">
        <v>144</v>
      </c>
      <c r="B155" s="285" t="s">
        <v>321</v>
      </c>
      <c r="C155" s="24">
        <v>256</v>
      </c>
      <c r="D155" s="24" t="s">
        <v>35</v>
      </c>
      <c r="E155" s="24" t="s">
        <v>33</v>
      </c>
      <c r="F155" s="22" t="s">
        <v>211</v>
      </c>
      <c r="G155" s="22" t="s">
        <v>219</v>
      </c>
      <c r="H155" s="291" t="s">
        <v>289</v>
      </c>
      <c r="I155" s="4" t="s">
        <v>512</v>
      </c>
      <c r="J155" s="4" t="s">
        <v>512</v>
      </c>
      <c r="K155" s="4" t="s">
        <v>513</v>
      </c>
      <c r="L155" s="4" t="s">
        <v>513</v>
      </c>
      <c r="M155" s="22" t="s">
        <v>326</v>
      </c>
      <c r="N155" s="22" t="s">
        <v>235</v>
      </c>
      <c r="O155" s="22" t="s">
        <v>317</v>
      </c>
      <c r="P155" s="286">
        <v>3.7800000000000002</v>
      </c>
      <c r="Q155" s="286">
        <v>437.5</v>
      </c>
      <c r="R155" s="286">
        <f t="shared" si="9"/>
        <v>1653.75</v>
      </c>
      <c r="S155" s="286">
        <f t="shared" si="8"/>
        <v>1769.5125</v>
      </c>
      <c r="T155" s="286">
        <f t="shared" si="8"/>
        <v>1893.3783750000002</v>
      </c>
      <c r="U155" s="22" t="s">
        <v>153</v>
      </c>
      <c r="V155" s="22" t="s">
        <v>464</v>
      </c>
      <c r="W155" s="293" t="s">
        <v>101</v>
      </c>
      <c r="X155" s="299">
        <v>0</v>
      </c>
      <c r="Y155" s="265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  <c r="BG155" s="265"/>
      <c r="BH155" s="265"/>
      <c r="BI155" s="265"/>
      <c r="BJ155" s="265"/>
      <c r="BK155" s="265"/>
      <c r="BL155" s="265"/>
      <c r="BM155" s="265"/>
      <c r="BN155" s="265"/>
      <c r="BO155" s="265"/>
      <c r="BP155" s="265"/>
      <c r="BQ155" s="265"/>
      <c r="BR155" s="265"/>
      <c r="BS155" s="265"/>
      <c r="BT155" s="265"/>
      <c r="BU155" s="265"/>
      <c r="BV155" s="265"/>
      <c r="BW155" s="265"/>
      <c r="BX155" s="265"/>
      <c r="BY155" s="265"/>
      <c r="BZ155" s="265"/>
      <c r="CA155" s="265"/>
      <c r="CB155" s="265"/>
      <c r="CC155" s="265"/>
      <c r="CD155" s="265"/>
      <c r="CE155" s="265"/>
      <c r="CF155" s="265"/>
      <c r="CG155" s="265"/>
      <c r="CH155" s="265"/>
      <c r="CI155" s="265"/>
    </row>
    <row r="156" spans="1:87" ht="38.25">
      <c r="A156" s="284">
        <v>145</v>
      </c>
      <c r="B156" s="285" t="s">
        <v>321</v>
      </c>
      <c r="C156" s="24">
        <v>256</v>
      </c>
      <c r="D156" s="24" t="s">
        <v>35</v>
      </c>
      <c r="E156" s="24" t="s">
        <v>33</v>
      </c>
      <c r="F156" s="22" t="s">
        <v>211</v>
      </c>
      <c r="G156" s="22" t="s">
        <v>219</v>
      </c>
      <c r="H156" s="291" t="s">
        <v>345</v>
      </c>
      <c r="I156" s="4" t="s">
        <v>514</v>
      </c>
      <c r="J156" s="4" t="s">
        <v>514</v>
      </c>
      <c r="K156" s="4" t="s">
        <v>540</v>
      </c>
      <c r="L156" s="4" t="s">
        <v>540</v>
      </c>
      <c r="M156" s="22" t="s">
        <v>326</v>
      </c>
      <c r="N156" s="22" t="s">
        <v>235</v>
      </c>
      <c r="O156" s="22" t="s">
        <v>317</v>
      </c>
      <c r="P156" s="286">
        <v>44.1</v>
      </c>
      <c r="Q156" s="286">
        <v>625</v>
      </c>
      <c r="R156" s="286">
        <f t="shared" si="9"/>
        <v>27562.5</v>
      </c>
      <c r="S156" s="286">
        <f t="shared" si="8"/>
        <v>29491.875</v>
      </c>
      <c r="T156" s="286">
        <f t="shared" si="8"/>
        <v>31556.306250000001</v>
      </c>
      <c r="U156" s="22" t="s">
        <v>153</v>
      </c>
      <c r="V156" s="22" t="s">
        <v>464</v>
      </c>
      <c r="W156" s="293" t="s">
        <v>101</v>
      </c>
      <c r="X156" s="299">
        <v>0</v>
      </c>
      <c r="Y156" s="265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  <c r="BG156" s="265"/>
      <c r="BH156" s="265"/>
      <c r="BI156" s="265"/>
      <c r="BJ156" s="265"/>
      <c r="BK156" s="265"/>
      <c r="BL156" s="265"/>
      <c r="BM156" s="265"/>
      <c r="BN156" s="265"/>
      <c r="BO156" s="265"/>
      <c r="BP156" s="265"/>
      <c r="BQ156" s="265"/>
      <c r="BR156" s="265"/>
      <c r="BS156" s="265"/>
      <c r="BT156" s="265"/>
      <c r="BU156" s="265"/>
      <c r="BV156" s="265"/>
      <c r="BW156" s="265"/>
      <c r="BX156" s="265"/>
      <c r="BY156" s="265"/>
      <c r="BZ156" s="265"/>
      <c r="CA156" s="265"/>
      <c r="CB156" s="265"/>
      <c r="CC156" s="265"/>
      <c r="CD156" s="265"/>
      <c r="CE156" s="265"/>
      <c r="CF156" s="265"/>
      <c r="CG156" s="265"/>
      <c r="CH156" s="265"/>
      <c r="CI156" s="265"/>
    </row>
    <row r="157" spans="1:87" ht="38.25">
      <c r="A157" s="284">
        <v>146</v>
      </c>
      <c r="B157" s="285" t="s">
        <v>321</v>
      </c>
      <c r="C157" s="24">
        <v>256</v>
      </c>
      <c r="D157" s="24" t="s">
        <v>35</v>
      </c>
      <c r="E157" s="24" t="s">
        <v>33</v>
      </c>
      <c r="F157" s="22" t="s">
        <v>211</v>
      </c>
      <c r="G157" s="22" t="s">
        <v>219</v>
      </c>
      <c r="H157" s="291" t="s">
        <v>347</v>
      </c>
      <c r="I157" s="4" t="s">
        <v>459</v>
      </c>
      <c r="J157" s="4" t="s">
        <v>459</v>
      </c>
      <c r="K157" s="4" t="s">
        <v>428</v>
      </c>
      <c r="L157" s="4" t="s">
        <v>428</v>
      </c>
      <c r="M157" s="22" t="s">
        <v>326</v>
      </c>
      <c r="N157" s="22" t="s">
        <v>235</v>
      </c>
      <c r="O157" s="22" t="s">
        <v>317</v>
      </c>
      <c r="P157" s="286">
        <v>85.995000000000005</v>
      </c>
      <c r="Q157" s="286">
        <v>500</v>
      </c>
      <c r="R157" s="286">
        <f t="shared" si="9"/>
        <v>42997.5</v>
      </c>
      <c r="S157" s="286">
        <f t="shared" si="8"/>
        <v>46007.325000000004</v>
      </c>
      <c r="T157" s="286">
        <f t="shared" si="8"/>
        <v>49227.837750000006</v>
      </c>
      <c r="U157" s="22" t="s">
        <v>153</v>
      </c>
      <c r="V157" s="22" t="s">
        <v>464</v>
      </c>
      <c r="W157" s="293" t="s">
        <v>101</v>
      </c>
      <c r="X157" s="299">
        <v>0</v>
      </c>
      <c r="Y157" s="265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  <c r="BG157" s="265"/>
      <c r="BH157" s="265"/>
      <c r="BI157" s="265"/>
      <c r="BJ157" s="265"/>
      <c r="BK157" s="265"/>
      <c r="BL157" s="265"/>
      <c r="BM157" s="265"/>
      <c r="BN157" s="265"/>
      <c r="BO157" s="265"/>
      <c r="BP157" s="265"/>
      <c r="BQ157" s="265"/>
      <c r="BR157" s="265"/>
      <c r="BS157" s="265"/>
      <c r="BT157" s="265"/>
      <c r="BU157" s="265"/>
      <c r="BV157" s="265"/>
      <c r="BW157" s="265"/>
      <c r="BX157" s="265"/>
      <c r="BY157" s="265"/>
      <c r="BZ157" s="265"/>
      <c r="CA157" s="265"/>
      <c r="CB157" s="265"/>
      <c r="CC157" s="265"/>
      <c r="CD157" s="265"/>
      <c r="CE157" s="265"/>
      <c r="CF157" s="265"/>
      <c r="CG157" s="265"/>
      <c r="CH157" s="265"/>
      <c r="CI157" s="265"/>
    </row>
    <row r="158" spans="1:87" ht="38.25">
      <c r="A158" s="284">
        <v>147</v>
      </c>
      <c r="B158" s="285" t="s">
        <v>321</v>
      </c>
      <c r="C158" s="24">
        <v>256</v>
      </c>
      <c r="D158" s="24" t="s">
        <v>35</v>
      </c>
      <c r="E158" s="24" t="s">
        <v>33</v>
      </c>
      <c r="F158" s="22" t="s">
        <v>211</v>
      </c>
      <c r="G158" s="22" t="s">
        <v>219</v>
      </c>
      <c r="H158" s="291" t="s">
        <v>410</v>
      </c>
      <c r="I158" s="4" t="s">
        <v>416</v>
      </c>
      <c r="J158" s="4" t="s">
        <v>416</v>
      </c>
      <c r="K158" s="4" t="s">
        <v>515</v>
      </c>
      <c r="L158" s="4" t="s">
        <v>515</v>
      </c>
      <c r="M158" s="22" t="s">
        <v>326</v>
      </c>
      <c r="N158" s="22" t="s">
        <v>235</v>
      </c>
      <c r="O158" s="22" t="s">
        <v>317</v>
      </c>
      <c r="P158" s="286">
        <v>18.899999999999999</v>
      </c>
      <c r="Q158" s="286">
        <v>775</v>
      </c>
      <c r="R158" s="286">
        <f t="shared" si="9"/>
        <v>14647.499999999998</v>
      </c>
      <c r="S158" s="286">
        <f t="shared" si="8"/>
        <v>15672.824999999999</v>
      </c>
      <c r="T158" s="286">
        <f t="shared" si="8"/>
        <v>16769.922750000002</v>
      </c>
      <c r="U158" s="22" t="s">
        <v>153</v>
      </c>
      <c r="V158" s="22" t="s">
        <v>464</v>
      </c>
      <c r="W158" s="293" t="s">
        <v>101</v>
      </c>
      <c r="X158" s="299">
        <v>0</v>
      </c>
      <c r="Y158" s="265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  <c r="BG158" s="265"/>
      <c r="BH158" s="265"/>
      <c r="BI158" s="265"/>
      <c r="BJ158" s="265"/>
      <c r="BK158" s="265"/>
      <c r="BL158" s="265"/>
      <c r="BM158" s="265"/>
      <c r="BN158" s="265"/>
      <c r="BO158" s="265"/>
      <c r="BP158" s="265"/>
      <c r="BQ158" s="265"/>
      <c r="BR158" s="265"/>
      <c r="BS158" s="265"/>
      <c r="BT158" s="265"/>
      <c r="BU158" s="265"/>
      <c r="BV158" s="265"/>
      <c r="BW158" s="265"/>
      <c r="BX158" s="265"/>
      <c r="BY158" s="265"/>
      <c r="BZ158" s="265"/>
      <c r="CA158" s="265"/>
      <c r="CB158" s="265"/>
      <c r="CC158" s="265"/>
      <c r="CD158" s="265"/>
      <c r="CE158" s="265"/>
      <c r="CF158" s="265"/>
      <c r="CG158" s="265"/>
      <c r="CH158" s="265"/>
      <c r="CI158" s="265"/>
    </row>
    <row r="159" spans="1:87" ht="38.25">
      <c r="A159" s="284">
        <v>148</v>
      </c>
      <c r="B159" s="285" t="s">
        <v>321</v>
      </c>
      <c r="C159" s="24">
        <v>256</v>
      </c>
      <c r="D159" s="24" t="s">
        <v>35</v>
      </c>
      <c r="E159" s="24" t="s">
        <v>33</v>
      </c>
      <c r="F159" s="22" t="s">
        <v>211</v>
      </c>
      <c r="G159" s="22" t="s">
        <v>219</v>
      </c>
      <c r="H159" s="291" t="s">
        <v>344</v>
      </c>
      <c r="I159" s="4" t="s">
        <v>460</v>
      </c>
      <c r="J159" s="4" t="s">
        <v>460</v>
      </c>
      <c r="K159" s="4" t="s">
        <v>428</v>
      </c>
      <c r="L159" s="4" t="s">
        <v>428</v>
      </c>
      <c r="M159" s="22" t="s">
        <v>326</v>
      </c>
      <c r="N159" s="22" t="s">
        <v>235</v>
      </c>
      <c r="O159" s="22" t="s">
        <v>317</v>
      </c>
      <c r="P159" s="286">
        <v>18.899999999999999</v>
      </c>
      <c r="Q159" s="286">
        <v>900</v>
      </c>
      <c r="R159" s="286">
        <f t="shared" si="9"/>
        <v>17010</v>
      </c>
      <c r="S159" s="286">
        <f t="shared" si="8"/>
        <v>18200.7</v>
      </c>
      <c r="T159" s="286">
        <f t="shared" si="8"/>
        <v>19474.749000000003</v>
      </c>
      <c r="U159" s="22" t="s">
        <v>153</v>
      </c>
      <c r="V159" s="22" t="s">
        <v>464</v>
      </c>
      <c r="W159" s="293" t="s">
        <v>101</v>
      </c>
      <c r="X159" s="299">
        <v>0</v>
      </c>
      <c r="Y159" s="265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  <c r="BG159" s="265"/>
      <c r="BH159" s="265"/>
      <c r="BI159" s="265"/>
      <c r="BJ159" s="265"/>
      <c r="BK159" s="265"/>
      <c r="BL159" s="265"/>
      <c r="BM159" s="265"/>
      <c r="BN159" s="265"/>
      <c r="BO159" s="265"/>
      <c r="BP159" s="265"/>
      <c r="BQ159" s="265"/>
      <c r="BR159" s="265"/>
      <c r="BS159" s="265"/>
      <c r="BT159" s="265"/>
      <c r="BU159" s="265"/>
      <c r="BV159" s="265"/>
      <c r="BW159" s="265"/>
      <c r="BX159" s="265"/>
      <c r="BY159" s="265"/>
      <c r="BZ159" s="265"/>
      <c r="CA159" s="265"/>
      <c r="CB159" s="265"/>
      <c r="CC159" s="265"/>
      <c r="CD159" s="265"/>
      <c r="CE159" s="265"/>
      <c r="CF159" s="265"/>
      <c r="CG159" s="265"/>
      <c r="CH159" s="265"/>
      <c r="CI159" s="265"/>
    </row>
    <row r="160" spans="1:87" ht="38.25">
      <c r="A160" s="284">
        <v>149</v>
      </c>
      <c r="B160" s="285" t="s">
        <v>321</v>
      </c>
      <c r="C160" s="24">
        <v>256</v>
      </c>
      <c r="D160" s="24" t="s">
        <v>35</v>
      </c>
      <c r="E160" s="24" t="s">
        <v>33</v>
      </c>
      <c r="F160" s="22" t="s">
        <v>211</v>
      </c>
      <c r="G160" s="22" t="s">
        <v>219</v>
      </c>
      <c r="H160" s="291" t="s">
        <v>344</v>
      </c>
      <c r="I160" s="4" t="s">
        <v>461</v>
      </c>
      <c r="J160" s="4" t="s">
        <v>461</v>
      </c>
      <c r="K160" s="4" t="s">
        <v>428</v>
      </c>
      <c r="L160" s="4" t="s">
        <v>428</v>
      </c>
      <c r="M160" s="22" t="s">
        <v>326</v>
      </c>
      <c r="N160" s="22" t="s">
        <v>235</v>
      </c>
      <c r="O160" s="22" t="s">
        <v>317</v>
      </c>
      <c r="P160" s="286">
        <v>18.899999999999999</v>
      </c>
      <c r="Q160" s="286">
        <v>900</v>
      </c>
      <c r="R160" s="286">
        <f t="shared" si="9"/>
        <v>17010</v>
      </c>
      <c r="S160" s="286">
        <f t="shared" ref="S160:T187" si="10">R160*1.07</f>
        <v>18200.7</v>
      </c>
      <c r="T160" s="286">
        <f t="shared" si="10"/>
        <v>19474.749000000003</v>
      </c>
      <c r="U160" s="22" t="s">
        <v>153</v>
      </c>
      <c r="V160" s="22" t="s">
        <v>464</v>
      </c>
      <c r="W160" s="293" t="s">
        <v>101</v>
      </c>
      <c r="X160" s="299">
        <v>0</v>
      </c>
      <c r="Y160" s="265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  <c r="BG160" s="265"/>
      <c r="BH160" s="265"/>
      <c r="BI160" s="265"/>
      <c r="BJ160" s="265"/>
      <c r="BK160" s="265"/>
      <c r="BL160" s="265"/>
      <c r="BM160" s="265"/>
      <c r="BN160" s="265"/>
      <c r="BO160" s="265"/>
      <c r="BP160" s="265"/>
      <c r="BQ160" s="265"/>
      <c r="BR160" s="265"/>
      <c r="BS160" s="265"/>
      <c r="BT160" s="265"/>
      <c r="BU160" s="265"/>
      <c r="BV160" s="265"/>
      <c r="BW160" s="265"/>
      <c r="BX160" s="265"/>
      <c r="BY160" s="265"/>
      <c r="BZ160" s="265"/>
      <c r="CA160" s="265"/>
      <c r="CB160" s="265"/>
      <c r="CC160" s="265"/>
      <c r="CD160" s="265"/>
      <c r="CE160" s="265"/>
      <c r="CF160" s="265"/>
      <c r="CG160" s="265"/>
      <c r="CH160" s="265"/>
      <c r="CI160" s="265"/>
    </row>
    <row r="161" spans="1:87" ht="38.25">
      <c r="A161" s="284">
        <v>150</v>
      </c>
      <c r="B161" s="285" t="s">
        <v>321</v>
      </c>
      <c r="C161" s="24">
        <v>256</v>
      </c>
      <c r="D161" s="24" t="s">
        <v>35</v>
      </c>
      <c r="E161" s="24" t="s">
        <v>33</v>
      </c>
      <c r="F161" s="22" t="s">
        <v>211</v>
      </c>
      <c r="G161" s="22" t="s">
        <v>219</v>
      </c>
      <c r="H161" s="291" t="s">
        <v>344</v>
      </c>
      <c r="I161" s="4" t="s">
        <v>462</v>
      </c>
      <c r="J161" s="4" t="s">
        <v>462</v>
      </c>
      <c r="K161" s="4" t="s">
        <v>428</v>
      </c>
      <c r="L161" s="4" t="s">
        <v>428</v>
      </c>
      <c r="M161" s="22" t="s">
        <v>326</v>
      </c>
      <c r="N161" s="22" t="s">
        <v>235</v>
      </c>
      <c r="O161" s="22" t="s">
        <v>317</v>
      </c>
      <c r="P161" s="286">
        <v>18.899999999999999</v>
      </c>
      <c r="Q161" s="286">
        <v>900</v>
      </c>
      <c r="R161" s="286">
        <f t="shared" si="9"/>
        <v>17010</v>
      </c>
      <c r="S161" s="286">
        <f t="shared" si="10"/>
        <v>18200.7</v>
      </c>
      <c r="T161" s="286">
        <f t="shared" si="10"/>
        <v>19474.749000000003</v>
      </c>
      <c r="U161" s="22" t="s">
        <v>153</v>
      </c>
      <c r="V161" s="22" t="s">
        <v>464</v>
      </c>
      <c r="W161" s="293" t="s">
        <v>101</v>
      </c>
      <c r="X161" s="299">
        <v>0</v>
      </c>
      <c r="Y161" s="265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  <c r="BG161" s="265"/>
      <c r="BH161" s="265"/>
      <c r="BI161" s="265"/>
      <c r="BJ161" s="265"/>
      <c r="BK161" s="265"/>
      <c r="BL161" s="265"/>
      <c r="BM161" s="265"/>
      <c r="BN161" s="265"/>
      <c r="BO161" s="265"/>
      <c r="BP161" s="265"/>
      <c r="BQ161" s="265"/>
      <c r="BR161" s="265"/>
      <c r="BS161" s="265"/>
      <c r="BT161" s="265"/>
      <c r="BU161" s="265"/>
      <c r="BV161" s="265"/>
      <c r="BW161" s="265"/>
      <c r="BX161" s="265"/>
      <c r="BY161" s="265"/>
      <c r="BZ161" s="265"/>
      <c r="CA161" s="265"/>
      <c r="CB161" s="265"/>
      <c r="CC161" s="265"/>
      <c r="CD161" s="265"/>
      <c r="CE161" s="265"/>
      <c r="CF161" s="265"/>
      <c r="CG161" s="265"/>
      <c r="CH161" s="265"/>
      <c r="CI161" s="265"/>
    </row>
    <row r="162" spans="1:87" ht="38.25">
      <c r="A162" s="284">
        <v>151</v>
      </c>
      <c r="B162" s="285" t="s">
        <v>321</v>
      </c>
      <c r="C162" s="24">
        <v>256</v>
      </c>
      <c r="D162" s="24" t="s">
        <v>35</v>
      </c>
      <c r="E162" s="24" t="s">
        <v>33</v>
      </c>
      <c r="F162" s="22" t="s">
        <v>211</v>
      </c>
      <c r="G162" s="22" t="s">
        <v>219</v>
      </c>
      <c r="H162" s="291" t="s">
        <v>289</v>
      </c>
      <c r="I162" s="4" t="s">
        <v>516</v>
      </c>
      <c r="J162" s="4" t="s">
        <v>516</v>
      </c>
      <c r="K162" s="4" t="s">
        <v>517</v>
      </c>
      <c r="L162" s="4" t="s">
        <v>517</v>
      </c>
      <c r="M162" s="22" t="s">
        <v>326</v>
      </c>
      <c r="N162" s="22" t="s">
        <v>235</v>
      </c>
      <c r="O162" s="22" t="s">
        <v>317</v>
      </c>
      <c r="P162" s="286">
        <v>23.625</v>
      </c>
      <c r="Q162" s="286">
        <v>300</v>
      </c>
      <c r="R162" s="286">
        <f t="shared" si="9"/>
        <v>7087.5</v>
      </c>
      <c r="S162" s="286">
        <f t="shared" si="10"/>
        <v>7583.625</v>
      </c>
      <c r="T162" s="286">
        <f t="shared" si="10"/>
        <v>8114.4787500000002</v>
      </c>
      <c r="U162" s="22" t="s">
        <v>153</v>
      </c>
      <c r="V162" s="22" t="s">
        <v>464</v>
      </c>
      <c r="W162" s="293" t="s">
        <v>101</v>
      </c>
      <c r="X162" s="299">
        <v>0</v>
      </c>
      <c r="Y162" s="265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  <c r="BG162" s="265"/>
      <c r="BH162" s="265"/>
      <c r="BI162" s="265"/>
      <c r="BJ162" s="265"/>
      <c r="BK162" s="265"/>
      <c r="BL162" s="265"/>
      <c r="BM162" s="265"/>
      <c r="BN162" s="265"/>
      <c r="BO162" s="265"/>
      <c r="BP162" s="265"/>
      <c r="BQ162" s="265"/>
      <c r="BR162" s="265"/>
      <c r="BS162" s="265"/>
      <c r="BT162" s="265"/>
      <c r="BU162" s="265"/>
      <c r="BV162" s="265"/>
      <c r="BW162" s="265"/>
      <c r="BX162" s="265"/>
      <c r="BY162" s="265"/>
      <c r="BZ162" s="265"/>
      <c r="CA162" s="265"/>
      <c r="CB162" s="265"/>
      <c r="CC162" s="265"/>
      <c r="CD162" s="265"/>
      <c r="CE162" s="265"/>
      <c r="CF162" s="265"/>
      <c r="CG162" s="265"/>
      <c r="CH162" s="265"/>
      <c r="CI162" s="265"/>
    </row>
    <row r="163" spans="1:87" ht="38.25">
      <c r="A163" s="284">
        <v>152</v>
      </c>
      <c r="B163" s="285" t="s">
        <v>321</v>
      </c>
      <c r="C163" s="24">
        <v>256</v>
      </c>
      <c r="D163" s="24" t="s">
        <v>35</v>
      </c>
      <c r="E163" s="24" t="s">
        <v>33</v>
      </c>
      <c r="F163" s="22" t="s">
        <v>211</v>
      </c>
      <c r="G163" s="22" t="s">
        <v>219</v>
      </c>
      <c r="H163" s="291" t="s">
        <v>350</v>
      </c>
      <c r="I163" s="4" t="s">
        <v>351</v>
      </c>
      <c r="J163" s="4" t="s">
        <v>351</v>
      </c>
      <c r="K163" s="4" t="s">
        <v>518</v>
      </c>
      <c r="L163" s="4" t="s">
        <v>518</v>
      </c>
      <c r="M163" s="22" t="s">
        <v>326</v>
      </c>
      <c r="N163" s="22" t="s">
        <v>235</v>
      </c>
      <c r="O163" s="22" t="s">
        <v>317</v>
      </c>
      <c r="P163" s="286">
        <v>3.7800000000000002</v>
      </c>
      <c r="Q163" s="286">
        <v>625</v>
      </c>
      <c r="R163" s="286">
        <f t="shared" si="9"/>
        <v>2362.5</v>
      </c>
      <c r="S163" s="286">
        <f t="shared" si="10"/>
        <v>2527.875</v>
      </c>
      <c r="T163" s="286">
        <f t="shared" si="10"/>
        <v>2704.8262500000001</v>
      </c>
      <c r="U163" s="22" t="s">
        <v>153</v>
      </c>
      <c r="V163" s="22" t="s">
        <v>464</v>
      </c>
      <c r="W163" s="293" t="s">
        <v>101</v>
      </c>
      <c r="X163" s="299">
        <v>0</v>
      </c>
      <c r="Y163" s="265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  <c r="BG163" s="265"/>
      <c r="BH163" s="265"/>
      <c r="BI163" s="265"/>
      <c r="BJ163" s="265"/>
      <c r="BK163" s="265"/>
      <c r="BL163" s="265"/>
      <c r="BM163" s="265"/>
      <c r="BN163" s="265"/>
      <c r="BO163" s="265"/>
      <c r="BP163" s="265"/>
      <c r="BQ163" s="265"/>
      <c r="BR163" s="265"/>
      <c r="BS163" s="265"/>
      <c r="BT163" s="265"/>
      <c r="BU163" s="265"/>
      <c r="BV163" s="265"/>
      <c r="BW163" s="265"/>
      <c r="BX163" s="265"/>
      <c r="BY163" s="265"/>
      <c r="BZ163" s="265"/>
      <c r="CA163" s="265"/>
      <c r="CB163" s="265"/>
      <c r="CC163" s="265"/>
      <c r="CD163" s="265"/>
      <c r="CE163" s="265"/>
      <c r="CF163" s="265"/>
      <c r="CG163" s="265"/>
      <c r="CH163" s="265"/>
      <c r="CI163" s="265"/>
    </row>
    <row r="164" spans="1:87" ht="38.25">
      <c r="A164" s="284">
        <v>153</v>
      </c>
      <c r="B164" s="285" t="s">
        <v>321</v>
      </c>
      <c r="C164" s="24">
        <v>256</v>
      </c>
      <c r="D164" s="24" t="s">
        <v>35</v>
      </c>
      <c r="E164" s="24" t="s">
        <v>33</v>
      </c>
      <c r="F164" s="22" t="s">
        <v>211</v>
      </c>
      <c r="G164" s="22" t="s">
        <v>219</v>
      </c>
      <c r="H164" s="291" t="s">
        <v>199</v>
      </c>
      <c r="I164" s="4" t="s">
        <v>519</v>
      </c>
      <c r="J164" s="4" t="s">
        <v>519</v>
      </c>
      <c r="K164" s="4" t="s">
        <v>520</v>
      </c>
      <c r="L164" s="4" t="s">
        <v>520</v>
      </c>
      <c r="M164" s="22" t="s">
        <v>326</v>
      </c>
      <c r="N164" s="22" t="s">
        <v>235</v>
      </c>
      <c r="O164" s="22" t="s">
        <v>317</v>
      </c>
      <c r="P164" s="286">
        <v>5.67</v>
      </c>
      <c r="Q164" s="286">
        <v>500</v>
      </c>
      <c r="R164" s="286">
        <f t="shared" si="9"/>
        <v>2835</v>
      </c>
      <c r="S164" s="286">
        <f t="shared" si="10"/>
        <v>3033.4500000000003</v>
      </c>
      <c r="T164" s="286">
        <f t="shared" si="10"/>
        <v>3245.7915000000003</v>
      </c>
      <c r="U164" s="22" t="s">
        <v>153</v>
      </c>
      <c r="V164" s="22" t="s">
        <v>464</v>
      </c>
      <c r="W164" s="293" t="s">
        <v>101</v>
      </c>
      <c r="X164" s="299">
        <v>0</v>
      </c>
      <c r="Y164" s="265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  <c r="BG164" s="265"/>
      <c r="BH164" s="265"/>
      <c r="BI164" s="265"/>
      <c r="BJ164" s="265"/>
      <c r="BK164" s="265"/>
      <c r="BL164" s="265"/>
      <c r="BM164" s="265"/>
      <c r="BN164" s="265"/>
      <c r="BO164" s="265"/>
      <c r="BP164" s="265"/>
      <c r="BQ164" s="265"/>
      <c r="BR164" s="265"/>
      <c r="BS164" s="265"/>
      <c r="BT164" s="265"/>
      <c r="BU164" s="265"/>
      <c r="BV164" s="265"/>
      <c r="BW164" s="265"/>
      <c r="BX164" s="265"/>
      <c r="BY164" s="265"/>
      <c r="BZ164" s="265"/>
      <c r="CA164" s="265"/>
      <c r="CB164" s="265"/>
      <c r="CC164" s="265"/>
      <c r="CD164" s="265"/>
      <c r="CE164" s="265"/>
      <c r="CF164" s="265"/>
      <c r="CG164" s="265"/>
      <c r="CH164" s="265"/>
      <c r="CI164" s="265"/>
    </row>
    <row r="165" spans="1:87" ht="38.25">
      <c r="A165" s="284">
        <v>154</v>
      </c>
      <c r="B165" s="285" t="s">
        <v>321</v>
      </c>
      <c r="C165" s="24">
        <v>256</v>
      </c>
      <c r="D165" s="24" t="s">
        <v>35</v>
      </c>
      <c r="E165" s="24" t="s">
        <v>33</v>
      </c>
      <c r="F165" s="22" t="s">
        <v>211</v>
      </c>
      <c r="G165" s="22" t="s">
        <v>219</v>
      </c>
      <c r="H165" s="291" t="s">
        <v>301</v>
      </c>
      <c r="I165" s="4" t="s">
        <v>463</v>
      </c>
      <c r="J165" s="4" t="s">
        <v>463</v>
      </c>
      <c r="K165" s="4" t="s">
        <v>521</v>
      </c>
      <c r="L165" s="4" t="s">
        <v>521</v>
      </c>
      <c r="M165" s="22" t="s">
        <v>326</v>
      </c>
      <c r="N165" s="22" t="s">
        <v>235</v>
      </c>
      <c r="O165" s="22" t="s">
        <v>317</v>
      </c>
      <c r="P165" s="286">
        <v>0.94500000000000006</v>
      </c>
      <c r="Q165" s="286">
        <v>2750</v>
      </c>
      <c r="R165" s="286">
        <f t="shared" si="9"/>
        <v>2598.75</v>
      </c>
      <c r="S165" s="286">
        <f t="shared" si="10"/>
        <v>2780.6625000000004</v>
      </c>
      <c r="T165" s="286">
        <f t="shared" si="10"/>
        <v>2975.3088750000006</v>
      </c>
      <c r="U165" s="22" t="s">
        <v>153</v>
      </c>
      <c r="V165" s="22" t="s">
        <v>464</v>
      </c>
      <c r="W165" s="293" t="s">
        <v>101</v>
      </c>
      <c r="X165" s="299">
        <v>0</v>
      </c>
      <c r="Y165" s="265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  <c r="BG165" s="265"/>
      <c r="BH165" s="265"/>
      <c r="BI165" s="265"/>
      <c r="BJ165" s="265"/>
      <c r="BK165" s="265"/>
      <c r="BL165" s="265"/>
      <c r="BM165" s="265"/>
      <c r="BN165" s="265"/>
      <c r="BO165" s="265"/>
      <c r="BP165" s="265"/>
      <c r="BQ165" s="265"/>
      <c r="BR165" s="265"/>
      <c r="BS165" s="265"/>
      <c r="BT165" s="265"/>
      <c r="BU165" s="265"/>
      <c r="BV165" s="265"/>
      <c r="BW165" s="265"/>
      <c r="BX165" s="265"/>
      <c r="BY165" s="265"/>
      <c r="BZ165" s="265"/>
      <c r="CA165" s="265"/>
      <c r="CB165" s="265"/>
      <c r="CC165" s="265"/>
      <c r="CD165" s="265"/>
      <c r="CE165" s="265"/>
      <c r="CF165" s="265"/>
      <c r="CG165" s="265"/>
      <c r="CH165" s="265"/>
      <c r="CI165" s="265"/>
    </row>
    <row r="166" spans="1:87" ht="38.25">
      <c r="A166" s="284">
        <v>155</v>
      </c>
      <c r="B166" s="285" t="s">
        <v>321</v>
      </c>
      <c r="C166" s="24">
        <v>256</v>
      </c>
      <c r="D166" s="24" t="s">
        <v>35</v>
      </c>
      <c r="E166" s="24" t="s">
        <v>33</v>
      </c>
      <c r="F166" s="22" t="s">
        <v>211</v>
      </c>
      <c r="G166" s="22" t="s">
        <v>219</v>
      </c>
      <c r="H166" s="291" t="s">
        <v>354</v>
      </c>
      <c r="I166" s="4" t="s">
        <v>522</v>
      </c>
      <c r="J166" s="4" t="s">
        <v>522</v>
      </c>
      <c r="K166" s="4" t="s">
        <v>526</v>
      </c>
      <c r="L166" s="4" t="s">
        <v>526</v>
      </c>
      <c r="M166" s="22" t="s">
        <v>326</v>
      </c>
      <c r="N166" s="22" t="s">
        <v>235</v>
      </c>
      <c r="O166" s="22" t="s">
        <v>317</v>
      </c>
      <c r="P166" s="286">
        <v>588</v>
      </c>
      <c r="Q166" s="286">
        <v>100</v>
      </c>
      <c r="R166" s="286">
        <f t="shared" si="9"/>
        <v>58800</v>
      </c>
      <c r="S166" s="286">
        <f t="shared" si="10"/>
        <v>62916.000000000007</v>
      </c>
      <c r="T166" s="286">
        <f t="shared" si="10"/>
        <v>67320.12000000001</v>
      </c>
      <c r="U166" s="22" t="s">
        <v>153</v>
      </c>
      <c r="V166" s="22" t="s">
        <v>550</v>
      </c>
      <c r="W166" s="293" t="s">
        <v>101</v>
      </c>
      <c r="X166" s="299">
        <v>0</v>
      </c>
      <c r="Y166" s="265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  <c r="BG166" s="265"/>
      <c r="BH166" s="265"/>
      <c r="BI166" s="265"/>
      <c r="BJ166" s="265"/>
      <c r="BK166" s="265"/>
      <c r="BL166" s="265"/>
      <c r="BM166" s="265"/>
      <c r="BN166" s="265"/>
      <c r="BO166" s="265"/>
      <c r="BP166" s="265"/>
      <c r="BQ166" s="265"/>
      <c r="BR166" s="265"/>
      <c r="BS166" s="265"/>
      <c r="BT166" s="265"/>
      <c r="BU166" s="265"/>
      <c r="BV166" s="265"/>
      <c r="BW166" s="265"/>
      <c r="BX166" s="265"/>
      <c r="BY166" s="265"/>
      <c r="BZ166" s="265"/>
      <c r="CA166" s="265"/>
      <c r="CB166" s="265"/>
      <c r="CC166" s="265"/>
      <c r="CD166" s="265"/>
      <c r="CE166" s="265"/>
      <c r="CF166" s="265"/>
      <c r="CG166" s="265"/>
      <c r="CH166" s="265"/>
      <c r="CI166" s="265"/>
    </row>
    <row r="167" spans="1:87" ht="38.25">
      <c r="A167" s="284">
        <v>156</v>
      </c>
      <c r="B167" s="285" t="s">
        <v>321</v>
      </c>
      <c r="C167" s="24">
        <v>256</v>
      </c>
      <c r="D167" s="24" t="s">
        <v>35</v>
      </c>
      <c r="E167" s="24" t="s">
        <v>33</v>
      </c>
      <c r="F167" s="22" t="s">
        <v>211</v>
      </c>
      <c r="G167" s="22" t="s">
        <v>219</v>
      </c>
      <c r="H167" s="291" t="s">
        <v>402</v>
      </c>
      <c r="I167" s="4" t="s">
        <v>420</v>
      </c>
      <c r="J167" s="4" t="s">
        <v>420</v>
      </c>
      <c r="K167" s="4" t="s">
        <v>431</v>
      </c>
      <c r="L167" s="4" t="s">
        <v>431</v>
      </c>
      <c r="M167" s="22" t="s">
        <v>326</v>
      </c>
      <c r="N167" s="22" t="s">
        <v>235</v>
      </c>
      <c r="O167" s="22" t="s">
        <v>317</v>
      </c>
      <c r="P167" s="286">
        <v>289.8</v>
      </c>
      <c r="Q167" s="286">
        <v>112.5</v>
      </c>
      <c r="R167" s="286">
        <f t="shared" si="9"/>
        <v>32602.5</v>
      </c>
      <c r="S167" s="286">
        <f t="shared" si="10"/>
        <v>34884.675000000003</v>
      </c>
      <c r="T167" s="286">
        <f t="shared" si="10"/>
        <v>37326.602250000004</v>
      </c>
      <c r="U167" s="22" t="s">
        <v>153</v>
      </c>
      <c r="V167" s="22" t="s">
        <v>464</v>
      </c>
      <c r="W167" s="293" t="s">
        <v>101</v>
      </c>
      <c r="X167" s="299">
        <v>0</v>
      </c>
      <c r="Y167" s="265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  <c r="BG167" s="265"/>
      <c r="BH167" s="265"/>
      <c r="BI167" s="265"/>
      <c r="BJ167" s="265"/>
      <c r="BK167" s="265"/>
      <c r="BL167" s="265"/>
      <c r="BM167" s="265"/>
      <c r="BN167" s="265"/>
      <c r="BO167" s="265"/>
      <c r="BP167" s="265"/>
      <c r="BQ167" s="265"/>
      <c r="BR167" s="265"/>
      <c r="BS167" s="265"/>
      <c r="BT167" s="265"/>
      <c r="BU167" s="265"/>
      <c r="BV167" s="265"/>
      <c r="BW167" s="265"/>
      <c r="BX167" s="265"/>
      <c r="BY167" s="265"/>
      <c r="BZ167" s="265"/>
      <c r="CA167" s="265"/>
      <c r="CB167" s="265"/>
      <c r="CC167" s="265"/>
      <c r="CD167" s="265"/>
      <c r="CE167" s="265"/>
      <c r="CF167" s="265"/>
      <c r="CG167" s="265"/>
      <c r="CH167" s="265"/>
      <c r="CI167" s="265"/>
    </row>
    <row r="168" spans="1:87" ht="38.25">
      <c r="A168" s="284">
        <v>157</v>
      </c>
      <c r="B168" s="285" t="s">
        <v>321</v>
      </c>
      <c r="C168" s="24">
        <v>256</v>
      </c>
      <c r="D168" s="24" t="s">
        <v>35</v>
      </c>
      <c r="E168" s="24" t="s">
        <v>33</v>
      </c>
      <c r="F168" s="22" t="s">
        <v>211</v>
      </c>
      <c r="G168" s="22" t="s">
        <v>219</v>
      </c>
      <c r="H168" s="291" t="s">
        <v>352</v>
      </c>
      <c r="I168" s="4" t="s">
        <v>524</v>
      </c>
      <c r="J168" s="4" t="s">
        <v>524</v>
      </c>
      <c r="K168" s="4" t="s">
        <v>523</v>
      </c>
      <c r="L168" s="4" t="s">
        <v>523</v>
      </c>
      <c r="M168" s="22" t="s">
        <v>326</v>
      </c>
      <c r="N168" s="22" t="s">
        <v>235</v>
      </c>
      <c r="O168" s="22" t="s">
        <v>317</v>
      </c>
      <c r="P168" s="286">
        <v>170.10000000000002</v>
      </c>
      <c r="Q168" s="286">
        <v>112.5</v>
      </c>
      <c r="R168" s="286">
        <f t="shared" si="9"/>
        <v>19136.250000000004</v>
      </c>
      <c r="S168" s="286">
        <f t="shared" si="10"/>
        <v>20475.787500000006</v>
      </c>
      <c r="T168" s="286">
        <f t="shared" si="10"/>
        <v>21909.092625000008</v>
      </c>
      <c r="U168" s="22" t="s">
        <v>153</v>
      </c>
      <c r="V168" s="22" t="s">
        <v>464</v>
      </c>
      <c r="W168" s="293" t="s">
        <v>101</v>
      </c>
      <c r="X168" s="299">
        <v>0</v>
      </c>
      <c r="Y168" s="265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  <c r="BG168" s="265"/>
      <c r="BH168" s="265"/>
      <c r="BI168" s="265"/>
      <c r="BJ168" s="265"/>
      <c r="BK168" s="265"/>
      <c r="BL168" s="265"/>
      <c r="BM168" s="265"/>
      <c r="BN168" s="265"/>
      <c r="BO168" s="265"/>
      <c r="BP168" s="265"/>
      <c r="BQ168" s="265"/>
      <c r="BR168" s="265"/>
      <c r="BS168" s="265"/>
      <c r="BT168" s="265"/>
      <c r="BU168" s="265"/>
      <c r="BV168" s="265"/>
      <c r="BW168" s="265"/>
      <c r="BX168" s="265"/>
      <c r="BY168" s="265"/>
      <c r="BZ168" s="265"/>
      <c r="CA168" s="265"/>
      <c r="CB168" s="265"/>
      <c r="CC168" s="265"/>
      <c r="CD168" s="265"/>
      <c r="CE168" s="265"/>
      <c r="CF168" s="265"/>
      <c r="CG168" s="265"/>
      <c r="CH168" s="265"/>
      <c r="CI168" s="265"/>
    </row>
    <row r="169" spans="1:87" ht="38.25">
      <c r="A169" s="284">
        <v>158</v>
      </c>
      <c r="B169" s="285" t="s">
        <v>321</v>
      </c>
      <c r="C169" s="24">
        <v>256</v>
      </c>
      <c r="D169" s="24" t="s">
        <v>35</v>
      </c>
      <c r="E169" s="24" t="s">
        <v>33</v>
      </c>
      <c r="F169" s="22" t="s">
        <v>211</v>
      </c>
      <c r="G169" s="22" t="s">
        <v>219</v>
      </c>
      <c r="H169" s="291" t="s">
        <v>349</v>
      </c>
      <c r="I169" s="4" t="s">
        <v>525</v>
      </c>
      <c r="J169" s="4" t="s">
        <v>525</v>
      </c>
      <c r="K169" s="4" t="s">
        <v>527</v>
      </c>
      <c r="L169" s="4" t="s">
        <v>527</v>
      </c>
      <c r="M169" s="22" t="s">
        <v>326</v>
      </c>
      <c r="N169" s="22" t="s">
        <v>235</v>
      </c>
      <c r="O169" s="22" t="s">
        <v>317</v>
      </c>
      <c r="P169" s="286">
        <v>207.9</v>
      </c>
      <c r="Q169" s="286">
        <v>112.5</v>
      </c>
      <c r="R169" s="286">
        <f t="shared" si="9"/>
        <v>23388.75</v>
      </c>
      <c r="S169" s="286">
        <f t="shared" si="10"/>
        <v>25025.962500000001</v>
      </c>
      <c r="T169" s="286">
        <f t="shared" si="10"/>
        <v>26777.779875000004</v>
      </c>
      <c r="U169" s="22" t="s">
        <v>153</v>
      </c>
      <c r="V169" s="22" t="s">
        <v>464</v>
      </c>
      <c r="W169" s="293" t="s">
        <v>101</v>
      </c>
      <c r="X169" s="299">
        <v>0</v>
      </c>
      <c r="Y169" s="265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  <c r="BG169" s="265"/>
      <c r="BH169" s="265"/>
      <c r="BI169" s="265"/>
      <c r="BJ169" s="265"/>
      <c r="BK169" s="265"/>
      <c r="BL169" s="265"/>
      <c r="BM169" s="265"/>
      <c r="BN169" s="265"/>
      <c r="BO169" s="265"/>
      <c r="BP169" s="265"/>
      <c r="BQ169" s="265"/>
      <c r="BR169" s="265"/>
      <c r="BS169" s="265"/>
      <c r="BT169" s="265"/>
      <c r="BU169" s="265"/>
      <c r="BV169" s="265"/>
      <c r="BW169" s="265"/>
      <c r="BX169" s="265"/>
      <c r="BY169" s="265"/>
      <c r="BZ169" s="265"/>
      <c r="CA169" s="265"/>
      <c r="CB169" s="265"/>
      <c r="CC169" s="265"/>
      <c r="CD169" s="265"/>
      <c r="CE169" s="265"/>
      <c r="CF169" s="265"/>
      <c r="CG169" s="265"/>
      <c r="CH169" s="265"/>
      <c r="CI169" s="265"/>
    </row>
    <row r="170" spans="1:87" ht="38.25">
      <c r="A170" s="284">
        <v>159</v>
      </c>
      <c r="B170" s="285" t="s">
        <v>321</v>
      </c>
      <c r="C170" s="24">
        <v>256</v>
      </c>
      <c r="D170" s="24" t="s">
        <v>35</v>
      </c>
      <c r="E170" s="24" t="s">
        <v>33</v>
      </c>
      <c r="F170" s="22" t="s">
        <v>211</v>
      </c>
      <c r="G170" s="22" t="s">
        <v>219</v>
      </c>
      <c r="H170" s="291" t="s">
        <v>353</v>
      </c>
      <c r="I170" s="4" t="s">
        <v>528</v>
      </c>
      <c r="J170" s="4" t="s">
        <v>528</v>
      </c>
      <c r="K170" s="4" t="s">
        <v>527</v>
      </c>
      <c r="L170" s="4" t="s">
        <v>527</v>
      </c>
      <c r="M170" s="22" t="s">
        <v>326</v>
      </c>
      <c r="N170" s="22" t="s">
        <v>235</v>
      </c>
      <c r="O170" s="22" t="s">
        <v>317</v>
      </c>
      <c r="P170" s="286">
        <v>176.4</v>
      </c>
      <c r="Q170" s="286">
        <v>112.5</v>
      </c>
      <c r="R170" s="286">
        <f t="shared" si="9"/>
        <v>19845</v>
      </c>
      <c r="S170" s="286">
        <f t="shared" si="10"/>
        <v>21234.15</v>
      </c>
      <c r="T170" s="286">
        <f t="shared" si="10"/>
        <v>22720.540500000003</v>
      </c>
      <c r="U170" s="22" t="s">
        <v>153</v>
      </c>
      <c r="V170" s="22" t="s">
        <v>464</v>
      </c>
      <c r="W170" s="293" t="s">
        <v>101</v>
      </c>
      <c r="X170" s="299">
        <v>0</v>
      </c>
      <c r="Y170" s="265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  <c r="BG170" s="265"/>
      <c r="BH170" s="265"/>
      <c r="BI170" s="265"/>
      <c r="BJ170" s="265"/>
      <c r="BK170" s="265"/>
      <c r="BL170" s="265"/>
      <c r="BM170" s="265"/>
      <c r="BN170" s="265"/>
      <c r="BO170" s="265"/>
      <c r="BP170" s="265"/>
      <c r="BQ170" s="265"/>
      <c r="BR170" s="265"/>
      <c r="BS170" s="265"/>
      <c r="BT170" s="265"/>
      <c r="BU170" s="265"/>
      <c r="BV170" s="265"/>
      <c r="BW170" s="265"/>
      <c r="BX170" s="265"/>
      <c r="BY170" s="265"/>
      <c r="BZ170" s="265"/>
      <c r="CA170" s="265"/>
      <c r="CB170" s="265"/>
      <c r="CC170" s="265"/>
      <c r="CD170" s="265"/>
      <c r="CE170" s="265"/>
      <c r="CF170" s="265"/>
      <c r="CG170" s="265"/>
      <c r="CH170" s="265"/>
      <c r="CI170" s="265"/>
    </row>
    <row r="171" spans="1:87" ht="38.25">
      <c r="A171" s="284">
        <v>160</v>
      </c>
      <c r="B171" s="285" t="s">
        <v>321</v>
      </c>
      <c r="C171" s="24">
        <v>256</v>
      </c>
      <c r="D171" s="24" t="s">
        <v>35</v>
      </c>
      <c r="E171" s="24" t="s">
        <v>33</v>
      </c>
      <c r="F171" s="22" t="s">
        <v>211</v>
      </c>
      <c r="G171" s="22" t="s">
        <v>219</v>
      </c>
      <c r="H171" s="291" t="s">
        <v>367</v>
      </c>
      <c r="I171" s="4" t="s">
        <v>529</v>
      </c>
      <c r="J171" s="4" t="s">
        <v>529</v>
      </c>
      <c r="K171" s="4" t="s">
        <v>530</v>
      </c>
      <c r="L171" s="4" t="s">
        <v>530</v>
      </c>
      <c r="M171" s="22" t="s">
        <v>326</v>
      </c>
      <c r="N171" s="22" t="s">
        <v>235</v>
      </c>
      <c r="O171" s="22" t="s">
        <v>317</v>
      </c>
      <c r="P171" s="286">
        <v>18.899999999999999</v>
      </c>
      <c r="Q171" s="286">
        <v>750</v>
      </c>
      <c r="R171" s="286">
        <f t="shared" si="9"/>
        <v>14174.999999999998</v>
      </c>
      <c r="S171" s="286">
        <f>R171*1.07</f>
        <v>15167.249999999998</v>
      </c>
      <c r="T171" s="286">
        <f>S171*1.07</f>
        <v>16228.957499999999</v>
      </c>
      <c r="U171" s="22" t="s">
        <v>153</v>
      </c>
      <c r="V171" s="22" t="s">
        <v>464</v>
      </c>
      <c r="W171" s="293" t="s">
        <v>101</v>
      </c>
      <c r="X171" s="299">
        <v>0</v>
      </c>
      <c r="Y171" s="265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  <c r="BG171" s="265"/>
      <c r="BH171" s="265"/>
      <c r="BI171" s="265"/>
      <c r="BJ171" s="265"/>
      <c r="BK171" s="265"/>
      <c r="BL171" s="265"/>
      <c r="BM171" s="265"/>
      <c r="BN171" s="265"/>
      <c r="BO171" s="265"/>
      <c r="BP171" s="265"/>
      <c r="BQ171" s="265"/>
      <c r="BR171" s="265"/>
      <c r="BS171" s="265"/>
      <c r="BT171" s="265"/>
      <c r="BU171" s="265"/>
      <c r="BV171" s="265"/>
      <c r="BW171" s="265"/>
      <c r="BX171" s="265"/>
      <c r="BY171" s="265"/>
      <c r="BZ171" s="265"/>
      <c r="CA171" s="265"/>
      <c r="CB171" s="265"/>
      <c r="CC171" s="265"/>
      <c r="CD171" s="265"/>
      <c r="CE171" s="265"/>
      <c r="CF171" s="265"/>
      <c r="CG171" s="265"/>
      <c r="CH171" s="265"/>
      <c r="CI171" s="265"/>
    </row>
    <row r="172" spans="1:87" ht="38.25">
      <c r="A172" s="284">
        <v>161</v>
      </c>
      <c r="B172" s="285" t="s">
        <v>321</v>
      </c>
      <c r="C172" s="24">
        <v>256</v>
      </c>
      <c r="D172" s="24" t="s">
        <v>35</v>
      </c>
      <c r="E172" s="24" t="s">
        <v>33</v>
      </c>
      <c r="F172" s="22" t="s">
        <v>211</v>
      </c>
      <c r="G172" s="22" t="s">
        <v>219</v>
      </c>
      <c r="H172" s="291" t="s">
        <v>273</v>
      </c>
      <c r="I172" s="4" t="s">
        <v>531</v>
      </c>
      <c r="J172" s="4" t="s">
        <v>531</v>
      </c>
      <c r="K172" s="4" t="s">
        <v>532</v>
      </c>
      <c r="L172" s="4" t="s">
        <v>532</v>
      </c>
      <c r="M172" s="22" t="s">
        <v>326</v>
      </c>
      <c r="N172" s="22" t="s">
        <v>235</v>
      </c>
      <c r="O172" s="22" t="s">
        <v>314</v>
      </c>
      <c r="P172" s="286">
        <v>2100</v>
      </c>
      <c r="Q172" s="286">
        <v>5</v>
      </c>
      <c r="R172" s="286">
        <f t="shared" si="9"/>
        <v>10500</v>
      </c>
      <c r="S172" s="286">
        <f>R172*1.07</f>
        <v>11235</v>
      </c>
      <c r="T172" s="286">
        <f>S172*1.07</f>
        <v>12021.45</v>
      </c>
      <c r="U172" s="22" t="s">
        <v>153</v>
      </c>
      <c r="V172" s="22" t="s">
        <v>464</v>
      </c>
      <c r="W172" s="293" t="s">
        <v>101</v>
      </c>
      <c r="X172" s="299">
        <v>0</v>
      </c>
      <c r="Y172" s="265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  <c r="BG172" s="265"/>
      <c r="BH172" s="265"/>
      <c r="BI172" s="265"/>
      <c r="BJ172" s="265"/>
      <c r="BK172" s="265"/>
      <c r="BL172" s="265"/>
      <c r="BM172" s="265"/>
      <c r="BN172" s="265"/>
      <c r="BO172" s="265"/>
      <c r="BP172" s="265"/>
      <c r="BQ172" s="265"/>
      <c r="BR172" s="265"/>
      <c r="BS172" s="265"/>
      <c r="BT172" s="265"/>
      <c r="BU172" s="265"/>
      <c r="BV172" s="265"/>
      <c r="BW172" s="265"/>
      <c r="BX172" s="265"/>
      <c r="BY172" s="265"/>
      <c r="BZ172" s="265"/>
      <c r="CA172" s="265"/>
      <c r="CB172" s="265"/>
      <c r="CC172" s="265"/>
      <c r="CD172" s="265"/>
      <c r="CE172" s="265"/>
      <c r="CF172" s="265"/>
      <c r="CG172" s="265"/>
      <c r="CH172" s="265"/>
      <c r="CI172" s="265"/>
    </row>
    <row r="173" spans="1:87" ht="38.25">
      <c r="A173" s="284">
        <v>162</v>
      </c>
      <c r="B173" s="285" t="s">
        <v>321</v>
      </c>
      <c r="C173" s="24">
        <v>256</v>
      </c>
      <c r="D173" s="24" t="s">
        <v>35</v>
      </c>
      <c r="E173" s="24" t="s">
        <v>33</v>
      </c>
      <c r="F173" s="22" t="s">
        <v>211</v>
      </c>
      <c r="G173" s="22" t="s">
        <v>219</v>
      </c>
      <c r="H173" s="291" t="s">
        <v>273</v>
      </c>
      <c r="I173" s="4" t="s">
        <v>531</v>
      </c>
      <c r="J173" s="4" t="s">
        <v>531</v>
      </c>
      <c r="K173" s="4" t="s">
        <v>533</v>
      </c>
      <c r="L173" s="4" t="s">
        <v>533</v>
      </c>
      <c r="M173" s="22" t="s">
        <v>326</v>
      </c>
      <c r="N173" s="22" t="s">
        <v>235</v>
      </c>
      <c r="O173" s="22" t="s">
        <v>146</v>
      </c>
      <c r="P173" s="286">
        <v>840</v>
      </c>
      <c r="Q173" s="286">
        <v>44.037499999999994</v>
      </c>
      <c r="R173" s="286">
        <f t="shared" si="9"/>
        <v>36991.499999999993</v>
      </c>
      <c r="S173" s="286">
        <f t="shared" si="10"/>
        <v>39580.904999999992</v>
      </c>
      <c r="T173" s="286">
        <f t="shared" si="10"/>
        <v>42351.568349999994</v>
      </c>
      <c r="U173" s="22" t="s">
        <v>153</v>
      </c>
      <c r="V173" s="22" t="s">
        <v>464</v>
      </c>
      <c r="W173" s="293" t="s">
        <v>101</v>
      </c>
      <c r="X173" s="299">
        <v>0</v>
      </c>
      <c r="Y173" s="265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  <c r="BG173" s="265"/>
      <c r="BH173" s="265"/>
      <c r="BI173" s="265"/>
      <c r="BJ173" s="265"/>
      <c r="BK173" s="265"/>
      <c r="BL173" s="265"/>
      <c r="BM173" s="265"/>
      <c r="BN173" s="265"/>
      <c r="BO173" s="265"/>
      <c r="BP173" s="265"/>
      <c r="BQ173" s="265"/>
      <c r="BR173" s="265"/>
      <c r="BS173" s="265"/>
      <c r="BT173" s="265"/>
      <c r="BU173" s="265"/>
      <c r="BV173" s="265"/>
      <c r="BW173" s="265"/>
      <c r="BX173" s="265"/>
      <c r="BY173" s="265"/>
      <c r="BZ173" s="265"/>
      <c r="CA173" s="265"/>
      <c r="CB173" s="265"/>
      <c r="CC173" s="265"/>
      <c r="CD173" s="265"/>
      <c r="CE173" s="265"/>
      <c r="CF173" s="265"/>
      <c r="CG173" s="265"/>
      <c r="CH173" s="265"/>
      <c r="CI173" s="265"/>
    </row>
    <row r="174" spans="1:87" s="290" customFormat="1">
      <c r="A174" s="284">
        <v>163</v>
      </c>
      <c r="B174" s="285"/>
      <c r="C174" s="24"/>
      <c r="D174" s="24" t="s">
        <v>35</v>
      </c>
      <c r="E174" s="24" t="s">
        <v>33</v>
      </c>
      <c r="F174" s="22"/>
      <c r="G174" s="22"/>
      <c r="H174" s="291"/>
      <c r="I174" s="24"/>
      <c r="J174" s="24"/>
      <c r="K174" s="24"/>
      <c r="L174" s="24"/>
      <c r="M174" s="22"/>
      <c r="N174" s="22"/>
      <c r="O174" s="22"/>
      <c r="P174" s="286"/>
      <c r="Q174" s="286"/>
      <c r="R174" s="286">
        <f>SUM(R103:R173)</f>
        <v>1999120.2</v>
      </c>
      <c r="S174" s="286"/>
      <c r="T174" s="286"/>
      <c r="U174" s="22"/>
      <c r="V174" s="22"/>
      <c r="W174" s="293"/>
      <c r="X174" s="299"/>
      <c r="Y174" s="289"/>
      <c r="Z174" s="289"/>
      <c r="AA174" s="289"/>
      <c r="AB174" s="289"/>
      <c r="AC174" s="289"/>
      <c r="AD174" s="289"/>
      <c r="AE174" s="289"/>
      <c r="AF174" s="289"/>
      <c r="AG174" s="289"/>
      <c r="AH174" s="289"/>
      <c r="AI174" s="289"/>
      <c r="AJ174" s="289"/>
      <c r="AK174" s="289"/>
      <c r="AL174" s="289"/>
      <c r="AM174" s="289"/>
      <c r="AN174" s="289"/>
      <c r="AO174" s="289"/>
      <c r="AP174" s="289"/>
      <c r="AQ174" s="289"/>
      <c r="AR174" s="289"/>
      <c r="AS174" s="289"/>
      <c r="AT174" s="289"/>
      <c r="AU174" s="289"/>
      <c r="AV174" s="289"/>
      <c r="AW174" s="289"/>
      <c r="AX174" s="289"/>
      <c r="AY174" s="289"/>
      <c r="AZ174" s="289"/>
      <c r="BA174" s="289"/>
      <c r="BB174" s="289"/>
      <c r="BC174" s="289"/>
      <c r="BD174" s="289"/>
      <c r="BE174" s="289"/>
      <c r="BF174" s="289"/>
      <c r="BG174" s="289"/>
      <c r="BH174" s="289"/>
      <c r="BI174" s="289"/>
      <c r="BJ174" s="289"/>
      <c r="BK174" s="289"/>
      <c r="BL174" s="289"/>
      <c r="BM174" s="289"/>
      <c r="BN174" s="289"/>
      <c r="BO174" s="289"/>
      <c r="BP174" s="289"/>
      <c r="BQ174" s="289"/>
      <c r="BR174" s="289"/>
      <c r="BS174" s="289"/>
      <c r="BT174" s="289"/>
      <c r="BU174" s="289"/>
      <c r="BV174" s="289"/>
      <c r="BW174" s="289"/>
      <c r="BX174" s="289"/>
      <c r="BY174" s="289"/>
      <c r="BZ174" s="289"/>
      <c r="CA174" s="289"/>
      <c r="CB174" s="289"/>
      <c r="CC174" s="289"/>
      <c r="CD174" s="289"/>
      <c r="CE174" s="289"/>
      <c r="CF174" s="289"/>
      <c r="CG174" s="289"/>
      <c r="CH174" s="289"/>
      <c r="CI174" s="289"/>
    </row>
    <row r="175" spans="1:87" ht="38.25">
      <c r="A175" s="284">
        <v>164</v>
      </c>
      <c r="B175" s="285" t="str">
        <f t="shared" ref="B175:D190" si="11">B103</f>
        <v>01 Закупки, не превышающие финансовый год</v>
      </c>
      <c r="C175" s="24">
        <f t="shared" si="11"/>
        <v>256</v>
      </c>
      <c r="D175" s="24" t="str">
        <f t="shared" si="11"/>
        <v>015</v>
      </c>
      <c r="E175" s="24" t="s">
        <v>33</v>
      </c>
      <c r="F175" s="22" t="str">
        <f t="shared" ref="F175:O190" si="12">F103</f>
        <v>131 Приобретение продуктов питания</v>
      </c>
      <c r="G175" s="22" t="str">
        <f t="shared" si="12"/>
        <v>1 Бюджет</v>
      </c>
      <c r="H175" s="291" t="str">
        <f t="shared" si="12"/>
        <v>10.82.23</v>
      </c>
      <c r="I175" s="24" t="str">
        <f t="shared" si="12"/>
        <v>Карамель</v>
      </c>
      <c r="J175" s="24" t="str">
        <f t="shared" si="12"/>
        <v>Карамель</v>
      </c>
      <c r="K175" s="24" t="str">
        <f t="shared" si="12"/>
        <v>с фруктово-ягодной начинкой</v>
      </c>
      <c r="L175" s="24" t="str">
        <f t="shared" si="12"/>
        <v>с фруктово-ягодной начинкой</v>
      </c>
      <c r="M175" s="22" t="str">
        <f t="shared" si="12"/>
        <v>05 Запрос ценовых предложений посредством электронных закупок</v>
      </c>
      <c r="N175" s="22" t="str">
        <f t="shared" si="12"/>
        <v>Товар</v>
      </c>
      <c r="O175" s="22" t="str">
        <f t="shared" si="12"/>
        <v>166 Килограмм</v>
      </c>
      <c r="P175" s="286">
        <v>37.799999999999997</v>
      </c>
      <c r="Q175" s="286">
        <v>350</v>
      </c>
      <c r="R175" s="286">
        <f>P175*Q175</f>
        <v>13229.999999999998</v>
      </c>
      <c r="S175" s="286">
        <f t="shared" si="10"/>
        <v>14156.099999999999</v>
      </c>
      <c r="T175" s="286">
        <f t="shared" si="10"/>
        <v>15147.027</v>
      </c>
      <c r="U175" s="22" t="s">
        <v>156</v>
      </c>
      <c r="V175" s="22" t="s">
        <v>535</v>
      </c>
      <c r="W175" s="293" t="s">
        <v>101</v>
      </c>
      <c r="X175" s="299">
        <v>0</v>
      </c>
      <c r="Y175" s="265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  <c r="BG175" s="265"/>
      <c r="BH175" s="265"/>
      <c r="BI175" s="265"/>
      <c r="BJ175" s="265"/>
      <c r="BK175" s="265"/>
      <c r="BL175" s="265"/>
      <c r="BM175" s="265"/>
      <c r="BN175" s="265"/>
      <c r="BO175" s="265"/>
      <c r="BP175" s="265"/>
      <c r="BQ175" s="265"/>
      <c r="BR175" s="265"/>
      <c r="BS175" s="265"/>
      <c r="BT175" s="265"/>
      <c r="BU175" s="265"/>
      <c r="BV175" s="265"/>
      <c r="BW175" s="265"/>
      <c r="BX175" s="265"/>
      <c r="BY175" s="265"/>
      <c r="BZ175" s="265"/>
      <c r="CA175" s="265"/>
      <c r="CB175" s="265"/>
      <c r="CC175" s="265"/>
      <c r="CD175" s="265"/>
      <c r="CE175" s="265"/>
      <c r="CF175" s="265"/>
      <c r="CG175" s="265"/>
      <c r="CH175" s="265"/>
      <c r="CI175" s="265"/>
    </row>
    <row r="176" spans="1:87" ht="38.25">
      <c r="A176" s="284">
        <v>165</v>
      </c>
      <c r="B176" s="285" t="str">
        <f t="shared" si="11"/>
        <v>01 Закупки, не превышающие финансовый год</v>
      </c>
      <c r="C176" s="24">
        <f t="shared" si="11"/>
        <v>256</v>
      </c>
      <c r="D176" s="24" t="str">
        <f t="shared" si="11"/>
        <v>015</v>
      </c>
      <c r="E176" s="24" t="s">
        <v>33</v>
      </c>
      <c r="F176" s="22" t="str">
        <f t="shared" si="12"/>
        <v>131 Приобретение продуктов питания</v>
      </c>
      <c r="G176" s="22" t="str">
        <f t="shared" si="12"/>
        <v>1 Бюджет</v>
      </c>
      <c r="H176" s="291" t="str">
        <f t="shared" si="12"/>
        <v>10.61.11</v>
      </c>
      <c r="I176" s="4" t="str">
        <f t="shared" si="12"/>
        <v>рис</v>
      </c>
      <c r="J176" s="4" t="str">
        <f t="shared" si="12"/>
        <v>рис</v>
      </c>
      <c r="K176" s="4" t="str">
        <f t="shared" si="12"/>
        <v>очищенный</v>
      </c>
      <c r="L176" s="4" t="str">
        <f t="shared" si="12"/>
        <v>очищенный</v>
      </c>
      <c r="M176" s="22" t="str">
        <f t="shared" si="12"/>
        <v>05 Запрос ценовых предложений посредством электронных закупок</v>
      </c>
      <c r="N176" s="22" t="str">
        <f t="shared" si="12"/>
        <v>Товар</v>
      </c>
      <c r="O176" s="22" t="str">
        <f t="shared" si="12"/>
        <v>166 Килограмм</v>
      </c>
      <c r="P176" s="286">
        <v>37.799999999999997</v>
      </c>
      <c r="Q176" s="286">
        <v>175.5</v>
      </c>
      <c r="R176" s="286">
        <f t="shared" ref="R176:R239" si="13">P176*Q176</f>
        <v>6633.9</v>
      </c>
      <c r="S176" s="286">
        <f t="shared" si="10"/>
        <v>7098.2730000000001</v>
      </c>
      <c r="T176" s="286">
        <f t="shared" si="10"/>
        <v>7595.1521100000009</v>
      </c>
      <c r="U176" s="22" t="s">
        <v>156</v>
      </c>
      <c r="V176" s="22" t="s">
        <v>535</v>
      </c>
      <c r="W176" s="293" t="s">
        <v>101</v>
      </c>
      <c r="X176" s="299">
        <v>0</v>
      </c>
      <c r="Y176" s="265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  <c r="BG176" s="265"/>
      <c r="BH176" s="265"/>
      <c r="BI176" s="265"/>
      <c r="BJ176" s="265"/>
      <c r="BK176" s="265"/>
      <c r="BL176" s="265"/>
      <c r="BM176" s="265"/>
      <c r="BN176" s="265"/>
      <c r="BO176" s="265"/>
      <c r="BP176" s="265"/>
      <c r="BQ176" s="265"/>
      <c r="BR176" s="265"/>
      <c r="BS176" s="265"/>
      <c r="BT176" s="265"/>
      <c r="BU176" s="265"/>
      <c r="BV176" s="265"/>
      <c r="BW176" s="265"/>
      <c r="BX176" s="265"/>
      <c r="BY176" s="265"/>
      <c r="BZ176" s="265"/>
      <c r="CA176" s="265"/>
      <c r="CB176" s="265"/>
      <c r="CC176" s="265"/>
      <c r="CD176" s="265"/>
      <c r="CE176" s="265"/>
      <c r="CF176" s="265"/>
      <c r="CG176" s="265"/>
      <c r="CH176" s="265"/>
      <c r="CI176" s="265"/>
    </row>
    <row r="177" spans="1:87" ht="38.25">
      <c r="A177" s="284">
        <v>166</v>
      </c>
      <c r="B177" s="285" t="str">
        <f t="shared" si="11"/>
        <v>01 Закупки, не превышающие финансовый год</v>
      </c>
      <c r="C177" s="24">
        <f t="shared" si="11"/>
        <v>256</v>
      </c>
      <c r="D177" s="24" t="str">
        <f t="shared" si="11"/>
        <v>015</v>
      </c>
      <c r="E177" s="24" t="s">
        <v>33</v>
      </c>
      <c r="F177" s="22" t="str">
        <f t="shared" si="12"/>
        <v>131 Приобретение продуктов питания</v>
      </c>
      <c r="G177" s="22" t="str">
        <f t="shared" si="12"/>
        <v>1 Бюджет</v>
      </c>
      <c r="H177" s="291" t="str">
        <f t="shared" si="12"/>
        <v>10.61.32</v>
      </c>
      <c r="I177" s="4" t="str">
        <f t="shared" si="12"/>
        <v>крупа гречневая</v>
      </c>
      <c r="J177" s="4" t="str">
        <f t="shared" si="12"/>
        <v>крупа гречневая</v>
      </c>
      <c r="K177" s="4" t="str">
        <f t="shared" si="12"/>
        <v>очищенная</v>
      </c>
      <c r="L177" s="4" t="str">
        <f t="shared" si="12"/>
        <v>очищенная</v>
      </c>
      <c r="M177" s="22" t="str">
        <f t="shared" si="12"/>
        <v>05 Запрос ценовых предложений посредством электронных закупок</v>
      </c>
      <c r="N177" s="22" t="str">
        <f t="shared" si="12"/>
        <v>Товар</v>
      </c>
      <c r="O177" s="22" t="str">
        <f t="shared" si="12"/>
        <v>166 Килограмм</v>
      </c>
      <c r="P177" s="286">
        <v>18.899999999999999</v>
      </c>
      <c r="Q177" s="286">
        <v>351</v>
      </c>
      <c r="R177" s="286">
        <f t="shared" si="13"/>
        <v>6633.9</v>
      </c>
      <c r="S177" s="286">
        <f t="shared" si="10"/>
        <v>7098.2730000000001</v>
      </c>
      <c r="T177" s="286">
        <f t="shared" si="10"/>
        <v>7595.1521100000009</v>
      </c>
      <c r="U177" s="22" t="s">
        <v>156</v>
      </c>
      <c r="V177" s="22" t="s">
        <v>535</v>
      </c>
      <c r="W177" s="293" t="s">
        <v>101</v>
      </c>
      <c r="X177" s="299">
        <v>0</v>
      </c>
      <c r="Y177" s="265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  <c r="BG177" s="265"/>
      <c r="BH177" s="265"/>
      <c r="BI177" s="265"/>
      <c r="BJ177" s="265"/>
      <c r="BK177" s="265"/>
      <c r="BL177" s="265"/>
      <c r="BM177" s="265"/>
      <c r="BN177" s="265"/>
      <c r="BO177" s="265"/>
      <c r="BP177" s="265"/>
      <c r="BQ177" s="265"/>
      <c r="BR177" s="265"/>
      <c r="BS177" s="265"/>
      <c r="BT177" s="265"/>
      <c r="BU177" s="265"/>
      <c r="BV177" s="265"/>
      <c r="BW177" s="265"/>
      <c r="BX177" s="265"/>
      <c r="BY177" s="265"/>
      <c r="BZ177" s="265"/>
      <c r="CA177" s="265"/>
      <c r="CB177" s="265"/>
      <c r="CC177" s="265"/>
      <c r="CD177" s="265"/>
      <c r="CE177" s="265"/>
      <c r="CF177" s="265"/>
      <c r="CG177" s="265"/>
      <c r="CH177" s="265"/>
      <c r="CI177" s="265"/>
    </row>
    <row r="178" spans="1:87" ht="38.25">
      <c r="A178" s="284">
        <v>167</v>
      </c>
      <c r="B178" s="285" t="str">
        <f t="shared" si="11"/>
        <v>01 Закупки, не превышающие финансовый год</v>
      </c>
      <c r="C178" s="24">
        <f t="shared" si="11"/>
        <v>256</v>
      </c>
      <c r="D178" s="24" t="str">
        <f t="shared" si="11"/>
        <v>015</v>
      </c>
      <c r="E178" s="24" t="s">
        <v>33</v>
      </c>
      <c r="F178" s="22" t="str">
        <f t="shared" si="12"/>
        <v>131 Приобретение продуктов питания</v>
      </c>
      <c r="G178" s="22" t="str">
        <f t="shared" si="12"/>
        <v>1 Бюджет</v>
      </c>
      <c r="H178" s="291" t="str">
        <f t="shared" si="12"/>
        <v>10.61.31</v>
      </c>
      <c r="I178" s="4" t="str">
        <f t="shared" si="12"/>
        <v>крупа манная</v>
      </c>
      <c r="J178" s="4" t="str">
        <f t="shared" si="12"/>
        <v>крупа манная</v>
      </c>
      <c r="K178" s="4" t="str">
        <f t="shared" si="12"/>
        <v>очищенная</v>
      </c>
      <c r="L178" s="4" t="str">
        <f t="shared" si="12"/>
        <v>очищенная</v>
      </c>
      <c r="M178" s="22" t="str">
        <f t="shared" si="12"/>
        <v>05 Запрос ценовых предложений посредством электронных закупок</v>
      </c>
      <c r="N178" s="22" t="str">
        <f t="shared" si="12"/>
        <v>Товар</v>
      </c>
      <c r="O178" s="22" t="str">
        <f t="shared" si="12"/>
        <v>166 Килограмм</v>
      </c>
      <c r="P178" s="286">
        <v>7.5600000000000005</v>
      </c>
      <c r="Q178" s="286">
        <v>175.5</v>
      </c>
      <c r="R178" s="286">
        <f t="shared" si="13"/>
        <v>1326.7800000000002</v>
      </c>
      <c r="S178" s="286">
        <f t="shared" si="10"/>
        <v>1419.6546000000003</v>
      </c>
      <c r="T178" s="286">
        <f t="shared" si="10"/>
        <v>1519.0304220000005</v>
      </c>
      <c r="U178" s="22" t="s">
        <v>156</v>
      </c>
      <c r="V178" s="22" t="s">
        <v>535</v>
      </c>
      <c r="W178" s="293" t="s">
        <v>101</v>
      </c>
      <c r="X178" s="299">
        <v>0</v>
      </c>
      <c r="Y178" s="265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  <c r="BG178" s="265"/>
      <c r="BH178" s="265"/>
      <c r="BI178" s="265"/>
      <c r="BJ178" s="265"/>
      <c r="BK178" s="265"/>
      <c r="BL178" s="265"/>
      <c r="BM178" s="265"/>
      <c r="BN178" s="265"/>
      <c r="BO178" s="265"/>
      <c r="BP178" s="265"/>
      <c r="BQ178" s="265"/>
      <c r="BR178" s="265"/>
      <c r="BS178" s="265"/>
      <c r="BT178" s="265"/>
      <c r="BU178" s="265"/>
      <c r="BV178" s="265"/>
      <c r="BW178" s="265"/>
      <c r="BX178" s="265"/>
      <c r="BY178" s="265"/>
      <c r="BZ178" s="265"/>
      <c r="CA178" s="265"/>
      <c r="CB178" s="265"/>
      <c r="CC178" s="265"/>
      <c r="CD178" s="265"/>
      <c r="CE178" s="265"/>
      <c r="CF178" s="265"/>
      <c r="CG178" s="265"/>
      <c r="CH178" s="265"/>
      <c r="CI178" s="265"/>
    </row>
    <row r="179" spans="1:87" ht="38.25">
      <c r="A179" s="284">
        <v>168</v>
      </c>
      <c r="B179" s="285" t="str">
        <f t="shared" si="11"/>
        <v>01 Закупки, не превышающие финансовый год</v>
      </c>
      <c r="C179" s="24">
        <f t="shared" si="11"/>
        <v>256</v>
      </c>
      <c r="D179" s="24" t="str">
        <f t="shared" si="11"/>
        <v>015</v>
      </c>
      <c r="E179" s="24" t="s">
        <v>33</v>
      </c>
      <c r="F179" s="22" t="str">
        <f t="shared" si="12"/>
        <v>131 Приобретение продуктов питания</v>
      </c>
      <c r="G179" s="22" t="str">
        <f t="shared" si="12"/>
        <v>1 Бюджет</v>
      </c>
      <c r="H179" s="291" t="str">
        <f t="shared" si="12"/>
        <v>10.61.32</v>
      </c>
      <c r="I179" s="4" t="str">
        <f t="shared" si="12"/>
        <v>хлопья овсяные Геркулес</v>
      </c>
      <c r="J179" s="4" t="str">
        <f t="shared" si="12"/>
        <v>хлопья овсяные Геркулес</v>
      </c>
      <c r="K179" s="4" t="str">
        <f t="shared" si="12"/>
        <v>1 сорт</v>
      </c>
      <c r="L179" s="4" t="str">
        <f t="shared" si="12"/>
        <v>1 сорт</v>
      </c>
      <c r="M179" s="22" t="str">
        <f t="shared" si="12"/>
        <v>05 Запрос ценовых предложений посредством электронных закупок</v>
      </c>
      <c r="N179" s="22" t="str">
        <f t="shared" si="12"/>
        <v>Товар</v>
      </c>
      <c r="O179" s="22" t="str">
        <f t="shared" si="12"/>
        <v>166 Килограмм</v>
      </c>
      <c r="P179" s="286">
        <v>3.7800000000000002</v>
      </c>
      <c r="Q179" s="286">
        <v>175.5</v>
      </c>
      <c r="R179" s="286">
        <f t="shared" si="13"/>
        <v>663.3900000000001</v>
      </c>
      <c r="S179" s="286">
        <f t="shared" si="10"/>
        <v>709.82730000000015</v>
      </c>
      <c r="T179" s="286">
        <f t="shared" si="10"/>
        <v>759.51521100000025</v>
      </c>
      <c r="U179" s="22" t="s">
        <v>156</v>
      </c>
      <c r="V179" s="22" t="s">
        <v>535</v>
      </c>
      <c r="W179" s="293" t="s">
        <v>101</v>
      </c>
      <c r="X179" s="299">
        <v>0</v>
      </c>
      <c r="Y179" s="265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  <c r="BG179" s="265"/>
      <c r="BH179" s="265"/>
      <c r="BI179" s="265"/>
      <c r="BJ179" s="265"/>
      <c r="BK179" s="265"/>
      <c r="BL179" s="265"/>
      <c r="BM179" s="265"/>
      <c r="BN179" s="265"/>
      <c r="BO179" s="265"/>
      <c r="BP179" s="265"/>
      <c r="BQ179" s="265"/>
      <c r="BR179" s="265"/>
      <c r="BS179" s="265"/>
      <c r="BT179" s="265"/>
      <c r="BU179" s="265"/>
      <c r="BV179" s="265"/>
      <c r="BW179" s="265"/>
      <c r="BX179" s="265"/>
      <c r="BY179" s="265"/>
      <c r="BZ179" s="265"/>
      <c r="CA179" s="265"/>
      <c r="CB179" s="265"/>
      <c r="CC179" s="265"/>
      <c r="CD179" s="265"/>
      <c r="CE179" s="265"/>
      <c r="CF179" s="265"/>
      <c r="CG179" s="265"/>
      <c r="CH179" s="265"/>
      <c r="CI179" s="265"/>
    </row>
    <row r="180" spans="1:87" ht="38.25">
      <c r="A180" s="284">
        <v>169</v>
      </c>
      <c r="B180" s="285" t="str">
        <f t="shared" si="11"/>
        <v>01 Закупки, не превышающие финансовый год</v>
      </c>
      <c r="C180" s="24">
        <f t="shared" si="11"/>
        <v>256</v>
      </c>
      <c r="D180" s="24" t="str">
        <f t="shared" si="11"/>
        <v>015</v>
      </c>
      <c r="E180" s="24" t="s">
        <v>33</v>
      </c>
      <c r="F180" s="22" t="str">
        <f t="shared" si="12"/>
        <v>131 Приобретение продуктов питания</v>
      </c>
      <c r="G180" s="22" t="str">
        <f t="shared" si="12"/>
        <v>1 Бюджет</v>
      </c>
      <c r="H180" s="291" t="str">
        <f t="shared" si="12"/>
        <v>10.61.32</v>
      </c>
      <c r="I180" s="4" t="str">
        <f t="shared" si="12"/>
        <v xml:space="preserve"> пшено</v>
      </c>
      <c r="J180" s="4" t="str">
        <f t="shared" si="12"/>
        <v xml:space="preserve"> пшено</v>
      </c>
      <c r="K180" s="4" t="str">
        <f t="shared" si="12"/>
        <v>шлифованное</v>
      </c>
      <c r="L180" s="4" t="str">
        <f t="shared" si="12"/>
        <v>шлифованное</v>
      </c>
      <c r="M180" s="22" t="str">
        <f t="shared" si="12"/>
        <v>05 Запрос ценовых предложений посредством электронных закупок</v>
      </c>
      <c r="N180" s="22" t="str">
        <f t="shared" si="12"/>
        <v>Товар</v>
      </c>
      <c r="O180" s="22" t="str">
        <f t="shared" si="12"/>
        <v>166 Килограмм</v>
      </c>
      <c r="P180" s="286">
        <v>17.009999999999998</v>
      </c>
      <c r="Q180" s="286">
        <v>324</v>
      </c>
      <c r="R180" s="286">
        <f t="shared" si="13"/>
        <v>5511.24</v>
      </c>
      <c r="S180" s="286">
        <f t="shared" si="10"/>
        <v>5897.0268000000005</v>
      </c>
      <c r="T180" s="286">
        <f t="shared" si="10"/>
        <v>6309.8186760000008</v>
      </c>
      <c r="U180" s="22" t="s">
        <v>156</v>
      </c>
      <c r="V180" s="22" t="s">
        <v>535</v>
      </c>
      <c r="W180" s="293" t="s">
        <v>101</v>
      </c>
      <c r="X180" s="299">
        <v>0</v>
      </c>
      <c r="Y180" s="265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  <c r="BG180" s="265"/>
      <c r="BH180" s="265"/>
      <c r="BI180" s="265"/>
      <c r="BJ180" s="265"/>
      <c r="BK180" s="265"/>
      <c r="BL180" s="265"/>
      <c r="BM180" s="265"/>
      <c r="BN180" s="265"/>
      <c r="BO180" s="265"/>
      <c r="BP180" s="265"/>
      <c r="BQ180" s="265"/>
      <c r="BR180" s="265"/>
      <c r="BS180" s="265"/>
      <c r="BT180" s="265"/>
      <c r="BU180" s="265"/>
      <c r="BV180" s="265"/>
      <c r="BW180" s="265"/>
      <c r="BX180" s="265"/>
      <c r="BY180" s="265"/>
      <c r="BZ180" s="265"/>
      <c r="CA180" s="265"/>
      <c r="CB180" s="265"/>
      <c r="CC180" s="265"/>
      <c r="CD180" s="265"/>
      <c r="CE180" s="265"/>
      <c r="CF180" s="265"/>
      <c r="CG180" s="265"/>
      <c r="CH180" s="265"/>
      <c r="CI180" s="265"/>
    </row>
    <row r="181" spans="1:87" ht="38.25">
      <c r="A181" s="284">
        <v>170</v>
      </c>
      <c r="B181" s="285" t="str">
        <f t="shared" si="11"/>
        <v>01 Закупки, не превышающие финансовый год</v>
      </c>
      <c r="C181" s="24">
        <f t="shared" si="11"/>
        <v>256</v>
      </c>
      <c r="D181" s="24" t="str">
        <f t="shared" si="11"/>
        <v>015</v>
      </c>
      <c r="E181" s="24" t="s">
        <v>33</v>
      </c>
      <c r="F181" s="22" t="str">
        <f t="shared" si="12"/>
        <v>131 Приобретение продуктов питания</v>
      </c>
      <c r="G181" s="22" t="str">
        <f t="shared" si="12"/>
        <v>1 Бюджет</v>
      </c>
      <c r="H181" s="291" t="str">
        <f t="shared" si="12"/>
        <v>10.61.32</v>
      </c>
      <c r="I181" s="25" t="str">
        <f t="shared" si="12"/>
        <v>крупа перловая</v>
      </c>
      <c r="J181" s="25" t="str">
        <f t="shared" si="12"/>
        <v>крупа перловая</v>
      </c>
      <c r="K181" s="25" t="str">
        <f t="shared" si="12"/>
        <v>шлифованная</v>
      </c>
      <c r="L181" s="25" t="str">
        <f t="shared" si="12"/>
        <v>шлифованная</v>
      </c>
      <c r="M181" s="22" t="str">
        <f t="shared" si="12"/>
        <v>05 Запрос ценовых предложений посредством электронных закупок</v>
      </c>
      <c r="N181" s="22" t="str">
        <f t="shared" si="12"/>
        <v>Товар</v>
      </c>
      <c r="O181" s="22" t="str">
        <f t="shared" si="12"/>
        <v>166 Килограмм</v>
      </c>
      <c r="P181" s="286">
        <v>7.5600000000000005</v>
      </c>
      <c r="Q181" s="286">
        <v>175.5</v>
      </c>
      <c r="R181" s="286">
        <f t="shared" si="13"/>
        <v>1326.7800000000002</v>
      </c>
      <c r="S181" s="286">
        <f t="shared" si="10"/>
        <v>1419.6546000000003</v>
      </c>
      <c r="T181" s="286">
        <f t="shared" si="10"/>
        <v>1519.0304220000005</v>
      </c>
      <c r="U181" s="22" t="s">
        <v>156</v>
      </c>
      <c r="V181" s="22" t="s">
        <v>535</v>
      </c>
      <c r="W181" s="293" t="s">
        <v>101</v>
      </c>
      <c r="X181" s="299">
        <v>0</v>
      </c>
      <c r="Y181" s="265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  <c r="BG181" s="265"/>
      <c r="BH181" s="265"/>
      <c r="BI181" s="265"/>
      <c r="BJ181" s="265"/>
      <c r="BK181" s="265"/>
      <c r="BL181" s="265"/>
      <c r="BM181" s="265"/>
      <c r="BN181" s="265"/>
      <c r="BO181" s="265"/>
      <c r="BP181" s="265"/>
      <c r="BQ181" s="265"/>
      <c r="BR181" s="265"/>
      <c r="BS181" s="265"/>
      <c r="BT181" s="265"/>
      <c r="BU181" s="265"/>
      <c r="BV181" s="265"/>
      <c r="BW181" s="265"/>
      <c r="BX181" s="265"/>
      <c r="BY181" s="265"/>
      <c r="BZ181" s="265"/>
      <c r="CA181" s="265"/>
      <c r="CB181" s="265"/>
      <c r="CC181" s="265"/>
      <c r="CD181" s="265"/>
      <c r="CE181" s="265"/>
      <c r="CF181" s="265"/>
      <c r="CG181" s="265"/>
      <c r="CH181" s="265"/>
      <c r="CI181" s="265"/>
    </row>
    <row r="182" spans="1:87" ht="38.25">
      <c r="A182" s="284">
        <v>171</v>
      </c>
      <c r="B182" s="285" t="str">
        <f t="shared" si="11"/>
        <v>01 Закупки, не превышающие финансовый год</v>
      </c>
      <c r="C182" s="24">
        <f t="shared" si="11"/>
        <v>256</v>
      </c>
      <c r="D182" s="24" t="str">
        <f t="shared" si="11"/>
        <v>015</v>
      </c>
      <c r="E182" s="24" t="s">
        <v>33</v>
      </c>
      <c r="F182" s="22" t="str">
        <f t="shared" si="12"/>
        <v>131 Приобретение продуктов питания</v>
      </c>
      <c r="G182" s="22" t="str">
        <f t="shared" si="12"/>
        <v>1 Бюджет</v>
      </c>
      <c r="H182" s="291" t="str">
        <f t="shared" si="12"/>
        <v>01.11.75</v>
      </c>
      <c r="I182" s="25" t="str">
        <f t="shared" si="12"/>
        <v>горох</v>
      </c>
      <c r="J182" s="25" t="str">
        <f t="shared" si="12"/>
        <v>горох</v>
      </c>
      <c r="K182" s="25" t="str">
        <f t="shared" si="12"/>
        <v>колотый шлифованный</v>
      </c>
      <c r="L182" s="25" t="str">
        <f t="shared" si="12"/>
        <v>колотый шлифованный</v>
      </c>
      <c r="M182" s="22" t="str">
        <f t="shared" si="12"/>
        <v>05 Запрос ценовых предложений посредством электронных закупок</v>
      </c>
      <c r="N182" s="22" t="str">
        <f t="shared" si="12"/>
        <v>Товар</v>
      </c>
      <c r="O182" s="22" t="str">
        <f t="shared" si="12"/>
        <v>166 Килограмм</v>
      </c>
      <c r="P182" s="286">
        <v>18.899999999999999</v>
      </c>
      <c r="Q182" s="286">
        <v>141.75</v>
      </c>
      <c r="R182" s="286">
        <f t="shared" si="13"/>
        <v>2679.0749999999998</v>
      </c>
      <c r="S182" s="286">
        <f t="shared" si="10"/>
        <v>2866.6102500000002</v>
      </c>
      <c r="T182" s="286">
        <f t="shared" si="10"/>
        <v>3067.2729675000005</v>
      </c>
      <c r="U182" s="22" t="s">
        <v>156</v>
      </c>
      <c r="V182" s="22" t="s">
        <v>535</v>
      </c>
      <c r="W182" s="293" t="s">
        <v>101</v>
      </c>
      <c r="X182" s="299">
        <v>0</v>
      </c>
      <c r="Y182" s="265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  <c r="BG182" s="265"/>
      <c r="BH182" s="265"/>
      <c r="BI182" s="265"/>
      <c r="BJ182" s="265"/>
      <c r="BK182" s="265"/>
      <c r="BL182" s="265"/>
      <c r="BM182" s="265"/>
      <c r="BN182" s="265"/>
      <c r="BO182" s="265"/>
      <c r="BP182" s="265"/>
      <c r="BQ182" s="265"/>
      <c r="BR182" s="265"/>
      <c r="BS182" s="265"/>
      <c r="BT182" s="265"/>
      <c r="BU182" s="265"/>
      <c r="BV182" s="265"/>
      <c r="BW182" s="265"/>
      <c r="BX182" s="265"/>
      <c r="BY182" s="265"/>
      <c r="BZ182" s="265"/>
      <c r="CA182" s="265"/>
      <c r="CB182" s="265"/>
      <c r="CC182" s="265"/>
      <c r="CD182" s="265"/>
      <c r="CE182" s="265"/>
      <c r="CF182" s="265"/>
      <c r="CG182" s="265"/>
      <c r="CH182" s="265"/>
      <c r="CI182" s="265"/>
    </row>
    <row r="183" spans="1:87" ht="38.25">
      <c r="A183" s="284">
        <v>172</v>
      </c>
      <c r="B183" s="285" t="str">
        <f t="shared" si="11"/>
        <v>01 Закупки, не превышающие финансовый год</v>
      </c>
      <c r="C183" s="24">
        <f t="shared" si="11"/>
        <v>256</v>
      </c>
      <c r="D183" s="24" t="str">
        <f t="shared" si="11"/>
        <v>015</v>
      </c>
      <c r="E183" s="24" t="s">
        <v>33</v>
      </c>
      <c r="F183" s="22" t="str">
        <f t="shared" si="12"/>
        <v>131 Приобретение продуктов питания</v>
      </c>
      <c r="G183" s="22" t="str">
        <f t="shared" si="12"/>
        <v>1 Бюджет</v>
      </c>
      <c r="H183" s="291" t="str">
        <f t="shared" si="12"/>
        <v>10.61.32</v>
      </c>
      <c r="I183" s="25" t="str">
        <f t="shared" si="12"/>
        <v>крупа ячневая</v>
      </c>
      <c r="J183" s="25" t="str">
        <f t="shared" si="12"/>
        <v>крупа ячневая</v>
      </c>
      <c r="K183" s="25" t="str">
        <f t="shared" si="12"/>
        <v>очищенная</v>
      </c>
      <c r="L183" s="25" t="str">
        <f t="shared" si="12"/>
        <v>очищенная</v>
      </c>
      <c r="M183" s="22" t="str">
        <f t="shared" si="12"/>
        <v>05 Запрос ценовых предложений посредством электронных закупок</v>
      </c>
      <c r="N183" s="22" t="str">
        <f t="shared" si="12"/>
        <v>Товар</v>
      </c>
      <c r="O183" s="22" t="str">
        <f t="shared" si="12"/>
        <v>166 Килограмм</v>
      </c>
      <c r="P183" s="286">
        <v>9.4499999999999993</v>
      </c>
      <c r="Q183" s="286">
        <v>175.5</v>
      </c>
      <c r="R183" s="286">
        <f t="shared" si="13"/>
        <v>1658.4749999999999</v>
      </c>
      <c r="S183" s="286">
        <f t="shared" si="10"/>
        <v>1774.56825</v>
      </c>
      <c r="T183" s="286">
        <f t="shared" si="10"/>
        <v>1898.7880275000002</v>
      </c>
      <c r="U183" s="22" t="s">
        <v>156</v>
      </c>
      <c r="V183" s="22" t="s">
        <v>535</v>
      </c>
      <c r="W183" s="293" t="s">
        <v>101</v>
      </c>
      <c r="X183" s="299">
        <v>0</v>
      </c>
      <c r="Y183" s="265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  <c r="BG183" s="265"/>
      <c r="BH183" s="265"/>
      <c r="BI183" s="265"/>
      <c r="BJ183" s="265"/>
      <c r="BK183" s="265"/>
      <c r="BL183" s="265"/>
      <c r="BM183" s="265"/>
      <c r="BN183" s="265"/>
      <c r="BO183" s="265"/>
      <c r="BP183" s="265"/>
      <c r="BQ183" s="265"/>
      <c r="BR183" s="265"/>
      <c r="BS183" s="265"/>
      <c r="BT183" s="265"/>
      <c r="BU183" s="265"/>
      <c r="BV183" s="265"/>
      <c r="BW183" s="265"/>
      <c r="BX183" s="265"/>
      <c r="BY183" s="265"/>
      <c r="BZ183" s="265"/>
      <c r="CA183" s="265"/>
      <c r="CB183" s="265"/>
      <c r="CC183" s="265"/>
      <c r="CD183" s="265"/>
      <c r="CE183" s="265"/>
      <c r="CF183" s="265"/>
      <c r="CG183" s="265"/>
      <c r="CH183" s="265"/>
      <c r="CI183" s="265"/>
    </row>
    <row r="184" spans="1:87" ht="38.25">
      <c r="A184" s="284">
        <v>173</v>
      </c>
      <c r="B184" s="285" t="str">
        <f t="shared" si="11"/>
        <v>01 Закупки, не превышающие финансовый год</v>
      </c>
      <c r="C184" s="24">
        <f t="shared" si="11"/>
        <v>256</v>
      </c>
      <c r="D184" s="24" t="str">
        <f t="shared" si="11"/>
        <v>015</v>
      </c>
      <c r="E184" s="24" t="s">
        <v>33</v>
      </c>
      <c r="F184" s="22" t="str">
        <f t="shared" si="12"/>
        <v>131 Приобретение продуктов питания</v>
      </c>
      <c r="G184" s="22" t="str">
        <f t="shared" si="12"/>
        <v>1 Бюджет</v>
      </c>
      <c r="H184" s="291" t="str">
        <f t="shared" si="12"/>
        <v>10.61.31</v>
      </c>
      <c r="I184" s="4" t="str">
        <f t="shared" si="12"/>
        <v>крупа пшеничная</v>
      </c>
      <c r="J184" s="4" t="str">
        <f t="shared" si="12"/>
        <v>крупа пшеничная</v>
      </c>
      <c r="K184" s="4" t="str">
        <f t="shared" si="12"/>
        <v>шлифованная</v>
      </c>
      <c r="L184" s="4" t="str">
        <f t="shared" si="12"/>
        <v>шлифованная</v>
      </c>
      <c r="M184" s="22" t="str">
        <f t="shared" si="12"/>
        <v>05 Запрос ценовых предложений посредством электронных закупок</v>
      </c>
      <c r="N184" s="22" t="str">
        <f t="shared" si="12"/>
        <v>Товар</v>
      </c>
      <c r="O184" s="22" t="str">
        <f t="shared" si="12"/>
        <v>166 Килограмм</v>
      </c>
      <c r="P184" s="286">
        <v>7.5600000000000005</v>
      </c>
      <c r="Q184" s="286">
        <v>175.5</v>
      </c>
      <c r="R184" s="286">
        <f t="shared" si="13"/>
        <v>1326.7800000000002</v>
      </c>
      <c r="S184" s="286">
        <f t="shared" si="10"/>
        <v>1419.6546000000003</v>
      </c>
      <c r="T184" s="286">
        <f t="shared" si="10"/>
        <v>1519.0304220000005</v>
      </c>
      <c r="U184" s="22" t="s">
        <v>156</v>
      </c>
      <c r="V184" s="22" t="s">
        <v>535</v>
      </c>
      <c r="W184" s="293" t="s">
        <v>101</v>
      </c>
      <c r="X184" s="299">
        <v>0</v>
      </c>
      <c r="Y184" s="265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  <c r="BG184" s="265"/>
      <c r="BH184" s="265"/>
      <c r="BI184" s="265"/>
      <c r="BJ184" s="265"/>
      <c r="BK184" s="265"/>
      <c r="BL184" s="265"/>
      <c r="BM184" s="265"/>
      <c r="BN184" s="265"/>
      <c r="BO184" s="265"/>
      <c r="BP184" s="265"/>
      <c r="BQ184" s="265"/>
      <c r="BR184" s="265"/>
      <c r="BS184" s="265"/>
      <c r="BT184" s="265"/>
      <c r="BU184" s="265"/>
      <c r="BV184" s="265"/>
      <c r="BW184" s="265"/>
      <c r="BX184" s="265"/>
      <c r="BY184" s="265"/>
      <c r="BZ184" s="265"/>
      <c r="CA184" s="265"/>
      <c r="CB184" s="265"/>
      <c r="CC184" s="265"/>
      <c r="CD184" s="265"/>
      <c r="CE184" s="265"/>
      <c r="CF184" s="265"/>
      <c r="CG184" s="265"/>
      <c r="CH184" s="265"/>
      <c r="CI184" s="265"/>
    </row>
    <row r="185" spans="1:87" ht="38.25">
      <c r="A185" s="284">
        <v>174</v>
      </c>
      <c r="B185" s="285" t="str">
        <f t="shared" si="11"/>
        <v>01 Закупки, не превышающие финансовый год</v>
      </c>
      <c r="C185" s="24">
        <f t="shared" si="11"/>
        <v>256</v>
      </c>
      <c r="D185" s="24" t="str">
        <f t="shared" si="11"/>
        <v>015</v>
      </c>
      <c r="E185" s="24" t="s">
        <v>33</v>
      </c>
      <c r="F185" s="22" t="str">
        <f t="shared" si="12"/>
        <v>131 Приобретение продуктов питания</v>
      </c>
      <c r="G185" s="22" t="str">
        <f t="shared" si="12"/>
        <v>1 Бюджет</v>
      </c>
      <c r="H185" s="291" t="str">
        <f t="shared" si="12"/>
        <v>10.73.11</v>
      </c>
      <c r="I185" s="4" t="str">
        <f t="shared" si="12"/>
        <v>макароны</v>
      </c>
      <c r="J185" s="4" t="str">
        <f t="shared" si="12"/>
        <v>макароны</v>
      </c>
      <c r="K185" s="4" t="str">
        <f t="shared" si="12"/>
        <v>1 сорт</v>
      </c>
      <c r="L185" s="4" t="str">
        <f t="shared" si="12"/>
        <v>1 сорт</v>
      </c>
      <c r="M185" s="22" t="str">
        <f t="shared" si="12"/>
        <v>05 Запрос ценовых предложений посредством электронных закупок</v>
      </c>
      <c r="N185" s="22" t="str">
        <f t="shared" si="12"/>
        <v>Товар</v>
      </c>
      <c r="O185" s="22" t="str">
        <f t="shared" si="12"/>
        <v>166 Килограмм</v>
      </c>
      <c r="P185" s="286">
        <v>28.35</v>
      </c>
      <c r="Q185" s="286">
        <v>168.75</v>
      </c>
      <c r="R185" s="286">
        <f t="shared" si="13"/>
        <v>4784.0625</v>
      </c>
      <c r="S185" s="286">
        <f t="shared" si="10"/>
        <v>5118.9468750000005</v>
      </c>
      <c r="T185" s="286">
        <f t="shared" si="10"/>
        <v>5477.2731562500012</v>
      </c>
      <c r="U185" s="22" t="s">
        <v>156</v>
      </c>
      <c r="V185" s="22" t="s">
        <v>535</v>
      </c>
      <c r="W185" s="293" t="s">
        <v>101</v>
      </c>
      <c r="X185" s="299">
        <v>0</v>
      </c>
      <c r="Y185" s="265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  <c r="BG185" s="265"/>
      <c r="BH185" s="265"/>
      <c r="BI185" s="265"/>
      <c r="BJ185" s="265"/>
      <c r="BK185" s="265"/>
      <c r="BL185" s="265"/>
      <c r="BM185" s="265"/>
      <c r="BN185" s="265"/>
      <c r="BO185" s="265"/>
      <c r="BP185" s="265"/>
      <c r="BQ185" s="265"/>
      <c r="BR185" s="265"/>
      <c r="BS185" s="265"/>
      <c r="BT185" s="265"/>
      <c r="BU185" s="265"/>
      <c r="BV185" s="265"/>
      <c r="BW185" s="265"/>
      <c r="BX185" s="265"/>
      <c r="BY185" s="265"/>
      <c r="BZ185" s="265"/>
      <c r="CA185" s="265"/>
      <c r="CB185" s="265"/>
      <c r="CC185" s="265"/>
      <c r="CD185" s="265"/>
      <c r="CE185" s="265"/>
      <c r="CF185" s="265"/>
      <c r="CG185" s="265"/>
      <c r="CH185" s="265"/>
      <c r="CI185" s="265"/>
    </row>
    <row r="186" spans="1:87" ht="38.25">
      <c r="A186" s="284">
        <v>175</v>
      </c>
      <c r="B186" s="285" t="str">
        <f t="shared" si="11"/>
        <v>01 Закупки, не превышающие финансовый год</v>
      </c>
      <c r="C186" s="24">
        <f t="shared" si="11"/>
        <v>256</v>
      </c>
      <c r="D186" s="24" t="str">
        <f t="shared" si="11"/>
        <v>015</v>
      </c>
      <c r="E186" s="24" t="s">
        <v>33</v>
      </c>
      <c r="F186" s="22" t="str">
        <f t="shared" si="12"/>
        <v>131 Приобретение продуктов питания</v>
      </c>
      <c r="G186" s="22" t="str">
        <f t="shared" si="12"/>
        <v>1 Бюджет</v>
      </c>
      <c r="H186" s="291" t="str">
        <f t="shared" si="12"/>
        <v>10.41.54</v>
      </c>
      <c r="I186" s="25" t="str">
        <f t="shared" si="12"/>
        <v>Масло подсолнечное</v>
      </c>
      <c r="J186" s="25" t="str">
        <f t="shared" si="12"/>
        <v>Масло подсолнечное</v>
      </c>
      <c r="K186" s="25" t="s">
        <v>543</v>
      </c>
      <c r="L186" s="25" t="s">
        <v>543</v>
      </c>
      <c r="M186" s="22" t="str">
        <f t="shared" si="12"/>
        <v>05 Запрос ценовых предложений посредством электронных закупок</v>
      </c>
      <c r="N186" s="22" t="str">
        <f t="shared" si="12"/>
        <v>Товар</v>
      </c>
      <c r="O186" s="22" t="str">
        <f t="shared" si="12"/>
        <v>166 Килограмм</v>
      </c>
      <c r="P186" s="286">
        <v>43.47</v>
      </c>
      <c r="Q186" s="286">
        <v>418.5</v>
      </c>
      <c r="R186" s="286">
        <f t="shared" si="13"/>
        <v>18192.195</v>
      </c>
      <c r="S186" s="286">
        <f t="shared" si="10"/>
        <v>19465.648649999999</v>
      </c>
      <c r="T186" s="286">
        <f t="shared" si="10"/>
        <v>20828.244055499999</v>
      </c>
      <c r="U186" s="22" t="s">
        <v>156</v>
      </c>
      <c r="V186" s="22" t="s">
        <v>535</v>
      </c>
      <c r="W186" s="293" t="s">
        <v>101</v>
      </c>
      <c r="X186" s="299">
        <v>0</v>
      </c>
      <c r="Y186" s="265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  <c r="BG186" s="265"/>
      <c r="BH186" s="265"/>
      <c r="BI186" s="265"/>
      <c r="BJ186" s="265"/>
      <c r="BK186" s="265"/>
      <c r="BL186" s="265"/>
      <c r="BM186" s="265"/>
      <c r="BN186" s="265"/>
      <c r="BO186" s="265"/>
      <c r="BP186" s="265"/>
      <c r="BQ186" s="265"/>
      <c r="BR186" s="265"/>
      <c r="BS186" s="265"/>
      <c r="BT186" s="265"/>
      <c r="BU186" s="265"/>
      <c r="BV186" s="265"/>
      <c r="BW186" s="265"/>
      <c r="BX186" s="265"/>
      <c r="BY186" s="265"/>
      <c r="BZ186" s="265"/>
      <c r="CA186" s="265"/>
      <c r="CB186" s="265"/>
      <c r="CC186" s="265"/>
      <c r="CD186" s="265"/>
      <c r="CE186" s="265"/>
      <c r="CF186" s="265"/>
      <c r="CG186" s="265"/>
      <c r="CH186" s="265"/>
      <c r="CI186" s="265"/>
    </row>
    <row r="187" spans="1:87" ht="38.25" customHeight="1">
      <c r="A187" s="284">
        <v>176</v>
      </c>
      <c r="B187" s="285" t="str">
        <f t="shared" si="11"/>
        <v>01 Закупки, не превышающие финансовый год</v>
      </c>
      <c r="C187" s="24">
        <f t="shared" si="11"/>
        <v>256</v>
      </c>
      <c r="D187" s="24" t="str">
        <f t="shared" si="11"/>
        <v>015</v>
      </c>
      <c r="E187" s="24" t="s">
        <v>33</v>
      </c>
      <c r="F187" s="22" t="str">
        <f t="shared" si="12"/>
        <v>131 Приобретение продуктов питания</v>
      </c>
      <c r="G187" s="22" t="str">
        <f t="shared" si="12"/>
        <v>1 Бюджет</v>
      </c>
      <c r="H187" s="291" t="str">
        <f t="shared" si="12"/>
        <v>10.51.30</v>
      </c>
      <c r="I187" s="25" t="str">
        <f t="shared" si="12"/>
        <v>Масло сливочное</v>
      </c>
      <c r="J187" s="25" t="str">
        <f t="shared" si="12"/>
        <v xml:space="preserve">Масло сливочное </v>
      </c>
      <c r="K187" s="25" t="str">
        <f t="shared" si="12"/>
        <v>жир.72%</v>
      </c>
      <c r="L187" s="25" t="str">
        <f t="shared" si="12"/>
        <v>жир.72%</v>
      </c>
      <c r="M187" s="22" t="str">
        <f t="shared" si="12"/>
        <v>05 Запрос ценовых предложений посредством электронных закупок</v>
      </c>
      <c r="N187" s="22" t="str">
        <f t="shared" si="12"/>
        <v>Товар</v>
      </c>
      <c r="O187" s="22" t="str">
        <f t="shared" si="12"/>
        <v>166 Килограмм</v>
      </c>
      <c r="P187" s="286">
        <v>85.05</v>
      </c>
      <c r="Q187" s="286">
        <v>850.5</v>
      </c>
      <c r="R187" s="286">
        <f t="shared" si="13"/>
        <v>72335.024999999994</v>
      </c>
      <c r="S187" s="286">
        <f t="shared" si="10"/>
        <v>77398.476750000002</v>
      </c>
      <c r="T187" s="286">
        <f t="shared" si="10"/>
        <v>82816.370122500011</v>
      </c>
      <c r="U187" s="22" t="s">
        <v>156</v>
      </c>
      <c r="V187" s="22" t="s">
        <v>535</v>
      </c>
      <c r="W187" s="293" t="s">
        <v>101</v>
      </c>
      <c r="X187" s="299">
        <v>0</v>
      </c>
      <c r="Y187" s="265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  <c r="BG187" s="265"/>
      <c r="BH187" s="265"/>
      <c r="BI187" s="265"/>
      <c r="BJ187" s="265"/>
      <c r="BK187" s="265"/>
      <c r="BL187" s="265"/>
      <c r="BM187" s="265"/>
      <c r="BN187" s="265"/>
      <c r="BO187" s="265"/>
      <c r="BP187" s="265"/>
      <c r="BQ187" s="265"/>
      <c r="BR187" s="265"/>
      <c r="BS187" s="265"/>
      <c r="BT187" s="265"/>
      <c r="BU187" s="265"/>
      <c r="BV187" s="265"/>
      <c r="BW187" s="265"/>
      <c r="BX187" s="265"/>
      <c r="BY187" s="265"/>
      <c r="BZ187" s="265"/>
      <c r="CA187" s="265"/>
      <c r="CB187" s="265"/>
      <c r="CC187" s="265"/>
      <c r="CD187" s="265"/>
      <c r="CE187" s="265"/>
      <c r="CF187" s="265"/>
      <c r="CG187" s="265"/>
      <c r="CH187" s="265"/>
      <c r="CI187" s="265"/>
    </row>
    <row r="188" spans="1:87" ht="38.25">
      <c r="A188" s="284">
        <v>177</v>
      </c>
      <c r="B188" s="285" t="str">
        <f t="shared" si="11"/>
        <v>01 Закупки, не превышающие финансовый год</v>
      </c>
      <c r="C188" s="24">
        <f t="shared" si="11"/>
        <v>256</v>
      </c>
      <c r="D188" s="24" t="str">
        <f t="shared" si="11"/>
        <v>015</v>
      </c>
      <c r="E188" s="24" t="s">
        <v>33</v>
      </c>
      <c r="F188" s="22" t="str">
        <f t="shared" si="12"/>
        <v>131 Приобретение продуктов питания</v>
      </c>
      <c r="G188" s="22" t="str">
        <f t="shared" si="12"/>
        <v>1 Бюджет</v>
      </c>
      <c r="H188" s="308" t="str">
        <f t="shared" si="12"/>
        <v>10.51.11</v>
      </c>
      <c r="I188" s="4" t="str">
        <f t="shared" si="12"/>
        <v xml:space="preserve">Молоко </v>
      </c>
      <c r="J188" s="4" t="str">
        <f t="shared" si="12"/>
        <v xml:space="preserve">Молоко </v>
      </c>
      <c r="K188" s="4" t="str">
        <f t="shared" si="12"/>
        <v>натуральное,пастеризованное,         жир.3,2%</v>
      </c>
      <c r="L188" s="4" t="str">
        <f t="shared" si="12"/>
        <v>натуральное,пастеризованное,         жир.3,2%</v>
      </c>
      <c r="M188" s="22" t="str">
        <f t="shared" si="12"/>
        <v>05 Запрос ценовых предложений посредством электронных закупок</v>
      </c>
      <c r="N188" s="22" t="str">
        <f t="shared" si="12"/>
        <v>Товар</v>
      </c>
      <c r="O188" s="22" t="str">
        <f t="shared" si="12"/>
        <v>112 Литр (куб. дм.)</v>
      </c>
      <c r="P188" s="286">
        <v>567</v>
      </c>
      <c r="Q188" s="286">
        <v>155.25</v>
      </c>
      <c r="R188" s="286">
        <f t="shared" si="13"/>
        <v>88026.75</v>
      </c>
      <c r="S188" s="286">
        <f t="shared" ref="S188:T231" si="14">R188*1.07</f>
        <v>94188.622500000012</v>
      </c>
      <c r="T188" s="286">
        <f t="shared" si="14"/>
        <v>100781.82607500002</v>
      </c>
      <c r="U188" s="22" t="s">
        <v>156</v>
      </c>
      <c r="V188" s="22" t="s">
        <v>535</v>
      </c>
      <c r="W188" s="293" t="s">
        <v>101</v>
      </c>
      <c r="X188" s="299">
        <v>100</v>
      </c>
      <c r="Y188" s="265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  <c r="BG188" s="265"/>
      <c r="BH188" s="265"/>
      <c r="BI188" s="265"/>
      <c r="BJ188" s="265"/>
      <c r="BK188" s="265"/>
      <c r="BL188" s="265"/>
      <c r="BM188" s="265"/>
      <c r="BN188" s="265"/>
      <c r="BO188" s="265"/>
      <c r="BP188" s="265"/>
      <c r="BQ188" s="265"/>
      <c r="BR188" s="265"/>
      <c r="BS188" s="265"/>
      <c r="BT188" s="265"/>
      <c r="BU188" s="265"/>
      <c r="BV188" s="265"/>
      <c r="BW188" s="265"/>
      <c r="BX188" s="265"/>
      <c r="BY188" s="265"/>
      <c r="BZ188" s="265"/>
      <c r="CA188" s="265"/>
      <c r="CB188" s="265"/>
      <c r="CC188" s="265"/>
      <c r="CD188" s="265"/>
      <c r="CE188" s="265"/>
      <c r="CF188" s="265"/>
      <c r="CG188" s="265"/>
      <c r="CH188" s="265"/>
      <c r="CI188" s="265"/>
    </row>
    <row r="189" spans="1:87" ht="38.25">
      <c r="A189" s="284">
        <v>178</v>
      </c>
      <c r="B189" s="285" t="str">
        <f t="shared" si="11"/>
        <v>01 Закупки, не превышающие финансовый год</v>
      </c>
      <c r="C189" s="24">
        <f t="shared" si="11"/>
        <v>256</v>
      </c>
      <c r="D189" s="24" t="str">
        <f t="shared" si="11"/>
        <v>015</v>
      </c>
      <c r="E189" s="24" t="s">
        <v>33</v>
      </c>
      <c r="F189" s="22" t="str">
        <f t="shared" si="12"/>
        <v>131 Приобретение продуктов питания</v>
      </c>
      <c r="G189" s="22" t="str">
        <f t="shared" si="12"/>
        <v>1 Бюджет</v>
      </c>
      <c r="H189" s="308" t="str">
        <f t="shared" si="12"/>
        <v>10.51.56</v>
      </c>
      <c r="I189" s="4" t="str">
        <f t="shared" si="12"/>
        <v xml:space="preserve">Кефир </v>
      </c>
      <c r="J189" s="4" t="str">
        <f t="shared" si="12"/>
        <v xml:space="preserve">Кефир </v>
      </c>
      <c r="K189" s="4" t="str">
        <f t="shared" si="12"/>
        <v>жирность 2,5%</v>
      </c>
      <c r="L189" s="4" t="str">
        <f t="shared" si="12"/>
        <v>жирность 2,5%</v>
      </c>
      <c r="M189" s="22" t="str">
        <f t="shared" si="12"/>
        <v>05 Запрос ценовых предложений посредством электронных закупок</v>
      </c>
      <c r="N189" s="22" t="str">
        <f t="shared" si="12"/>
        <v>Товар</v>
      </c>
      <c r="O189" s="22" t="str">
        <f t="shared" si="12"/>
        <v>112 Литр (куб. дм.)</v>
      </c>
      <c r="P189" s="286">
        <v>378</v>
      </c>
      <c r="Q189" s="286">
        <v>162</v>
      </c>
      <c r="R189" s="286">
        <f t="shared" si="13"/>
        <v>61236</v>
      </c>
      <c r="S189" s="286">
        <f t="shared" si="14"/>
        <v>65522.520000000004</v>
      </c>
      <c r="T189" s="286">
        <f t="shared" si="14"/>
        <v>70109.096400000009</v>
      </c>
      <c r="U189" s="22" t="s">
        <v>156</v>
      </c>
      <c r="V189" s="22" t="s">
        <v>535</v>
      </c>
      <c r="W189" s="293" t="s">
        <v>101</v>
      </c>
      <c r="X189" s="299">
        <v>100</v>
      </c>
      <c r="Y189" s="265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  <c r="BG189" s="265"/>
      <c r="BH189" s="265"/>
      <c r="BI189" s="265"/>
      <c r="BJ189" s="265"/>
      <c r="BK189" s="265"/>
      <c r="BL189" s="265"/>
      <c r="BM189" s="265"/>
      <c r="BN189" s="265"/>
      <c r="BO189" s="265"/>
      <c r="BP189" s="265"/>
      <c r="BQ189" s="265"/>
      <c r="BR189" s="265"/>
      <c r="BS189" s="265"/>
      <c r="BT189" s="265"/>
      <c r="BU189" s="265"/>
      <c r="BV189" s="265"/>
      <c r="BW189" s="265"/>
      <c r="BX189" s="265"/>
      <c r="BY189" s="265"/>
      <c r="BZ189" s="265"/>
      <c r="CA189" s="265"/>
      <c r="CB189" s="265"/>
      <c r="CC189" s="265"/>
      <c r="CD189" s="265"/>
      <c r="CE189" s="265"/>
      <c r="CF189" s="265"/>
      <c r="CG189" s="265"/>
      <c r="CH189" s="265"/>
      <c r="CI189" s="265"/>
    </row>
    <row r="190" spans="1:87" ht="38.25">
      <c r="A190" s="284">
        <v>179</v>
      </c>
      <c r="B190" s="285" t="str">
        <f t="shared" si="11"/>
        <v>01 Закупки, не превышающие финансовый год</v>
      </c>
      <c r="C190" s="24">
        <f t="shared" si="11"/>
        <v>256</v>
      </c>
      <c r="D190" s="24" t="str">
        <f t="shared" si="11"/>
        <v>015</v>
      </c>
      <c r="E190" s="24" t="s">
        <v>33</v>
      </c>
      <c r="F190" s="22" t="str">
        <f t="shared" si="12"/>
        <v>131 Приобретение продуктов питания</v>
      </c>
      <c r="G190" s="22" t="str">
        <f t="shared" si="12"/>
        <v>1 Бюджет</v>
      </c>
      <c r="H190" s="291" t="str">
        <f t="shared" si="12"/>
        <v>10.61.21</v>
      </c>
      <c r="I190" s="4" t="str">
        <f t="shared" si="12"/>
        <v xml:space="preserve">Мука </v>
      </c>
      <c r="J190" s="4" t="str">
        <f t="shared" si="12"/>
        <v xml:space="preserve">Мука </v>
      </c>
      <c r="K190" s="4" t="str">
        <f t="shared" si="12"/>
        <v>пшеничная  1сорт</v>
      </c>
      <c r="L190" s="4" t="str">
        <f t="shared" si="12"/>
        <v>пшеничная  1сорт</v>
      </c>
      <c r="M190" s="22" t="str">
        <f t="shared" si="12"/>
        <v>05 Запрос ценовых предложений посредством электронных закупок</v>
      </c>
      <c r="N190" s="22" t="str">
        <f t="shared" si="12"/>
        <v>Товар</v>
      </c>
      <c r="O190" s="22" t="str">
        <f t="shared" si="12"/>
        <v>166 Килограмм</v>
      </c>
      <c r="P190" s="286">
        <v>66.150000000000006</v>
      </c>
      <c r="Q190" s="286">
        <v>94.5</v>
      </c>
      <c r="R190" s="286">
        <f t="shared" si="13"/>
        <v>6251.1750000000002</v>
      </c>
      <c r="S190" s="286">
        <f t="shared" si="14"/>
        <v>6688.7572500000006</v>
      </c>
      <c r="T190" s="286">
        <f t="shared" si="14"/>
        <v>7156.970257500001</v>
      </c>
      <c r="U190" s="22" t="s">
        <v>156</v>
      </c>
      <c r="V190" s="22" t="s">
        <v>535</v>
      </c>
      <c r="W190" s="293" t="s">
        <v>101</v>
      </c>
      <c r="X190" s="299">
        <v>0</v>
      </c>
      <c r="Y190" s="265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  <c r="BG190" s="265"/>
      <c r="BH190" s="265"/>
      <c r="BI190" s="265"/>
      <c r="BJ190" s="265"/>
      <c r="BK190" s="265"/>
      <c r="BL190" s="265"/>
      <c r="BM190" s="265"/>
      <c r="BN190" s="265"/>
      <c r="BO190" s="265"/>
      <c r="BP190" s="265"/>
      <c r="BQ190" s="265"/>
      <c r="BR190" s="265"/>
      <c r="BS190" s="265"/>
      <c r="BT190" s="265"/>
      <c r="BU190" s="265"/>
      <c r="BV190" s="265"/>
      <c r="BW190" s="265"/>
      <c r="BX190" s="265"/>
      <c r="BY190" s="265"/>
      <c r="BZ190" s="265"/>
      <c r="CA190" s="265"/>
      <c r="CB190" s="265"/>
      <c r="CC190" s="265"/>
      <c r="CD190" s="265"/>
      <c r="CE190" s="265"/>
      <c r="CF190" s="265"/>
      <c r="CG190" s="265"/>
      <c r="CH190" s="265"/>
      <c r="CI190" s="265"/>
    </row>
    <row r="191" spans="1:87" ht="38.25">
      <c r="A191" s="284">
        <v>180</v>
      </c>
      <c r="B191" s="285" t="str">
        <f t="shared" ref="B191:D206" si="15">B119</f>
        <v>01 Закупки, не превышающие финансовый год</v>
      </c>
      <c r="C191" s="24">
        <f t="shared" si="15"/>
        <v>256</v>
      </c>
      <c r="D191" s="24" t="str">
        <f t="shared" si="15"/>
        <v>015</v>
      </c>
      <c r="E191" s="24" t="s">
        <v>33</v>
      </c>
      <c r="F191" s="22" t="str">
        <f t="shared" ref="F191:L206" si="16">F119</f>
        <v>131 Приобретение продуктов питания</v>
      </c>
      <c r="G191" s="22" t="str">
        <f t="shared" si="16"/>
        <v>1 Бюджет</v>
      </c>
      <c r="H191" s="291" t="str">
        <f t="shared" si="16"/>
        <v>10.11.31</v>
      </c>
      <c r="I191" s="4" t="str">
        <f t="shared" si="16"/>
        <v>Мясо говядины</v>
      </c>
      <c r="J191" s="4" t="str">
        <f t="shared" si="16"/>
        <v>Мясо говядины</v>
      </c>
      <c r="K191" s="4" t="s">
        <v>547</v>
      </c>
      <c r="L191" s="4" t="s">
        <v>547</v>
      </c>
      <c r="M191" s="22" t="str">
        <f t="shared" ref="M191:O206" si="17">M119</f>
        <v>05 Запрос ценовых предложений посредством электронных закупок</v>
      </c>
      <c r="N191" s="22" t="str">
        <f t="shared" si="17"/>
        <v>Товар</v>
      </c>
      <c r="O191" s="22" t="str">
        <f t="shared" si="17"/>
        <v>166 Килограмм</v>
      </c>
      <c r="P191" s="286">
        <v>258.3</v>
      </c>
      <c r="Q191" s="286">
        <v>1242</v>
      </c>
      <c r="R191" s="286">
        <f t="shared" si="13"/>
        <v>320808.60000000003</v>
      </c>
      <c r="S191" s="286">
        <f t="shared" si="14"/>
        <v>343265.20200000005</v>
      </c>
      <c r="T191" s="286">
        <f t="shared" si="14"/>
        <v>367293.76614000008</v>
      </c>
      <c r="U191" s="22" t="s">
        <v>156</v>
      </c>
      <c r="V191" s="22" t="s">
        <v>535</v>
      </c>
      <c r="W191" s="293" t="s">
        <v>101</v>
      </c>
      <c r="X191" s="299">
        <v>0</v>
      </c>
      <c r="Y191" s="265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  <c r="BG191" s="265"/>
      <c r="BH191" s="265"/>
      <c r="BI191" s="265"/>
      <c r="BJ191" s="265"/>
      <c r="BK191" s="265"/>
      <c r="BL191" s="265"/>
      <c r="BM191" s="265"/>
      <c r="BN191" s="265"/>
      <c r="BO191" s="265"/>
      <c r="BP191" s="265"/>
      <c r="BQ191" s="265"/>
      <c r="BR191" s="265"/>
      <c r="BS191" s="265"/>
      <c r="BT191" s="265"/>
      <c r="BU191" s="265"/>
      <c r="BV191" s="265"/>
      <c r="BW191" s="265"/>
      <c r="BX191" s="265"/>
      <c r="BY191" s="265"/>
      <c r="BZ191" s="265"/>
      <c r="CA191" s="265"/>
      <c r="CB191" s="265"/>
      <c r="CC191" s="265"/>
      <c r="CD191" s="265"/>
      <c r="CE191" s="265"/>
      <c r="CF191" s="265"/>
      <c r="CG191" s="265"/>
      <c r="CH191" s="265"/>
      <c r="CI191" s="265"/>
    </row>
    <row r="192" spans="1:87" ht="38.25">
      <c r="A192" s="284">
        <v>181</v>
      </c>
      <c r="B192" s="285" t="str">
        <f t="shared" si="15"/>
        <v>01 Закупки, не превышающие финансовый год</v>
      </c>
      <c r="C192" s="24">
        <f t="shared" si="15"/>
        <v>256</v>
      </c>
      <c r="D192" s="24" t="str">
        <f t="shared" si="15"/>
        <v>015</v>
      </c>
      <c r="E192" s="24" t="s">
        <v>33</v>
      </c>
      <c r="F192" s="22" t="str">
        <f t="shared" si="16"/>
        <v>131 Приобретение продуктов питания</v>
      </c>
      <c r="G192" s="22" t="str">
        <f t="shared" si="16"/>
        <v>1 Бюджет</v>
      </c>
      <c r="H192" s="291" t="str">
        <f t="shared" si="16"/>
        <v>10.12.20</v>
      </c>
      <c r="I192" s="4" t="str">
        <f t="shared" si="16"/>
        <v>Мясо птицы</v>
      </c>
      <c r="J192" s="4" t="str">
        <f t="shared" si="16"/>
        <v>Мясо птицы</v>
      </c>
      <c r="K192" s="4" t="s">
        <v>542</v>
      </c>
      <c r="L192" s="4" t="s">
        <v>542</v>
      </c>
      <c r="M192" s="22" t="str">
        <f t="shared" si="17"/>
        <v>05 Запрос ценовых предложений посредством электронных закупок</v>
      </c>
      <c r="N192" s="22" t="str">
        <f t="shared" si="17"/>
        <v>Товар</v>
      </c>
      <c r="O192" s="22" t="str">
        <f t="shared" si="17"/>
        <v>166 Килограмм</v>
      </c>
      <c r="P192" s="286">
        <v>88.2</v>
      </c>
      <c r="Q192" s="286">
        <v>567</v>
      </c>
      <c r="R192" s="286">
        <f t="shared" si="13"/>
        <v>50009.4</v>
      </c>
      <c r="S192" s="286">
        <f t="shared" si="14"/>
        <v>53510.058000000005</v>
      </c>
      <c r="T192" s="286">
        <f t="shared" si="14"/>
        <v>57255.762060000008</v>
      </c>
      <c r="U192" s="22" t="s">
        <v>156</v>
      </c>
      <c r="V192" s="22" t="s">
        <v>535</v>
      </c>
      <c r="W192" s="293" t="s">
        <v>101</v>
      </c>
      <c r="X192" s="299">
        <v>0</v>
      </c>
      <c r="Y192" s="265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  <c r="BG192" s="265"/>
      <c r="BH192" s="265"/>
      <c r="BI192" s="265"/>
      <c r="BJ192" s="265"/>
      <c r="BK192" s="265"/>
      <c r="BL192" s="265"/>
      <c r="BM192" s="265"/>
      <c r="BN192" s="265"/>
      <c r="BO192" s="265"/>
      <c r="BP192" s="265"/>
      <c r="BQ192" s="265"/>
      <c r="BR192" s="265"/>
      <c r="BS192" s="265"/>
      <c r="BT192" s="265"/>
      <c r="BU192" s="265"/>
      <c r="BV192" s="265"/>
      <c r="BW192" s="265"/>
      <c r="BX192" s="265"/>
      <c r="BY192" s="265"/>
      <c r="BZ192" s="265"/>
      <c r="CA192" s="265"/>
      <c r="CB192" s="265"/>
      <c r="CC192" s="265"/>
      <c r="CD192" s="265"/>
      <c r="CE192" s="265"/>
      <c r="CF192" s="265"/>
      <c r="CG192" s="265"/>
      <c r="CH192" s="265"/>
      <c r="CI192" s="265"/>
    </row>
    <row r="193" spans="1:87" ht="38.25">
      <c r="A193" s="284">
        <v>182</v>
      </c>
      <c r="B193" s="285" t="str">
        <f t="shared" si="15"/>
        <v>01 Закупки, не превышающие финансовый год</v>
      </c>
      <c r="C193" s="24">
        <f t="shared" si="15"/>
        <v>256</v>
      </c>
      <c r="D193" s="24" t="str">
        <f t="shared" si="15"/>
        <v>015</v>
      </c>
      <c r="E193" s="24" t="s">
        <v>33</v>
      </c>
      <c r="F193" s="22" t="str">
        <f t="shared" si="16"/>
        <v>131 Приобретение продуктов питания</v>
      </c>
      <c r="G193" s="22" t="str">
        <f t="shared" si="16"/>
        <v>1 Бюджет</v>
      </c>
      <c r="H193" s="291" t="str">
        <f t="shared" si="16"/>
        <v>10.13.14</v>
      </c>
      <c r="I193" s="4" t="str">
        <f t="shared" si="16"/>
        <v xml:space="preserve">Колбаса </v>
      </c>
      <c r="J193" s="4" t="str">
        <f t="shared" si="16"/>
        <v xml:space="preserve">Колбаса </v>
      </c>
      <c r="K193" s="4" t="str">
        <f t="shared" si="16"/>
        <v>копченая</v>
      </c>
      <c r="L193" s="4" t="str">
        <f t="shared" si="16"/>
        <v>копченая</v>
      </c>
      <c r="M193" s="22" t="str">
        <f t="shared" si="17"/>
        <v>05 Запрос ценовых предложений посредством электронных закупок</v>
      </c>
      <c r="N193" s="22" t="str">
        <f t="shared" si="17"/>
        <v>Товар</v>
      </c>
      <c r="O193" s="22" t="str">
        <f t="shared" si="17"/>
        <v>166 Килограмм</v>
      </c>
      <c r="P193" s="286">
        <v>37.799999999999997</v>
      </c>
      <c r="Q193" s="286">
        <v>918</v>
      </c>
      <c r="R193" s="286">
        <f t="shared" si="13"/>
        <v>34700.399999999994</v>
      </c>
      <c r="S193" s="286">
        <f t="shared" si="14"/>
        <v>37129.427999999993</v>
      </c>
      <c r="T193" s="286">
        <f t="shared" si="14"/>
        <v>39728.487959999991</v>
      </c>
      <c r="U193" s="22" t="s">
        <v>156</v>
      </c>
      <c r="V193" s="22" t="s">
        <v>535</v>
      </c>
      <c r="W193" s="293" t="s">
        <v>101</v>
      </c>
      <c r="X193" s="299">
        <v>0</v>
      </c>
      <c r="Y193" s="265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  <c r="BG193" s="265"/>
      <c r="BH193" s="265"/>
      <c r="BI193" s="265"/>
      <c r="BJ193" s="265"/>
      <c r="BK193" s="265"/>
      <c r="BL193" s="265"/>
      <c r="BM193" s="265"/>
      <c r="BN193" s="265"/>
      <c r="BO193" s="265"/>
      <c r="BP193" s="265"/>
      <c r="BQ193" s="265"/>
      <c r="BR193" s="265"/>
      <c r="BS193" s="265"/>
      <c r="BT193" s="265"/>
      <c r="BU193" s="265"/>
      <c r="BV193" s="265"/>
      <c r="BW193" s="265"/>
      <c r="BX193" s="265"/>
      <c r="BY193" s="265"/>
      <c r="BZ193" s="265"/>
      <c r="CA193" s="265"/>
      <c r="CB193" s="265"/>
      <c r="CC193" s="265"/>
      <c r="CD193" s="265"/>
      <c r="CE193" s="265"/>
      <c r="CF193" s="265"/>
      <c r="CG193" s="265"/>
      <c r="CH193" s="265"/>
      <c r="CI193" s="265"/>
    </row>
    <row r="194" spans="1:87" ht="38.25">
      <c r="A194" s="284">
        <v>183</v>
      </c>
      <c r="B194" s="285" t="str">
        <f t="shared" si="15"/>
        <v>01 Закупки, не превышающие финансовый год</v>
      </c>
      <c r="C194" s="24">
        <f t="shared" si="15"/>
        <v>256</v>
      </c>
      <c r="D194" s="24" t="str">
        <f t="shared" si="15"/>
        <v>015</v>
      </c>
      <c r="E194" s="24" t="s">
        <v>33</v>
      </c>
      <c r="F194" s="22" t="str">
        <f t="shared" si="16"/>
        <v>131 Приобретение продуктов питания</v>
      </c>
      <c r="G194" s="22" t="str">
        <f t="shared" si="16"/>
        <v>1 Бюджет</v>
      </c>
      <c r="H194" s="291" t="str">
        <f t="shared" si="16"/>
        <v>10.32.11</v>
      </c>
      <c r="I194" s="25" t="str">
        <f t="shared" si="16"/>
        <v xml:space="preserve">Сок овощной </v>
      </c>
      <c r="J194" s="25" t="str">
        <f t="shared" si="16"/>
        <v xml:space="preserve">Сок овощной </v>
      </c>
      <c r="K194" s="25" t="str">
        <f t="shared" si="16"/>
        <v>томатный</v>
      </c>
      <c r="L194" s="25" t="str">
        <f t="shared" si="16"/>
        <v>томатный</v>
      </c>
      <c r="M194" s="22" t="str">
        <f t="shared" si="17"/>
        <v>05 Запрос ценовых предложений посредством электронных закупок</v>
      </c>
      <c r="N194" s="22" t="str">
        <f t="shared" si="17"/>
        <v>Товар</v>
      </c>
      <c r="O194" s="22" t="str">
        <f t="shared" si="17"/>
        <v>112 Литр (куб. дм.)</v>
      </c>
      <c r="P194" s="286">
        <v>289.8</v>
      </c>
      <c r="Q194" s="286">
        <v>141.75</v>
      </c>
      <c r="R194" s="286">
        <f t="shared" si="13"/>
        <v>41079.15</v>
      </c>
      <c r="S194" s="286">
        <f t="shared" si="14"/>
        <v>43954.690500000004</v>
      </c>
      <c r="T194" s="286">
        <f t="shared" si="14"/>
        <v>47031.51883500001</v>
      </c>
      <c r="U194" s="22" t="s">
        <v>156</v>
      </c>
      <c r="V194" s="22" t="s">
        <v>535</v>
      </c>
      <c r="W194" s="293" t="s">
        <v>101</v>
      </c>
      <c r="X194" s="299">
        <v>0</v>
      </c>
      <c r="Y194" s="265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  <c r="BG194" s="265"/>
      <c r="BH194" s="265"/>
      <c r="BI194" s="265"/>
      <c r="BJ194" s="265"/>
      <c r="BK194" s="265"/>
      <c r="BL194" s="265"/>
      <c r="BM194" s="265"/>
      <c r="BN194" s="265"/>
      <c r="BO194" s="265"/>
      <c r="BP194" s="265"/>
      <c r="BQ194" s="265"/>
      <c r="BR194" s="265"/>
      <c r="BS194" s="265"/>
      <c r="BT194" s="265"/>
      <c r="BU194" s="265"/>
      <c r="BV194" s="265"/>
      <c r="BW194" s="265"/>
      <c r="BX194" s="265"/>
      <c r="BY194" s="265"/>
      <c r="BZ194" s="265"/>
      <c r="CA194" s="265"/>
      <c r="CB194" s="265"/>
      <c r="CC194" s="265"/>
      <c r="CD194" s="265"/>
      <c r="CE194" s="265"/>
      <c r="CF194" s="265"/>
      <c r="CG194" s="265"/>
      <c r="CH194" s="265"/>
      <c r="CI194" s="265"/>
    </row>
    <row r="195" spans="1:87" ht="38.25">
      <c r="A195" s="284">
        <v>184</v>
      </c>
      <c r="B195" s="285" t="str">
        <f t="shared" si="15"/>
        <v>01 Закупки, не превышающие финансовый год</v>
      </c>
      <c r="C195" s="24">
        <f t="shared" si="15"/>
        <v>256</v>
      </c>
      <c r="D195" s="24" t="str">
        <f t="shared" si="15"/>
        <v>015</v>
      </c>
      <c r="E195" s="24" t="s">
        <v>33</v>
      </c>
      <c r="F195" s="22" t="str">
        <f t="shared" si="16"/>
        <v>131 Приобретение продуктов питания</v>
      </c>
      <c r="G195" s="22" t="str">
        <f t="shared" si="16"/>
        <v>1 Бюджет</v>
      </c>
      <c r="H195" s="291" t="str">
        <f t="shared" si="16"/>
        <v>10.20.14</v>
      </c>
      <c r="I195" s="22" t="str">
        <f t="shared" si="16"/>
        <v xml:space="preserve">Рыба </v>
      </c>
      <c r="J195" s="22" t="str">
        <f t="shared" si="16"/>
        <v xml:space="preserve">Рыба </v>
      </c>
      <c r="K195" s="22" t="str">
        <f t="shared" si="16"/>
        <v>филе минтая,мороженое</v>
      </c>
      <c r="L195" s="22" t="str">
        <f t="shared" si="16"/>
        <v>филе минтая,мороженое</v>
      </c>
      <c r="M195" s="22" t="str">
        <f t="shared" si="17"/>
        <v>05 Запрос ценовых предложений посредством электронных закупок</v>
      </c>
      <c r="N195" s="22" t="str">
        <f t="shared" si="17"/>
        <v>Товар</v>
      </c>
      <c r="O195" s="22" t="str">
        <f t="shared" si="17"/>
        <v>166 Килограмм</v>
      </c>
      <c r="P195" s="286">
        <v>207.9</v>
      </c>
      <c r="Q195" s="286">
        <v>513</v>
      </c>
      <c r="R195" s="286">
        <f t="shared" si="13"/>
        <v>106652.7</v>
      </c>
      <c r="S195" s="286">
        <f t="shared" si="14"/>
        <v>114118.38900000001</v>
      </c>
      <c r="T195" s="286">
        <f t="shared" si="14"/>
        <v>122106.67623000001</v>
      </c>
      <c r="U195" s="22" t="s">
        <v>156</v>
      </c>
      <c r="V195" s="22" t="s">
        <v>535</v>
      </c>
      <c r="W195" s="293" t="s">
        <v>101</v>
      </c>
      <c r="X195" s="299">
        <v>0</v>
      </c>
      <c r="Y195" s="265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  <c r="BG195" s="265"/>
      <c r="BH195" s="265"/>
      <c r="BI195" s="265"/>
      <c r="BJ195" s="265"/>
      <c r="BK195" s="265"/>
      <c r="BL195" s="265"/>
      <c r="BM195" s="265"/>
      <c r="BN195" s="265"/>
      <c r="BO195" s="265"/>
      <c r="BP195" s="265"/>
      <c r="BQ195" s="265"/>
      <c r="BR195" s="265"/>
      <c r="BS195" s="265"/>
      <c r="BT195" s="265"/>
      <c r="BU195" s="265"/>
      <c r="BV195" s="265"/>
      <c r="BW195" s="265"/>
      <c r="BX195" s="265"/>
      <c r="BY195" s="265"/>
      <c r="BZ195" s="265"/>
      <c r="CA195" s="265"/>
      <c r="CB195" s="265"/>
      <c r="CC195" s="265"/>
      <c r="CD195" s="265"/>
      <c r="CE195" s="265"/>
      <c r="CF195" s="265"/>
      <c r="CG195" s="265"/>
      <c r="CH195" s="265"/>
      <c r="CI195" s="265"/>
    </row>
    <row r="196" spans="1:87" ht="38.25">
      <c r="A196" s="284">
        <v>185</v>
      </c>
      <c r="B196" s="285" t="str">
        <f t="shared" si="15"/>
        <v>01 Закупки, не превышающие финансовый год</v>
      </c>
      <c r="C196" s="24">
        <f t="shared" si="15"/>
        <v>256</v>
      </c>
      <c r="D196" s="24" t="str">
        <f t="shared" si="15"/>
        <v>015</v>
      </c>
      <c r="E196" s="24" t="s">
        <v>33</v>
      </c>
      <c r="F196" s="22" t="str">
        <f t="shared" si="16"/>
        <v>131 Приобретение продуктов питания</v>
      </c>
      <c r="G196" s="22" t="str">
        <f t="shared" si="16"/>
        <v>1 Бюджет</v>
      </c>
      <c r="H196" s="291" t="str">
        <f t="shared" si="16"/>
        <v>10.20.23</v>
      </c>
      <c r="I196" s="4" t="str">
        <f t="shared" si="16"/>
        <v>Сельдь</v>
      </c>
      <c r="J196" s="4" t="str">
        <f t="shared" si="16"/>
        <v>Сельдь</v>
      </c>
      <c r="K196" s="4" t="str">
        <f t="shared" si="16"/>
        <v>соленая</v>
      </c>
      <c r="L196" s="4" t="str">
        <f t="shared" si="16"/>
        <v>соленая</v>
      </c>
      <c r="M196" s="22" t="str">
        <f t="shared" si="17"/>
        <v>05 Запрос ценовых предложений посредством электронных закупок</v>
      </c>
      <c r="N196" s="22" t="str">
        <f t="shared" si="17"/>
        <v>Товар</v>
      </c>
      <c r="O196" s="22" t="str">
        <f t="shared" si="17"/>
        <v>166 Килограмм</v>
      </c>
      <c r="P196" s="286">
        <v>18.899999999999999</v>
      </c>
      <c r="Q196" s="286">
        <v>445.5</v>
      </c>
      <c r="R196" s="286">
        <f t="shared" si="13"/>
        <v>8419.9499999999989</v>
      </c>
      <c r="S196" s="286">
        <f t="shared" si="14"/>
        <v>9009.3464999999997</v>
      </c>
      <c r="T196" s="286">
        <f t="shared" si="14"/>
        <v>9640.0007550000009</v>
      </c>
      <c r="U196" s="22" t="s">
        <v>156</v>
      </c>
      <c r="V196" s="22" t="s">
        <v>535</v>
      </c>
      <c r="W196" s="293" t="s">
        <v>101</v>
      </c>
      <c r="X196" s="299">
        <v>0</v>
      </c>
      <c r="Y196" s="265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  <c r="BG196" s="265"/>
      <c r="BH196" s="265"/>
      <c r="BI196" s="265"/>
      <c r="BJ196" s="265"/>
      <c r="BK196" s="265"/>
      <c r="BL196" s="265"/>
      <c r="BM196" s="265"/>
      <c r="BN196" s="265"/>
      <c r="BO196" s="265"/>
      <c r="BP196" s="265"/>
      <c r="BQ196" s="265"/>
      <c r="BR196" s="265"/>
      <c r="BS196" s="265"/>
      <c r="BT196" s="265"/>
      <c r="BU196" s="265"/>
      <c r="BV196" s="265"/>
      <c r="BW196" s="265"/>
      <c r="BX196" s="265"/>
      <c r="BY196" s="265"/>
      <c r="BZ196" s="265"/>
      <c r="CA196" s="265"/>
      <c r="CB196" s="265"/>
      <c r="CC196" s="265"/>
      <c r="CD196" s="265"/>
      <c r="CE196" s="265"/>
      <c r="CF196" s="265"/>
      <c r="CG196" s="265"/>
      <c r="CH196" s="265"/>
      <c r="CI196" s="265"/>
    </row>
    <row r="197" spans="1:87" ht="38.25">
      <c r="A197" s="284">
        <v>186</v>
      </c>
      <c r="B197" s="285" t="str">
        <f t="shared" si="15"/>
        <v>01 Закупки, не превышающие финансовый год</v>
      </c>
      <c r="C197" s="24">
        <f t="shared" si="15"/>
        <v>256</v>
      </c>
      <c r="D197" s="24" t="str">
        <f t="shared" si="15"/>
        <v>015</v>
      </c>
      <c r="E197" s="24" t="s">
        <v>33</v>
      </c>
      <c r="F197" s="22" t="str">
        <f t="shared" si="16"/>
        <v>131 Приобретение продуктов питания</v>
      </c>
      <c r="G197" s="22" t="str">
        <f t="shared" si="16"/>
        <v>1 Бюджет</v>
      </c>
      <c r="H197" s="291" t="str">
        <f t="shared" si="16"/>
        <v>10.81.12</v>
      </c>
      <c r="I197" s="4" t="str">
        <f t="shared" si="16"/>
        <v>Сахар</v>
      </c>
      <c r="J197" s="4" t="str">
        <f t="shared" si="16"/>
        <v>Сахар</v>
      </c>
      <c r="K197" s="4" t="str">
        <f t="shared" si="16"/>
        <v>песок,рафинированный</v>
      </c>
      <c r="L197" s="4" t="str">
        <f t="shared" si="16"/>
        <v>песок,рафинированный</v>
      </c>
      <c r="M197" s="22" t="str">
        <f t="shared" si="17"/>
        <v>05 Запрос ценовых предложений посредством электронных закупок</v>
      </c>
      <c r="N197" s="22" t="str">
        <f t="shared" si="17"/>
        <v>Товар</v>
      </c>
      <c r="O197" s="22" t="str">
        <f t="shared" si="17"/>
        <v>166 Килограмм</v>
      </c>
      <c r="P197" s="286">
        <v>103.94999999999999</v>
      </c>
      <c r="Q197" s="286">
        <v>202.5</v>
      </c>
      <c r="R197" s="286">
        <f t="shared" si="13"/>
        <v>21049.874999999996</v>
      </c>
      <c r="S197" s="286">
        <f t="shared" si="14"/>
        <v>22523.366249999999</v>
      </c>
      <c r="T197" s="286">
        <f t="shared" si="14"/>
        <v>24100.001887499999</v>
      </c>
      <c r="U197" s="22" t="s">
        <v>156</v>
      </c>
      <c r="V197" s="22" t="s">
        <v>535</v>
      </c>
      <c r="W197" s="293" t="s">
        <v>101</v>
      </c>
      <c r="X197" s="299">
        <v>0</v>
      </c>
      <c r="Y197" s="265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  <c r="BG197" s="265"/>
      <c r="BH197" s="265"/>
      <c r="BI197" s="265"/>
      <c r="BJ197" s="265"/>
      <c r="BK197" s="265"/>
      <c r="BL197" s="265"/>
      <c r="BM197" s="265"/>
      <c r="BN197" s="265"/>
      <c r="BO197" s="265"/>
      <c r="BP197" s="265"/>
      <c r="BQ197" s="265"/>
      <c r="BR197" s="265"/>
      <c r="BS197" s="265"/>
      <c r="BT197" s="265"/>
      <c r="BU197" s="265"/>
      <c r="BV197" s="265"/>
      <c r="BW197" s="265"/>
      <c r="BX197" s="265"/>
      <c r="BY197" s="265"/>
      <c r="BZ197" s="265"/>
      <c r="CA197" s="265"/>
      <c r="CB197" s="265"/>
      <c r="CC197" s="265"/>
      <c r="CD197" s="265"/>
      <c r="CE197" s="265"/>
      <c r="CF197" s="265"/>
      <c r="CG197" s="265"/>
      <c r="CH197" s="265"/>
      <c r="CI197" s="265"/>
    </row>
    <row r="198" spans="1:87" ht="31.5" customHeight="1">
      <c r="A198" s="284">
        <v>187</v>
      </c>
      <c r="B198" s="285" t="str">
        <f t="shared" si="15"/>
        <v>01 Закупки, не превышающие финансовый год</v>
      </c>
      <c r="C198" s="24">
        <f t="shared" si="15"/>
        <v>256</v>
      </c>
      <c r="D198" s="24" t="str">
        <f t="shared" si="15"/>
        <v>015</v>
      </c>
      <c r="E198" s="24" t="s">
        <v>33</v>
      </c>
      <c r="F198" s="22" t="str">
        <f t="shared" si="16"/>
        <v>131 Приобретение продуктов питания</v>
      </c>
      <c r="G198" s="22" t="str">
        <f t="shared" si="16"/>
        <v>1 Бюджет</v>
      </c>
      <c r="H198" s="291" t="str">
        <f t="shared" si="16"/>
        <v>10.51.56</v>
      </c>
      <c r="I198" s="4" t="str">
        <f t="shared" si="16"/>
        <v xml:space="preserve">Сметана </v>
      </c>
      <c r="J198" s="4" t="str">
        <f t="shared" si="16"/>
        <v xml:space="preserve">Сметана </v>
      </c>
      <c r="K198" s="4" t="str">
        <f t="shared" si="16"/>
        <v>жир.20%</v>
      </c>
      <c r="L198" s="4" t="str">
        <f t="shared" si="16"/>
        <v>жир.20%</v>
      </c>
      <c r="M198" s="22" t="str">
        <f t="shared" si="17"/>
        <v>05 Запрос ценовых предложений посредством электронных закупок</v>
      </c>
      <c r="N198" s="22" t="str">
        <f t="shared" si="17"/>
        <v>Товар</v>
      </c>
      <c r="O198" s="22" t="str">
        <f t="shared" si="17"/>
        <v>166 Килограмм</v>
      </c>
      <c r="P198" s="286">
        <v>40.950000000000003</v>
      </c>
      <c r="Q198" s="286">
        <v>418.5</v>
      </c>
      <c r="R198" s="286">
        <f t="shared" si="13"/>
        <v>17137.575000000001</v>
      </c>
      <c r="S198" s="286">
        <f t="shared" si="14"/>
        <v>18337.205250000003</v>
      </c>
      <c r="T198" s="286">
        <f t="shared" si="14"/>
        <v>19620.809617500003</v>
      </c>
      <c r="U198" s="22" t="s">
        <v>156</v>
      </c>
      <c r="V198" s="22" t="s">
        <v>535</v>
      </c>
      <c r="W198" s="293" t="s">
        <v>101</v>
      </c>
      <c r="X198" s="299">
        <v>0</v>
      </c>
    </row>
    <row r="199" spans="1:87" ht="51">
      <c r="A199" s="284">
        <v>188</v>
      </c>
      <c r="B199" s="285" t="str">
        <f t="shared" si="15"/>
        <v>01 Закупки, не превышающие финансовый год</v>
      </c>
      <c r="C199" s="24">
        <f t="shared" si="15"/>
        <v>256</v>
      </c>
      <c r="D199" s="24" t="str">
        <f t="shared" si="15"/>
        <v>015</v>
      </c>
      <c r="E199" s="24" t="s">
        <v>33</v>
      </c>
      <c r="F199" s="22" t="str">
        <f t="shared" si="16"/>
        <v>131 Приобретение продуктов питания</v>
      </c>
      <c r="G199" s="22" t="str">
        <f t="shared" si="16"/>
        <v>1 Бюджет</v>
      </c>
      <c r="H199" s="291" t="str">
        <f t="shared" si="16"/>
        <v>10.32.19</v>
      </c>
      <c r="I199" s="4" t="str">
        <f t="shared" si="16"/>
        <v>Сок фруктовый</v>
      </c>
      <c r="J199" s="4" t="str">
        <f t="shared" si="16"/>
        <v>Сок фруктовый</v>
      </c>
      <c r="K199" s="4" t="s">
        <v>546</v>
      </c>
      <c r="L199" s="4" t="s">
        <v>546</v>
      </c>
      <c r="M199" s="22" t="str">
        <f t="shared" si="17"/>
        <v>05 Запрос ценовых предложений посредством электронных закупок</v>
      </c>
      <c r="N199" s="22" t="str">
        <f t="shared" si="17"/>
        <v>Товар</v>
      </c>
      <c r="O199" s="22" t="str">
        <f t="shared" si="17"/>
        <v>112 Литр (куб. дм.)</v>
      </c>
      <c r="P199" s="286">
        <v>378</v>
      </c>
      <c r="Q199" s="286">
        <v>135</v>
      </c>
      <c r="R199" s="286">
        <f t="shared" si="13"/>
        <v>51030</v>
      </c>
      <c r="S199" s="286">
        <f t="shared" si="14"/>
        <v>54602.100000000006</v>
      </c>
      <c r="T199" s="286">
        <f t="shared" si="14"/>
        <v>58424.24700000001</v>
      </c>
      <c r="U199" s="22" t="s">
        <v>156</v>
      </c>
      <c r="V199" s="22" t="s">
        <v>535</v>
      </c>
      <c r="W199" s="293" t="s">
        <v>101</v>
      </c>
      <c r="X199" s="299">
        <v>0</v>
      </c>
      <c r="Y199" s="265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  <c r="BG199" s="265"/>
      <c r="BH199" s="265"/>
      <c r="BI199" s="265"/>
      <c r="BJ199" s="265"/>
      <c r="BK199" s="265"/>
      <c r="BL199" s="265"/>
      <c r="BM199" s="265"/>
      <c r="BN199" s="265"/>
      <c r="BO199" s="265"/>
      <c r="BP199" s="265"/>
      <c r="BQ199" s="265"/>
      <c r="BR199" s="265"/>
      <c r="BS199" s="265"/>
      <c r="BT199" s="265"/>
      <c r="BU199" s="265"/>
      <c r="BV199" s="265"/>
      <c r="BW199" s="265"/>
      <c r="BX199" s="265"/>
      <c r="BY199" s="265"/>
      <c r="BZ199" s="265"/>
      <c r="CA199" s="265"/>
      <c r="CB199" s="265"/>
      <c r="CC199" s="265"/>
      <c r="CD199" s="265"/>
      <c r="CE199" s="265"/>
      <c r="CF199" s="265"/>
      <c r="CG199" s="265"/>
      <c r="CH199" s="265"/>
      <c r="CI199" s="265"/>
    </row>
    <row r="200" spans="1:87" ht="38.25">
      <c r="A200" s="284">
        <v>189</v>
      </c>
      <c r="B200" s="285" t="str">
        <f t="shared" si="15"/>
        <v>01 Закупки, не превышающие финансовый год</v>
      </c>
      <c r="C200" s="24">
        <f t="shared" si="15"/>
        <v>256</v>
      </c>
      <c r="D200" s="24" t="str">
        <f t="shared" si="15"/>
        <v>015</v>
      </c>
      <c r="E200" s="24" t="s">
        <v>33</v>
      </c>
      <c r="F200" s="22" t="str">
        <f t="shared" si="16"/>
        <v>131 Приобретение продуктов питания</v>
      </c>
      <c r="G200" s="22" t="str">
        <f t="shared" si="16"/>
        <v>1 Бюджет</v>
      </c>
      <c r="H200" s="291" t="str">
        <f t="shared" si="16"/>
        <v>10.84.30</v>
      </c>
      <c r="I200" s="4" t="str">
        <f t="shared" si="16"/>
        <v>Соль</v>
      </c>
      <c r="J200" s="4" t="str">
        <f t="shared" si="16"/>
        <v>Соль</v>
      </c>
      <c r="K200" s="4" t="str">
        <f t="shared" si="16"/>
        <v>пищевая ,йодированная</v>
      </c>
      <c r="L200" s="4" t="str">
        <f t="shared" si="16"/>
        <v>пищевая ,йодированная</v>
      </c>
      <c r="M200" s="22" t="str">
        <f t="shared" si="17"/>
        <v>05 Запрос ценовых предложений посредством электронных закупок</v>
      </c>
      <c r="N200" s="22" t="str">
        <f t="shared" si="17"/>
        <v>Товар</v>
      </c>
      <c r="O200" s="22" t="str">
        <f t="shared" si="17"/>
        <v>166 Килограмм</v>
      </c>
      <c r="P200" s="286">
        <v>13.23</v>
      </c>
      <c r="Q200" s="286">
        <v>36.450000000000003</v>
      </c>
      <c r="R200" s="286">
        <f t="shared" si="13"/>
        <v>482.23350000000005</v>
      </c>
      <c r="S200" s="286">
        <f t="shared" si="14"/>
        <v>515.98984500000006</v>
      </c>
      <c r="T200" s="286">
        <f t="shared" si="14"/>
        <v>552.10913415000005</v>
      </c>
      <c r="U200" s="22" t="s">
        <v>156</v>
      </c>
      <c r="V200" s="22" t="s">
        <v>535</v>
      </c>
      <c r="W200" s="293" t="s">
        <v>101</v>
      </c>
      <c r="X200" s="299">
        <v>0</v>
      </c>
    </row>
    <row r="201" spans="1:87" ht="35.25" customHeight="1">
      <c r="A201" s="284">
        <v>190</v>
      </c>
      <c r="B201" s="285" t="str">
        <f t="shared" si="15"/>
        <v>01 Закупки, не превышающие финансовый год</v>
      </c>
      <c r="C201" s="22">
        <f t="shared" si="15"/>
        <v>256</v>
      </c>
      <c r="D201" s="22" t="str">
        <f t="shared" si="15"/>
        <v>015</v>
      </c>
      <c r="E201" s="22" t="s">
        <v>33</v>
      </c>
      <c r="F201" s="22" t="str">
        <f t="shared" si="16"/>
        <v>131 Приобретение продуктов питания</v>
      </c>
      <c r="G201" s="22" t="str">
        <f t="shared" si="16"/>
        <v>1 Бюджет</v>
      </c>
      <c r="H201" s="22" t="str">
        <f t="shared" si="16"/>
        <v>10.51.40</v>
      </c>
      <c r="I201" s="22" t="str">
        <f t="shared" si="16"/>
        <v xml:space="preserve">Сыр </v>
      </c>
      <c r="J201" s="22" t="str">
        <f t="shared" si="16"/>
        <v xml:space="preserve">Сыр </v>
      </c>
      <c r="K201" s="22" t="str">
        <f t="shared" si="16"/>
        <v>сычужный,твердый</v>
      </c>
      <c r="L201" s="22" t="str">
        <f t="shared" si="16"/>
        <v>сычужный,твердый</v>
      </c>
      <c r="M201" s="22" t="str">
        <f t="shared" si="17"/>
        <v>05 Запрос ценовых предложений посредством электронных закупок</v>
      </c>
      <c r="N201" s="22" t="str">
        <f t="shared" si="17"/>
        <v>Товар</v>
      </c>
      <c r="O201" s="22" t="str">
        <f t="shared" si="17"/>
        <v>166 Килограмм</v>
      </c>
      <c r="P201" s="286">
        <v>34.65</v>
      </c>
      <c r="Q201" s="286">
        <v>1350</v>
      </c>
      <c r="R201" s="286">
        <f t="shared" si="13"/>
        <v>46777.5</v>
      </c>
      <c r="S201" s="286">
        <f t="shared" si="14"/>
        <v>50051.925000000003</v>
      </c>
      <c r="T201" s="286">
        <f t="shared" si="14"/>
        <v>53555.559750000008</v>
      </c>
      <c r="U201" s="309" t="s">
        <v>156</v>
      </c>
      <c r="V201" s="22" t="s">
        <v>535</v>
      </c>
      <c r="W201" s="293" t="s">
        <v>101</v>
      </c>
      <c r="X201" s="310">
        <v>0</v>
      </c>
    </row>
    <row r="202" spans="1:87" ht="36.75" customHeight="1">
      <c r="A202" s="284">
        <v>191</v>
      </c>
      <c r="B202" s="285" t="str">
        <f t="shared" si="15"/>
        <v>01 Закупки, не превышающие финансовый год</v>
      </c>
      <c r="C202" s="22">
        <f t="shared" si="15"/>
        <v>256</v>
      </c>
      <c r="D202" s="22" t="str">
        <f t="shared" si="15"/>
        <v>015</v>
      </c>
      <c r="E202" s="22" t="s">
        <v>33</v>
      </c>
      <c r="F202" s="22" t="str">
        <f t="shared" si="16"/>
        <v>131 Приобретение продуктов питания</v>
      </c>
      <c r="G202" s="22" t="str">
        <f t="shared" si="16"/>
        <v>1 Бюджет</v>
      </c>
      <c r="H202" s="22" t="str">
        <f t="shared" si="16"/>
        <v>10.51.40</v>
      </c>
      <c r="I202" s="22" t="str">
        <f t="shared" si="16"/>
        <v xml:space="preserve">Творожные сырки </v>
      </c>
      <c r="J202" s="22" t="str">
        <f t="shared" si="16"/>
        <v xml:space="preserve">Творожные сырки </v>
      </c>
      <c r="K202" s="22" t="str">
        <f t="shared" si="16"/>
        <v>жир 4,5%</v>
      </c>
      <c r="L202" s="22" t="str">
        <f t="shared" si="16"/>
        <v>жир 4,5%</v>
      </c>
      <c r="M202" s="22" t="str">
        <f t="shared" si="17"/>
        <v>05 Запрос ценовых предложений посредством электронных закупок</v>
      </c>
      <c r="N202" s="22" t="str">
        <f t="shared" si="17"/>
        <v>Товар</v>
      </c>
      <c r="O202" s="22" t="str">
        <f t="shared" si="17"/>
        <v>166 Килограмм</v>
      </c>
      <c r="P202" s="286">
        <v>132.30000000000001</v>
      </c>
      <c r="Q202" s="286">
        <v>958.5</v>
      </c>
      <c r="R202" s="286">
        <f t="shared" si="13"/>
        <v>126809.55000000002</v>
      </c>
      <c r="S202" s="286">
        <f t="shared" si="14"/>
        <v>135686.21850000002</v>
      </c>
      <c r="T202" s="286">
        <f t="shared" si="14"/>
        <v>145184.25379500003</v>
      </c>
      <c r="U202" s="309" t="s">
        <v>156</v>
      </c>
      <c r="V202" s="22" t="s">
        <v>535</v>
      </c>
      <c r="W202" s="293" t="s">
        <v>101</v>
      </c>
      <c r="X202" s="310">
        <v>0</v>
      </c>
    </row>
    <row r="203" spans="1:87" ht="35.25" customHeight="1">
      <c r="A203" s="284">
        <v>192</v>
      </c>
      <c r="B203" s="285" t="str">
        <f t="shared" si="15"/>
        <v>01 Закупки, не превышающие финансовый год</v>
      </c>
      <c r="C203" s="22">
        <f t="shared" si="15"/>
        <v>256</v>
      </c>
      <c r="D203" s="22" t="str">
        <f t="shared" si="15"/>
        <v>015</v>
      </c>
      <c r="E203" s="22" t="s">
        <v>33</v>
      </c>
      <c r="F203" s="22" t="str">
        <f t="shared" si="16"/>
        <v>131 Приобретение продуктов питания</v>
      </c>
      <c r="G203" s="22" t="str">
        <f t="shared" si="16"/>
        <v>1 Бюджет</v>
      </c>
      <c r="H203" s="22" t="str">
        <f t="shared" si="16"/>
        <v>10.71.11</v>
      </c>
      <c r="I203" s="22" t="str">
        <f t="shared" si="16"/>
        <v xml:space="preserve">Хлеб </v>
      </c>
      <c r="J203" s="22" t="str">
        <f t="shared" si="16"/>
        <v xml:space="preserve">Хлеб </v>
      </c>
      <c r="K203" s="22" t="str">
        <f t="shared" si="16"/>
        <v>из пшеничной муки 1 с</v>
      </c>
      <c r="L203" s="22" t="str">
        <f t="shared" si="16"/>
        <v>из пшеничной муки 1 с</v>
      </c>
      <c r="M203" s="22" t="str">
        <f t="shared" si="17"/>
        <v>05 Запрос ценовых предложений посредством электронных закупок</v>
      </c>
      <c r="N203" s="22" t="str">
        <f t="shared" si="17"/>
        <v>Товар</v>
      </c>
      <c r="O203" s="22" t="str">
        <f t="shared" si="17"/>
        <v>166 Килограмм</v>
      </c>
      <c r="P203" s="311">
        <v>315</v>
      </c>
      <c r="Q203" s="311">
        <v>101.25</v>
      </c>
      <c r="R203" s="286">
        <f t="shared" si="13"/>
        <v>31893.75</v>
      </c>
      <c r="S203" s="286">
        <f t="shared" si="14"/>
        <v>34126.3125</v>
      </c>
      <c r="T203" s="286">
        <f t="shared" si="14"/>
        <v>36515.154375000006</v>
      </c>
      <c r="U203" s="309" t="s">
        <v>156</v>
      </c>
      <c r="V203" s="22" t="s">
        <v>535</v>
      </c>
      <c r="W203" s="293" t="s">
        <v>101</v>
      </c>
      <c r="X203" s="310">
        <v>0</v>
      </c>
    </row>
    <row r="204" spans="1:87" ht="36" customHeight="1">
      <c r="A204" s="284">
        <v>193</v>
      </c>
      <c r="B204" s="285" t="str">
        <f t="shared" si="15"/>
        <v>01 Закупки, не превышающие финансовый год</v>
      </c>
      <c r="C204" s="22">
        <f t="shared" si="15"/>
        <v>256</v>
      </c>
      <c r="D204" s="22" t="str">
        <f t="shared" si="15"/>
        <v>015</v>
      </c>
      <c r="E204" s="22" t="s">
        <v>33</v>
      </c>
      <c r="F204" s="22" t="str">
        <f t="shared" si="16"/>
        <v>131 Приобретение продуктов питания</v>
      </c>
      <c r="G204" s="22" t="str">
        <f t="shared" si="16"/>
        <v>1 Бюджет</v>
      </c>
      <c r="H204" s="22" t="str">
        <f t="shared" si="16"/>
        <v>10.71.11</v>
      </c>
      <c r="I204" s="22" t="str">
        <f t="shared" si="16"/>
        <v xml:space="preserve">Хлеб </v>
      </c>
      <c r="J204" s="22" t="str">
        <f t="shared" si="16"/>
        <v xml:space="preserve">Хлеб </v>
      </c>
      <c r="K204" s="22" t="str">
        <f t="shared" si="16"/>
        <v xml:space="preserve">из ржаной муки </v>
      </c>
      <c r="L204" s="22" t="str">
        <f t="shared" si="16"/>
        <v xml:space="preserve">из ржаной муки </v>
      </c>
      <c r="M204" s="22" t="str">
        <f t="shared" si="17"/>
        <v>05 Запрос ценовых предложений посредством электронных закупок</v>
      </c>
      <c r="N204" s="22" t="str">
        <f t="shared" si="17"/>
        <v>Товар</v>
      </c>
      <c r="O204" s="22" t="str">
        <f t="shared" si="17"/>
        <v>166 Килограмм</v>
      </c>
      <c r="P204" s="286">
        <v>315</v>
      </c>
      <c r="Q204" s="286">
        <v>172.8</v>
      </c>
      <c r="R204" s="286">
        <f t="shared" si="13"/>
        <v>54432</v>
      </c>
      <c r="S204" s="286">
        <f t="shared" si="14"/>
        <v>58242.240000000005</v>
      </c>
      <c r="T204" s="286">
        <f t="shared" si="14"/>
        <v>62319.196800000012</v>
      </c>
      <c r="U204" s="309" t="s">
        <v>156</v>
      </c>
      <c r="V204" s="22" t="s">
        <v>535</v>
      </c>
      <c r="W204" s="293" t="s">
        <v>101</v>
      </c>
      <c r="X204" s="310">
        <v>0</v>
      </c>
    </row>
    <row r="205" spans="1:87" ht="37.5" customHeight="1">
      <c r="A205" s="284">
        <v>194</v>
      </c>
      <c r="B205" s="285" t="str">
        <f t="shared" si="15"/>
        <v>01 Закупки, не превышающие финансовый год</v>
      </c>
      <c r="C205" s="22">
        <f t="shared" si="15"/>
        <v>256</v>
      </c>
      <c r="D205" s="22" t="str">
        <f t="shared" si="15"/>
        <v>015</v>
      </c>
      <c r="E205" s="22" t="s">
        <v>33</v>
      </c>
      <c r="F205" s="22" t="str">
        <f t="shared" si="16"/>
        <v>131 Приобретение продуктов питания</v>
      </c>
      <c r="G205" s="22" t="str">
        <f t="shared" si="16"/>
        <v>1 Бюджет</v>
      </c>
      <c r="H205" s="22" t="str">
        <f t="shared" si="16"/>
        <v>01.47.21</v>
      </c>
      <c r="I205" s="22" t="str">
        <f t="shared" si="16"/>
        <v>Яйца</v>
      </c>
      <c r="J205" s="22" t="str">
        <f t="shared" si="16"/>
        <v>Яйца</v>
      </c>
      <c r="K205" s="22" t="s">
        <v>545</v>
      </c>
      <c r="L205" s="22" t="s">
        <v>545</v>
      </c>
      <c r="M205" s="22" t="str">
        <f t="shared" si="17"/>
        <v>05 Запрос ценовых предложений посредством электронных закупок</v>
      </c>
      <c r="N205" s="22" t="str">
        <f t="shared" si="17"/>
        <v>Товар</v>
      </c>
      <c r="O205" s="22" t="str">
        <f t="shared" si="17"/>
        <v>796 Штука</v>
      </c>
      <c r="P205" s="286">
        <v>1890</v>
      </c>
      <c r="Q205" s="286">
        <v>15</v>
      </c>
      <c r="R205" s="286">
        <f t="shared" si="13"/>
        <v>28350</v>
      </c>
      <c r="S205" s="286">
        <f t="shared" si="14"/>
        <v>30334.5</v>
      </c>
      <c r="T205" s="286">
        <f t="shared" si="14"/>
        <v>32457.915000000001</v>
      </c>
      <c r="U205" s="309" t="s">
        <v>156</v>
      </c>
      <c r="V205" s="22" t="s">
        <v>535</v>
      </c>
      <c r="W205" s="293" t="s">
        <v>101</v>
      </c>
      <c r="X205" s="310">
        <v>0</v>
      </c>
    </row>
    <row r="206" spans="1:87" ht="38.25">
      <c r="A206" s="284">
        <v>195</v>
      </c>
      <c r="B206" s="285" t="str">
        <f t="shared" si="15"/>
        <v>01 Закупки, не превышающие финансовый год</v>
      </c>
      <c r="C206" s="22">
        <f t="shared" si="15"/>
        <v>256</v>
      </c>
      <c r="D206" s="22" t="str">
        <f t="shared" si="15"/>
        <v>015</v>
      </c>
      <c r="E206" s="22" t="s">
        <v>33</v>
      </c>
      <c r="F206" s="22" t="str">
        <f t="shared" si="16"/>
        <v>131 Приобретение продуктов питания</v>
      </c>
      <c r="G206" s="22" t="str">
        <f t="shared" si="16"/>
        <v>1 Бюджет</v>
      </c>
      <c r="H206" s="22" t="str">
        <f t="shared" si="16"/>
        <v>10.89.13</v>
      </c>
      <c r="I206" s="22" t="str">
        <f t="shared" si="16"/>
        <v xml:space="preserve">Дрожжи </v>
      </c>
      <c r="J206" s="22" t="str">
        <f t="shared" si="16"/>
        <v xml:space="preserve">Дрожжи </v>
      </c>
      <c r="K206" s="22" t="str">
        <f t="shared" si="16"/>
        <v>сухие пекарные</v>
      </c>
      <c r="L206" s="22" t="str">
        <f t="shared" si="16"/>
        <v>сухие пекарные</v>
      </c>
      <c r="M206" s="22" t="str">
        <f t="shared" si="17"/>
        <v>05 Запрос ценовых предложений посредством электронных закупок</v>
      </c>
      <c r="N206" s="22" t="str">
        <f t="shared" si="17"/>
        <v>Товар</v>
      </c>
      <c r="O206" s="22" t="str">
        <f t="shared" si="17"/>
        <v>166 Килограмм</v>
      </c>
      <c r="P206" s="286">
        <v>1.8900000000000001</v>
      </c>
      <c r="Q206" s="286">
        <v>2835</v>
      </c>
      <c r="R206" s="286">
        <f t="shared" si="13"/>
        <v>5358.1500000000005</v>
      </c>
      <c r="S206" s="286">
        <f t="shared" si="14"/>
        <v>5733.2205000000013</v>
      </c>
      <c r="T206" s="286">
        <f t="shared" si="14"/>
        <v>6134.5459350000019</v>
      </c>
      <c r="U206" s="309" t="s">
        <v>156</v>
      </c>
      <c r="V206" s="22" t="s">
        <v>535</v>
      </c>
      <c r="W206" s="293" t="s">
        <v>101</v>
      </c>
      <c r="X206" s="310">
        <v>0</v>
      </c>
    </row>
    <row r="207" spans="1:87" ht="38.25">
      <c r="A207" s="284">
        <v>196</v>
      </c>
      <c r="B207" s="285" t="str">
        <f t="shared" ref="B207:D222" si="18">B135</f>
        <v>01 Закупки, не превышающие финансовый год</v>
      </c>
      <c r="C207" s="22">
        <f t="shared" si="18"/>
        <v>256</v>
      </c>
      <c r="D207" s="22" t="str">
        <f t="shared" si="18"/>
        <v>015</v>
      </c>
      <c r="E207" s="22" t="s">
        <v>33</v>
      </c>
      <c r="F207" s="22" t="str">
        <f t="shared" ref="F207:O222" si="19">F135</f>
        <v>131 Приобретение продуктов питания</v>
      </c>
      <c r="G207" s="22" t="str">
        <f t="shared" si="19"/>
        <v>1 Бюджет</v>
      </c>
      <c r="H207" s="22" t="str">
        <f t="shared" si="19"/>
        <v>10.82.13</v>
      </c>
      <c r="I207" s="22" t="str">
        <f t="shared" si="19"/>
        <v>Какао</v>
      </c>
      <c r="J207" s="22" t="str">
        <f t="shared" si="19"/>
        <v>Какао</v>
      </c>
      <c r="K207" s="22" t="str">
        <f t="shared" si="19"/>
        <v>порошок,натуральный</v>
      </c>
      <c r="L207" s="22" t="str">
        <f t="shared" si="19"/>
        <v>порошок,натуральный</v>
      </c>
      <c r="M207" s="22" t="str">
        <f t="shared" si="19"/>
        <v>05 Запрос ценовых предложений посредством электронных закупок</v>
      </c>
      <c r="N207" s="22" t="str">
        <f t="shared" si="19"/>
        <v>Товар</v>
      </c>
      <c r="O207" s="22" t="str">
        <f t="shared" si="19"/>
        <v>166 Килограмм</v>
      </c>
      <c r="P207" s="286">
        <v>7.5600000000000005</v>
      </c>
      <c r="Q207" s="286">
        <v>945</v>
      </c>
      <c r="R207" s="286">
        <f t="shared" si="13"/>
        <v>7144.2000000000007</v>
      </c>
      <c r="S207" s="286">
        <f t="shared" si="14"/>
        <v>7644.2940000000008</v>
      </c>
      <c r="T207" s="286">
        <f t="shared" si="14"/>
        <v>8179.394580000001</v>
      </c>
      <c r="U207" s="309" t="s">
        <v>156</v>
      </c>
      <c r="V207" s="22" t="s">
        <v>535</v>
      </c>
      <c r="W207" s="293" t="s">
        <v>101</v>
      </c>
      <c r="X207" s="310">
        <v>0</v>
      </c>
    </row>
    <row r="208" spans="1:87" ht="38.25">
      <c r="A208" s="284">
        <v>197</v>
      </c>
      <c r="B208" s="285" t="str">
        <f t="shared" si="18"/>
        <v>01 Закупки, не превышающие финансовый год</v>
      </c>
      <c r="C208" s="22">
        <f t="shared" si="18"/>
        <v>256</v>
      </c>
      <c r="D208" s="22" t="str">
        <f t="shared" si="18"/>
        <v>015</v>
      </c>
      <c r="E208" s="22" t="s">
        <v>33</v>
      </c>
      <c r="F208" s="22" t="str">
        <f t="shared" si="19"/>
        <v>131 Приобретение продуктов питания</v>
      </c>
      <c r="G208" s="22" t="str">
        <f t="shared" si="19"/>
        <v>1 Бюджет</v>
      </c>
      <c r="H208" s="22" t="str">
        <f t="shared" si="19"/>
        <v>10.83.11</v>
      </c>
      <c r="I208" s="22" t="str">
        <f t="shared" si="19"/>
        <v xml:space="preserve">Кофе </v>
      </c>
      <c r="J208" s="22" t="str">
        <f t="shared" si="19"/>
        <v xml:space="preserve">Кофе </v>
      </c>
      <c r="K208" s="22" t="str">
        <f t="shared" si="19"/>
        <v>растворимый,фасованный</v>
      </c>
      <c r="L208" s="22" t="str">
        <f t="shared" si="19"/>
        <v>растворимый,фасованный</v>
      </c>
      <c r="M208" s="22" t="str">
        <f t="shared" si="19"/>
        <v>05 Запрос ценовых предложений посредством электронных закупок</v>
      </c>
      <c r="N208" s="22" t="str">
        <f t="shared" si="19"/>
        <v>Товар</v>
      </c>
      <c r="O208" s="22" t="str">
        <f t="shared" si="19"/>
        <v>166 Килограмм</v>
      </c>
      <c r="P208" s="286">
        <v>7.5600000000000005</v>
      </c>
      <c r="Q208" s="286">
        <v>3510</v>
      </c>
      <c r="R208" s="286">
        <f t="shared" si="13"/>
        <v>26535.600000000002</v>
      </c>
      <c r="S208" s="286">
        <f t="shared" si="14"/>
        <v>28393.092000000004</v>
      </c>
      <c r="T208" s="286">
        <f t="shared" si="14"/>
        <v>30380.608440000007</v>
      </c>
      <c r="U208" s="309" t="s">
        <v>156</v>
      </c>
      <c r="V208" s="22" t="s">
        <v>535</v>
      </c>
      <c r="W208" s="293" t="s">
        <v>101</v>
      </c>
      <c r="X208" s="310">
        <v>0</v>
      </c>
    </row>
    <row r="209" spans="1:24" ht="38.25">
      <c r="A209" s="284">
        <v>198</v>
      </c>
      <c r="B209" s="285" t="str">
        <f t="shared" si="18"/>
        <v>01 Закупки, не превышающие финансовый год</v>
      </c>
      <c r="C209" s="22">
        <f t="shared" si="18"/>
        <v>256</v>
      </c>
      <c r="D209" s="22" t="str">
        <f t="shared" si="18"/>
        <v>015</v>
      </c>
      <c r="E209" s="22" t="s">
        <v>33</v>
      </c>
      <c r="F209" s="22" t="str">
        <f t="shared" si="19"/>
        <v>131 Приобретение продуктов питания</v>
      </c>
      <c r="G209" s="22" t="str">
        <f t="shared" si="19"/>
        <v>1 Бюджет</v>
      </c>
      <c r="H209" s="22" t="str">
        <f t="shared" si="19"/>
        <v>01.11.79</v>
      </c>
      <c r="I209" s="22" t="str">
        <f t="shared" si="19"/>
        <v>фасоль</v>
      </c>
      <c r="J209" s="22" t="str">
        <f t="shared" si="19"/>
        <v>фасоль</v>
      </c>
      <c r="K209" s="22" t="str">
        <f t="shared" si="19"/>
        <v>очищенная</v>
      </c>
      <c r="L209" s="22" t="str">
        <f t="shared" si="19"/>
        <v>очищенная</v>
      </c>
      <c r="M209" s="22" t="str">
        <f t="shared" si="19"/>
        <v>05 Запрос ценовых предложений посредством электронных закупок</v>
      </c>
      <c r="N209" s="22" t="str">
        <f t="shared" si="19"/>
        <v>Товар</v>
      </c>
      <c r="O209" s="22" t="str">
        <f t="shared" si="19"/>
        <v>166 Килограмм</v>
      </c>
      <c r="P209" s="286">
        <v>3.7800000000000002</v>
      </c>
      <c r="Q209" s="286">
        <v>405</v>
      </c>
      <c r="R209" s="286">
        <f t="shared" si="13"/>
        <v>1530.9</v>
      </c>
      <c r="S209" s="286">
        <f t="shared" si="14"/>
        <v>1638.0630000000001</v>
      </c>
      <c r="T209" s="286">
        <f t="shared" si="14"/>
        <v>1752.7274100000002</v>
      </c>
      <c r="U209" s="309" t="s">
        <v>156</v>
      </c>
      <c r="V209" s="22" t="s">
        <v>535</v>
      </c>
      <c r="W209" s="293" t="s">
        <v>101</v>
      </c>
      <c r="X209" s="310">
        <v>0</v>
      </c>
    </row>
    <row r="210" spans="1:24" ht="38.25">
      <c r="A210" s="284">
        <v>199</v>
      </c>
      <c r="B210" s="285" t="str">
        <f t="shared" si="18"/>
        <v>01 Закупки, не превышающие финансовый год</v>
      </c>
      <c r="C210" s="22">
        <f t="shared" si="18"/>
        <v>256</v>
      </c>
      <c r="D210" s="22" t="str">
        <f t="shared" si="18"/>
        <v>015</v>
      </c>
      <c r="E210" s="22" t="s">
        <v>33</v>
      </c>
      <c r="F210" s="22" t="str">
        <f t="shared" si="19"/>
        <v>131 Приобретение продуктов питания</v>
      </c>
      <c r="G210" s="22" t="str">
        <f t="shared" si="19"/>
        <v>1 Бюджет</v>
      </c>
      <c r="H210" s="22" t="str">
        <f t="shared" si="19"/>
        <v>01.13.32</v>
      </c>
      <c r="I210" s="22" t="str">
        <f t="shared" si="19"/>
        <v>огурцы</v>
      </c>
      <c r="J210" s="22" t="str">
        <f t="shared" si="19"/>
        <v>огурцы</v>
      </c>
      <c r="K210" s="22" t="str">
        <f t="shared" si="19"/>
        <v>свежие</v>
      </c>
      <c r="L210" s="22" t="str">
        <f t="shared" si="19"/>
        <v>свежие</v>
      </c>
      <c r="M210" s="22" t="str">
        <f t="shared" si="19"/>
        <v>05 Запрос ценовых предложений посредством электронных закупок</v>
      </c>
      <c r="N210" s="22" t="str">
        <f t="shared" si="19"/>
        <v>Товар</v>
      </c>
      <c r="O210" s="22" t="str">
        <f t="shared" si="19"/>
        <v>166 Килограмм</v>
      </c>
      <c r="P210" s="286">
        <v>113.4</v>
      </c>
      <c r="Q210" s="286">
        <v>175.5</v>
      </c>
      <c r="R210" s="286">
        <f t="shared" si="13"/>
        <v>19901.7</v>
      </c>
      <c r="S210" s="286">
        <f t="shared" si="14"/>
        <v>21294.819000000003</v>
      </c>
      <c r="T210" s="286">
        <f t="shared" si="14"/>
        <v>22785.456330000005</v>
      </c>
      <c r="U210" s="309" t="s">
        <v>156</v>
      </c>
      <c r="V210" s="22" t="s">
        <v>535</v>
      </c>
      <c r="W210" s="293" t="s">
        <v>101</v>
      </c>
      <c r="X210" s="310">
        <v>0</v>
      </c>
    </row>
    <row r="211" spans="1:24" ht="38.25">
      <c r="A211" s="284">
        <v>200</v>
      </c>
      <c r="B211" s="285" t="str">
        <f t="shared" si="18"/>
        <v>01 Закупки, не превышающие финансовый год</v>
      </c>
      <c r="C211" s="22">
        <f t="shared" si="18"/>
        <v>256</v>
      </c>
      <c r="D211" s="22" t="str">
        <f t="shared" si="18"/>
        <v>015</v>
      </c>
      <c r="E211" s="22" t="s">
        <v>33</v>
      </c>
      <c r="F211" s="22" t="str">
        <f t="shared" si="19"/>
        <v>131 Приобретение продуктов питания</v>
      </c>
      <c r="G211" s="22" t="str">
        <f t="shared" si="19"/>
        <v>1 Бюджет</v>
      </c>
      <c r="H211" s="22" t="str">
        <f t="shared" si="19"/>
        <v>01.13.34</v>
      </c>
      <c r="I211" s="22" t="str">
        <f t="shared" si="19"/>
        <v xml:space="preserve">помидоры </v>
      </c>
      <c r="J211" s="22" t="str">
        <f t="shared" si="19"/>
        <v xml:space="preserve">помидоры </v>
      </c>
      <c r="K211" s="22" t="str">
        <f t="shared" si="19"/>
        <v>свежие,зрелые</v>
      </c>
      <c r="L211" s="22" t="str">
        <f t="shared" si="19"/>
        <v>свежие,зрелые</v>
      </c>
      <c r="M211" s="22" t="str">
        <f t="shared" si="19"/>
        <v>05 Запрос ценовых предложений посредством электронных закупок</v>
      </c>
      <c r="N211" s="22" t="str">
        <f t="shared" si="19"/>
        <v>Товар</v>
      </c>
      <c r="O211" s="22" t="str">
        <f t="shared" si="19"/>
        <v>166 Килограмм</v>
      </c>
      <c r="P211" s="286">
        <v>100.8</v>
      </c>
      <c r="Q211" s="286">
        <v>270</v>
      </c>
      <c r="R211" s="286">
        <f t="shared" si="13"/>
        <v>27216</v>
      </c>
      <c r="S211" s="286">
        <f t="shared" si="14"/>
        <v>29121.120000000003</v>
      </c>
      <c r="T211" s="286">
        <f t="shared" si="14"/>
        <v>31159.598400000006</v>
      </c>
      <c r="U211" s="309" t="s">
        <v>156</v>
      </c>
      <c r="V211" s="22" t="s">
        <v>535</v>
      </c>
      <c r="W211" s="293" t="s">
        <v>101</v>
      </c>
      <c r="X211" s="310">
        <v>0</v>
      </c>
    </row>
    <row r="212" spans="1:24" ht="38.25">
      <c r="A212" s="284">
        <v>201</v>
      </c>
      <c r="B212" s="285" t="str">
        <f t="shared" si="18"/>
        <v>01 Закупки, не превышающие финансовый год</v>
      </c>
      <c r="C212" s="22">
        <f t="shared" si="18"/>
        <v>256</v>
      </c>
      <c r="D212" s="22" t="str">
        <f t="shared" si="18"/>
        <v>015</v>
      </c>
      <c r="E212" s="22" t="s">
        <v>33</v>
      </c>
      <c r="F212" s="22" t="str">
        <f t="shared" si="19"/>
        <v>131 Приобретение продуктов питания</v>
      </c>
      <c r="G212" s="22" t="str">
        <f t="shared" si="19"/>
        <v>1 Бюджет</v>
      </c>
      <c r="H212" s="22" t="str">
        <f t="shared" si="19"/>
        <v>01.24.10</v>
      </c>
      <c r="I212" s="22" t="str">
        <f t="shared" si="19"/>
        <v xml:space="preserve"> яблоки </v>
      </c>
      <c r="J212" s="22" t="str">
        <f t="shared" si="19"/>
        <v xml:space="preserve"> яблоки </v>
      </c>
      <c r="K212" s="22" t="str">
        <f t="shared" si="19"/>
        <v>свежие</v>
      </c>
      <c r="L212" s="22" t="str">
        <f t="shared" si="19"/>
        <v>свежие</v>
      </c>
      <c r="M212" s="22" t="str">
        <f t="shared" si="19"/>
        <v>05 Запрос ценовых предложений посредством электронных закупок</v>
      </c>
      <c r="N212" s="22" t="str">
        <f t="shared" si="19"/>
        <v>Товар</v>
      </c>
      <c r="O212" s="22" t="str">
        <f t="shared" si="19"/>
        <v>166 Килограмм</v>
      </c>
      <c r="P212" s="286">
        <v>340.2</v>
      </c>
      <c r="Q212" s="286">
        <v>189</v>
      </c>
      <c r="R212" s="286">
        <f t="shared" si="13"/>
        <v>64297.799999999996</v>
      </c>
      <c r="S212" s="286">
        <f t="shared" si="14"/>
        <v>68798.645999999993</v>
      </c>
      <c r="T212" s="286">
        <f t="shared" si="14"/>
        <v>73614.551219999994</v>
      </c>
      <c r="U212" s="309" t="s">
        <v>156</v>
      </c>
      <c r="V212" s="22" t="s">
        <v>535</v>
      </c>
      <c r="W212" s="293" t="s">
        <v>101</v>
      </c>
      <c r="X212" s="310">
        <v>0</v>
      </c>
    </row>
    <row r="213" spans="1:24" ht="38.25">
      <c r="A213" s="284">
        <v>202</v>
      </c>
      <c r="B213" s="285" t="str">
        <f t="shared" si="18"/>
        <v>01 Закупки, не превышающие финансовый год</v>
      </c>
      <c r="C213" s="22">
        <f t="shared" si="18"/>
        <v>256</v>
      </c>
      <c r="D213" s="22" t="str">
        <f t="shared" si="18"/>
        <v>015</v>
      </c>
      <c r="E213" s="22" t="s">
        <v>33</v>
      </c>
      <c r="F213" s="22" t="str">
        <f t="shared" si="19"/>
        <v>131 Приобретение продуктов питания</v>
      </c>
      <c r="G213" s="22" t="str">
        <f t="shared" si="19"/>
        <v>1 Бюджет</v>
      </c>
      <c r="H213" s="22" t="str">
        <f t="shared" si="19"/>
        <v>01.23.13</v>
      </c>
      <c r="I213" s="22" t="str">
        <f t="shared" si="19"/>
        <v>апельсины</v>
      </c>
      <c r="J213" s="22" t="str">
        <f t="shared" si="19"/>
        <v>апельсины</v>
      </c>
      <c r="K213" s="22" t="str">
        <f t="shared" si="19"/>
        <v>свежие</v>
      </c>
      <c r="L213" s="22" t="str">
        <f t="shared" si="19"/>
        <v>свежие</v>
      </c>
      <c r="M213" s="22" t="str">
        <f t="shared" si="19"/>
        <v>05 Запрос ценовых предложений посредством электронных закупок</v>
      </c>
      <c r="N213" s="22" t="str">
        <f t="shared" si="19"/>
        <v>Товар</v>
      </c>
      <c r="O213" s="22" t="str">
        <f t="shared" si="19"/>
        <v>166 Килограмм</v>
      </c>
      <c r="P213" s="286">
        <v>141.75</v>
      </c>
      <c r="Q213" s="286">
        <v>324</v>
      </c>
      <c r="R213" s="286">
        <f t="shared" si="13"/>
        <v>45927</v>
      </c>
      <c r="S213" s="286">
        <f t="shared" si="14"/>
        <v>49141.89</v>
      </c>
      <c r="T213" s="286">
        <f t="shared" si="14"/>
        <v>52581.8223</v>
      </c>
      <c r="U213" s="309" t="s">
        <v>156</v>
      </c>
      <c r="V213" s="22" t="s">
        <v>535</v>
      </c>
      <c r="W213" s="293" t="s">
        <v>101</v>
      </c>
      <c r="X213" s="310">
        <v>0</v>
      </c>
    </row>
    <row r="214" spans="1:24" ht="38.25">
      <c r="A214" s="284">
        <v>203</v>
      </c>
      <c r="B214" s="285" t="str">
        <f t="shared" si="18"/>
        <v>01 Закупки, не превышающие финансовый год</v>
      </c>
      <c r="C214" s="22">
        <f t="shared" si="18"/>
        <v>256</v>
      </c>
      <c r="D214" s="22" t="str">
        <f t="shared" si="18"/>
        <v>015</v>
      </c>
      <c r="E214" s="22" t="s">
        <v>33</v>
      </c>
      <c r="F214" s="22" t="str">
        <f t="shared" si="19"/>
        <v>131 Приобретение продуктов питания</v>
      </c>
      <c r="G214" s="22" t="str">
        <f t="shared" si="19"/>
        <v>1 Бюджет</v>
      </c>
      <c r="H214" s="22" t="str">
        <f t="shared" si="19"/>
        <v>01.24.23</v>
      </c>
      <c r="I214" s="22" t="str">
        <f t="shared" si="19"/>
        <v>абрикосы</v>
      </c>
      <c r="J214" s="22" t="str">
        <f t="shared" si="19"/>
        <v>абрикосы</v>
      </c>
      <c r="K214" s="22" t="str">
        <f t="shared" si="19"/>
        <v>свежие</v>
      </c>
      <c r="L214" s="22" t="str">
        <f t="shared" si="19"/>
        <v>свежие</v>
      </c>
      <c r="M214" s="22" t="str">
        <f t="shared" si="19"/>
        <v>05 Запрос ценовых предложений посредством электронных закупок</v>
      </c>
      <c r="N214" s="22" t="str">
        <f t="shared" si="19"/>
        <v>Товар</v>
      </c>
      <c r="O214" s="22" t="str">
        <f t="shared" si="19"/>
        <v>166 Килограмм</v>
      </c>
      <c r="P214" s="286">
        <v>51.45</v>
      </c>
      <c r="Q214" s="286">
        <v>344.25</v>
      </c>
      <c r="R214" s="286">
        <f t="shared" si="13"/>
        <v>17711.662500000002</v>
      </c>
      <c r="S214" s="286">
        <f t="shared" si="14"/>
        <v>18951.478875000004</v>
      </c>
      <c r="T214" s="286">
        <f t="shared" si="14"/>
        <v>20278.082396250007</v>
      </c>
      <c r="U214" s="309" t="s">
        <v>156</v>
      </c>
      <c r="V214" s="22" t="s">
        <v>538</v>
      </c>
      <c r="W214" s="293" t="s">
        <v>101</v>
      </c>
      <c r="X214" s="310">
        <v>0</v>
      </c>
    </row>
    <row r="215" spans="1:24" ht="38.25">
      <c r="A215" s="284">
        <v>204</v>
      </c>
      <c r="B215" s="285" t="str">
        <f t="shared" si="18"/>
        <v>01 Закупки, не превышающие финансовый год</v>
      </c>
      <c r="C215" s="22">
        <f t="shared" si="18"/>
        <v>256</v>
      </c>
      <c r="D215" s="22" t="str">
        <f t="shared" si="18"/>
        <v>015</v>
      </c>
      <c r="E215" s="22" t="s">
        <v>33</v>
      </c>
      <c r="F215" s="22" t="str">
        <f t="shared" si="19"/>
        <v>131 Приобретение продуктов питания</v>
      </c>
      <c r="G215" s="22" t="str">
        <f t="shared" si="19"/>
        <v>1 Бюджет</v>
      </c>
      <c r="H215" s="22" t="str">
        <f t="shared" si="19"/>
        <v>10.39.21</v>
      </c>
      <c r="I215" s="22" t="str">
        <f t="shared" si="19"/>
        <v>ягоды</v>
      </c>
      <c r="J215" s="22" t="str">
        <f t="shared" si="19"/>
        <v>ягоды</v>
      </c>
      <c r="K215" s="22" t="str">
        <f t="shared" si="19"/>
        <v>замороженые</v>
      </c>
      <c r="L215" s="22" t="str">
        <f t="shared" si="19"/>
        <v>замороженые</v>
      </c>
      <c r="M215" s="22" t="str">
        <f t="shared" si="19"/>
        <v>05 Запрос ценовых предложений посредством электронных закупок</v>
      </c>
      <c r="N215" s="22" t="str">
        <f t="shared" si="19"/>
        <v>Товар</v>
      </c>
      <c r="O215" s="22" t="str">
        <f t="shared" si="19"/>
        <v>166 Килограмм</v>
      </c>
      <c r="P215" s="286">
        <v>37.799999999999997</v>
      </c>
      <c r="Q215" s="286">
        <v>1485</v>
      </c>
      <c r="R215" s="286">
        <f t="shared" si="13"/>
        <v>56132.999999999993</v>
      </c>
      <c r="S215" s="286">
        <f t="shared" si="14"/>
        <v>60062.31</v>
      </c>
      <c r="T215" s="286">
        <f t="shared" si="14"/>
        <v>64266.671699999999</v>
      </c>
      <c r="U215" s="309" t="s">
        <v>156</v>
      </c>
      <c r="V215" s="22" t="s">
        <v>535</v>
      </c>
      <c r="W215" s="293" t="s">
        <v>101</v>
      </c>
      <c r="X215" s="310">
        <v>0</v>
      </c>
    </row>
    <row r="216" spans="1:24" ht="38.25">
      <c r="A216" s="284">
        <v>205</v>
      </c>
      <c r="B216" s="285" t="str">
        <f t="shared" si="18"/>
        <v>01 Закупки, не превышающие финансовый год</v>
      </c>
      <c r="C216" s="22">
        <f t="shared" si="18"/>
        <v>256</v>
      </c>
      <c r="D216" s="22" t="str">
        <f t="shared" si="18"/>
        <v>015</v>
      </c>
      <c r="E216" s="22" t="s">
        <v>33</v>
      </c>
      <c r="F216" s="22" t="str">
        <f t="shared" si="19"/>
        <v>131 Приобретение продуктов питания</v>
      </c>
      <c r="G216" s="22" t="str">
        <f t="shared" si="19"/>
        <v>1 Бюджет</v>
      </c>
      <c r="H216" s="22" t="str">
        <f t="shared" si="19"/>
        <v>01.25.11</v>
      </c>
      <c r="I216" s="22" t="str">
        <f t="shared" si="19"/>
        <v xml:space="preserve">киви </v>
      </c>
      <c r="J216" s="22" t="str">
        <f t="shared" si="19"/>
        <v xml:space="preserve">киви </v>
      </c>
      <c r="K216" s="22" t="str">
        <f t="shared" si="19"/>
        <v>зрелые</v>
      </c>
      <c r="L216" s="22" t="str">
        <f t="shared" si="19"/>
        <v>зрелые</v>
      </c>
      <c r="M216" s="22" t="str">
        <f t="shared" si="19"/>
        <v>05 Запрос ценовых предложений посредством электронных закупок</v>
      </c>
      <c r="N216" s="22" t="str">
        <f t="shared" si="19"/>
        <v>Товар</v>
      </c>
      <c r="O216" s="22" t="str">
        <f t="shared" si="19"/>
        <v>166 Килограмм</v>
      </c>
      <c r="P216" s="286">
        <v>75.599999999999994</v>
      </c>
      <c r="Q216" s="286">
        <v>607.5</v>
      </c>
      <c r="R216" s="286">
        <f t="shared" si="13"/>
        <v>45927</v>
      </c>
      <c r="S216" s="286">
        <f t="shared" si="14"/>
        <v>49141.89</v>
      </c>
      <c r="T216" s="286">
        <f t="shared" si="14"/>
        <v>52581.8223</v>
      </c>
      <c r="U216" s="309" t="s">
        <v>156</v>
      </c>
      <c r="V216" s="22" t="s">
        <v>535</v>
      </c>
      <c r="W216" s="293" t="s">
        <v>101</v>
      </c>
      <c r="X216" s="310">
        <v>0</v>
      </c>
    </row>
    <row r="217" spans="1:24" ht="38.25">
      <c r="A217" s="284">
        <v>206</v>
      </c>
      <c r="B217" s="285" t="str">
        <f t="shared" si="18"/>
        <v>01 Закупки, не превышающие финансовый год</v>
      </c>
      <c r="C217" s="22">
        <f t="shared" si="18"/>
        <v>256</v>
      </c>
      <c r="D217" s="22" t="str">
        <f t="shared" si="18"/>
        <v>015</v>
      </c>
      <c r="E217" s="22" t="s">
        <v>33</v>
      </c>
      <c r="F217" s="22" t="str">
        <f t="shared" si="19"/>
        <v>131 Приобретение продуктов питания</v>
      </c>
      <c r="G217" s="22" t="str">
        <f t="shared" si="19"/>
        <v>1 Бюджет</v>
      </c>
      <c r="H217" s="22" t="str">
        <f t="shared" si="19"/>
        <v>01.22.12</v>
      </c>
      <c r="I217" s="22" t="str">
        <f t="shared" si="19"/>
        <v xml:space="preserve">бананы </v>
      </c>
      <c r="J217" s="22" t="str">
        <f t="shared" si="19"/>
        <v xml:space="preserve">бананы </v>
      </c>
      <c r="K217" s="22" t="str">
        <f t="shared" si="19"/>
        <v>свежие</v>
      </c>
      <c r="L217" s="22" t="str">
        <f t="shared" si="19"/>
        <v>свежие</v>
      </c>
      <c r="M217" s="22" t="str">
        <f t="shared" si="19"/>
        <v>05 Запрос ценовых предложений посредством электронных закупок</v>
      </c>
      <c r="N217" s="22" t="str">
        <f t="shared" si="19"/>
        <v>Товар</v>
      </c>
      <c r="O217" s="22" t="str">
        <f t="shared" si="19"/>
        <v>166 Килограмм</v>
      </c>
      <c r="P217" s="286">
        <v>156.44999999999999</v>
      </c>
      <c r="Q217" s="286">
        <v>324</v>
      </c>
      <c r="R217" s="286">
        <f t="shared" si="13"/>
        <v>50689.799999999996</v>
      </c>
      <c r="S217" s="286">
        <f t="shared" si="14"/>
        <v>54238.085999999996</v>
      </c>
      <c r="T217" s="286">
        <f t="shared" si="14"/>
        <v>58034.75202</v>
      </c>
      <c r="U217" s="309" t="s">
        <v>156</v>
      </c>
      <c r="V217" s="22" t="s">
        <v>535</v>
      </c>
      <c r="W217" s="293" t="s">
        <v>101</v>
      </c>
      <c r="X217" s="310">
        <v>0</v>
      </c>
    </row>
    <row r="218" spans="1:24" ht="38.25">
      <c r="A218" s="284">
        <v>207</v>
      </c>
      <c r="B218" s="285" t="str">
        <f t="shared" si="18"/>
        <v>01 Закупки, не превышающие финансовый год</v>
      </c>
      <c r="C218" s="22">
        <f t="shared" si="18"/>
        <v>256</v>
      </c>
      <c r="D218" s="22" t="str">
        <f t="shared" si="18"/>
        <v>015</v>
      </c>
      <c r="E218" s="22" t="s">
        <v>33</v>
      </c>
      <c r="F218" s="22" t="str">
        <f t="shared" si="19"/>
        <v>131 Приобретение продуктов питания</v>
      </c>
      <c r="G218" s="22" t="str">
        <f t="shared" si="19"/>
        <v>1 Бюджет</v>
      </c>
      <c r="H218" s="22" t="str">
        <f t="shared" si="19"/>
        <v>01.25.90</v>
      </c>
      <c r="I218" s="22" t="str">
        <f t="shared" si="19"/>
        <v>Сухофрукты</v>
      </c>
      <c r="J218" s="22" t="str">
        <f t="shared" si="19"/>
        <v>Сухофрукты</v>
      </c>
      <c r="K218" s="22" t="str">
        <f t="shared" si="19"/>
        <v>в ассортименте</v>
      </c>
      <c r="L218" s="22" t="str">
        <f t="shared" si="19"/>
        <v>в ассортименте</v>
      </c>
      <c r="M218" s="22" t="str">
        <f t="shared" si="19"/>
        <v>05 Запрос ценовых предложений посредством электронных закупок</v>
      </c>
      <c r="N218" s="22" t="str">
        <f t="shared" si="19"/>
        <v>Товар</v>
      </c>
      <c r="O218" s="22" t="str">
        <f t="shared" si="19"/>
        <v>166 Килограмм</v>
      </c>
      <c r="P218" s="286">
        <v>32.129999999999995</v>
      </c>
      <c r="Q218" s="286">
        <v>270</v>
      </c>
      <c r="R218" s="286">
        <f t="shared" si="13"/>
        <v>8675.0999999999985</v>
      </c>
      <c r="S218" s="286">
        <f t="shared" si="14"/>
        <v>9282.3569999999982</v>
      </c>
      <c r="T218" s="286">
        <f t="shared" si="14"/>
        <v>9932.1219899999978</v>
      </c>
      <c r="U218" s="309" t="s">
        <v>156</v>
      </c>
      <c r="V218" s="22" t="s">
        <v>535</v>
      </c>
      <c r="W218" s="293" t="s">
        <v>101</v>
      </c>
      <c r="X218" s="310">
        <v>0</v>
      </c>
    </row>
    <row r="219" spans="1:24" ht="38.25">
      <c r="A219" s="284">
        <v>208</v>
      </c>
      <c r="B219" s="285" t="str">
        <f t="shared" si="18"/>
        <v>01 Закупки, не превышающие финансовый год</v>
      </c>
      <c r="C219" s="22">
        <f t="shared" si="18"/>
        <v>256</v>
      </c>
      <c r="D219" s="22" t="str">
        <f t="shared" si="18"/>
        <v>015</v>
      </c>
      <c r="E219" s="22" t="s">
        <v>33</v>
      </c>
      <c r="F219" s="22" t="str">
        <f t="shared" si="19"/>
        <v>131 Приобретение продуктов питания</v>
      </c>
      <c r="G219" s="22" t="str">
        <f t="shared" si="19"/>
        <v>1 Бюджет</v>
      </c>
      <c r="H219" s="22" t="str">
        <f t="shared" si="19"/>
        <v>10.83.13</v>
      </c>
      <c r="I219" s="22" t="str">
        <f t="shared" si="19"/>
        <v>Чай</v>
      </c>
      <c r="J219" s="22" t="str">
        <f t="shared" si="19"/>
        <v>Чай</v>
      </c>
      <c r="K219" s="22" t="str">
        <f t="shared" si="19"/>
        <v>черный,гранулированный</v>
      </c>
      <c r="L219" s="22" t="str">
        <f t="shared" si="19"/>
        <v>черный,гранулированный</v>
      </c>
      <c r="M219" s="22" t="str">
        <f t="shared" si="19"/>
        <v>05 Запрос ценовых предложений посредством электронных закупок</v>
      </c>
      <c r="N219" s="22" t="str">
        <f t="shared" si="19"/>
        <v>Товар</v>
      </c>
      <c r="O219" s="22" t="str">
        <f t="shared" si="19"/>
        <v>166 Килограмм</v>
      </c>
      <c r="P219" s="286">
        <v>1.1339999999999999</v>
      </c>
      <c r="Q219" s="286">
        <v>1012.5</v>
      </c>
      <c r="R219" s="286">
        <f t="shared" si="13"/>
        <v>1148.175</v>
      </c>
      <c r="S219" s="286">
        <f t="shared" si="14"/>
        <v>1228.5472500000001</v>
      </c>
      <c r="T219" s="286">
        <f t="shared" si="14"/>
        <v>1314.5455575000001</v>
      </c>
      <c r="U219" s="309" t="s">
        <v>156</v>
      </c>
      <c r="V219" s="22" t="s">
        <v>535</v>
      </c>
      <c r="W219" s="293" t="s">
        <v>101</v>
      </c>
      <c r="X219" s="310">
        <v>0</v>
      </c>
    </row>
    <row r="220" spans="1:24" ht="38.25">
      <c r="A220" s="284">
        <v>209</v>
      </c>
      <c r="B220" s="285" t="str">
        <f t="shared" si="18"/>
        <v>01 Закупки, не превышающие финансовый год</v>
      </c>
      <c r="C220" s="22">
        <f t="shared" si="18"/>
        <v>256</v>
      </c>
      <c r="D220" s="22" t="str">
        <f t="shared" si="18"/>
        <v>015</v>
      </c>
      <c r="E220" s="22" t="s">
        <v>33</v>
      </c>
      <c r="F220" s="22" t="str">
        <f t="shared" si="19"/>
        <v>131 Приобретение продуктов питания</v>
      </c>
      <c r="G220" s="22" t="str">
        <f t="shared" si="19"/>
        <v>1 Бюджет</v>
      </c>
      <c r="H220" s="22" t="str">
        <f t="shared" si="19"/>
        <v>01.23.12</v>
      </c>
      <c r="I220" s="22" t="str">
        <f t="shared" si="19"/>
        <v>лимоны</v>
      </c>
      <c r="J220" s="22" t="str">
        <f t="shared" si="19"/>
        <v>лимоны</v>
      </c>
      <c r="K220" s="22" t="str">
        <f t="shared" si="19"/>
        <v>свежие</v>
      </c>
      <c r="L220" s="22" t="str">
        <f t="shared" si="19"/>
        <v>свежие</v>
      </c>
      <c r="M220" s="22" t="str">
        <f t="shared" si="19"/>
        <v>05 Запрос ценовых предложений посредством электронных закупок</v>
      </c>
      <c r="N220" s="22" t="str">
        <f t="shared" si="19"/>
        <v>Товар</v>
      </c>
      <c r="O220" s="22" t="str">
        <f t="shared" si="19"/>
        <v>166 Килограмм</v>
      </c>
      <c r="P220" s="286">
        <v>9.4499999999999993</v>
      </c>
      <c r="Q220" s="286">
        <v>607.5</v>
      </c>
      <c r="R220" s="286">
        <f t="shared" si="13"/>
        <v>5740.875</v>
      </c>
      <c r="S220" s="286">
        <f t="shared" si="14"/>
        <v>6142.7362499999999</v>
      </c>
      <c r="T220" s="286">
        <f t="shared" si="14"/>
        <v>6572.7277875</v>
      </c>
      <c r="U220" s="309" t="s">
        <v>156</v>
      </c>
      <c r="V220" s="22" t="s">
        <v>535</v>
      </c>
      <c r="W220" s="293" t="s">
        <v>101</v>
      </c>
      <c r="X220" s="310">
        <v>0</v>
      </c>
    </row>
    <row r="221" spans="1:24" ht="38.25">
      <c r="A221" s="284">
        <v>210</v>
      </c>
      <c r="B221" s="285" t="str">
        <f t="shared" si="18"/>
        <v>01 Закупки, не превышающие финансовый год</v>
      </c>
      <c r="C221" s="22">
        <f t="shared" si="18"/>
        <v>256</v>
      </c>
      <c r="D221" s="22" t="str">
        <f t="shared" si="18"/>
        <v>015</v>
      </c>
      <c r="E221" s="22" t="s">
        <v>33</v>
      </c>
      <c r="F221" s="22" t="str">
        <f t="shared" si="19"/>
        <v>131 Приобретение продуктов питания</v>
      </c>
      <c r="G221" s="22" t="str">
        <f t="shared" si="19"/>
        <v>1 Бюджет</v>
      </c>
      <c r="H221" s="22" t="str">
        <f t="shared" si="19"/>
        <v>01.28.19</v>
      </c>
      <c r="I221" s="22" t="str">
        <f t="shared" si="19"/>
        <v>Специи:</v>
      </c>
      <c r="J221" s="22" t="str">
        <f t="shared" si="19"/>
        <v>Специи:</v>
      </c>
      <c r="K221" s="22" t="str">
        <f t="shared" si="19"/>
        <v>Приправа для 1 и 2 блюд</v>
      </c>
      <c r="L221" s="22" t="str">
        <f t="shared" si="19"/>
        <v>Приправа для 1 и 2 блюд</v>
      </c>
      <c r="M221" s="22" t="str">
        <f t="shared" si="19"/>
        <v>05 Запрос ценовых предложений посредством электронных закупок</v>
      </c>
      <c r="N221" s="22" t="str">
        <f t="shared" si="19"/>
        <v>Товар</v>
      </c>
      <c r="O221" s="22" t="str">
        <f t="shared" si="19"/>
        <v>166 Килограмм</v>
      </c>
      <c r="P221" s="286">
        <v>3.7800000000000002</v>
      </c>
      <c r="Q221" s="286">
        <v>1552.5</v>
      </c>
      <c r="R221" s="286">
        <f t="shared" si="13"/>
        <v>5868.4500000000007</v>
      </c>
      <c r="S221" s="286">
        <f t="shared" si="14"/>
        <v>6279.241500000001</v>
      </c>
      <c r="T221" s="286">
        <f t="shared" si="14"/>
        <v>6718.7884050000011</v>
      </c>
      <c r="U221" s="309" t="s">
        <v>156</v>
      </c>
      <c r="V221" s="22" t="s">
        <v>535</v>
      </c>
      <c r="W221" s="293" t="s">
        <v>101</v>
      </c>
      <c r="X221" s="310">
        <v>0</v>
      </c>
    </row>
    <row r="222" spans="1:24" ht="38.25">
      <c r="A222" s="284">
        <v>211</v>
      </c>
      <c r="B222" s="285" t="str">
        <f t="shared" si="18"/>
        <v>01 Закупки, не превышающие финансовый год</v>
      </c>
      <c r="C222" s="22">
        <f t="shared" si="18"/>
        <v>256</v>
      </c>
      <c r="D222" s="22" t="str">
        <f t="shared" si="18"/>
        <v>015</v>
      </c>
      <c r="E222" s="22" t="s">
        <v>33</v>
      </c>
      <c r="F222" s="22" t="str">
        <f t="shared" si="19"/>
        <v>131 Приобретение продуктов питания</v>
      </c>
      <c r="G222" s="22" t="str">
        <f t="shared" si="19"/>
        <v>1 Бюджет</v>
      </c>
      <c r="H222" s="22" t="str">
        <f t="shared" si="19"/>
        <v>10.39.16</v>
      </c>
      <c r="I222" s="22" t="str">
        <f t="shared" si="19"/>
        <v xml:space="preserve">зеленый горошек </v>
      </c>
      <c r="J222" s="22" t="str">
        <f t="shared" si="19"/>
        <v xml:space="preserve">зеленый горошек </v>
      </c>
      <c r="K222" s="22" t="str">
        <f t="shared" si="19"/>
        <v>консервированный,стерилизованный</v>
      </c>
      <c r="L222" s="22" t="str">
        <f t="shared" si="19"/>
        <v>консервированный,стерилизованный</v>
      </c>
      <c r="M222" s="22" t="str">
        <f t="shared" si="19"/>
        <v>05 Запрос ценовых предложений посредством электронных закупок</v>
      </c>
      <c r="N222" s="22" t="str">
        <f t="shared" si="19"/>
        <v>Товар</v>
      </c>
      <c r="O222" s="22" t="str">
        <f t="shared" si="19"/>
        <v>166 Килограмм</v>
      </c>
      <c r="P222" s="286">
        <v>18.899999999999999</v>
      </c>
      <c r="Q222" s="286">
        <v>405</v>
      </c>
      <c r="R222" s="286">
        <f t="shared" si="13"/>
        <v>7654.4999999999991</v>
      </c>
      <c r="S222" s="286">
        <f t="shared" si="14"/>
        <v>8190.3149999999996</v>
      </c>
      <c r="T222" s="286">
        <f t="shared" si="14"/>
        <v>8763.6370499999994</v>
      </c>
      <c r="U222" s="309" t="s">
        <v>156</v>
      </c>
      <c r="V222" s="22" t="s">
        <v>535</v>
      </c>
      <c r="W222" s="293" t="s">
        <v>101</v>
      </c>
      <c r="X222" s="310">
        <v>0</v>
      </c>
    </row>
    <row r="223" spans="1:24" ht="38.25">
      <c r="A223" s="284">
        <v>212</v>
      </c>
      <c r="B223" s="285" t="str">
        <f t="shared" ref="B223:D238" si="20">B151</f>
        <v>01 Закупки, не превышающие финансовый год</v>
      </c>
      <c r="C223" s="22">
        <f t="shared" si="20"/>
        <v>256</v>
      </c>
      <c r="D223" s="22" t="str">
        <f t="shared" si="20"/>
        <v>015</v>
      </c>
      <c r="E223" s="22" t="s">
        <v>33</v>
      </c>
      <c r="F223" s="22" t="str">
        <f t="shared" ref="F223:L238" si="21">F151</f>
        <v>131 Приобретение продуктов питания</v>
      </c>
      <c r="G223" s="22" t="str">
        <f t="shared" si="21"/>
        <v>1 Бюджет</v>
      </c>
      <c r="H223" s="22" t="str">
        <f t="shared" si="21"/>
        <v>10.85.13</v>
      </c>
      <c r="I223" s="22" t="str">
        <f t="shared" si="21"/>
        <v xml:space="preserve">томатная паста </v>
      </c>
      <c r="J223" s="22" t="str">
        <f t="shared" si="21"/>
        <v xml:space="preserve">томатная паста </v>
      </c>
      <c r="K223" s="22" t="s">
        <v>544</v>
      </c>
      <c r="L223" s="22" t="s">
        <v>544</v>
      </c>
      <c r="M223" s="22" t="str">
        <f t="shared" ref="M223:O238" si="22">M151</f>
        <v>05 Запрос ценовых предложений посредством электронных закупок</v>
      </c>
      <c r="N223" s="22" t="str">
        <f t="shared" si="22"/>
        <v>Товар</v>
      </c>
      <c r="O223" s="22" t="str">
        <f t="shared" si="22"/>
        <v>166 Килограмм</v>
      </c>
      <c r="P223" s="286">
        <v>9.4499999999999993</v>
      </c>
      <c r="Q223" s="286">
        <v>405</v>
      </c>
      <c r="R223" s="286">
        <f t="shared" si="13"/>
        <v>3827.2499999999995</v>
      </c>
      <c r="S223" s="286">
        <f t="shared" si="14"/>
        <v>4095.1574999999998</v>
      </c>
      <c r="T223" s="286">
        <f t="shared" si="14"/>
        <v>4381.8185249999997</v>
      </c>
      <c r="U223" s="309" t="s">
        <v>156</v>
      </c>
      <c r="V223" s="22" t="s">
        <v>535</v>
      </c>
      <c r="W223" s="293" t="s">
        <v>101</v>
      </c>
      <c r="X223" s="310">
        <v>0</v>
      </c>
    </row>
    <row r="224" spans="1:24" ht="38.25">
      <c r="A224" s="284">
        <v>213</v>
      </c>
      <c r="B224" s="285" t="str">
        <f t="shared" si="20"/>
        <v>01 Закупки, не превышающие финансовый год</v>
      </c>
      <c r="C224" s="22">
        <f t="shared" si="20"/>
        <v>256</v>
      </c>
      <c r="D224" s="22" t="str">
        <f t="shared" si="20"/>
        <v>015</v>
      </c>
      <c r="E224" s="22" t="s">
        <v>33</v>
      </c>
      <c r="F224" s="22" t="str">
        <f t="shared" si="21"/>
        <v>131 Приобретение продуктов питания</v>
      </c>
      <c r="G224" s="22" t="str">
        <f t="shared" si="21"/>
        <v>1 Бюджет</v>
      </c>
      <c r="H224" s="22" t="str">
        <f t="shared" si="21"/>
        <v>03.00.64</v>
      </c>
      <c r="I224" s="22" t="str">
        <f t="shared" si="21"/>
        <v xml:space="preserve"> капуста морская</v>
      </c>
      <c r="J224" s="22" t="str">
        <f t="shared" si="21"/>
        <v xml:space="preserve"> капуста морская</v>
      </c>
      <c r="K224" s="22" t="str">
        <f t="shared" si="21"/>
        <v>сушёная</v>
      </c>
      <c r="L224" s="22" t="str">
        <f t="shared" si="21"/>
        <v>сушёная</v>
      </c>
      <c r="M224" s="22" t="str">
        <f t="shared" si="22"/>
        <v>05 Запрос ценовых предложений посредством электронных закупок</v>
      </c>
      <c r="N224" s="22" t="str">
        <f t="shared" si="22"/>
        <v>Товар</v>
      </c>
      <c r="O224" s="22" t="str">
        <f t="shared" si="22"/>
        <v>166 Килограмм</v>
      </c>
      <c r="P224" s="286">
        <v>4.7249999999999996</v>
      </c>
      <c r="Q224" s="286">
        <v>1282.5</v>
      </c>
      <c r="R224" s="286">
        <f t="shared" si="13"/>
        <v>6059.8124999999991</v>
      </c>
      <c r="S224" s="286">
        <f t="shared" si="14"/>
        <v>6483.9993749999994</v>
      </c>
      <c r="T224" s="286">
        <f t="shared" si="14"/>
        <v>6937.8793312500002</v>
      </c>
      <c r="U224" s="309" t="s">
        <v>156</v>
      </c>
      <c r="V224" s="22" t="s">
        <v>535</v>
      </c>
      <c r="W224" s="293" t="s">
        <v>101</v>
      </c>
      <c r="X224" s="310">
        <v>0</v>
      </c>
    </row>
    <row r="225" spans="1:24" ht="38.25">
      <c r="A225" s="284">
        <v>214</v>
      </c>
      <c r="B225" s="285" t="str">
        <f t="shared" si="20"/>
        <v>01 Закупки, не превышающие финансовый год</v>
      </c>
      <c r="C225" s="22">
        <f t="shared" si="20"/>
        <v>256</v>
      </c>
      <c r="D225" s="22" t="str">
        <f t="shared" si="20"/>
        <v>015</v>
      </c>
      <c r="E225" s="22" t="s">
        <v>33</v>
      </c>
      <c r="F225" s="22" t="str">
        <f t="shared" si="21"/>
        <v>131 Приобретение продуктов питания</v>
      </c>
      <c r="G225" s="22" t="str">
        <f t="shared" si="21"/>
        <v>1 Бюджет</v>
      </c>
      <c r="H225" s="22" t="str">
        <f t="shared" si="21"/>
        <v>10.20.32</v>
      </c>
      <c r="I225" s="22" t="str">
        <f t="shared" si="21"/>
        <v xml:space="preserve">кальмары </v>
      </c>
      <c r="J225" s="22" t="str">
        <f t="shared" si="21"/>
        <v xml:space="preserve">кальмары </v>
      </c>
      <c r="K225" s="22" t="str">
        <f t="shared" si="21"/>
        <v>разделанные,свежемороженные</v>
      </c>
      <c r="L225" s="22" t="str">
        <f t="shared" si="21"/>
        <v>разделанные,свежемороженные</v>
      </c>
      <c r="M225" s="22" t="str">
        <f t="shared" si="22"/>
        <v>05 Запрос ценовых предложений посредством электронных закупок</v>
      </c>
      <c r="N225" s="22" t="str">
        <f t="shared" si="22"/>
        <v>Товар</v>
      </c>
      <c r="O225" s="22" t="str">
        <f t="shared" si="22"/>
        <v>166 Килограмм</v>
      </c>
      <c r="P225" s="286">
        <v>4.7249999999999996</v>
      </c>
      <c r="Q225" s="286">
        <v>1282.5</v>
      </c>
      <c r="R225" s="286">
        <f t="shared" si="13"/>
        <v>6059.8124999999991</v>
      </c>
      <c r="S225" s="286">
        <f t="shared" si="14"/>
        <v>6483.9993749999994</v>
      </c>
      <c r="T225" s="286">
        <f t="shared" si="14"/>
        <v>6937.8793312500002</v>
      </c>
      <c r="U225" s="309" t="s">
        <v>156</v>
      </c>
      <c r="V225" s="22" t="s">
        <v>535</v>
      </c>
      <c r="W225" s="293" t="s">
        <v>101</v>
      </c>
      <c r="X225" s="310">
        <v>0</v>
      </c>
    </row>
    <row r="226" spans="1:24" ht="38.25">
      <c r="A226" s="284">
        <v>215</v>
      </c>
      <c r="B226" s="285" t="str">
        <f t="shared" si="20"/>
        <v>01 Закупки, не превышающие финансовый год</v>
      </c>
      <c r="C226" s="22">
        <f t="shared" si="20"/>
        <v>256</v>
      </c>
      <c r="D226" s="22" t="str">
        <f t="shared" si="20"/>
        <v>015</v>
      </c>
      <c r="E226" s="22" t="s">
        <v>33</v>
      </c>
      <c r="F226" s="22" t="str">
        <f t="shared" si="21"/>
        <v>131 Приобретение продуктов питания</v>
      </c>
      <c r="G226" s="22" t="str">
        <f t="shared" si="21"/>
        <v>1 Бюджет</v>
      </c>
      <c r="H226" s="22" t="str">
        <f t="shared" si="21"/>
        <v>01.49.21</v>
      </c>
      <c r="I226" s="22" t="str">
        <f t="shared" si="21"/>
        <v>Мед</v>
      </c>
      <c r="J226" s="22" t="str">
        <f t="shared" si="21"/>
        <v>Мед</v>
      </c>
      <c r="K226" s="22" t="str">
        <f t="shared" si="21"/>
        <v>натуральный</v>
      </c>
      <c r="L226" s="22" t="str">
        <f t="shared" si="21"/>
        <v>натуральный</v>
      </c>
      <c r="M226" s="22" t="str">
        <f t="shared" si="22"/>
        <v>05 Запрос ценовых предложений посредством электронных закупок</v>
      </c>
      <c r="N226" s="22" t="str">
        <f t="shared" si="22"/>
        <v>Товар</v>
      </c>
      <c r="O226" s="22" t="str">
        <f t="shared" si="22"/>
        <v>166 Килограмм</v>
      </c>
      <c r="P226" s="286">
        <v>13.23</v>
      </c>
      <c r="Q226" s="286">
        <v>1350</v>
      </c>
      <c r="R226" s="286">
        <f t="shared" si="13"/>
        <v>17860.5</v>
      </c>
      <c r="S226" s="286">
        <f t="shared" si="14"/>
        <v>19110.735000000001</v>
      </c>
      <c r="T226" s="286">
        <f t="shared" si="14"/>
        <v>20448.48645</v>
      </c>
      <c r="U226" s="309" t="s">
        <v>156</v>
      </c>
      <c r="V226" s="22" t="s">
        <v>535</v>
      </c>
      <c r="W226" s="293" t="s">
        <v>101</v>
      </c>
      <c r="X226" s="310">
        <v>0</v>
      </c>
    </row>
    <row r="227" spans="1:24" ht="38.25">
      <c r="A227" s="284">
        <v>216</v>
      </c>
      <c r="B227" s="285" t="str">
        <f t="shared" si="20"/>
        <v>01 Закупки, не превышающие финансовый год</v>
      </c>
      <c r="C227" s="22">
        <f t="shared" si="20"/>
        <v>256</v>
      </c>
      <c r="D227" s="22" t="str">
        <f t="shared" si="20"/>
        <v>015</v>
      </c>
      <c r="E227" s="22" t="s">
        <v>33</v>
      </c>
      <c r="F227" s="22" t="str">
        <f t="shared" si="21"/>
        <v>131 Приобретение продуктов питания</v>
      </c>
      <c r="G227" s="22" t="str">
        <f t="shared" si="21"/>
        <v>1 Бюджет</v>
      </c>
      <c r="H227" s="22" t="str">
        <f t="shared" si="21"/>
        <v>10.85.13</v>
      </c>
      <c r="I227" s="22" t="str">
        <f t="shared" si="21"/>
        <v xml:space="preserve">Майонез </v>
      </c>
      <c r="J227" s="22" t="str">
        <f t="shared" si="21"/>
        <v xml:space="preserve">Майонез </v>
      </c>
      <c r="K227" s="22" t="str">
        <f t="shared" si="21"/>
        <v>жир.67%</v>
      </c>
      <c r="L227" s="22" t="str">
        <f t="shared" si="21"/>
        <v>жир.67%</v>
      </c>
      <c r="M227" s="22" t="str">
        <f t="shared" si="22"/>
        <v>05 Запрос ценовых предложений посредством электронных закупок</v>
      </c>
      <c r="N227" s="22" t="str">
        <f t="shared" si="22"/>
        <v>Товар</v>
      </c>
      <c r="O227" s="22" t="str">
        <f t="shared" si="22"/>
        <v>166 Килограмм</v>
      </c>
      <c r="P227" s="286">
        <v>3.7800000000000002</v>
      </c>
      <c r="Q227" s="286">
        <v>472.5</v>
      </c>
      <c r="R227" s="286">
        <f t="shared" si="13"/>
        <v>1786.0500000000002</v>
      </c>
      <c r="S227" s="286">
        <f t="shared" si="14"/>
        <v>1911.0735000000002</v>
      </c>
      <c r="T227" s="286">
        <f t="shared" si="14"/>
        <v>2044.8486450000003</v>
      </c>
      <c r="U227" s="309" t="s">
        <v>156</v>
      </c>
      <c r="V227" s="22" t="s">
        <v>535</v>
      </c>
      <c r="W227" s="293" t="s">
        <v>101</v>
      </c>
      <c r="X227" s="310">
        <v>0</v>
      </c>
    </row>
    <row r="228" spans="1:24" ht="38.25">
      <c r="A228" s="284">
        <v>217</v>
      </c>
      <c r="B228" s="285" t="str">
        <f t="shared" si="20"/>
        <v>01 Закупки, не превышающие финансовый год</v>
      </c>
      <c r="C228" s="22">
        <f t="shared" si="20"/>
        <v>256</v>
      </c>
      <c r="D228" s="22" t="str">
        <f t="shared" si="20"/>
        <v>015</v>
      </c>
      <c r="E228" s="22" t="s">
        <v>33</v>
      </c>
      <c r="F228" s="22" t="str">
        <f t="shared" si="21"/>
        <v>131 Приобретение продуктов питания</v>
      </c>
      <c r="G228" s="22" t="str">
        <f t="shared" si="21"/>
        <v>1 Бюджет</v>
      </c>
      <c r="H228" s="22" t="str">
        <f t="shared" si="21"/>
        <v>01.13.31</v>
      </c>
      <c r="I228" s="22" t="str">
        <f t="shared" si="21"/>
        <v xml:space="preserve">Перец  </v>
      </c>
      <c r="J228" s="22" t="str">
        <f t="shared" si="21"/>
        <v xml:space="preserve">Перец  </v>
      </c>
      <c r="K228" s="22" t="s">
        <v>540</v>
      </c>
      <c r="L228" s="22" t="s">
        <v>540</v>
      </c>
      <c r="M228" s="22" t="str">
        <f t="shared" si="22"/>
        <v>05 Запрос ценовых предложений посредством электронных закупок</v>
      </c>
      <c r="N228" s="22" t="str">
        <f t="shared" si="22"/>
        <v>Товар</v>
      </c>
      <c r="O228" s="22" t="str">
        <f t="shared" si="22"/>
        <v>166 Килограмм</v>
      </c>
      <c r="P228" s="286">
        <v>44.1</v>
      </c>
      <c r="Q228" s="286">
        <v>270</v>
      </c>
      <c r="R228" s="286">
        <f t="shared" si="13"/>
        <v>11907</v>
      </c>
      <c r="S228" s="286">
        <f t="shared" si="14"/>
        <v>12740.490000000002</v>
      </c>
      <c r="T228" s="286">
        <f t="shared" si="14"/>
        <v>13632.324300000002</v>
      </c>
      <c r="U228" s="309" t="s">
        <v>156</v>
      </c>
      <c r="V228" s="22" t="s">
        <v>535</v>
      </c>
      <c r="W228" s="293" t="s">
        <v>101</v>
      </c>
      <c r="X228" s="310">
        <v>0</v>
      </c>
    </row>
    <row r="229" spans="1:24" ht="38.25">
      <c r="A229" s="284">
        <v>218</v>
      </c>
      <c r="B229" s="285" t="str">
        <f t="shared" si="20"/>
        <v>01 Закупки, не превышающие финансовый год</v>
      </c>
      <c r="C229" s="22">
        <f t="shared" si="20"/>
        <v>256</v>
      </c>
      <c r="D229" s="22" t="str">
        <f t="shared" si="20"/>
        <v>015</v>
      </c>
      <c r="E229" s="22" t="s">
        <v>33</v>
      </c>
      <c r="F229" s="22" t="str">
        <f t="shared" si="21"/>
        <v>131 Приобретение продуктов питания</v>
      </c>
      <c r="G229" s="22" t="str">
        <f t="shared" si="21"/>
        <v>1 Бюджет</v>
      </c>
      <c r="H229" s="22" t="str">
        <f t="shared" si="21"/>
        <v>01.13.33</v>
      </c>
      <c r="I229" s="22" t="str">
        <f t="shared" si="21"/>
        <v>баклажаны</v>
      </c>
      <c r="J229" s="22" t="str">
        <f t="shared" si="21"/>
        <v>баклажаны</v>
      </c>
      <c r="K229" s="22" t="str">
        <f t="shared" si="21"/>
        <v>свежие</v>
      </c>
      <c r="L229" s="22" t="str">
        <f t="shared" si="21"/>
        <v>свежие</v>
      </c>
      <c r="M229" s="22" t="str">
        <f t="shared" si="22"/>
        <v>05 Запрос ценовых предложений посредством электронных закупок</v>
      </c>
      <c r="N229" s="22" t="str">
        <f t="shared" si="22"/>
        <v>Товар</v>
      </c>
      <c r="O229" s="22" t="str">
        <f t="shared" si="22"/>
        <v>166 Килограмм</v>
      </c>
      <c r="P229" s="286">
        <v>85.995000000000005</v>
      </c>
      <c r="Q229" s="286">
        <v>297</v>
      </c>
      <c r="R229" s="286">
        <f t="shared" si="13"/>
        <v>25540.515000000003</v>
      </c>
      <c r="S229" s="286">
        <f t="shared" si="14"/>
        <v>27328.351050000005</v>
      </c>
      <c r="T229" s="286">
        <f t="shared" si="14"/>
        <v>29241.335623500006</v>
      </c>
      <c r="U229" s="309" t="s">
        <v>156</v>
      </c>
      <c r="V229" s="22" t="s">
        <v>535</v>
      </c>
      <c r="W229" s="293" t="s">
        <v>101</v>
      </c>
      <c r="X229" s="310">
        <v>0</v>
      </c>
    </row>
    <row r="230" spans="1:24" ht="38.25">
      <c r="A230" s="284">
        <v>219</v>
      </c>
      <c r="B230" s="285" t="str">
        <f t="shared" si="20"/>
        <v>01 Закупки, не превышающие финансовый год</v>
      </c>
      <c r="C230" s="22">
        <f t="shared" si="20"/>
        <v>256</v>
      </c>
      <c r="D230" s="22" t="str">
        <f t="shared" si="20"/>
        <v>015</v>
      </c>
      <c r="E230" s="22" t="s">
        <v>33</v>
      </c>
      <c r="F230" s="22" t="str">
        <f t="shared" si="21"/>
        <v>131 Приобретение продуктов питания</v>
      </c>
      <c r="G230" s="22" t="str">
        <f t="shared" si="21"/>
        <v>1 Бюджет</v>
      </c>
      <c r="H230" s="22" t="str">
        <f t="shared" si="21"/>
        <v>10.39.22</v>
      </c>
      <c r="I230" s="22" t="str">
        <f t="shared" si="21"/>
        <v>Варенье,джем</v>
      </c>
      <c r="J230" s="22" t="str">
        <f t="shared" si="21"/>
        <v>Варенье,джем</v>
      </c>
      <c r="K230" s="22" t="str">
        <f t="shared" si="21"/>
        <v>фасованные в ассортименте</v>
      </c>
      <c r="L230" s="22" t="str">
        <f t="shared" si="21"/>
        <v>фасованные в ассортименте</v>
      </c>
      <c r="M230" s="22" t="str">
        <f t="shared" si="22"/>
        <v>05 Запрос ценовых предложений посредством электронных закупок</v>
      </c>
      <c r="N230" s="22" t="str">
        <f t="shared" si="22"/>
        <v>Товар</v>
      </c>
      <c r="O230" s="22" t="str">
        <f t="shared" si="22"/>
        <v>166 Килограмм</v>
      </c>
      <c r="P230" s="286">
        <v>18.899999999999999</v>
      </c>
      <c r="Q230" s="286">
        <v>837</v>
      </c>
      <c r="R230" s="286">
        <f t="shared" si="13"/>
        <v>15819.3</v>
      </c>
      <c r="S230" s="286">
        <f t="shared" si="14"/>
        <v>16926.651000000002</v>
      </c>
      <c r="T230" s="286">
        <f t="shared" si="14"/>
        <v>18111.516570000003</v>
      </c>
      <c r="U230" s="309" t="s">
        <v>156</v>
      </c>
      <c r="V230" s="22" t="s">
        <v>535</v>
      </c>
      <c r="W230" s="293" t="s">
        <v>101</v>
      </c>
      <c r="X230" s="310">
        <v>0</v>
      </c>
    </row>
    <row r="231" spans="1:24" ht="38.25">
      <c r="A231" s="284">
        <v>220</v>
      </c>
      <c r="B231" s="285" t="str">
        <f t="shared" si="20"/>
        <v>01 Закупки, не превышающие финансовый год</v>
      </c>
      <c r="C231" s="22">
        <f t="shared" si="20"/>
        <v>256</v>
      </c>
      <c r="D231" s="22" t="str">
        <f t="shared" si="20"/>
        <v>015</v>
      </c>
      <c r="E231" s="22" t="s">
        <v>33</v>
      </c>
      <c r="F231" s="22" t="str">
        <f t="shared" si="21"/>
        <v>131 Приобретение продуктов питания</v>
      </c>
      <c r="G231" s="22" t="str">
        <f t="shared" si="21"/>
        <v>1 Бюджет</v>
      </c>
      <c r="H231" s="22" t="str">
        <f t="shared" si="21"/>
        <v>01.13.19</v>
      </c>
      <c r="I231" s="22" t="str">
        <f t="shared" si="21"/>
        <v>Зелень -лук</v>
      </c>
      <c r="J231" s="22" t="str">
        <f t="shared" si="21"/>
        <v>Зелень -лук</v>
      </c>
      <c r="K231" s="22" t="str">
        <f t="shared" si="21"/>
        <v>свежие</v>
      </c>
      <c r="L231" s="22" t="str">
        <f t="shared" si="21"/>
        <v>свежие</v>
      </c>
      <c r="M231" s="22" t="str">
        <f t="shared" si="22"/>
        <v>05 Запрос ценовых предложений посредством электронных закупок</v>
      </c>
      <c r="N231" s="22" t="str">
        <f t="shared" si="22"/>
        <v>Товар</v>
      </c>
      <c r="O231" s="22" t="str">
        <f t="shared" si="22"/>
        <v>166 Килограмм</v>
      </c>
      <c r="P231" s="286">
        <v>18.899999999999999</v>
      </c>
      <c r="Q231" s="286">
        <v>513</v>
      </c>
      <c r="R231" s="286">
        <f t="shared" si="13"/>
        <v>9695.6999999999989</v>
      </c>
      <c r="S231" s="286">
        <f t="shared" si="14"/>
        <v>10374.398999999999</v>
      </c>
      <c r="T231" s="286">
        <f t="shared" si="14"/>
        <v>11100.60693</v>
      </c>
      <c r="U231" s="309" t="s">
        <v>156</v>
      </c>
      <c r="V231" s="22" t="s">
        <v>535</v>
      </c>
      <c r="W231" s="293" t="s">
        <v>101</v>
      </c>
      <c r="X231" s="310">
        <v>0</v>
      </c>
    </row>
    <row r="232" spans="1:24" ht="38.25">
      <c r="A232" s="284">
        <v>221</v>
      </c>
      <c r="B232" s="285" t="str">
        <f t="shared" si="20"/>
        <v>01 Закупки, не превышающие финансовый год</v>
      </c>
      <c r="C232" s="22">
        <f t="shared" si="20"/>
        <v>256</v>
      </c>
      <c r="D232" s="22" t="str">
        <f t="shared" si="20"/>
        <v>015</v>
      </c>
      <c r="E232" s="22" t="s">
        <v>33</v>
      </c>
      <c r="F232" s="22" t="str">
        <f t="shared" si="21"/>
        <v>131 Приобретение продуктов питания</v>
      </c>
      <c r="G232" s="22" t="str">
        <f t="shared" si="21"/>
        <v>1 Бюджет</v>
      </c>
      <c r="H232" s="22" t="str">
        <f t="shared" si="21"/>
        <v>01.13.19</v>
      </c>
      <c r="I232" s="22" t="str">
        <f t="shared" si="21"/>
        <v>Зелень-укроп</v>
      </c>
      <c r="J232" s="22" t="str">
        <f t="shared" si="21"/>
        <v>Зелень-укроп</v>
      </c>
      <c r="K232" s="22" t="str">
        <f t="shared" si="21"/>
        <v>свежие</v>
      </c>
      <c r="L232" s="22" t="str">
        <f t="shared" si="21"/>
        <v>свежие</v>
      </c>
      <c r="M232" s="22" t="str">
        <f t="shared" si="22"/>
        <v>05 Запрос ценовых предложений посредством электронных закупок</v>
      </c>
      <c r="N232" s="22" t="str">
        <f t="shared" si="22"/>
        <v>Товар</v>
      </c>
      <c r="O232" s="22" t="str">
        <f t="shared" si="22"/>
        <v>166 Килограмм</v>
      </c>
      <c r="P232" s="286">
        <v>18.899999999999999</v>
      </c>
      <c r="Q232" s="286">
        <v>513</v>
      </c>
      <c r="R232" s="286">
        <f t="shared" si="13"/>
        <v>9695.6999999999989</v>
      </c>
      <c r="S232" s="286">
        <f t="shared" ref="S232:T245" si="23">R232*1.07</f>
        <v>10374.398999999999</v>
      </c>
      <c r="T232" s="286">
        <f t="shared" si="23"/>
        <v>11100.60693</v>
      </c>
      <c r="U232" s="309" t="s">
        <v>156</v>
      </c>
      <c r="V232" s="22" t="s">
        <v>535</v>
      </c>
      <c r="W232" s="293" t="s">
        <v>101</v>
      </c>
      <c r="X232" s="310">
        <v>0</v>
      </c>
    </row>
    <row r="233" spans="1:24" ht="38.25">
      <c r="A233" s="284">
        <v>222</v>
      </c>
      <c r="B233" s="285" t="str">
        <f t="shared" si="20"/>
        <v>01 Закупки, не превышающие финансовый год</v>
      </c>
      <c r="C233" s="22">
        <f t="shared" si="20"/>
        <v>256</v>
      </c>
      <c r="D233" s="22" t="str">
        <f t="shared" si="20"/>
        <v>015</v>
      </c>
      <c r="E233" s="22" t="s">
        <v>33</v>
      </c>
      <c r="F233" s="22" t="str">
        <f t="shared" si="21"/>
        <v>131 Приобретение продуктов питания</v>
      </c>
      <c r="G233" s="22" t="str">
        <f t="shared" si="21"/>
        <v>1 Бюджет</v>
      </c>
      <c r="H233" s="22" t="str">
        <f t="shared" si="21"/>
        <v>01.13.19</v>
      </c>
      <c r="I233" s="22" t="str">
        <f t="shared" si="21"/>
        <v>Зелень-петрушка</v>
      </c>
      <c r="J233" s="22" t="str">
        <f t="shared" si="21"/>
        <v>Зелень-петрушка</v>
      </c>
      <c r="K233" s="22" t="str">
        <f t="shared" si="21"/>
        <v>свежие</v>
      </c>
      <c r="L233" s="22" t="str">
        <f t="shared" si="21"/>
        <v>свежие</v>
      </c>
      <c r="M233" s="22" t="str">
        <f t="shared" si="22"/>
        <v>05 Запрос ценовых предложений посредством электронных закупок</v>
      </c>
      <c r="N233" s="22" t="str">
        <f t="shared" si="22"/>
        <v>Товар</v>
      </c>
      <c r="O233" s="22" t="str">
        <f t="shared" si="22"/>
        <v>166 Килограмм</v>
      </c>
      <c r="P233" s="286">
        <v>18.899999999999999</v>
      </c>
      <c r="Q233" s="286">
        <v>513</v>
      </c>
      <c r="R233" s="286">
        <f t="shared" si="13"/>
        <v>9695.6999999999989</v>
      </c>
      <c r="S233" s="286">
        <f t="shared" si="23"/>
        <v>10374.398999999999</v>
      </c>
      <c r="T233" s="286">
        <f t="shared" si="23"/>
        <v>11100.60693</v>
      </c>
      <c r="U233" s="309" t="s">
        <v>156</v>
      </c>
      <c r="V233" s="22" t="s">
        <v>535</v>
      </c>
      <c r="W233" s="293" t="s">
        <v>101</v>
      </c>
      <c r="X233" s="310">
        <v>0</v>
      </c>
    </row>
    <row r="234" spans="1:24" ht="38.25">
      <c r="A234" s="284">
        <v>223</v>
      </c>
      <c r="B234" s="285" t="str">
        <f t="shared" si="20"/>
        <v>01 Закупки, не превышающие финансовый год</v>
      </c>
      <c r="C234" s="22">
        <f t="shared" si="20"/>
        <v>256</v>
      </c>
      <c r="D234" s="22" t="str">
        <f t="shared" si="20"/>
        <v>015</v>
      </c>
      <c r="E234" s="22" t="s">
        <v>33</v>
      </c>
      <c r="F234" s="22" t="str">
        <f t="shared" si="21"/>
        <v>131 Приобретение продуктов питания</v>
      </c>
      <c r="G234" s="22" t="str">
        <f t="shared" si="21"/>
        <v>1 Бюджет</v>
      </c>
      <c r="H234" s="22" t="str">
        <f t="shared" si="21"/>
        <v>10.85.13</v>
      </c>
      <c r="I234" s="22" t="str">
        <f t="shared" si="21"/>
        <v xml:space="preserve">Огурцы </v>
      </c>
      <c r="J234" s="22" t="str">
        <f t="shared" si="21"/>
        <v xml:space="preserve">Огурцы </v>
      </c>
      <c r="K234" s="22" t="str">
        <f t="shared" si="21"/>
        <v>консервир.2-х лит</v>
      </c>
      <c r="L234" s="22" t="str">
        <f t="shared" si="21"/>
        <v>консервир.2-х лит</v>
      </c>
      <c r="M234" s="22" t="str">
        <f t="shared" si="22"/>
        <v>05 Запрос ценовых предложений посредством электронных закупок</v>
      </c>
      <c r="N234" s="22" t="str">
        <f t="shared" si="22"/>
        <v>Товар</v>
      </c>
      <c r="O234" s="22" t="str">
        <f t="shared" si="22"/>
        <v>166 Килограмм</v>
      </c>
      <c r="P234" s="286">
        <v>23.625</v>
      </c>
      <c r="Q234" s="286">
        <v>324</v>
      </c>
      <c r="R234" s="286">
        <f t="shared" si="13"/>
        <v>7654.5</v>
      </c>
      <c r="S234" s="286">
        <f t="shared" si="23"/>
        <v>8190.3150000000005</v>
      </c>
      <c r="T234" s="286">
        <f t="shared" si="23"/>
        <v>8763.6370500000012</v>
      </c>
      <c r="U234" s="309" t="s">
        <v>156</v>
      </c>
      <c r="V234" s="22" t="s">
        <v>535</v>
      </c>
      <c r="W234" s="293" t="s">
        <v>101</v>
      </c>
      <c r="X234" s="310">
        <v>0</v>
      </c>
    </row>
    <row r="235" spans="1:24" ht="38.25">
      <c r="A235" s="284">
        <v>224</v>
      </c>
      <c r="B235" s="285" t="str">
        <f t="shared" si="20"/>
        <v>01 Закупки, не превышающие финансовый год</v>
      </c>
      <c r="C235" s="22">
        <f t="shared" si="20"/>
        <v>256</v>
      </c>
      <c r="D235" s="22" t="str">
        <f t="shared" si="20"/>
        <v>015</v>
      </c>
      <c r="E235" s="22" t="s">
        <v>33</v>
      </c>
      <c r="F235" s="22" t="str">
        <f t="shared" si="21"/>
        <v>131 Приобретение продуктов питания</v>
      </c>
      <c r="G235" s="22" t="str">
        <f t="shared" si="21"/>
        <v>1 Бюджет</v>
      </c>
      <c r="H235" s="22" t="str">
        <f t="shared" si="21"/>
        <v>01.13.42</v>
      </c>
      <c r="I235" s="22" t="str">
        <f t="shared" si="21"/>
        <v>Чеснок</v>
      </c>
      <c r="J235" s="22" t="str">
        <f t="shared" si="21"/>
        <v>Чеснок</v>
      </c>
      <c r="K235" s="22" t="str">
        <f t="shared" si="21"/>
        <v>свежий,крупный</v>
      </c>
      <c r="L235" s="22" t="str">
        <f t="shared" si="21"/>
        <v>свежий,крупный</v>
      </c>
      <c r="M235" s="22" t="str">
        <f t="shared" si="22"/>
        <v>05 Запрос ценовых предложений посредством электронных закупок</v>
      </c>
      <c r="N235" s="22" t="str">
        <f t="shared" si="22"/>
        <v>Товар</v>
      </c>
      <c r="O235" s="22" t="str">
        <f t="shared" si="22"/>
        <v>166 Килограмм</v>
      </c>
      <c r="P235" s="286">
        <v>3.7800000000000002</v>
      </c>
      <c r="Q235" s="286">
        <v>675</v>
      </c>
      <c r="R235" s="286">
        <f t="shared" si="13"/>
        <v>2551.5</v>
      </c>
      <c r="S235" s="286">
        <f t="shared" si="23"/>
        <v>2730.105</v>
      </c>
      <c r="T235" s="286">
        <f t="shared" si="23"/>
        <v>2921.2123500000002</v>
      </c>
      <c r="U235" s="309" t="s">
        <v>156</v>
      </c>
      <c r="V235" s="22" t="s">
        <v>535</v>
      </c>
      <c r="W235" s="293" t="s">
        <v>101</v>
      </c>
      <c r="X235" s="310">
        <v>0</v>
      </c>
    </row>
    <row r="236" spans="1:24" ht="38.25">
      <c r="A236" s="284">
        <v>225</v>
      </c>
      <c r="B236" s="285" t="str">
        <f t="shared" si="20"/>
        <v>01 Закупки, не превышающие финансовый год</v>
      </c>
      <c r="C236" s="22">
        <f t="shared" si="20"/>
        <v>256</v>
      </c>
      <c r="D236" s="22" t="str">
        <f t="shared" si="20"/>
        <v>015</v>
      </c>
      <c r="E236" s="22" t="s">
        <v>33</v>
      </c>
      <c r="F236" s="22" t="str">
        <f t="shared" si="21"/>
        <v>131 Приобретение продуктов питания</v>
      </c>
      <c r="G236" s="22" t="str">
        <f t="shared" si="21"/>
        <v>1 Бюджет</v>
      </c>
      <c r="H236" s="22" t="str">
        <f t="shared" si="21"/>
        <v>10.62.11</v>
      </c>
      <c r="I236" s="22" t="str">
        <f t="shared" si="21"/>
        <v xml:space="preserve">Крахмал </v>
      </c>
      <c r="J236" s="22" t="str">
        <f t="shared" si="21"/>
        <v xml:space="preserve">Крахмал </v>
      </c>
      <c r="K236" s="22" t="str">
        <f t="shared" si="21"/>
        <v>картофельный</v>
      </c>
      <c r="L236" s="22" t="str">
        <f t="shared" si="21"/>
        <v>картофельный</v>
      </c>
      <c r="M236" s="22" t="str">
        <f t="shared" si="22"/>
        <v>05 Запрос ценовых предложений посредством электронных закупок</v>
      </c>
      <c r="N236" s="22" t="str">
        <f t="shared" si="22"/>
        <v>Товар</v>
      </c>
      <c r="O236" s="22" t="str">
        <f t="shared" si="22"/>
        <v>166 Килограмм</v>
      </c>
      <c r="P236" s="286">
        <v>5.67</v>
      </c>
      <c r="Q236" s="286">
        <v>540</v>
      </c>
      <c r="R236" s="286">
        <f t="shared" si="13"/>
        <v>3061.8</v>
      </c>
      <c r="S236" s="286">
        <f t="shared" si="23"/>
        <v>3276.1260000000002</v>
      </c>
      <c r="T236" s="286">
        <f t="shared" si="23"/>
        <v>3505.4548200000004</v>
      </c>
      <c r="U236" s="309" t="s">
        <v>156</v>
      </c>
      <c r="V236" s="22" t="s">
        <v>535</v>
      </c>
      <c r="W236" s="293" t="s">
        <v>101</v>
      </c>
      <c r="X236" s="310">
        <v>0</v>
      </c>
    </row>
    <row r="237" spans="1:24" ht="38.25">
      <c r="A237" s="284">
        <v>226</v>
      </c>
      <c r="B237" s="285" t="str">
        <f t="shared" si="20"/>
        <v>01 Закупки, не превышающие финансовый год</v>
      </c>
      <c r="C237" s="22">
        <f t="shared" si="20"/>
        <v>256</v>
      </c>
      <c r="D237" s="22" t="str">
        <f t="shared" si="20"/>
        <v>015</v>
      </c>
      <c r="E237" s="22" t="s">
        <v>33</v>
      </c>
      <c r="F237" s="22" t="str">
        <f t="shared" si="21"/>
        <v>131 Приобретение продуктов питания</v>
      </c>
      <c r="G237" s="22" t="str">
        <f t="shared" si="21"/>
        <v>1 Бюджет</v>
      </c>
      <c r="H237" s="22" t="str">
        <f t="shared" si="21"/>
        <v>01.28.19</v>
      </c>
      <c r="I237" s="22" t="str">
        <f t="shared" si="21"/>
        <v>лимонная кислота</v>
      </c>
      <c r="J237" s="22" t="str">
        <f t="shared" si="21"/>
        <v>лимонная кислота</v>
      </c>
      <c r="K237" s="22" t="str">
        <f t="shared" si="21"/>
        <v>фасованная</v>
      </c>
      <c r="L237" s="22" t="str">
        <f t="shared" si="21"/>
        <v>фасованная</v>
      </c>
      <c r="M237" s="22" t="str">
        <f t="shared" si="22"/>
        <v>05 Запрос ценовых предложений посредством электронных закупок</v>
      </c>
      <c r="N237" s="22" t="str">
        <f t="shared" si="22"/>
        <v>Товар</v>
      </c>
      <c r="O237" s="22" t="str">
        <f t="shared" si="22"/>
        <v>166 Килограмм</v>
      </c>
      <c r="P237" s="286">
        <v>0.94500000000000006</v>
      </c>
      <c r="Q237" s="286">
        <v>2970</v>
      </c>
      <c r="R237" s="286">
        <f t="shared" si="13"/>
        <v>2806.65</v>
      </c>
      <c r="S237" s="286">
        <f t="shared" si="23"/>
        <v>3003.1155000000003</v>
      </c>
      <c r="T237" s="286">
        <f t="shared" si="23"/>
        <v>3213.3335850000008</v>
      </c>
      <c r="U237" s="309" t="s">
        <v>156</v>
      </c>
      <c r="V237" s="22" t="s">
        <v>535</v>
      </c>
      <c r="W237" s="293" t="s">
        <v>101</v>
      </c>
      <c r="X237" s="310">
        <v>0</v>
      </c>
    </row>
    <row r="238" spans="1:24" ht="38.25">
      <c r="A238" s="284">
        <v>227</v>
      </c>
      <c r="B238" s="285" t="str">
        <f t="shared" si="20"/>
        <v>01 Закупки, не превышающие финансовый год</v>
      </c>
      <c r="C238" s="22">
        <f t="shared" si="20"/>
        <v>256</v>
      </c>
      <c r="D238" s="22" t="str">
        <f t="shared" si="20"/>
        <v>015</v>
      </c>
      <c r="E238" s="22" t="s">
        <v>33</v>
      </c>
      <c r="F238" s="22" t="str">
        <f t="shared" si="21"/>
        <v>131 Приобретение продуктов питания</v>
      </c>
      <c r="G238" s="22" t="str">
        <f t="shared" si="21"/>
        <v>1 Бюджет</v>
      </c>
      <c r="H238" s="22" t="str">
        <f t="shared" si="21"/>
        <v>01.13.51</v>
      </c>
      <c r="I238" s="22" t="str">
        <f t="shared" si="21"/>
        <v xml:space="preserve">картофель </v>
      </c>
      <c r="J238" s="22" t="str">
        <f t="shared" si="21"/>
        <v xml:space="preserve">картофель </v>
      </c>
      <c r="K238" s="22" t="str">
        <f t="shared" si="21"/>
        <v>свежий,столовый</v>
      </c>
      <c r="L238" s="22" t="str">
        <f t="shared" si="21"/>
        <v>свежий,столовый</v>
      </c>
      <c r="M238" s="22" t="str">
        <f t="shared" si="22"/>
        <v>05 Запрос ценовых предложений посредством электронных закупок</v>
      </c>
      <c r="N238" s="22" t="str">
        <f t="shared" si="22"/>
        <v>Товар</v>
      </c>
      <c r="O238" s="22" t="str">
        <f t="shared" si="22"/>
        <v>166 Килограмм</v>
      </c>
      <c r="P238" s="286">
        <v>882</v>
      </c>
      <c r="Q238" s="286">
        <v>100</v>
      </c>
      <c r="R238" s="286">
        <f t="shared" si="13"/>
        <v>88200</v>
      </c>
      <c r="S238" s="286">
        <f t="shared" si="23"/>
        <v>94374</v>
      </c>
      <c r="T238" s="286">
        <f t="shared" si="23"/>
        <v>100980.18000000001</v>
      </c>
      <c r="U238" s="309" t="s">
        <v>156</v>
      </c>
      <c r="V238" s="22" t="s">
        <v>535</v>
      </c>
      <c r="W238" s="293" t="s">
        <v>101</v>
      </c>
      <c r="X238" s="310">
        <v>0</v>
      </c>
    </row>
    <row r="239" spans="1:24" ht="38.25">
      <c r="A239" s="284">
        <v>228</v>
      </c>
      <c r="B239" s="285" t="str">
        <f t="shared" ref="B239:D245" si="24">B167</f>
        <v>01 Закупки, не превышающие финансовый год</v>
      </c>
      <c r="C239" s="22">
        <f t="shared" si="24"/>
        <v>256</v>
      </c>
      <c r="D239" s="22" t="str">
        <f t="shared" si="24"/>
        <v>015</v>
      </c>
      <c r="E239" s="22" t="s">
        <v>33</v>
      </c>
      <c r="F239" s="22" t="str">
        <f t="shared" ref="F239:O245" si="25">F167</f>
        <v>131 Приобретение продуктов питания</v>
      </c>
      <c r="G239" s="22" t="str">
        <f t="shared" si="25"/>
        <v>1 Бюджет</v>
      </c>
      <c r="H239" s="22" t="str">
        <f t="shared" si="25"/>
        <v>01.13.12</v>
      </c>
      <c r="I239" s="22" t="str">
        <f t="shared" si="25"/>
        <v xml:space="preserve">капуста </v>
      </c>
      <c r="J239" s="22" t="str">
        <f t="shared" si="25"/>
        <v xml:space="preserve">капуста </v>
      </c>
      <c r="K239" s="22" t="str">
        <f t="shared" si="25"/>
        <v>свежая белокочанная</v>
      </c>
      <c r="L239" s="22" t="str">
        <f t="shared" si="25"/>
        <v>свежая белокочанная</v>
      </c>
      <c r="M239" s="22" t="str">
        <f t="shared" si="25"/>
        <v>05 Запрос ценовых предложений посредством электронных закупок</v>
      </c>
      <c r="N239" s="22" t="str">
        <f t="shared" si="25"/>
        <v>Товар</v>
      </c>
      <c r="O239" s="22" t="str">
        <f t="shared" si="25"/>
        <v>166 Килограмм</v>
      </c>
      <c r="P239" s="286">
        <v>289.8</v>
      </c>
      <c r="Q239" s="286">
        <v>121.5</v>
      </c>
      <c r="R239" s="286">
        <f t="shared" si="13"/>
        <v>35210.700000000004</v>
      </c>
      <c r="S239" s="286">
        <f t="shared" si="23"/>
        <v>37675.449000000008</v>
      </c>
      <c r="T239" s="286">
        <f t="shared" si="23"/>
        <v>40312.730430000011</v>
      </c>
      <c r="U239" s="309" t="s">
        <v>156</v>
      </c>
      <c r="V239" s="22" t="s">
        <v>535</v>
      </c>
      <c r="W239" s="293" t="s">
        <v>101</v>
      </c>
      <c r="X239" s="310">
        <v>0</v>
      </c>
    </row>
    <row r="240" spans="1:24" ht="38.25">
      <c r="A240" s="284">
        <v>229</v>
      </c>
      <c r="B240" s="285" t="str">
        <f t="shared" si="24"/>
        <v>01 Закупки, не превышающие финансовый год</v>
      </c>
      <c r="C240" s="22">
        <f t="shared" si="24"/>
        <v>256</v>
      </c>
      <c r="D240" s="22" t="str">
        <f t="shared" si="24"/>
        <v>015</v>
      </c>
      <c r="E240" s="22" t="s">
        <v>33</v>
      </c>
      <c r="F240" s="22" t="str">
        <f t="shared" si="25"/>
        <v>131 Приобретение продуктов питания</v>
      </c>
      <c r="G240" s="22" t="str">
        <f t="shared" si="25"/>
        <v>1 Бюджет</v>
      </c>
      <c r="H240" s="22" t="str">
        <f t="shared" si="25"/>
        <v>01.13.43</v>
      </c>
      <c r="I240" s="22" t="str">
        <f t="shared" si="25"/>
        <v xml:space="preserve">лук </v>
      </c>
      <c r="J240" s="22" t="str">
        <f t="shared" si="25"/>
        <v xml:space="preserve">лук </v>
      </c>
      <c r="K240" s="22" t="str">
        <f t="shared" si="25"/>
        <v>репчатый</v>
      </c>
      <c r="L240" s="22" t="str">
        <f t="shared" si="25"/>
        <v>репчатый</v>
      </c>
      <c r="M240" s="22" t="str">
        <f t="shared" si="25"/>
        <v>05 Запрос ценовых предложений посредством электронных закупок</v>
      </c>
      <c r="N240" s="22" t="str">
        <f t="shared" si="25"/>
        <v>Товар</v>
      </c>
      <c r="O240" s="22" t="str">
        <f t="shared" si="25"/>
        <v>166 Килограмм</v>
      </c>
      <c r="P240" s="286">
        <v>170.1</v>
      </c>
      <c r="Q240" s="286">
        <v>121.5</v>
      </c>
      <c r="R240" s="286">
        <f t="shared" ref="R240:R245" si="26">P240*Q240</f>
        <v>20667.149999999998</v>
      </c>
      <c r="S240" s="286">
        <f t="shared" si="23"/>
        <v>22113.8505</v>
      </c>
      <c r="T240" s="286">
        <f t="shared" si="23"/>
        <v>23661.820035000001</v>
      </c>
      <c r="U240" s="309" t="s">
        <v>156</v>
      </c>
      <c r="V240" s="22" t="s">
        <v>535</v>
      </c>
      <c r="W240" s="293" t="s">
        <v>101</v>
      </c>
      <c r="X240" s="310">
        <v>0</v>
      </c>
    </row>
    <row r="241" spans="1:24" ht="38.25">
      <c r="A241" s="284">
        <v>230</v>
      </c>
      <c r="B241" s="285" t="str">
        <f t="shared" si="24"/>
        <v>01 Закупки, не превышающие финансовый год</v>
      </c>
      <c r="C241" s="22">
        <f t="shared" si="24"/>
        <v>256</v>
      </c>
      <c r="D241" s="22" t="str">
        <f t="shared" si="24"/>
        <v>015</v>
      </c>
      <c r="E241" s="22" t="s">
        <v>33</v>
      </c>
      <c r="F241" s="22" t="str">
        <f t="shared" si="25"/>
        <v>131 Приобретение продуктов питания</v>
      </c>
      <c r="G241" s="22" t="str">
        <f t="shared" si="25"/>
        <v>1 Бюджет</v>
      </c>
      <c r="H241" s="22" t="str">
        <f t="shared" si="25"/>
        <v>01.13.41</v>
      </c>
      <c r="I241" s="22" t="str">
        <f t="shared" si="25"/>
        <v xml:space="preserve">морковь </v>
      </c>
      <c r="J241" s="22" t="str">
        <f t="shared" si="25"/>
        <v xml:space="preserve">морковь </v>
      </c>
      <c r="K241" s="22" t="str">
        <f t="shared" si="25"/>
        <v>свежая,столовая</v>
      </c>
      <c r="L241" s="22" t="str">
        <f t="shared" si="25"/>
        <v>свежая,столовая</v>
      </c>
      <c r="M241" s="22" t="str">
        <f t="shared" si="25"/>
        <v>05 Запрос ценовых предложений посредством электронных закупок</v>
      </c>
      <c r="N241" s="22" t="str">
        <f t="shared" si="25"/>
        <v>Товар</v>
      </c>
      <c r="O241" s="22" t="str">
        <f t="shared" si="25"/>
        <v>166 Килограмм</v>
      </c>
      <c r="P241" s="286">
        <v>207.9</v>
      </c>
      <c r="Q241" s="286">
        <v>121.5</v>
      </c>
      <c r="R241" s="286">
        <f t="shared" si="26"/>
        <v>25259.850000000002</v>
      </c>
      <c r="S241" s="286">
        <f t="shared" si="23"/>
        <v>27028.039500000003</v>
      </c>
      <c r="T241" s="286">
        <f t="shared" si="23"/>
        <v>28920.002265000003</v>
      </c>
      <c r="U241" s="309" t="s">
        <v>156</v>
      </c>
      <c r="V241" s="22" t="s">
        <v>535</v>
      </c>
      <c r="W241" s="293" t="s">
        <v>101</v>
      </c>
      <c r="X241" s="310">
        <v>0</v>
      </c>
    </row>
    <row r="242" spans="1:24" ht="38.25">
      <c r="A242" s="284">
        <v>231</v>
      </c>
      <c r="B242" s="285" t="str">
        <f t="shared" si="24"/>
        <v>01 Закупки, не превышающие финансовый год</v>
      </c>
      <c r="C242" s="22">
        <f t="shared" si="24"/>
        <v>256</v>
      </c>
      <c r="D242" s="22" t="str">
        <f t="shared" si="24"/>
        <v>015</v>
      </c>
      <c r="E242" s="22" t="s">
        <v>33</v>
      </c>
      <c r="F242" s="22" t="str">
        <f t="shared" si="25"/>
        <v>131 Приобретение продуктов питания</v>
      </c>
      <c r="G242" s="22" t="str">
        <f t="shared" si="25"/>
        <v>1 Бюджет</v>
      </c>
      <c r="H242" s="22" t="str">
        <f t="shared" si="25"/>
        <v>01.13.49</v>
      </c>
      <c r="I242" s="22" t="str">
        <f t="shared" si="25"/>
        <v xml:space="preserve">свекла </v>
      </c>
      <c r="J242" s="22" t="str">
        <f t="shared" si="25"/>
        <v xml:space="preserve">свекла </v>
      </c>
      <c r="K242" s="22" t="str">
        <f t="shared" si="25"/>
        <v>свежая,столовая</v>
      </c>
      <c r="L242" s="22" t="str">
        <f t="shared" si="25"/>
        <v>свежая,столовая</v>
      </c>
      <c r="M242" s="22" t="str">
        <f t="shared" si="25"/>
        <v>05 Запрос ценовых предложений посредством электронных закупок</v>
      </c>
      <c r="N242" s="22" t="str">
        <f t="shared" si="25"/>
        <v>Товар</v>
      </c>
      <c r="O242" s="22" t="str">
        <f t="shared" si="25"/>
        <v>166 Килограмм</v>
      </c>
      <c r="P242" s="286">
        <v>176.4</v>
      </c>
      <c r="Q242" s="286">
        <v>121.5</v>
      </c>
      <c r="R242" s="286">
        <f t="shared" si="26"/>
        <v>21432.600000000002</v>
      </c>
      <c r="S242" s="286">
        <f t="shared" si="23"/>
        <v>22932.882000000005</v>
      </c>
      <c r="T242" s="286">
        <f t="shared" si="23"/>
        <v>24538.183740000008</v>
      </c>
      <c r="U242" s="309" t="s">
        <v>156</v>
      </c>
      <c r="V242" s="22" t="s">
        <v>535</v>
      </c>
      <c r="W242" s="293" t="s">
        <v>101</v>
      </c>
      <c r="X242" s="310">
        <v>0</v>
      </c>
    </row>
    <row r="243" spans="1:24" ht="38.25">
      <c r="A243" s="284">
        <v>232</v>
      </c>
      <c r="B243" s="285" t="str">
        <f t="shared" si="24"/>
        <v>01 Закупки, не превышающие финансовый год</v>
      </c>
      <c r="C243" s="22">
        <f t="shared" si="24"/>
        <v>256</v>
      </c>
      <c r="D243" s="22" t="str">
        <f t="shared" si="24"/>
        <v>015</v>
      </c>
      <c r="E243" s="22" t="s">
        <v>33</v>
      </c>
      <c r="F243" s="22" t="str">
        <f t="shared" si="25"/>
        <v>131 Приобретение продуктов питания</v>
      </c>
      <c r="G243" s="22" t="str">
        <f t="shared" si="25"/>
        <v>1 Бюджет</v>
      </c>
      <c r="H243" s="22" t="str">
        <f t="shared" si="25"/>
        <v>10.20.25</v>
      </c>
      <c r="I243" s="22" t="str">
        <f t="shared" si="25"/>
        <v>консервы рыбные</v>
      </c>
      <c r="J243" s="22" t="str">
        <f t="shared" si="25"/>
        <v>консервы рыбные</v>
      </c>
      <c r="K243" s="22" t="str">
        <f t="shared" si="25"/>
        <v>натуральные,с добавлением масла</v>
      </c>
      <c r="L243" s="22" t="str">
        <f t="shared" si="25"/>
        <v>натуральные,с добавлением масла</v>
      </c>
      <c r="M243" s="22" t="str">
        <f t="shared" si="25"/>
        <v>05 Запрос ценовых предложений посредством электронных закупок</v>
      </c>
      <c r="N243" s="22" t="str">
        <f t="shared" si="25"/>
        <v>Товар</v>
      </c>
      <c r="O243" s="22" t="str">
        <f t="shared" si="25"/>
        <v>166 Килограмм</v>
      </c>
      <c r="P243" s="286">
        <v>18.899999999999999</v>
      </c>
      <c r="Q243" s="286">
        <v>810</v>
      </c>
      <c r="R243" s="286">
        <f t="shared" si="26"/>
        <v>15308.999999999998</v>
      </c>
      <c r="S243" s="286">
        <f t="shared" si="23"/>
        <v>16380.63</v>
      </c>
      <c r="T243" s="286">
        <f t="shared" si="23"/>
        <v>17527.274099999999</v>
      </c>
      <c r="U243" s="309" t="s">
        <v>156</v>
      </c>
      <c r="V243" s="22" t="s">
        <v>535</v>
      </c>
      <c r="W243" s="293" t="s">
        <v>101</v>
      </c>
      <c r="X243" s="310">
        <v>0</v>
      </c>
    </row>
    <row r="244" spans="1:24" ht="38.25">
      <c r="A244" s="284">
        <v>233</v>
      </c>
      <c r="B244" s="285" t="str">
        <f t="shared" si="24"/>
        <v>01 Закупки, не превышающие финансовый год</v>
      </c>
      <c r="C244" s="22">
        <f t="shared" si="24"/>
        <v>256</v>
      </c>
      <c r="D244" s="22" t="str">
        <f t="shared" si="24"/>
        <v>015</v>
      </c>
      <c r="E244" s="22" t="s">
        <v>33</v>
      </c>
      <c r="F244" s="22" t="str">
        <f t="shared" si="25"/>
        <v>131 Приобретение продуктов питания</v>
      </c>
      <c r="G244" s="22" t="str">
        <f t="shared" si="25"/>
        <v>1 Бюджет</v>
      </c>
      <c r="H244" s="22" t="str">
        <f t="shared" si="25"/>
        <v>21.10.51</v>
      </c>
      <c r="I244" s="22" t="str">
        <f t="shared" si="25"/>
        <v xml:space="preserve">поливитаминный препарат </v>
      </c>
      <c r="J244" s="22" t="str">
        <f t="shared" si="25"/>
        <v xml:space="preserve">поливитаминный препарат </v>
      </c>
      <c r="K244" s="22" t="str">
        <f t="shared" si="25"/>
        <v xml:space="preserve"> в сиропе</v>
      </c>
      <c r="L244" s="22" t="str">
        <f t="shared" si="25"/>
        <v xml:space="preserve"> в сиропе</v>
      </c>
      <c r="M244" s="22" t="str">
        <f t="shared" si="25"/>
        <v>05 Запрос ценовых предложений посредством электронных закупок</v>
      </c>
      <c r="N244" s="22" t="str">
        <f t="shared" si="25"/>
        <v>Товар</v>
      </c>
      <c r="O244" s="22" t="str">
        <f t="shared" si="25"/>
        <v>111 Миллилитр (куб. см.)</v>
      </c>
      <c r="P244" s="286">
        <v>1000</v>
      </c>
      <c r="Q244" s="286">
        <v>5.4</v>
      </c>
      <c r="R244" s="286">
        <f t="shared" si="26"/>
        <v>5400</v>
      </c>
      <c r="S244" s="286">
        <f t="shared" si="23"/>
        <v>5778</v>
      </c>
      <c r="T244" s="286">
        <f t="shared" si="23"/>
        <v>6182.46</v>
      </c>
      <c r="U244" s="309" t="s">
        <v>156</v>
      </c>
      <c r="V244" s="22" t="s">
        <v>535</v>
      </c>
      <c r="W244" s="293" t="s">
        <v>101</v>
      </c>
      <c r="X244" s="310">
        <v>0</v>
      </c>
    </row>
    <row r="245" spans="1:24" ht="38.25">
      <c r="A245" s="284">
        <v>234</v>
      </c>
      <c r="B245" s="285" t="str">
        <f t="shared" si="24"/>
        <v>01 Закупки, не превышающие финансовый год</v>
      </c>
      <c r="C245" s="22">
        <f t="shared" si="24"/>
        <v>256</v>
      </c>
      <c r="D245" s="22" t="str">
        <f t="shared" si="24"/>
        <v>015</v>
      </c>
      <c r="E245" s="22" t="s">
        <v>33</v>
      </c>
      <c r="F245" s="22" t="str">
        <f t="shared" si="25"/>
        <v>131 Приобретение продуктов питания</v>
      </c>
      <c r="G245" s="22" t="str">
        <f t="shared" si="25"/>
        <v>1 Бюджет</v>
      </c>
      <c r="H245" s="22" t="str">
        <f t="shared" si="25"/>
        <v>21.10.51</v>
      </c>
      <c r="I245" s="22" t="str">
        <f t="shared" si="25"/>
        <v xml:space="preserve">поливитаминный препарат </v>
      </c>
      <c r="J245" s="22" t="str">
        <f t="shared" si="25"/>
        <v xml:space="preserve">поливитаминный препарат </v>
      </c>
      <c r="K245" s="22" t="str">
        <f t="shared" si="25"/>
        <v xml:space="preserve"> в таблетках</v>
      </c>
      <c r="L245" s="22" t="str">
        <f t="shared" si="25"/>
        <v xml:space="preserve"> в таблетках</v>
      </c>
      <c r="M245" s="22" t="str">
        <f t="shared" si="25"/>
        <v>05 Запрос ценовых предложений посредством электронных закупок</v>
      </c>
      <c r="N245" s="22" t="str">
        <f t="shared" si="25"/>
        <v>Товар</v>
      </c>
      <c r="O245" s="22" t="str">
        <f t="shared" si="25"/>
        <v>796 Штука</v>
      </c>
      <c r="P245" s="286">
        <v>400</v>
      </c>
      <c r="Q245" s="286">
        <v>47.560499999999998</v>
      </c>
      <c r="R245" s="286">
        <f t="shared" si="26"/>
        <v>19024.2</v>
      </c>
      <c r="S245" s="286">
        <f t="shared" si="23"/>
        <v>20355.894</v>
      </c>
      <c r="T245" s="286">
        <f t="shared" si="23"/>
        <v>21780.80658</v>
      </c>
      <c r="U245" s="309" t="s">
        <v>156</v>
      </c>
      <c r="V245" s="22" t="s">
        <v>535</v>
      </c>
      <c r="W245" s="293" t="s">
        <v>101</v>
      </c>
      <c r="X245" s="310">
        <v>0</v>
      </c>
    </row>
    <row r="246" spans="1:24" s="290" customFormat="1">
      <c r="A246" s="284">
        <v>235</v>
      </c>
      <c r="B246" s="285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86"/>
      <c r="Q246" s="286"/>
      <c r="R246" s="286">
        <f>SUM(R175:R245)</f>
        <v>1993433.4134999998</v>
      </c>
      <c r="S246" s="286"/>
      <c r="T246" s="286"/>
      <c r="U246" s="309"/>
      <c r="V246" s="22"/>
      <c r="W246" s="22"/>
      <c r="X246" s="299"/>
    </row>
    <row r="247" spans="1:24" ht="38.25">
      <c r="A247" s="284">
        <v>236</v>
      </c>
      <c r="B247" s="285" t="str">
        <f t="shared" ref="B247:O262" si="27">B175</f>
        <v>01 Закупки, не превышающие финансовый год</v>
      </c>
      <c r="C247" s="22">
        <f t="shared" si="27"/>
        <v>256</v>
      </c>
      <c r="D247" s="22" t="str">
        <f t="shared" si="27"/>
        <v>015</v>
      </c>
      <c r="E247" s="22" t="str">
        <f t="shared" si="27"/>
        <v>011</v>
      </c>
      <c r="F247" s="22" t="str">
        <f t="shared" si="27"/>
        <v>131 Приобретение продуктов питания</v>
      </c>
      <c r="G247" s="22" t="str">
        <f t="shared" si="27"/>
        <v>1 Бюджет</v>
      </c>
      <c r="H247" s="22" t="str">
        <f t="shared" si="27"/>
        <v>10.82.23</v>
      </c>
      <c r="I247" s="22" t="str">
        <f t="shared" si="27"/>
        <v>Карамель</v>
      </c>
      <c r="J247" s="22" t="str">
        <f t="shared" si="27"/>
        <v>Карамель</v>
      </c>
      <c r="K247" s="22" t="str">
        <f t="shared" si="27"/>
        <v>с фруктово-ягодной начинкой</v>
      </c>
      <c r="L247" s="22" t="str">
        <f t="shared" si="27"/>
        <v>с фруктово-ягодной начинкой</v>
      </c>
      <c r="M247" s="22" t="str">
        <f t="shared" si="27"/>
        <v>05 Запрос ценовых предложений посредством электронных закупок</v>
      </c>
      <c r="N247" s="22" t="str">
        <f t="shared" si="27"/>
        <v>Товар</v>
      </c>
      <c r="O247" s="22" t="str">
        <f t="shared" si="27"/>
        <v>166 Килограмм</v>
      </c>
      <c r="P247" s="286">
        <v>38.4</v>
      </c>
      <c r="Q247" s="286">
        <v>335</v>
      </c>
      <c r="R247" s="286">
        <f>P247*Q247</f>
        <v>12864</v>
      </c>
      <c r="S247" s="286">
        <f>R247*1.07</f>
        <v>13764.480000000001</v>
      </c>
      <c r="T247" s="286">
        <f>S247*1.07</f>
        <v>14727.993600000002</v>
      </c>
      <c r="U247" s="309" t="s">
        <v>159</v>
      </c>
      <c r="V247" s="22" t="s">
        <v>539</v>
      </c>
      <c r="W247" s="22" t="s">
        <v>101</v>
      </c>
      <c r="X247" s="22">
        <f t="shared" ref="X247:X310" si="28">X175</f>
        <v>0</v>
      </c>
    </row>
    <row r="248" spans="1:24" ht="38.25">
      <c r="A248" s="284">
        <v>237</v>
      </c>
      <c r="B248" s="285" t="str">
        <f t="shared" si="27"/>
        <v>01 Закупки, не превышающие финансовый год</v>
      </c>
      <c r="C248" s="22">
        <f t="shared" si="27"/>
        <v>256</v>
      </c>
      <c r="D248" s="22" t="str">
        <f t="shared" si="27"/>
        <v>015</v>
      </c>
      <c r="E248" s="22" t="str">
        <f t="shared" si="27"/>
        <v>011</v>
      </c>
      <c r="F248" s="22" t="str">
        <f t="shared" si="27"/>
        <v>131 Приобретение продуктов питания</v>
      </c>
      <c r="G248" s="22" t="str">
        <f t="shared" si="27"/>
        <v>1 Бюджет</v>
      </c>
      <c r="H248" s="22" t="str">
        <f t="shared" si="27"/>
        <v>10.61.11</v>
      </c>
      <c r="I248" s="22" t="str">
        <f t="shared" si="27"/>
        <v>рис</v>
      </c>
      <c r="J248" s="22" t="str">
        <f t="shared" si="27"/>
        <v>рис</v>
      </c>
      <c r="K248" s="22" t="str">
        <f t="shared" si="27"/>
        <v>очищенный</v>
      </c>
      <c r="L248" s="22" t="str">
        <f t="shared" si="27"/>
        <v>очищенный</v>
      </c>
      <c r="M248" s="22" t="str">
        <f t="shared" si="27"/>
        <v>05 Запрос ценовых предложений посредством электронных закупок</v>
      </c>
      <c r="N248" s="22" t="str">
        <f t="shared" si="27"/>
        <v>Товар</v>
      </c>
      <c r="O248" s="22" t="str">
        <f t="shared" si="27"/>
        <v>166 Килограмм</v>
      </c>
      <c r="P248" s="286">
        <v>38.4</v>
      </c>
      <c r="Q248" s="286">
        <v>155.35</v>
      </c>
      <c r="R248" s="286">
        <f t="shared" ref="R248:R311" si="29">P248*Q248</f>
        <v>5965.44</v>
      </c>
      <c r="S248" s="286">
        <f t="shared" ref="S248:T263" si="30">R248*1.07</f>
        <v>6383.0208000000002</v>
      </c>
      <c r="T248" s="286">
        <f t="shared" si="30"/>
        <v>6829.8322560000006</v>
      </c>
      <c r="U248" s="309" t="s">
        <v>159</v>
      </c>
      <c r="V248" s="22" t="s">
        <v>539</v>
      </c>
      <c r="W248" s="22" t="s">
        <v>101</v>
      </c>
      <c r="X248" s="22">
        <f t="shared" si="28"/>
        <v>0</v>
      </c>
    </row>
    <row r="249" spans="1:24" ht="38.25">
      <c r="A249" s="284">
        <v>238</v>
      </c>
      <c r="B249" s="285" t="str">
        <f t="shared" si="27"/>
        <v>01 Закупки, не превышающие финансовый год</v>
      </c>
      <c r="C249" s="22">
        <f t="shared" si="27"/>
        <v>256</v>
      </c>
      <c r="D249" s="22" t="str">
        <f t="shared" si="27"/>
        <v>015</v>
      </c>
      <c r="E249" s="22" t="str">
        <f t="shared" si="27"/>
        <v>011</v>
      </c>
      <c r="F249" s="22" t="str">
        <f t="shared" si="27"/>
        <v>131 Приобретение продуктов питания</v>
      </c>
      <c r="G249" s="22" t="str">
        <f t="shared" si="27"/>
        <v>1 Бюджет</v>
      </c>
      <c r="H249" s="22" t="str">
        <f t="shared" si="27"/>
        <v>10.61.32</v>
      </c>
      <c r="I249" s="22" t="str">
        <f t="shared" si="27"/>
        <v>крупа гречневая</v>
      </c>
      <c r="J249" s="22" t="str">
        <f t="shared" si="27"/>
        <v>крупа гречневая</v>
      </c>
      <c r="K249" s="22" t="str">
        <f t="shared" si="27"/>
        <v>очищенная</v>
      </c>
      <c r="L249" s="22" t="str">
        <f t="shared" si="27"/>
        <v>очищенная</v>
      </c>
      <c r="M249" s="22" t="str">
        <f t="shared" si="27"/>
        <v>05 Запрос ценовых предложений посредством электронных закупок</v>
      </c>
      <c r="N249" s="22" t="str">
        <f t="shared" si="27"/>
        <v>Товар</v>
      </c>
      <c r="O249" s="22" t="str">
        <f t="shared" si="27"/>
        <v>166 Килограмм</v>
      </c>
      <c r="P249" s="286">
        <v>19.2</v>
      </c>
      <c r="Q249" s="286">
        <v>310.7</v>
      </c>
      <c r="R249" s="286">
        <f t="shared" si="29"/>
        <v>5965.44</v>
      </c>
      <c r="S249" s="286">
        <f t="shared" si="30"/>
        <v>6383.0208000000002</v>
      </c>
      <c r="T249" s="286">
        <f t="shared" si="30"/>
        <v>6829.8322560000006</v>
      </c>
      <c r="U249" s="309" t="s">
        <v>159</v>
      </c>
      <c r="V249" s="22" t="s">
        <v>539</v>
      </c>
      <c r="W249" s="22" t="s">
        <v>101</v>
      </c>
      <c r="X249" s="22">
        <f t="shared" si="28"/>
        <v>0</v>
      </c>
    </row>
    <row r="250" spans="1:24" ht="38.25">
      <c r="A250" s="284">
        <v>239</v>
      </c>
      <c r="B250" s="285" t="str">
        <f t="shared" si="27"/>
        <v>01 Закупки, не превышающие финансовый год</v>
      </c>
      <c r="C250" s="22">
        <f t="shared" si="27"/>
        <v>256</v>
      </c>
      <c r="D250" s="22" t="str">
        <f t="shared" si="27"/>
        <v>015</v>
      </c>
      <c r="E250" s="22" t="str">
        <f t="shared" si="27"/>
        <v>011</v>
      </c>
      <c r="F250" s="22" t="str">
        <f t="shared" si="27"/>
        <v>131 Приобретение продуктов питания</v>
      </c>
      <c r="G250" s="22" t="str">
        <f t="shared" si="27"/>
        <v>1 Бюджет</v>
      </c>
      <c r="H250" s="22" t="str">
        <f t="shared" si="27"/>
        <v>10.61.31</v>
      </c>
      <c r="I250" s="22" t="str">
        <f t="shared" si="27"/>
        <v>крупа манная</v>
      </c>
      <c r="J250" s="22" t="str">
        <f t="shared" si="27"/>
        <v>крупа манная</v>
      </c>
      <c r="K250" s="22" t="str">
        <f t="shared" si="27"/>
        <v>очищенная</v>
      </c>
      <c r="L250" s="22" t="str">
        <f t="shared" si="27"/>
        <v>очищенная</v>
      </c>
      <c r="M250" s="22" t="str">
        <f t="shared" si="27"/>
        <v>05 Запрос ценовых предложений посредством электронных закупок</v>
      </c>
      <c r="N250" s="22" t="str">
        <f t="shared" si="27"/>
        <v>Товар</v>
      </c>
      <c r="O250" s="22" t="str">
        <f t="shared" si="27"/>
        <v>166 Килограмм</v>
      </c>
      <c r="P250" s="286">
        <v>7.68</v>
      </c>
      <c r="Q250" s="286">
        <v>155.35</v>
      </c>
      <c r="R250" s="286">
        <f t="shared" si="29"/>
        <v>1193.088</v>
      </c>
      <c r="S250" s="286">
        <f t="shared" si="30"/>
        <v>1276.6041600000001</v>
      </c>
      <c r="T250" s="286">
        <f t="shared" si="30"/>
        <v>1365.9664512000002</v>
      </c>
      <c r="U250" s="309" t="s">
        <v>159</v>
      </c>
      <c r="V250" s="22" t="s">
        <v>539</v>
      </c>
      <c r="W250" s="22" t="s">
        <v>101</v>
      </c>
      <c r="X250" s="22">
        <f t="shared" si="28"/>
        <v>0</v>
      </c>
    </row>
    <row r="251" spans="1:24" ht="38.25">
      <c r="A251" s="284">
        <v>240</v>
      </c>
      <c r="B251" s="285" t="str">
        <f t="shared" si="27"/>
        <v>01 Закупки, не превышающие финансовый год</v>
      </c>
      <c r="C251" s="22">
        <f t="shared" si="27"/>
        <v>256</v>
      </c>
      <c r="D251" s="22" t="str">
        <f t="shared" si="27"/>
        <v>015</v>
      </c>
      <c r="E251" s="22" t="str">
        <f t="shared" si="27"/>
        <v>011</v>
      </c>
      <c r="F251" s="22" t="str">
        <f t="shared" si="27"/>
        <v>131 Приобретение продуктов питания</v>
      </c>
      <c r="G251" s="22" t="str">
        <f t="shared" si="27"/>
        <v>1 Бюджет</v>
      </c>
      <c r="H251" s="22" t="str">
        <f t="shared" si="27"/>
        <v>10.61.32</v>
      </c>
      <c r="I251" s="22" t="str">
        <f t="shared" si="27"/>
        <v>хлопья овсяные Геркулес</v>
      </c>
      <c r="J251" s="22" t="str">
        <f t="shared" si="27"/>
        <v>хлопья овсяные Геркулес</v>
      </c>
      <c r="K251" s="22" t="str">
        <f t="shared" si="27"/>
        <v>1 сорт</v>
      </c>
      <c r="L251" s="22" t="str">
        <f t="shared" si="27"/>
        <v>1 сорт</v>
      </c>
      <c r="M251" s="22" t="str">
        <f t="shared" si="27"/>
        <v>05 Запрос ценовых предложений посредством электронных закупок</v>
      </c>
      <c r="N251" s="22" t="str">
        <f t="shared" si="27"/>
        <v>Товар</v>
      </c>
      <c r="O251" s="22" t="str">
        <f t="shared" si="27"/>
        <v>166 Килограмм</v>
      </c>
      <c r="P251" s="286">
        <v>3.84</v>
      </c>
      <c r="Q251" s="286">
        <v>155.35</v>
      </c>
      <c r="R251" s="286">
        <f t="shared" si="29"/>
        <v>596.54399999999998</v>
      </c>
      <c r="S251" s="286">
        <f t="shared" si="30"/>
        <v>638.30208000000005</v>
      </c>
      <c r="T251" s="286">
        <f t="shared" si="30"/>
        <v>682.98322560000008</v>
      </c>
      <c r="U251" s="309" t="s">
        <v>159</v>
      </c>
      <c r="V251" s="22" t="s">
        <v>539</v>
      </c>
      <c r="W251" s="22" t="s">
        <v>101</v>
      </c>
      <c r="X251" s="22">
        <f t="shared" si="28"/>
        <v>0</v>
      </c>
    </row>
    <row r="252" spans="1:24" ht="38.25">
      <c r="A252" s="284">
        <v>241</v>
      </c>
      <c r="B252" s="285" t="str">
        <f t="shared" si="27"/>
        <v>01 Закупки, не превышающие финансовый год</v>
      </c>
      <c r="C252" s="22">
        <f t="shared" si="27"/>
        <v>256</v>
      </c>
      <c r="D252" s="22" t="str">
        <f t="shared" si="27"/>
        <v>015</v>
      </c>
      <c r="E252" s="22" t="str">
        <f t="shared" si="27"/>
        <v>011</v>
      </c>
      <c r="F252" s="22" t="str">
        <f t="shared" si="27"/>
        <v>131 Приобретение продуктов питания</v>
      </c>
      <c r="G252" s="22" t="str">
        <f t="shared" si="27"/>
        <v>1 Бюджет</v>
      </c>
      <c r="H252" s="22" t="str">
        <f t="shared" si="27"/>
        <v>10.61.32</v>
      </c>
      <c r="I252" s="22" t="str">
        <f t="shared" si="27"/>
        <v xml:space="preserve"> пшено</v>
      </c>
      <c r="J252" s="22" t="str">
        <f t="shared" si="27"/>
        <v xml:space="preserve"> пшено</v>
      </c>
      <c r="K252" s="22" t="str">
        <f t="shared" si="27"/>
        <v>шлифованное</v>
      </c>
      <c r="L252" s="22" t="str">
        <f t="shared" si="27"/>
        <v>шлифованное</v>
      </c>
      <c r="M252" s="22" t="str">
        <f t="shared" si="27"/>
        <v>05 Запрос ценовых предложений посредством электронных закупок</v>
      </c>
      <c r="N252" s="22" t="str">
        <f t="shared" si="27"/>
        <v>Товар</v>
      </c>
      <c r="O252" s="22" t="str">
        <f t="shared" si="27"/>
        <v>166 Килограмм</v>
      </c>
      <c r="P252" s="286">
        <v>17.28</v>
      </c>
      <c r="Q252" s="286">
        <v>286.8</v>
      </c>
      <c r="R252" s="286">
        <f t="shared" si="29"/>
        <v>4955.9040000000005</v>
      </c>
      <c r="S252" s="286">
        <f t="shared" si="30"/>
        <v>5302.8172800000011</v>
      </c>
      <c r="T252" s="286">
        <f t="shared" si="30"/>
        <v>5674.014489600002</v>
      </c>
      <c r="U252" s="309" t="s">
        <v>159</v>
      </c>
      <c r="V252" s="22" t="s">
        <v>539</v>
      </c>
      <c r="W252" s="22" t="s">
        <v>101</v>
      </c>
      <c r="X252" s="22">
        <f t="shared" si="28"/>
        <v>0</v>
      </c>
    </row>
    <row r="253" spans="1:24" ht="38.25">
      <c r="A253" s="284">
        <v>242</v>
      </c>
      <c r="B253" s="285" t="str">
        <f t="shared" si="27"/>
        <v>01 Закупки, не превышающие финансовый год</v>
      </c>
      <c r="C253" s="22">
        <f t="shared" si="27"/>
        <v>256</v>
      </c>
      <c r="D253" s="22" t="str">
        <f t="shared" si="27"/>
        <v>015</v>
      </c>
      <c r="E253" s="22" t="str">
        <f t="shared" si="27"/>
        <v>011</v>
      </c>
      <c r="F253" s="22" t="str">
        <f t="shared" si="27"/>
        <v>131 Приобретение продуктов питания</v>
      </c>
      <c r="G253" s="22" t="str">
        <f t="shared" si="27"/>
        <v>1 Бюджет</v>
      </c>
      <c r="H253" s="22" t="str">
        <f t="shared" si="27"/>
        <v>10.61.32</v>
      </c>
      <c r="I253" s="22" t="str">
        <f t="shared" si="27"/>
        <v>крупа перловая</v>
      </c>
      <c r="J253" s="22" t="str">
        <f t="shared" si="27"/>
        <v>крупа перловая</v>
      </c>
      <c r="K253" s="22" t="str">
        <f t="shared" si="27"/>
        <v>шлифованная</v>
      </c>
      <c r="L253" s="22" t="str">
        <f t="shared" si="27"/>
        <v>шлифованная</v>
      </c>
      <c r="M253" s="22" t="str">
        <f t="shared" si="27"/>
        <v>05 Запрос ценовых предложений посредством электронных закупок</v>
      </c>
      <c r="N253" s="22" t="str">
        <f t="shared" si="27"/>
        <v>Товар</v>
      </c>
      <c r="O253" s="22" t="str">
        <f t="shared" si="27"/>
        <v>166 Килограмм</v>
      </c>
      <c r="P253" s="286">
        <v>7.68</v>
      </c>
      <c r="Q253" s="286">
        <v>155.35</v>
      </c>
      <c r="R253" s="286">
        <f t="shared" si="29"/>
        <v>1193.088</v>
      </c>
      <c r="S253" s="286">
        <f t="shared" si="30"/>
        <v>1276.6041600000001</v>
      </c>
      <c r="T253" s="286">
        <f t="shared" si="30"/>
        <v>1365.9664512000002</v>
      </c>
      <c r="U253" s="309" t="s">
        <v>159</v>
      </c>
      <c r="V253" s="22" t="s">
        <v>539</v>
      </c>
      <c r="W253" s="22" t="s">
        <v>101</v>
      </c>
      <c r="X253" s="22">
        <f t="shared" si="28"/>
        <v>0</v>
      </c>
    </row>
    <row r="254" spans="1:24" ht="38.25">
      <c r="A254" s="284">
        <v>243</v>
      </c>
      <c r="B254" s="285" t="str">
        <f t="shared" si="27"/>
        <v>01 Закупки, не превышающие финансовый год</v>
      </c>
      <c r="C254" s="22">
        <f t="shared" si="27"/>
        <v>256</v>
      </c>
      <c r="D254" s="22" t="str">
        <f t="shared" si="27"/>
        <v>015</v>
      </c>
      <c r="E254" s="22" t="str">
        <f t="shared" si="27"/>
        <v>011</v>
      </c>
      <c r="F254" s="22" t="str">
        <f t="shared" si="27"/>
        <v>131 Приобретение продуктов питания</v>
      </c>
      <c r="G254" s="22" t="str">
        <f t="shared" si="27"/>
        <v>1 Бюджет</v>
      </c>
      <c r="H254" s="22" t="str">
        <f t="shared" si="27"/>
        <v>01.11.75</v>
      </c>
      <c r="I254" s="22" t="str">
        <f t="shared" si="27"/>
        <v>горох</v>
      </c>
      <c r="J254" s="22" t="str">
        <f t="shared" si="27"/>
        <v>горох</v>
      </c>
      <c r="K254" s="22" t="str">
        <f t="shared" si="27"/>
        <v>колотый шлифованный</v>
      </c>
      <c r="L254" s="22" t="str">
        <f t="shared" si="27"/>
        <v>колотый шлифованный</v>
      </c>
      <c r="M254" s="22" t="str">
        <f t="shared" si="27"/>
        <v>05 Запрос ценовых предложений посредством электронных закупок</v>
      </c>
      <c r="N254" s="22" t="str">
        <f t="shared" si="27"/>
        <v>Товар</v>
      </c>
      <c r="O254" s="22" t="str">
        <f t="shared" si="27"/>
        <v>166 Килограмм</v>
      </c>
      <c r="P254" s="286">
        <v>19.2</v>
      </c>
      <c r="Q254" s="286">
        <v>125.47499999999999</v>
      </c>
      <c r="R254" s="286">
        <f t="shared" si="29"/>
        <v>2409.12</v>
      </c>
      <c r="S254" s="286">
        <f t="shared" si="30"/>
        <v>2577.7584000000002</v>
      </c>
      <c r="T254" s="286">
        <f t="shared" si="30"/>
        <v>2758.2014880000002</v>
      </c>
      <c r="U254" s="309" t="s">
        <v>159</v>
      </c>
      <c r="V254" s="22" t="s">
        <v>539</v>
      </c>
      <c r="W254" s="22" t="s">
        <v>101</v>
      </c>
      <c r="X254" s="22">
        <f t="shared" si="28"/>
        <v>0</v>
      </c>
    </row>
    <row r="255" spans="1:24" ht="38.25">
      <c r="A255" s="284">
        <v>244</v>
      </c>
      <c r="B255" s="285" t="str">
        <f t="shared" si="27"/>
        <v>01 Закупки, не превышающие финансовый год</v>
      </c>
      <c r="C255" s="22">
        <f t="shared" si="27"/>
        <v>256</v>
      </c>
      <c r="D255" s="22" t="str">
        <f t="shared" si="27"/>
        <v>015</v>
      </c>
      <c r="E255" s="22" t="str">
        <f t="shared" si="27"/>
        <v>011</v>
      </c>
      <c r="F255" s="22" t="str">
        <f t="shared" si="27"/>
        <v>131 Приобретение продуктов питания</v>
      </c>
      <c r="G255" s="22" t="str">
        <f t="shared" si="27"/>
        <v>1 Бюджет</v>
      </c>
      <c r="H255" s="22" t="str">
        <f t="shared" si="27"/>
        <v>10.61.32</v>
      </c>
      <c r="I255" s="22" t="str">
        <f t="shared" si="27"/>
        <v>крупа ячневая</v>
      </c>
      <c r="J255" s="22" t="str">
        <f t="shared" si="27"/>
        <v>крупа ячневая</v>
      </c>
      <c r="K255" s="22" t="str">
        <f t="shared" si="27"/>
        <v>очищенная</v>
      </c>
      <c r="L255" s="22" t="str">
        <f t="shared" si="27"/>
        <v>очищенная</v>
      </c>
      <c r="M255" s="22" t="str">
        <f t="shared" si="27"/>
        <v>05 Запрос ценовых предложений посредством электронных закупок</v>
      </c>
      <c r="N255" s="22" t="str">
        <f t="shared" si="27"/>
        <v>Товар</v>
      </c>
      <c r="O255" s="22" t="str">
        <f t="shared" si="27"/>
        <v>166 Килограмм</v>
      </c>
      <c r="P255" s="286">
        <v>9.6</v>
      </c>
      <c r="Q255" s="286">
        <v>155.35</v>
      </c>
      <c r="R255" s="286">
        <f t="shared" si="29"/>
        <v>1491.36</v>
      </c>
      <c r="S255" s="286">
        <f t="shared" si="30"/>
        <v>1595.7552000000001</v>
      </c>
      <c r="T255" s="286">
        <f t="shared" si="30"/>
        <v>1707.4580640000001</v>
      </c>
      <c r="U255" s="309" t="s">
        <v>159</v>
      </c>
      <c r="V255" s="22" t="s">
        <v>539</v>
      </c>
      <c r="W255" s="22" t="s">
        <v>101</v>
      </c>
      <c r="X255" s="22">
        <f t="shared" si="28"/>
        <v>0</v>
      </c>
    </row>
    <row r="256" spans="1:24" ht="38.25">
      <c r="A256" s="284">
        <v>245</v>
      </c>
      <c r="B256" s="285" t="str">
        <f t="shared" si="27"/>
        <v>01 Закупки, не превышающие финансовый год</v>
      </c>
      <c r="C256" s="22">
        <f t="shared" si="27"/>
        <v>256</v>
      </c>
      <c r="D256" s="22" t="str">
        <f t="shared" si="27"/>
        <v>015</v>
      </c>
      <c r="E256" s="22" t="str">
        <f t="shared" si="27"/>
        <v>011</v>
      </c>
      <c r="F256" s="22" t="str">
        <f t="shared" si="27"/>
        <v>131 Приобретение продуктов питания</v>
      </c>
      <c r="G256" s="22" t="str">
        <f t="shared" si="27"/>
        <v>1 Бюджет</v>
      </c>
      <c r="H256" s="22" t="str">
        <f t="shared" si="27"/>
        <v>10.61.31</v>
      </c>
      <c r="I256" s="22" t="str">
        <f t="shared" si="27"/>
        <v>крупа пшеничная</v>
      </c>
      <c r="J256" s="22" t="str">
        <f t="shared" si="27"/>
        <v>крупа пшеничная</v>
      </c>
      <c r="K256" s="22" t="str">
        <f t="shared" si="27"/>
        <v>шлифованная</v>
      </c>
      <c r="L256" s="22" t="str">
        <f t="shared" si="27"/>
        <v>шлифованная</v>
      </c>
      <c r="M256" s="22" t="str">
        <f t="shared" si="27"/>
        <v>05 Запрос ценовых предложений посредством электронных закупок</v>
      </c>
      <c r="N256" s="22" t="str">
        <f t="shared" si="27"/>
        <v>Товар</v>
      </c>
      <c r="O256" s="22" t="str">
        <f t="shared" si="27"/>
        <v>166 Килограмм</v>
      </c>
      <c r="P256" s="286">
        <v>7.68</v>
      </c>
      <c r="Q256" s="286">
        <v>155.35</v>
      </c>
      <c r="R256" s="286">
        <f t="shared" si="29"/>
        <v>1193.088</v>
      </c>
      <c r="S256" s="286">
        <f t="shared" si="30"/>
        <v>1276.6041600000001</v>
      </c>
      <c r="T256" s="286">
        <f t="shared" si="30"/>
        <v>1365.9664512000002</v>
      </c>
      <c r="U256" s="309" t="s">
        <v>159</v>
      </c>
      <c r="V256" s="22" t="s">
        <v>539</v>
      </c>
      <c r="W256" s="22" t="s">
        <v>101</v>
      </c>
      <c r="X256" s="22">
        <f t="shared" si="28"/>
        <v>0</v>
      </c>
    </row>
    <row r="257" spans="1:24" ht="38.25">
      <c r="A257" s="284">
        <v>246</v>
      </c>
      <c r="B257" s="285" t="str">
        <f t="shared" si="27"/>
        <v>01 Закупки, не превышающие финансовый год</v>
      </c>
      <c r="C257" s="22">
        <f t="shared" si="27"/>
        <v>256</v>
      </c>
      <c r="D257" s="22" t="str">
        <f t="shared" si="27"/>
        <v>015</v>
      </c>
      <c r="E257" s="22" t="str">
        <f t="shared" si="27"/>
        <v>011</v>
      </c>
      <c r="F257" s="22" t="str">
        <f t="shared" si="27"/>
        <v>131 Приобретение продуктов питания</v>
      </c>
      <c r="G257" s="22" t="str">
        <f t="shared" si="27"/>
        <v>1 Бюджет</v>
      </c>
      <c r="H257" s="22" t="str">
        <f t="shared" si="27"/>
        <v>10.73.11</v>
      </c>
      <c r="I257" s="22" t="str">
        <f t="shared" si="27"/>
        <v>макароны</v>
      </c>
      <c r="J257" s="22" t="str">
        <f t="shared" si="27"/>
        <v>макароны</v>
      </c>
      <c r="K257" s="22" t="str">
        <f t="shared" si="27"/>
        <v>1 сорт</v>
      </c>
      <c r="L257" s="22" t="str">
        <f t="shared" si="27"/>
        <v>1 сорт</v>
      </c>
      <c r="M257" s="22" t="str">
        <f t="shared" si="27"/>
        <v>05 Запрос ценовых предложений посредством электронных закупок</v>
      </c>
      <c r="N257" s="22" t="str">
        <f t="shared" si="27"/>
        <v>Товар</v>
      </c>
      <c r="O257" s="22" t="str">
        <f t="shared" si="27"/>
        <v>166 Килограмм</v>
      </c>
      <c r="P257" s="286">
        <v>28.8</v>
      </c>
      <c r="Q257" s="286">
        <v>149.375</v>
      </c>
      <c r="R257" s="286">
        <f t="shared" si="29"/>
        <v>4302</v>
      </c>
      <c r="S257" s="286">
        <f t="shared" si="30"/>
        <v>4603.1400000000003</v>
      </c>
      <c r="T257" s="286">
        <f t="shared" si="30"/>
        <v>4925.3598000000011</v>
      </c>
      <c r="U257" s="309" t="s">
        <v>159</v>
      </c>
      <c r="V257" s="22" t="s">
        <v>539</v>
      </c>
      <c r="W257" s="22" t="s">
        <v>101</v>
      </c>
      <c r="X257" s="22">
        <f t="shared" si="28"/>
        <v>0</v>
      </c>
    </row>
    <row r="258" spans="1:24" ht="38.25">
      <c r="A258" s="284">
        <v>247</v>
      </c>
      <c r="B258" s="285" t="str">
        <f t="shared" si="27"/>
        <v>01 Закупки, не превышающие финансовый год</v>
      </c>
      <c r="C258" s="22">
        <f t="shared" si="27"/>
        <v>256</v>
      </c>
      <c r="D258" s="22" t="str">
        <f t="shared" si="27"/>
        <v>015</v>
      </c>
      <c r="E258" s="22" t="str">
        <f t="shared" si="27"/>
        <v>011</v>
      </c>
      <c r="F258" s="22" t="str">
        <f t="shared" si="27"/>
        <v>131 Приобретение продуктов питания</v>
      </c>
      <c r="G258" s="22" t="str">
        <f t="shared" si="27"/>
        <v>1 Бюджет</v>
      </c>
      <c r="H258" s="22" t="str">
        <f t="shared" si="27"/>
        <v>10.41.54</v>
      </c>
      <c r="I258" s="22" t="str">
        <f t="shared" si="27"/>
        <v>Масло подсолнечное</v>
      </c>
      <c r="J258" s="22" t="str">
        <f t="shared" si="27"/>
        <v>Масло подсолнечное</v>
      </c>
      <c r="K258" s="22" t="s">
        <v>543</v>
      </c>
      <c r="L258" s="22" t="s">
        <v>543</v>
      </c>
      <c r="M258" s="22" t="str">
        <f t="shared" si="27"/>
        <v>05 Запрос ценовых предложений посредством электронных закупок</v>
      </c>
      <c r="N258" s="22" t="str">
        <f t="shared" si="27"/>
        <v>Товар</v>
      </c>
      <c r="O258" s="22" t="str">
        <f t="shared" si="27"/>
        <v>166 Килограмм</v>
      </c>
      <c r="P258" s="286">
        <v>44.16</v>
      </c>
      <c r="Q258" s="286">
        <v>370.45</v>
      </c>
      <c r="R258" s="286">
        <f t="shared" si="29"/>
        <v>16359.071999999998</v>
      </c>
      <c r="S258" s="286">
        <f t="shared" si="30"/>
        <v>17504.207039999998</v>
      </c>
      <c r="T258" s="286">
        <f t="shared" si="30"/>
        <v>18729.501532799997</v>
      </c>
      <c r="U258" s="309" t="s">
        <v>159</v>
      </c>
      <c r="V258" s="22" t="s">
        <v>539</v>
      </c>
      <c r="W258" s="22" t="s">
        <v>101</v>
      </c>
      <c r="X258" s="22">
        <f t="shared" si="28"/>
        <v>0</v>
      </c>
    </row>
    <row r="259" spans="1:24" ht="38.25">
      <c r="A259" s="284">
        <v>248</v>
      </c>
      <c r="B259" s="285" t="str">
        <f t="shared" si="27"/>
        <v>01 Закупки, не превышающие финансовый год</v>
      </c>
      <c r="C259" s="22">
        <f t="shared" si="27"/>
        <v>256</v>
      </c>
      <c r="D259" s="22" t="str">
        <f t="shared" si="27"/>
        <v>015</v>
      </c>
      <c r="E259" s="22" t="str">
        <f t="shared" si="27"/>
        <v>011</v>
      </c>
      <c r="F259" s="22" t="str">
        <f t="shared" si="27"/>
        <v>131 Приобретение продуктов питания</v>
      </c>
      <c r="G259" s="22" t="str">
        <f t="shared" si="27"/>
        <v>1 Бюджет</v>
      </c>
      <c r="H259" s="22" t="str">
        <f t="shared" si="27"/>
        <v>10.51.30</v>
      </c>
      <c r="I259" s="22" t="str">
        <f t="shared" si="27"/>
        <v>Масло сливочное</v>
      </c>
      <c r="J259" s="22" t="str">
        <f t="shared" si="27"/>
        <v xml:space="preserve">Масло сливочное </v>
      </c>
      <c r="K259" s="22" t="str">
        <f>K187</f>
        <v>жир.72%</v>
      </c>
      <c r="L259" s="22" t="str">
        <f>L187</f>
        <v>жир.72%</v>
      </c>
      <c r="M259" s="22" t="str">
        <f t="shared" si="27"/>
        <v>05 Запрос ценовых предложений посредством электронных закупок</v>
      </c>
      <c r="N259" s="22" t="str">
        <f t="shared" si="27"/>
        <v>Товар</v>
      </c>
      <c r="O259" s="22" t="str">
        <f t="shared" si="27"/>
        <v>166 Килограмм</v>
      </c>
      <c r="P259" s="286">
        <v>86.4</v>
      </c>
      <c r="Q259" s="286">
        <v>752.85</v>
      </c>
      <c r="R259" s="286">
        <f t="shared" si="29"/>
        <v>65046.240000000005</v>
      </c>
      <c r="S259" s="286">
        <f t="shared" si="30"/>
        <v>69599.476800000004</v>
      </c>
      <c r="T259" s="286">
        <f t="shared" si="30"/>
        <v>74471.440176000004</v>
      </c>
      <c r="U259" s="309" t="s">
        <v>159</v>
      </c>
      <c r="V259" s="22" t="s">
        <v>539</v>
      </c>
      <c r="W259" s="22" t="s">
        <v>101</v>
      </c>
      <c r="X259" s="22">
        <f t="shared" si="28"/>
        <v>0</v>
      </c>
    </row>
    <row r="260" spans="1:24" ht="38.25">
      <c r="A260" s="284">
        <v>249</v>
      </c>
      <c r="B260" s="285" t="str">
        <f t="shared" si="27"/>
        <v>01 Закупки, не превышающие финансовый год</v>
      </c>
      <c r="C260" s="22">
        <f t="shared" si="27"/>
        <v>256</v>
      </c>
      <c r="D260" s="22" t="str">
        <f t="shared" si="27"/>
        <v>015</v>
      </c>
      <c r="E260" s="22" t="str">
        <f t="shared" si="27"/>
        <v>011</v>
      </c>
      <c r="F260" s="22" t="str">
        <f t="shared" si="27"/>
        <v>131 Приобретение продуктов питания</v>
      </c>
      <c r="G260" s="22" t="str">
        <f t="shared" si="27"/>
        <v>1 Бюджет</v>
      </c>
      <c r="H260" s="22" t="str">
        <f t="shared" si="27"/>
        <v>10.51.11</v>
      </c>
      <c r="I260" s="22" t="str">
        <f t="shared" si="27"/>
        <v xml:space="preserve">Молоко </v>
      </c>
      <c r="J260" s="22" t="str">
        <f t="shared" si="27"/>
        <v xml:space="preserve">Молоко </v>
      </c>
      <c r="K260" s="22" t="str">
        <f t="shared" si="27"/>
        <v>натуральное,пастеризованное,         жир.3,2%</v>
      </c>
      <c r="L260" s="22" t="str">
        <f t="shared" si="27"/>
        <v>натуральное,пастеризованное,         жир.3,2%</v>
      </c>
      <c r="M260" s="22" t="str">
        <f t="shared" si="27"/>
        <v>05 Запрос ценовых предложений посредством электронных закупок</v>
      </c>
      <c r="N260" s="22" t="str">
        <f t="shared" si="27"/>
        <v>Товар</v>
      </c>
      <c r="O260" s="22" t="str">
        <f t="shared" si="27"/>
        <v>112 Литр (куб. дм.)</v>
      </c>
      <c r="P260" s="286">
        <v>576</v>
      </c>
      <c r="Q260" s="286">
        <v>137.42500000000001</v>
      </c>
      <c r="R260" s="286">
        <f t="shared" si="29"/>
        <v>79156.800000000003</v>
      </c>
      <c r="S260" s="286">
        <f t="shared" si="30"/>
        <v>84697.776000000013</v>
      </c>
      <c r="T260" s="286">
        <f t="shared" si="30"/>
        <v>90626.620320000016</v>
      </c>
      <c r="U260" s="309" t="s">
        <v>159</v>
      </c>
      <c r="V260" s="22" t="s">
        <v>539</v>
      </c>
      <c r="W260" s="22" t="s">
        <v>101</v>
      </c>
      <c r="X260" s="22">
        <f t="shared" si="28"/>
        <v>100</v>
      </c>
    </row>
    <row r="261" spans="1:24" ht="38.25">
      <c r="A261" s="284">
        <v>250</v>
      </c>
      <c r="B261" s="285" t="str">
        <f t="shared" si="27"/>
        <v>01 Закупки, не превышающие финансовый год</v>
      </c>
      <c r="C261" s="22">
        <f t="shared" si="27"/>
        <v>256</v>
      </c>
      <c r="D261" s="22" t="str">
        <f t="shared" si="27"/>
        <v>015</v>
      </c>
      <c r="E261" s="22" t="str">
        <f t="shared" si="27"/>
        <v>011</v>
      </c>
      <c r="F261" s="22" t="str">
        <f t="shared" si="27"/>
        <v>131 Приобретение продуктов питания</v>
      </c>
      <c r="G261" s="22" t="str">
        <f t="shared" si="27"/>
        <v>1 Бюджет</v>
      </c>
      <c r="H261" s="22" t="str">
        <f t="shared" si="27"/>
        <v>10.51.56</v>
      </c>
      <c r="I261" s="22" t="str">
        <f t="shared" si="27"/>
        <v xml:space="preserve">Кефир </v>
      </c>
      <c r="J261" s="22" t="str">
        <f t="shared" si="27"/>
        <v xml:space="preserve">Кефир </v>
      </c>
      <c r="K261" s="22" t="str">
        <f t="shared" si="27"/>
        <v>жирность 2,5%</v>
      </c>
      <c r="L261" s="22" t="str">
        <f t="shared" si="27"/>
        <v>жирность 2,5%</v>
      </c>
      <c r="M261" s="22" t="str">
        <f t="shared" si="27"/>
        <v>05 Запрос ценовых предложений посредством электронных закупок</v>
      </c>
      <c r="N261" s="22" t="str">
        <f t="shared" si="27"/>
        <v>Товар</v>
      </c>
      <c r="O261" s="22" t="str">
        <f t="shared" si="27"/>
        <v>112 Литр (куб. дм.)</v>
      </c>
      <c r="P261" s="286">
        <v>384</v>
      </c>
      <c r="Q261" s="286">
        <v>143.4</v>
      </c>
      <c r="R261" s="286">
        <f t="shared" si="29"/>
        <v>55065.600000000006</v>
      </c>
      <c r="S261" s="286">
        <f t="shared" si="30"/>
        <v>58920.19200000001</v>
      </c>
      <c r="T261" s="286">
        <f t="shared" si="30"/>
        <v>63044.605440000014</v>
      </c>
      <c r="U261" s="309" t="s">
        <v>159</v>
      </c>
      <c r="V261" s="22" t="s">
        <v>539</v>
      </c>
      <c r="W261" s="22" t="s">
        <v>101</v>
      </c>
      <c r="X261" s="22">
        <f t="shared" si="28"/>
        <v>100</v>
      </c>
    </row>
    <row r="262" spans="1:24" ht="38.25">
      <c r="A262" s="284">
        <v>251</v>
      </c>
      <c r="B262" s="285" t="str">
        <f t="shared" si="27"/>
        <v>01 Закупки, не превышающие финансовый год</v>
      </c>
      <c r="C262" s="22">
        <f t="shared" si="27"/>
        <v>256</v>
      </c>
      <c r="D262" s="22" t="str">
        <f t="shared" si="27"/>
        <v>015</v>
      </c>
      <c r="E262" s="22" t="str">
        <f t="shared" si="27"/>
        <v>011</v>
      </c>
      <c r="F262" s="22" t="str">
        <f t="shared" si="27"/>
        <v>131 Приобретение продуктов питания</v>
      </c>
      <c r="G262" s="22" t="str">
        <f t="shared" si="27"/>
        <v>1 Бюджет</v>
      </c>
      <c r="H262" s="22" t="str">
        <f t="shared" si="27"/>
        <v>10.61.21</v>
      </c>
      <c r="I262" s="22" t="str">
        <f t="shared" si="27"/>
        <v xml:space="preserve">Мука </v>
      </c>
      <c r="J262" s="22" t="str">
        <f t="shared" si="27"/>
        <v xml:space="preserve">Мука </v>
      </c>
      <c r="K262" s="22" t="str">
        <f t="shared" si="27"/>
        <v>пшеничная  1сорт</v>
      </c>
      <c r="L262" s="22" t="str">
        <f t="shared" si="27"/>
        <v>пшеничная  1сорт</v>
      </c>
      <c r="M262" s="22" t="str">
        <f t="shared" si="27"/>
        <v>05 Запрос ценовых предложений посредством электронных закупок</v>
      </c>
      <c r="N262" s="22" t="str">
        <f t="shared" si="27"/>
        <v>Товар</v>
      </c>
      <c r="O262" s="22" t="str">
        <f t="shared" si="27"/>
        <v>166 Килограмм</v>
      </c>
      <c r="P262" s="286">
        <v>67.2</v>
      </c>
      <c r="Q262" s="286">
        <v>83.65</v>
      </c>
      <c r="R262" s="286">
        <f t="shared" si="29"/>
        <v>5621.2800000000007</v>
      </c>
      <c r="S262" s="286">
        <f t="shared" si="30"/>
        <v>6014.7696000000014</v>
      </c>
      <c r="T262" s="286">
        <f t="shared" si="30"/>
        <v>6435.8034720000023</v>
      </c>
      <c r="U262" s="309" t="s">
        <v>159</v>
      </c>
      <c r="V262" s="22" t="s">
        <v>539</v>
      </c>
      <c r="W262" s="22" t="s">
        <v>101</v>
      </c>
      <c r="X262" s="22">
        <f t="shared" si="28"/>
        <v>0</v>
      </c>
    </row>
    <row r="263" spans="1:24" ht="38.25">
      <c r="A263" s="284">
        <v>252</v>
      </c>
      <c r="B263" s="285" t="str">
        <f t="shared" ref="B263:O278" si="31">B191</f>
        <v>01 Закупки, не превышающие финансовый год</v>
      </c>
      <c r="C263" s="22">
        <f t="shared" si="31"/>
        <v>256</v>
      </c>
      <c r="D263" s="22" t="str">
        <f t="shared" si="31"/>
        <v>015</v>
      </c>
      <c r="E263" s="22" t="str">
        <f t="shared" si="31"/>
        <v>011</v>
      </c>
      <c r="F263" s="22" t="str">
        <f t="shared" si="31"/>
        <v>131 Приобретение продуктов питания</v>
      </c>
      <c r="G263" s="22" t="str">
        <f t="shared" si="31"/>
        <v>1 Бюджет</v>
      </c>
      <c r="H263" s="22" t="str">
        <f t="shared" si="31"/>
        <v>10.11.31</v>
      </c>
      <c r="I263" s="22" t="str">
        <f t="shared" si="31"/>
        <v>Мясо говядины</v>
      </c>
      <c r="J263" s="22" t="str">
        <f t="shared" si="31"/>
        <v>Мясо говядины</v>
      </c>
      <c r="K263" s="22" t="s">
        <v>472</v>
      </c>
      <c r="L263" s="22" t="s">
        <v>472</v>
      </c>
      <c r="M263" s="22" t="str">
        <f t="shared" ref="M263:O264" si="32">M191</f>
        <v>05 Запрос ценовых предложений посредством электронных закупок</v>
      </c>
      <c r="N263" s="22" t="str">
        <f t="shared" si="32"/>
        <v>Товар</v>
      </c>
      <c r="O263" s="22" t="str">
        <f t="shared" si="32"/>
        <v>166 Килограмм</v>
      </c>
      <c r="P263" s="286">
        <v>262.39999999999998</v>
      </c>
      <c r="Q263" s="286">
        <v>1099.4000000000001</v>
      </c>
      <c r="R263" s="286">
        <f t="shared" si="29"/>
        <v>288482.56</v>
      </c>
      <c r="S263" s="286">
        <f t="shared" si="30"/>
        <v>308676.33919999999</v>
      </c>
      <c r="T263" s="286">
        <f t="shared" si="30"/>
        <v>330283.682944</v>
      </c>
      <c r="U263" s="309" t="s">
        <v>159</v>
      </c>
      <c r="V263" s="22" t="s">
        <v>539</v>
      </c>
      <c r="W263" s="22" t="s">
        <v>101</v>
      </c>
      <c r="X263" s="22">
        <f t="shared" si="28"/>
        <v>0</v>
      </c>
    </row>
    <row r="264" spans="1:24" ht="38.25">
      <c r="A264" s="284">
        <v>253</v>
      </c>
      <c r="B264" s="285" t="str">
        <f t="shared" si="31"/>
        <v>01 Закупки, не превышающие финансовый год</v>
      </c>
      <c r="C264" s="22">
        <f t="shared" si="31"/>
        <v>256</v>
      </c>
      <c r="D264" s="22" t="str">
        <f t="shared" si="31"/>
        <v>015</v>
      </c>
      <c r="E264" s="22" t="str">
        <f t="shared" si="31"/>
        <v>011</v>
      </c>
      <c r="F264" s="22" t="str">
        <f t="shared" si="31"/>
        <v>131 Приобретение продуктов питания</v>
      </c>
      <c r="G264" s="22" t="str">
        <f t="shared" si="31"/>
        <v>1 Бюджет</v>
      </c>
      <c r="H264" s="22" t="str">
        <f t="shared" si="31"/>
        <v>10.12.20</v>
      </c>
      <c r="I264" s="22" t="str">
        <f t="shared" si="31"/>
        <v>Мясо птицы</v>
      </c>
      <c r="J264" s="22" t="str">
        <f t="shared" si="31"/>
        <v>Мясо птицы</v>
      </c>
      <c r="K264" s="22" t="s">
        <v>542</v>
      </c>
      <c r="L264" s="22" t="s">
        <v>542</v>
      </c>
      <c r="M264" s="22" t="str">
        <f t="shared" si="32"/>
        <v>05 Запрос ценовых предложений посредством электронных закупок</v>
      </c>
      <c r="N264" s="22" t="str">
        <f t="shared" si="32"/>
        <v>Товар</v>
      </c>
      <c r="O264" s="22" t="str">
        <f t="shared" si="32"/>
        <v>166 Килограмм</v>
      </c>
      <c r="P264" s="286">
        <v>89.6</v>
      </c>
      <c r="Q264" s="286">
        <v>501.9</v>
      </c>
      <c r="R264" s="286">
        <f t="shared" si="29"/>
        <v>44970.239999999998</v>
      </c>
      <c r="S264" s="286">
        <f t="shared" ref="S264:T279" si="33">R264*1.07</f>
        <v>48118.156799999997</v>
      </c>
      <c r="T264" s="286">
        <f t="shared" si="33"/>
        <v>51486.427775999997</v>
      </c>
      <c r="U264" s="309" t="s">
        <v>159</v>
      </c>
      <c r="V264" s="22" t="s">
        <v>539</v>
      </c>
      <c r="W264" s="22" t="s">
        <v>101</v>
      </c>
      <c r="X264" s="22">
        <f t="shared" si="28"/>
        <v>0</v>
      </c>
    </row>
    <row r="265" spans="1:24" ht="38.25">
      <c r="A265" s="284">
        <v>254</v>
      </c>
      <c r="B265" s="285" t="str">
        <f t="shared" si="31"/>
        <v>01 Закупки, не превышающие финансовый год</v>
      </c>
      <c r="C265" s="22">
        <f t="shared" si="31"/>
        <v>256</v>
      </c>
      <c r="D265" s="22" t="str">
        <f t="shared" si="31"/>
        <v>015</v>
      </c>
      <c r="E265" s="22" t="str">
        <f t="shared" si="31"/>
        <v>011</v>
      </c>
      <c r="F265" s="22" t="str">
        <f t="shared" si="31"/>
        <v>131 Приобретение продуктов питания</v>
      </c>
      <c r="G265" s="22" t="str">
        <f t="shared" si="31"/>
        <v>1 Бюджет</v>
      </c>
      <c r="H265" s="22" t="str">
        <f t="shared" si="31"/>
        <v>10.13.14</v>
      </c>
      <c r="I265" s="22" t="str">
        <f t="shared" si="31"/>
        <v xml:space="preserve">Колбаса </v>
      </c>
      <c r="J265" s="22" t="str">
        <f t="shared" si="31"/>
        <v xml:space="preserve">Колбаса </v>
      </c>
      <c r="K265" s="22" t="str">
        <f t="shared" si="31"/>
        <v>копченая</v>
      </c>
      <c r="L265" s="22" t="str">
        <f t="shared" si="31"/>
        <v>копченая</v>
      </c>
      <c r="M265" s="22" t="str">
        <f t="shared" si="31"/>
        <v>05 Запрос ценовых предложений посредством электронных закупок</v>
      </c>
      <c r="N265" s="22" t="str">
        <f t="shared" si="31"/>
        <v>Товар</v>
      </c>
      <c r="O265" s="22" t="str">
        <f t="shared" si="31"/>
        <v>166 Килограмм</v>
      </c>
      <c r="P265" s="286">
        <v>38.4</v>
      </c>
      <c r="Q265" s="286">
        <v>812.6</v>
      </c>
      <c r="R265" s="286">
        <f t="shared" si="29"/>
        <v>31203.84</v>
      </c>
      <c r="S265" s="286">
        <f t="shared" si="33"/>
        <v>33388.108800000002</v>
      </c>
      <c r="T265" s="286">
        <f t="shared" si="33"/>
        <v>35725.276416000001</v>
      </c>
      <c r="U265" s="309" t="s">
        <v>159</v>
      </c>
      <c r="V265" s="22" t="s">
        <v>539</v>
      </c>
      <c r="W265" s="22" t="s">
        <v>101</v>
      </c>
      <c r="X265" s="22">
        <f t="shared" si="28"/>
        <v>0</v>
      </c>
    </row>
    <row r="266" spans="1:24" ht="38.25">
      <c r="A266" s="284">
        <v>255</v>
      </c>
      <c r="B266" s="285" t="str">
        <f t="shared" si="31"/>
        <v>01 Закупки, не превышающие финансовый год</v>
      </c>
      <c r="C266" s="22">
        <f t="shared" si="31"/>
        <v>256</v>
      </c>
      <c r="D266" s="22" t="str">
        <f t="shared" si="31"/>
        <v>015</v>
      </c>
      <c r="E266" s="22" t="str">
        <f t="shared" si="31"/>
        <v>011</v>
      </c>
      <c r="F266" s="22" t="str">
        <f t="shared" si="31"/>
        <v>131 Приобретение продуктов питания</v>
      </c>
      <c r="G266" s="22" t="str">
        <f t="shared" si="31"/>
        <v>1 Бюджет</v>
      </c>
      <c r="H266" s="22" t="str">
        <f t="shared" si="31"/>
        <v>10.32.11</v>
      </c>
      <c r="I266" s="22" t="str">
        <f t="shared" si="31"/>
        <v xml:space="preserve">Сок овощной </v>
      </c>
      <c r="J266" s="22" t="str">
        <f t="shared" si="31"/>
        <v xml:space="preserve">Сок овощной </v>
      </c>
      <c r="K266" s="22" t="str">
        <f t="shared" si="31"/>
        <v>томатный</v>
      </c>
      <c r="L266" s="22" t="str">
        <f t="shared" si="31"/>
        <v>томатный</v>
      </c>
      <c r="M266" s="22" t="str">
        <f t="shared" si="31"/>
        <v>05 Запрос ценовых предложений посредством электронных закупок</v>
      </c>
      <c r="N266" s="22" t="str">
        <f t="shared" si="31"/>
        <v>Товар</v>
      </c>
      <c r="O266" s="22" t="str">
        <f t="shared" si="31"/>
        <v>112 Литр (куб. дм.)</v>
      </c>
      <c r="P266" s="286">
        <v>294.39999999999998</v>
      </c>
      <c r="Q266" s="286">
        <v>125.47499999999999</v>
      </c>
      <c r="R266" s="286">
        <f t="shared" si="29"/>
        <v>36939.839999999997</v>
      </c>
      <c r="S266" s="286">
        <f t="shared" si="33"/>
        <v>39525.628799999999</v>
      </c>
      <c r="T266" s="286">
        <f t="shared" si="33"/>
        <v>42292.422815999998</v>
      </c>
      <c r="U266" s="309" t="s">
        <v>159</v>
      </c>
      <c r="V266" s="22" t="s">
        <v>539</v>
      </c>
      <c r="W266" s="22" t="s">
        <v>101</v>
      </c>
      <c r="X266" s="22">
        <f t="shared" si="28"/>
        <v>0</v>
      </c>
    </row>
    <row r="267" spans="1:24" ht="38.25">
      <c r="A267" s="284">
        <v>256</v>
      </c>
      <c r="B267" s="285" t="str">
        <f t="shared" si="31"/>
        <v>01 Закупки, не превышающие финансовый год</v>
      </c>
      <c r="C267" s="22">
        <f t="shared" si="31"/>
        <v>256</v>
      </c>
      <c r="D267" s="22" t="str">
        <f t="shared" si="31"/>
        <v>015</v>
      </c>
      <c r="E267" s="22" t="str">
        <f t="shared" si="31"/>
        <v>011</v>
      </c>
      <c r="F267" s="22" t="str">
        <f t="shared" si="31"/>
        <v>131 Приобретение продуктов питания</v>
      </c>
      <c r="G267" s="22" t="str">
        <f t="shared" si="31"/>
        <v>1 Бюджет</v>
      </c>
      <c r="H267" s="22" t="str">
        <f t="shared" si="31"/>
        <v>10.20.14</v>
      </c>
      <c r="I267" s="22" t="str">
        <f t="shared" si="31"/>
        <v xml:space="preserve">Рыба </v>
      </c>
      <c r="J267" s="22" t="str">
        <f t="shared" si="31"/>
        <v xml:space="preserve">Рыба </v>
      </c>
      <c r="K267" s="22" t="str">
        <f t="shared" si="31"/>
        <v>филе минтая,мороженое</v>
      </c>
      <c r="L267" s="22" t="str">
        <f t="shared" si="31"/>
        <v>филе минтая,мороженое</v>
      </c>
      <c r="M267" s="22" t="str">
        <f t="shared" si="31"/>
        <v>05 Запрос ценовых предложений посредством электронных закупок</v>
      </c>
      <c r="N267" s="22" t="str">
        <f t="shared" si="31"/>
        <v>Товар</v>
      </c>
      <c r="O267" s="22" t="str">
        <f t="shared" si="31"/>
        <v>166 Килограмм</v>
      </c>
      <c r="P267" s="286">
        <v>211.2</v>
      </c>
      <c r="Q267" s="286">
        <v>454.1</v>
      </c>
      <c r="R267" s="286">
        <f t="shared" si="29"/>
        <v>95905.919999999998</v>
      </c>
      <c r="S267" s="286">
        <f t="shared" si="33"/>
        <v>102619.33440000001</v>
      </c>
      <c r="T267" s="286">
        <f t="shared" si="33"/>
        <v>109802.68780800002</v>
      </c>
      <c r="U267" s="309" t="s">
        <v>159</v>
      </c>
      <c r="V267" s="22" t="s">
        <v>539</v>
      </c>
      <c r="W267" s="22" t="s">
        <v>101</v>
      </c>
      <c r="X267" s="22">
        <f t="shared" si="28"/>
        <v>0</v>
      </c>
    </row>
    <row r="268" spans="1:24" ht="38.25">
      <c r="A268" s="284">
        <v>257</v>
      </c>
      <c r="B268" s="285" t="str">
        <f t="shared" si="31"/>
        <v>01 Закупки, не превышающие финансовый год</v>
      </c>
      <c r="C268" s="22">
        <f t="shared" si="31"/>
        <v>256</v>
      </c>
      <c r="D268" s="22" t="str">
        <f t="shared" si="31"/>
        <v>015</v>
      </c>
      <c r="E268" s="22" t="str">
        <f t="shared" si="31"/>
        <v>011</v>
      </c>
      <c r="F268" s="22" t="str">
        <f t="shared" si="31"/>
        <v>131 Приобретение продуктов питания</v>
      </c>
      <c r="G268" s="22" t="str">
        <f t="shared" si="31"/>
        <v>1 Бюджет</v>
      </c>
      <c r="H268" s="22" t="str">
        <f t="shared" si="31"/>
        <v>10.20.23</v>
      </c>
      <c r="I268" s="22" t="str">
        <f t="shared" si="31"/>
        <v>Сельдь</v>
      </c>
      <c r="J268" s="22" t="str">
        <f t="shared" si="31"/>
        <v>Сельдь</v>
      </c>
      <c r="K268" s="22" t="str">
        <f t="shared" si="31"/>
        <v>соленая</v>
      </c>
      <c r="L268" s="22" t="str">
        <f t="shared" si="31"/>
        <v>соленая</v>
      </c>
      <c r="M268" s="22" t="str">
        <f t="shared" si="31"/>
        <v>05 Запрос ценовых предложений посредством электронных закупок</v>
      </c>
      <c r="N268" s="22" t="str">
        <f t="shared" si="31"/>
        <v>Товар</v>
      </c>
      <c r="O268" s="22" t="str">
        <f t="shared" si="31"/>
        <v>166 Килограмм</v>
      </c>
      <c r="P268" s="286">
        <v>19.2</v>
      </c>
      <c r="Q268" s="286">
        <v>394.35</v>
      </c>
      <c r="R268" s="286">
        <f t="shared" si="29"/>
        <v>7571.52</v>
      </c>
      <c r="S268" s="286">
        <f t="shared" si="33"/>
        <v>8101.5264000000006</v>
      </c>
      <c r="T268" s="286">
        <f t="shared" si="33"/>
        <v>8668.6332480000019</v>
      </c>
      <c r="U268" s="309" t="s">
        <v>159</v>
      </c>
      <c r="V268" s="22" t="s">
        <v>539</v>
      </c>
      <c r="W268" s="22" t="s">
        <v>101</v>
      </c>
      <c r="X268" s="22">
        <f t="shared" si="28"/>
        <v>0</v>
      </c>
    </row>
    <row r="269" spans="1:24" ht="38.25">
      <c r="A269" s="284">
        <v>258</v>
      </c>
      <c r="B269" s="285" t="str">
        <f t="shared" si="31"/>
        <v>01 Закупки, не превышающие финансовый год</v>
      </c>
      <c r="C269" s="22">
        <f t="shared" si="31"/>
        <v>256</v>
      </c>
      <c r="D269" s="22" t="str">
        <f t="shared" si="31"/>
        <v>015</v>
      </c>
      <c r="E269" s="22" t="str">
        <f t="shared" si="31"/>
        <v>011</v>
      </c>
      <c r="F269" s="22" t="str">
        <f t="shared" si="31"/>
        <v>131 Приобретение продуктов питания</v>
      </c>
      <c r="G269" s="22" t="str">
        <f t="shared" si="31"/>
        <v>1 Бюджет</v>
      </c>
      <c r="H269" s="22" t="str">
        <f t="shared" si="31"/>
        <v>10.81.12</v>
      </c>
      <c r="I269" s="22" t="str">
        <f t="shared" si="31"/>
        <v>Сахар</v>
      </c>
      <c r="J269" s="22" t="str">
        <f t="shared" si="31"/>
        <v>Сахар</v>
      </c>
      <c r="K269" s="22" t="str">
        <f t="shared" si="31"/>
        <v>песок,рафинированный</v>
      </c>
      <c r="L269" s="22" t="str">
        <f t="shared" si="31"/>
        <v>песок,рафинированный</v>
      </c>
      <c r="M269" s="22" t="str">
        <f t="shared" si="31"/>
        <v>05 Запрос ценовых предложений посредством электронных закупок</v>
      </c>
      <c r="N269" s="22" t="str">
        <f t="shared" si="31"/>
        <v>Товар</v>
      </c>
      <c r="O269" s="22" t="str">
        <f t="shared" si="31"/>
        <v>166 Килограмм</v>
      </c>
      <c r="P269" s="286">
        <v>105.6</v>
      </c>
      <c r="Q269" s="286">
        <v>179.25</v>
      </c>
      <c r="R269" s="286">
        <f t="shared" si="29"/>
        <v>18928.8</v>
      </c>
      <c r="S269" s="286">
        <f t="shared" si="33"/>
        <v>20253.815999999999</v>
      </c>
      <c r="T269" s="286">
        <f t="shared" si="33"/>
        <v>21671.583119999999</v>
      </c>
      <c r="U269" s="309" t="s">
        <v>159</v>
      </c>
      <c r="V269" s="22" t="s">
        <v>539</v>
      </c>
      <c r="W269" s="22" t="s">
        <v>101</v>
      </c>
      <c r="X269" s="22">
        <f t="shared" si="28"/>
        <v>0</v>
      </c>
    </row>
    <row r="270" spans="1:24" ht="38.25">
      <c r="A270" s="284">
        <v>259</v>
      </c>
      <c r="B270" s="285" t="str">
        <f t="shared" si="31"/>
        <v>01 Закупки, не превышающие финансовый год</v>
      </c>
      <c r="C270" s="22">
        <f t="shared" si="31"/>
        <v>256</v>
      </c>
      <c r="D270" s="22" t="str">
        <f t="shared" si="31"/>
        <v>015</v>
      </c>
      <c r="E270" s="22" t="str">
        <f t="shared" si="31"/>
        <v>011</v>
      </c>
      <c r="F270" s="22" t="str">
        <f t="shared" si="31"/>
        <v>131 Приобретение продуктов питания</v>
      </c>
      <c r="G270" s="22" t="str">
        <f t="shared" si="31"/>
        <v>1 Бюджет</v>
      </c>
      <c r="H270" s="22" t="str">
        <f t="shared" si="31"/>
        <v>10.51.56</v>
      </c>
      <c r="I270" s="22" t="str">
        <f t="shared" si="31"/>
        <v xml:space="preserve">Сметана </v>
      </c>
      <c r="J270" s="22" t="str">
        <f t="shared" si="31"/>
        <v xml:space="preserve">Сметана </v>
      </c>
      <c r="K270" s="22" t="str">
        <f t="shared" si="31"/>
        <v>жир.20%</v>
      </c>
      <c r="L270" s="22" t="str">
        <f t="shared" si="31"/>
        <v>жир.20%</v>
      </c>
      <c r="M270" s="22" t="str">
        <f t="shared" si="31"/>
        <v>05 Запрос ценовых предложений посредством электронных закупок</v>
      </c>
      <c r="N270" s="22" t="str">
        <f t="shared" si="31"/>
        <v>Товар</v>
      </c>
      <c r="O270" s="22" t="str">
        <f t="shared" si="31"/>
        <v>166 Килограмм</v>
      </c>
      <c r="P270" s="286">
        <v>41.6</v>
      </c>
      <c r="Q270" s="286">
        <v>370.45</v>
      </c>
      <c r="R270" s="286">
        <f t="shared" si="29"/>
        <v>15410.72</v>
      </c>
      <c r="S270" s="286">
        <f t="shared" si="33"/>
        <v>16489.470400000002</v>
      </c>
      <c r="T270" s="286">
        <f t="shared" si="33"/>
        <v>17643.733328000002</v>
      </c>
      <c r="U270" s="309" t="s">
        <v>159</v>
      </c>
      <c r="V270" s="22" t="s">
        <v>539</v>
      </c>
      <c r="W270" s="22" t="s">
        <v>101</v>
      </c>
      <c r="X270" s="22">
        <f t="shared" si="28"/>
        <v>0</v>
      </c>
    </row>
    <row r="271" spans="1:24" ht="51">
      <c r="A271" s="284">
        <v>260</v>
      </c>
      <c r="B271" s="285" t="str">
        <f t="shared" si="31"/>
        <v>01 Закупки, не превышающие финансовый год</v>
      </c>
      <c r="C271" s="22">
        <f t="shared" si="31"/>
        <v>256</v>
      </c>
      <c r="D271" s="22" t="str">
        <f t="shared" si="31"/>
        <v>015</v>
      </c>
      <c r="E271" s="22" t="str">
        <f t="shared" si="31"/>
        <v>011</v>
      </c>
      <c r="F271" s="22" t="str">
        <f t="shared" si="31"/>
        <v>131 Приобретение продуктов питания</v>
      </c>
      <c r="G271" s="22" t="str">
        <f t="shared" si="31"/>
        <v>1 Бюджет</v>
      </c>
      <c r="H271" s="22" t="str">
        <f t="shared" si="31"/>
        <v>10.32.19</v>
      </c>
      <c r="I271" s="22" t="str">
        <f t="shared" si="31"/>
        <v>Сок фруктовый</v>
      </c>
      <c r="J271" s="22" t="str">
        <f t="shared" si="31"/>
        <v>Сок фруктовый</v>
      </c>
      <c r="K271" s="22" t="str">
        <f t="shared" si="31"/>
        <v>в ассортименте,содер.нат.сока не менее 55%</v>
      </c>
      <c r="L271" s="22" t="str">
        <f t="shared" si="31"/>
        <v>в ассортименте,содер.нат.сока не менее 55%</v>
      </c>
      <c r="M271" s="22" t="str">
        <f t="shared" si="31"/>
        <v>05 Запрос ценовых предложений посредством электронных закупок</v>
      </c>
      <c r="N271" s="22" t="str">
        <f t="shared" si="31"/>
        <v>Товар</v>
      </c>
      <c r="O271" s="22" t="str">
        <f t="shared" si="31"/>
        <v>112 Литр (куб. дм.)</v>
      </c>
      <c r="P271" s="286">
        <v>384</v>
      </c>
      <c r="Q271" s="286">
        <v>119.5</v>
      </c>
      <c r="R271" s="286">
        <f t="shared" si="29"/>
        <v>45888</v>
      </c>
      <c r="S271" s="286">
        <f t="shared" si="33"/>
        <v>49100.160000000003</v>
      </c>
      <c r="T271" s="286">
        <f t="shared" si="33"/>
        <v>52537.171200000004</v>
      </c>
      <c r="U271" s="309" t="s">
        <v>159</v>
      </c>
      <c r="V271" s="22" t="s">
        <v>539</v>
      </c>
      <c r="W271" s="22" t="s">
        <v>101</v>
      </c>
      <c r="X271" s="22">
        <f t="shared" si="28"/>
        <v>0</v>
      </c>
    </row>
    <row r="272" spans="1:24" ht="38.25">
      <c r="A272" s="284">
        <v>261</v>
      </c>
      <c r="B272" s="285" t="str">
        <f t="shared" si="31"/>
        <v>01 Закупки, не превышающие финансовый год</v>
      </c>
      <c r="C272" s="22">
        <f t="shared" si="31"/>
        <v>256</v>
      </c>
      <c r="D272" s="22" t="str">
        <f t="shared" si="31"/>
        <v>015</v>
      </c>
      <c r="E272" s="22" t="str">
        <f t="shared" si="31"/>
        <v>011</v>
      </c>
      <c r="F272" s="22" t="str">
        <f t="shared" si="31"/>
        <v>131 Приобретение продуктов питания</v>
      </c>
      <c r="G272" s="22" t="str">
        <f t="shared" si="31"/>
        <v>1 Бюджет</v>
      </c>
      <c r="H272" s="22" t="str">
        <f t="shared" si="31"/>
        <v>10.84.30</v>
      </c>
      <c r="I272" s="22" t="str">
        <f t="shared" si="31"/>
        <v>Соль</v>
      </c>
      <c r="J272" s="22" t="str">
        <f t="shared" si="31"/>
        <v>Соль</v>
      </c>
      <c r="K272" s="22" t="str">
        <f t="shared" si="31"/>
        <v>пищевая ,йодированная</v>
      </c>
      <c r="L272" s="22" t="str">
        <f t="shared" si="31"/>
        <v>пищевая ,йодированная</v>
      </c>
      <c r="M272" s="22" t="str">
        <f t="shared" si="31"/>
        <v>05 Запрос ценовых предложений посредством электронных закупок</v>
      </c>
      <c r="N272" s="22" t="str">
        <f t="shared" si="31"/>
        <v>Товар</v>
      </c>
      <c r="O272" s="22" t="str">
        <f t="shared" si="31"/>
        <v>166 Килограмм</v>
      </c>
      <c r="P272" s="286">
        <v>13.44</v>
      </c>
      <c r="Q272" s="286">
        <v>32.265000000000001</v>
      </c>
      <c r="R272" s="286">
        <f t="shared" si="29"/>
        <v>433.64159999999998</v>
      </c>
      <c r="S272" s="286">
        <f t="shared" si="33"/>
        <v>463.996512</v>
      </c>
      <c r="T272" s="286">
        <f t="shared" si="33"/>
        <v>496.47626784000005</v>
      </c>
      <c r="U272" s="309" t="s">
        <v>159</v>
      </c>
      <c r="V272" s="22" t="s">
        <v>539</v>
      </c>
      <c r="W272" s="22" t="s">
        <v>101</v>
      </c>
      <c r="X272" s="22">
        <f t="shared" si="28"/>
        <v>0</v>
      </c>
    </row>
    <row r="273" spans="1:24" ht="38.25">
      <c r="A273" s="284">
        <v>262</v>
      </c>
      <c r="B273" s="285" t="str">
        <f t="shared" si="31"/>
        <v>01 Закупки, не превышающие финансовый год</v>
      </c>
      <c r="C273" s="22">
        <f t="shared" si="31"/>
        <v>256</v>
      </c>
      <c r="D273" s="22" t="str">
        <f t="shared" si="31"/>
        <v>015</v>
      </c>
      <c r="E273" s="22" t="str">
        <f t="shared" si="31"/>
        <v>011</v>
      </c>
      <c r="F273" s="22" t="str">
        <f t="shared" si="31"/>
        <v>131 Приобретение продуктов питания</v>
      </c>
      <c r="G273" s="22" t="str">
        <f t="shared" si="31"/>
        <v>1 Бюджет</v>
      </c>
      <c r="H273" s="22" t="str">
        <f t="shared" si="31"/>
        <v>10.51.40</v>
      </c>
      <c r="I273" s="22" t="str">
        <f t="shared" si="31"/>
        <v xml:space="preserve">Сыр </v>
      </c>
      <c r="J273" s="22" t="str">
        <f t="shared" si="31"/>
        <v xml:space="preserve">Сыр </v>
      </c>
      <c r="K273" s="22" t="str">
        <f t="shared" si="31"/>
        <v>сычужный,твердый</v>
      </c>
      <c r="L273" s="22" t="str">
        <f t="shared" si="31"/>
        <v>сычужный,твердый</v>
      </c>
      <c r="M273" s="22" t="str">
        <f t="shared" si="31"/>
        <v>05 Запрос ценовых предложений посредством электронных закупок</v>
      </c>
      <c r="N273" s="22" t="str">
        <f t="shared" si="31"/>
        <v>Товар</v>
      </c>
      <c r="O273" s="22" t="str">
        <f t="shared" si="31"/>
        <v>166 Килограмм</v>
      </c>
      <c r="P273" s="286">
        <v>35.200000000000003</v>
      </c>
      <c r="Q273" s="286">
        <v>1195</v>
      </c>
      <c r="R273" s="286">
        <f t="shared" si="29"/>
        <v>42064</v>
      </c>
      <c r="S273" s="286">
        <f t="shared" si="33"/>
        <v>45008.480000000003</v>
      </c>
      <c r="T273" s="286">
        <f t="shared" si="33"/>
        <v>48159.073600000003</v>
      </c>
      <c r="U273" s="309" t="s">
        <v>159</v>
      </c>
      <c r="V273" s="22" t="s">
        <v>539</v>
      </c>
      <c r="W273" s="22" t="s">
        <v>101</v>
      </c>
      <c r="X273" s="22">
        <f t="shared" si="28"/>
        <v>0</v>
      </c>
    </row>
    <row r="274" spans="1:24" ht="38.25">
      <c r="A274" s="284">
        <v>263</v>
      </c>
      <c r="B274" s="285" t="str">
        <f t="shared" si="31"/>
        <v>01 Закупки, не превышающие финансовый год</v>
      </c>
      <c r="C274" s="22">
        <f t="shared" si="31"/>
        <v>256</v>
      </c>
      <c r="D274" s="22" t="str">
        <f t="shared" si="31"/>
        <v>015</v>
      </c>
      <c r="E274" s="22" t="str">
        <f t="shared" si="31"/>
        <v>011</v>
      </c>
      <c r="F274" s="22" t="str">
        <f t="shared" si="31"/>
        <v>131 Приобретение продуктов питания</v>
      </c>
      <c r="G274" s="22" t="str">
        <f t="shared" si="31"/>
        <v>1 Бюджет</v>
      </c>
      <c r="H274" s="22" t="str">
        <f t="shared" si="31"/>
        <v>10.51.40</v>
      </c>
      <c r="I274" s="22" t="str">
        <f t="shared" si="31"/>
        <v xml:space="preserve">Творожные сырки </v>
      </c>
      <c r="J274" s="22" t="str">
        <f t="shared" si="31"/>
        <v xml:space="preserve">Творожные сырки </v>
      </c>
      <c r="K274" s="22" t="s">
        <v>541</v>
      </c>
      <c r="L274" s="22" t="s">
        <v>541</v>
      </c>
      <c r="M274" s="22" t="str">
        <f>M202</f>
        <v>05 Запрос ценовых предложений посредством электронных закупок</v>
      </c>
      <c r="N274" s="22" t="str">
        <f>N202</f>
        <v>Товар</v>
      </c>
      <c r="O274" s="22" t="str">
        <f>O202</f>
        <v>166 Килограмм</v>
      </c>
      <c r="P274" s="286">
        <v>134.4</v>
      </c>
      <c r="Q274" s="286">
        <v>848.45</v>
      </c>
      <c r="R274" s="286">
        <f t="shared" si="29"/>
        <v>114031.68000000001</v>
      </c>
      <c r="S274" s="286">
        <f t="shared" si="33"/>
        <v>122013.89760000001</v>
      </c>
      <c r="T274" s="286">
        <f t="shared" si="33"/>
        <v>130554.87043200003</v>
      </c>
      <c r="U274" s="309" t="s">
        <v>159</v>
      </c>
      <c r="V274" s="22" t="s">
        <v>539</v>
      </c>
      <c r="W274" s="22" t="s">
        <v>101</v>
      </c>
      <c r="X274" s="22">
        <f t="shared" si="28"/>
        <v>0</v>
      </c>
    </row>
    <row r="275" spans="1:24" ht="38.25">
      <c r="A275" s="284">
        <v>264</v>
      </c>
      <c r="B275" s="285" t="str">
        <f t="shared" si="31"/>
        <v>01 Закупки, не превышающие финансовый год</v>
      </c>
      <c r="C275" s="22">
        <f t="shared" si="31"/>
        <v>256</v>
      </c>
      <c r="D275" s="22" t="str">
        <f t="shared" si="31"/>
        <v>015</v>
      </c>
      <c r="E275" s="22" t="str">
        <f t="shared" si="31"/>
        <v>011</v>
      </c>
      <c r="F275" s="22" t="str">
        <f t="shared" si="31"/>
        <v>131 Приобретение продуктов питания</v>
      </c>
      <c r="G275" s="22" t="str">
        <f t="shared" si="31"/>
        <v>1 Бюджет</v>
      </c>
      <c r="H275" s="22" t="str">
        <f t="shared" si="31"/>
        <v>10.71.11</v>
      </c>
      <c r="I275" s="22" t="str">
        <f t="shared" si="31"/>
        <v xml:space="preserve">Хлеб </v>
      </c>
      <c r="J275" s="22" t="str">
        <f t="shared" si="31"/>
        <v xml:space="preserve">Хлеб </v>
      </c>
      <c r="K275" s="22" t="str">
        <f t="shared" si="31"/>
        <v>из пшеничной муки 1 с</v>
      </c>
      <c r="L275" s="22" t="str">
        <f t="shared" si="31"/>
        <v>из пшеничной муки 1 с</v>
      </c>
      <c r="M275" s="22" t="str">
        <f t="shared" si="31"/>
        <v>05 Запрос ценовых предложений посредством электронных закупок</v>
      </c>
      <c r="N275" s="22" t="str">
        <f t="shared" si="31"/>
        <v>Товар</v>
      </c>
      <c r="O275" s="22" t="str">
        <f t="shared" si="31"/>
        <v>166 Килограмм</v>
      </c>
      <c r="P275" s="286">
        <v>320</v>
      </c>
      <c r="Q275" s="286">
        <v>89.625</v>
      </c>
      <c r="R275" s="286">
        <f t="shared" si="29"/>
        <v>28680</v>
      </c>
      <c r="S275" s="286">
        <f t="shared" si="33"/>
        <v>30687.600000000002</v>
      </c>
      <c r="T275" s="286">
        <f t="shared" si="33"/>
        <v>32835.732000000004</v>
      </c>
      <c r="U275" s="309" t="s">
        <v>159</v>
      </c>
      <c r="V275" s="22" t="s">
        <v>539</v>
      </c>
      <c r="W275" s="22" t="s">
        <v>101</v>
      </c>
      <c r="X275" s="22">
        <f t="shared" si="28"/>
        <v>0</v>
      </c>
    </row>
    <row r="276" spans="1:24" ht="38.25">
      <c r="A276" s="284">
        <v>265</v>
      </c>
      <c r="B276" s="285" t="str">
        <f t="shared" si="31"/>
        <v>01 Закупки, не превышающие финансовый год</v>
      </c>
      <c r="C276" s="22">
        <f t="shared" si="31"/>
        <v>256</v>
      </c>
      <c r="D276" s="22" t="str">
        <f t="shared" si="31"/>
        <v>015</v>
      </c>
      <c r="E276" s="22" t="str">
        <f t="shared" si="31"/>
        <v>011</v>
      </c>
      <c r="F276" s="22" t="str">
        <f t="shared" si="31"/>
        <v>131 Приобретение продуктов питания</v>
      </c>
      <c r="G276" s="22" t="str">
        <f t="shared" si="31"/>
        <v>1 Бюджет</v>
      </c>
      <c r="H276" s="22" t="str">
        <f t="shared" si="31"/>
        <v>10.71.11</v>
      </c>
      <c r="I276" s="22" t="str">
        <f t="shared" si="31"/>
        <v xml:space="preserve">Хлеб </v>
      </c>
      <c r="J276" s="22" t="str">
        <f t="shared" si="31"/>
        <v xml:space="preserve">Хлеб </v>
      </c>
      <c r="K276" s="22" t="str">
        <f t="shared" si="31"/>
        <v xml:space="preserve">из ржаной муки </v>
      </c>
      <c r="L276" s="22" t="str">
        <f t="shared" si="31"/>
        <v xml:space="preserve">из ржаной муки </v>
      </c>
      <c r="M276" s="22" t="str">
        <f t="shared" si="31"/>
        <v>05 Запрос ценовых предложений посредством электронных закупок</v>
      </c>
      <c r="N276" s="22" t="str">
        <f t="shared" si="31"/>
        <v>Товар</v>
      </c>
      <c r="O276" s="22" t="str">
        <f t="shared" si="31"/>
        <v>166 Килограмм</v>
      </c>
      <c r="P276" s="286">
        <v>320</v>
      </c>
      <c r="Q276" s="286">
        <v>152.96</v>
      </c>
      <c r="R276" s="286">
        <f t="shared" si="29"/>
        <v>48947.200000000004</v>
      </c>
      <c r="S276" s="286">
        <f t="shared" si="33"/>
        <v>52373.504000000008</v>
      </c>
      <c r="T276" s="286">
        <f t="shared" si="33"/>
        <v>56039.649280000012</v>
      </c>
      <c r="U276" s="309" t="s">
        <v>159</v>
      </c>
      <c r="V276" s="22" t="s">
        <v>539</v>
      </c>
      <c r="W276" s="22" t="s">
        <v>101</v>
      </c>
      <c r="X276" s="22">
        <f t="shared" si="28"/>
        <v>0</v>
      </c>
    </row>
    <row r="277" spans="1:24" ht="38.25">
      <c r="A277" s="284">
        <v>266</v>
      </c>
      <c r="B277" s="285" t="str">
        <f t="shared" si="31"/>
        <v>01 Закупки, не превышающие финансовый год</v>
      </c>
      <c r="C277" s="22">
        <f t="shared" si="31"/>
        <v>256</v>
      </c>
      <c r="D277" s="22" t="str">
        <f t="shared" si="31"/>
        <v>015</v>
      </c>
      <c r="E277" s="22" t="str">
        <f t="shared" si="31"/>
        <v>011</v>
      </c>
      <c r="F277" s="22" t="str">
        <f t="shared" si="31"/>
        <v>131 Приобретение продуктов питания</v>
      </c>
      <c r="G277" s="22" t="str">
        <f t="shared" si="31"/>
        <v>1 Бюджет</v>
      </c>
      <c r="H277" s="22" t="str">
        <f t="shared" si="31"/>
        <v>01.47.21</v>
      </c>
      <c r="I277" s="22" t="str">
        <f t="shared" si="31"/>
        <v>Яйца</v>
      </c>
      <c r="J277" s="22" t="str">
        <f t="shared" si="31"/>
        <v>Яйца</v>
      </c>
      <c r="K277" s="22" t="str">
        <f t="shared" si="31"/>
        <v>куриные,свежие,1 кат</v>
      </c>
      <c r="L277" s="22" t="str">
        <f t="shared" si="31"/>
        <v>куриные,свежие,1 кат</v>
      </c>
      <c r="M277" s="22" t="str">
        <f t="shared" si="31"/>
        <v>05 Запрос ценовых предложений посредством электронных закупок</v>
      </c>
      <c r="N277" s="22" t="str">
        <f t="shared" si="31"/>
        <v>Товар</v>
      </c>
      <c r="O277" s="22" t="str">
        <f t="shared" si="31"/>
        <v>796 Штука</v>
      </c>
      <c r="P277" s="286">
        <v>1920</v>
      </c>
      <c r="Q277" s="286">
        <v>15</v>
      </c>
      <c r="R277" s="286">
        <f t="shared" si="29"/>
        <v>28800</v>
      </c>
      <c r="S277" s="286">
        <f t="shared" si="33"/>
        <v>30816</v>
      </c>
      <c r="T277" s="286">
        <f t="shared" si="33"/>
        <v>32973.120000000003</v>
      </c>
      <c r="U277" s="309" t="s">
        <v>159</v>
      </c>
      <c r="V277" s="22" t="s">
        <v>539</v>
      </c>
      <c r="W277" s="22" t="s">
        <v>101</v>
      </c>
      <c r="X277" s="22">
        <f t="shared" si="28"/>
        <v>0</v>
      </c>
    </row>
    <row r="278" spans="1:24" ht="38.25">
      <c r="A278" s="284">
        <v>267</v>
      </c>
      <c r="B278" s="285" t="str">
        <f t="shared" si="31"/>
        <v>01 Закупки, не превышающие финансовый год</v>
      </c>
      <c r="C278" s="22">
        <f t="shared" si="31"/>
        <v>256</v>
      </c>
      <c r="D278" s="22" t="str">
        <f t="shared" si="31"/>
        <v>015</v>
      </c>
      <c r="E278" s="22" t="str">
        <f t="shared" si="31"/>
        <v>011</v>
      </c>
      <c r="F278" s="22" t="str">
        <f t="shared" si="31"/>
        <v>131 Приобретение продуктов питания</v>
      </c>
      <c r="G278" s="22" t="str">
        <f t="shared" si="31"/>
        <v>1 Бюджет</v>
      </c>
      <c r="H278" s="22" t="str">
        <f t="shared" si="31"/>
        <v>10.89.13</v>
      </c>
      <c r="I278" s="22" t="str">
        <f t="shared" si="31"/>
        <v xml:space="preserve">Дрожжи </v>
      </c>
      <c r="J278" s="22" t="str">
        <f t="shared" si="31"/>
        <v xml:space="preserve">Дрожжи </v>
      </c>
      <c r="K278" s="22" t="str">
        <f t="shared" si="31"/>
        <v>сухие пекарные</v>
      </c>
      <c r="L278" s="22" t="str">
        <f t="shared" si="31"/>
        <v>сухие пекарные</v>
      </c>
      <c r="M278" s="22" t="str">
        <f t="shared" si="31"/>
        <v>05 Запрос ценовых предложений посредством электронных закупок</v>
      </c>
      <c r="N278" s="22" t="str">
        <f t="shared" si="31"/>
        <v>Товар</v>
      </c>
      <c r="O278" s="22" t="str">
        <f t="shared" si="31"/>
        <v>166 Килограмм</v>
      </c>
      <c r="P278" s="286">
        <v>1.92</v>
      </c>
      <c r="Q278" s="286">
        <v>2509.5</v>
      </c>
      <c r="R278" s="286">
        <f t="shared" si="29"/>
        <v>4818.24</v>
      </c>
      <c r="S278" s="286">
        <f t="shared" si="33"/>
        <v>5155.5168000000003</v>
      </c>
      <c r="T278" s="286">
        <f t="shared" si="33"/>
        <v>5516.4029760000003</v>
      </c>
      <c r="U278" s="309" t="s">
        <v>159</v>
      </c>
      <c r="V278" s="22" t="s">
        <v>539</v>
      </c>
      <c r="W278" s="22" t="s">
        <v>101</v>
      </c>
      <c r="X278" s="22">
        <f t="shared" si="28"/>
        <v>0</v>
      </c>
    </row>
    <row r="279" spans="1:24" ht="38.25">
      <c r="A279" s="284">
        <v>268</v>
      </c>
      <c r="B279" s="285" t="str">
        <f t="shared" ref="B279:O286" si="34">B207</f>
        <v>01 Закупки, не превышающие финансовый год</v>
      </c>
      <c r="C279" s="22">
        <f t="shared" si="34"/>
        <v>256</v>
      </c>
      <c r="D279" s="22" t="str">
        <f t="shared" si="34"/>
        <v>015</v>
      </c>
      <c r="E279" s="22" t="str">
        <f t="shared" si="34"/>
        <v>011</v>
      </c>
      <c r="F279" s="22" t="str">
        <f t="shared" si="34"/>
        <v>131 Приобретение продуктов питания</v>
      </c>
      <c r="G279" s="22" t="str">
        <f t="shared" si="34"/>
        <v>1 Бюджет</v>
      </c>
      <c r="H279" s="22" t="str">
        <f t="shared" si="34"/>
        <v>10.82.13</v>
      </c>
      <c r="I279" s="22" t="str">
        <f t="shared" si="34"/>
        <v>Какао</v>
      </c>
      <c r="J279" s="22" t="str">
        <f t="shared" si="34"/>
        <v>Какао</v>
      </c>
      <c r="K279" s="22" t="str">
        <f t="shared" si="34"/>
        <v>порошок,натуральный</v>
      </c>
      <c r="L279" s="22" t="str">
        <f t="shared" si="34"/>
        <v>порошок,натуральный</v>
      </c>
      <c r="M279" s="22" t="str">
        <f t="shared" si="34"/>
        <v>05 Запрос ценовых предложений посредством электронных закупок</v>
      </c>
      <c r="N279" s="22" t="str">
        <f t="shared" si="34"/>
        <v>Товар</v>
      </c>
      <c r="O279" s="22" t="str">
        <f t="shared" si="34"/>
        <v>166 Килограмм</v>
      </c>
      <c r="P279" s="286">
        <v>7.68</v>
      </c>
      <c r="Q279" s="286">
        <v>836.5</v>
      </c>
      <c r="R279" s="286">
        <f t="shared" si="29"/>
        <v>6424.32</v>
      </c>
      <c r="S279" s="286">
        <f t="shared" si="33"/>
        <v>6874.0223999999998</v>
      </c>
      <c r="T279" s="286">
        <f t="shared" si="33"/>
        <v>7355.2039679999998</v>
      </c>
      <c r="U279" s="309" t="s">
        <v>159</v>
      </c>
      <c r="V279" s="22" t="s">
        <v>539</v>
      </c>
      <c r="W279" s="22" t="s">
        <v>101</v>
      </c>
      <c r="X279" s="22">
        <f t="shared" si="28"/>
        <v>0</v>
      </c>
    </row>
    <row r="280" spans="1:24" ht="38.25">
      <c r="A280" s="284">
        <v>269</v>
      </c>
      <c r="B280" s="285" t="str">
        <f t="shared" si="34"/>
        <v>01 Закупки, не превышающие финансовый год</v>
      </c>
      <c r="C280" s="22">
        <f t="shared" si="34"/>
        <v>256</v>
      </c>
      <c r="D280" s="22" t="str">
        <f t="shared" si="34"/>
        <v>015</v>
      </c>
      <c r="E280" s="22" t="str">
        <f t="shared" si="34"/>
        <v>011</v>
      </c>
      <c r="F280" s="22" t="str">
        <f t="shared" si="34"/>
        <v>131 Приобретение продуктов питания</v>
      </c>
      <c r="G280" s="22" t="str">
        <f t="shared" si="34"/>
        <v>1 Бюджет</v>
      </c>
      <c r="H280" s="22" t="str">
        <f t="shared" si="34"/>
        <v>10.83.11</v>
      </c>
      <c r="I280" s="22" t="str">
        <f t="shared" si="34"/>
        <v xml:space="preserve">Кофе </v>
      </c>
      <c r="J280" s="22" t="str">
        <f t="shared" si="34"/>
        <v xml:space="preserve">Кофе </v>
      </c>
      <c r="K280" s="22" t="str">
        <f t="shared" si="34"/>
        <v>растворимый,фасованный</v>
      </c>
      <c r="L280" s="22" t="str">
        <f t="shared" si="34"/>
        <v>растворимый,фасованный</v>
      </c>
      <c r="M280" s="22" t="str">
        <f t="shared" si="34"/>
        <v>05 Запрос ценовых предложений посредством электронных закупок</v>
      </c>
      <c r="N280" s="22" t="str">
        <f t="shared" si="34"/>
        <v>Товар</v>
      </c>
      <c r="O280" s="22" t="str">
        <f t="shared" si="34"/>
        <v>166 Килограмм</v>
      </c>
      <c r="P280" s="286">
        <v>7.68</v>
      </c>
      <c r="Q280" s="286">
        <v>3107</v>
      </c>
      <c r="R280" s="286">
        <f t="shared" si="29"/>
        <v>23861.759999999998</v>
      </c>
      <c r="S280" s="286">
        <f t="shared" ref="S280:T295" si="35">R280*1.07</f>
        <v>25532.083200000001</v>
      </c>
      <c r="T280" s="286">
        <f t="shared" si="35"/>
        <v>27319.329024000002</v>
      </c>
      <c r="U280" s="309" t="s">
        <v>159</v>
      </c>
      <c r="V280" s="22" t="s">
        <v>539</v>
      </c>
      <c r="W280" s="22" t="s">
        <v>101</v>
      </c>
      <c r="X280" s="22">
        <f t="shared" si="28"/>
        <v>0</v>
      </c>
    </row>
    <row r="281" spans="1:24" ht="38.25">
      <c r="A281" s="284">
        <v>270</v>
      </c>
      <c r="B281" s="285" t="str">
        <f t="shared" si="34"/>
        <v>01 Закупки, не превышающие финансовый год</v>
      </c>
      <c r="C281" s="22">
        <f t="shared" si="34"/>
        <v>256</v>
      </c>
      <c r="D281" s="22" t="str">
        <f t="shared" si="34"/>
        <v>015</v>
      </c>
      <c r="E281" s="22" t="str">
        <f t="shared" si="34"/>
        <v>011</v>
      </c>
      <c r="F281" s="22" t="str">
        <f t="shared" si="34"/>
        <v>131 Приобретение продуктов питания</v>
      </c>
      <c r="G281" s="22" t="str">
        <f t="shared" si="34"/>
        <v>1 Бюджет</v>
      </c>
      <c r="H281" s="22" t="str">
        <f t="shared" si="34"/>
        <v>01.11.79</v>
      </c>
      <c r="I281" s="22" t="str">
        <f t="shared" si="34"/>
        <v>фасоль</v>
      </c>
      <c r="J281" s="22" t="str">
        <f t="shared" si="34"/>
        <v>фасоль</v>
      </c>
      <c r="K281" s="22" t="str">
        <f t="shared" si="34"/>
        <v>очищенная</v>
      </c>
      <c r="L281" s="22" t="str">
        <f t="shared" si="34"/>
        <v>очищенная</v>
      </c>
      <c r="M281" s="22" t="str">
        <f t="shared" si="34"/>
        <v>05 Запрос ценовых предложений посредством электронных закупок</v>
      </c>
      <c r="N281" s="22" t="str">
        <f t="shared" si="34"/>
        <v>Товар</v>
      </c>
      <c r="O281" s="22" t="str">
        <f t="shared" si="34"/>
        <v>166 Килограмм</v>
      </c>
      <c r="P281" s="286">
        <v>3.84</v>
      </c>
      <c r="Q281" s="286">
        <v>358.5</v>
      </c>
      <c r="R281" s="286">
        <f t="shared" si="29"/>
        <v>1376.6399999999999</v>
      </c>
      <c r="S281" s="286">
        <f t="shared" si="35"/>
        <v>1473.0047999999999</v>
      </c>
      <c r="T281" s="286">
        <f t="shared" si="35"/>
        <v>1576.1151360000001</v>
      </c>
      <c r="U281" s="309" t="s">
        <v>159</v>
      </c>
      <c r="V281" s="22" t="s">
        <v>539</v>
      </c>
      <c r="W281" s="22" t="s">
        <v>101</v>
      </c>
      <c r="X281" s="22">
        <f t="shared" si="28"/>
        <v>0</v>
      </c>
    </row>
    <row r="282" spans="1:24" ht="38.25">
      <c r="A282" s="284">
        <v>271</v>
      </c>
      <c r="B282" s="285" t="str">
        <f t="shared" si="34"/>
        <v>01 Закупки, не превышающие финансовый год</v>
      </c>
      <c r="C282" s="22">
        <f t="shared" si="34"/>
        <v>256</v>
      </c>
      <c r="D282" s="22" t="str">
        <f t="shared" si="34"/>
        <v>015</v>
      </c>
      <c r="E282" s="22" t="str">
        <f t="shared" si="34"/>
        <v>011</v>
      </c>
      <c r="F282" s="22" t="str">
        <f t="shared" si="34"/>
        <v>131 Приобретение продуктов питания</v>
      </c>
      <c r="G282" s="22" t="str">
        <f t="shared" si="34"/>
        <v>1 Бюджет</v>
      </c>
      <c r="H282" s="22" t="str">
        <f t="shared" si="34"/>
        <v>01.13.32</v>
      </c>
      <c r="I282" s="22" t="str">
        <f t="shared" si="34"/>
        <v>огурцы</v>
      </c>
      <c r="J282" s="22" t="str">
        <f t="shared" si="34"/>
        <v>огурцы</v>
      </c>
      <c r="K282" s="22" t="str">
        <f t="shared" si="34"/>
        <v>свежие</v>
      </c>
      <c r="L282" s="22" t="str">
        <f t="shared" si="34"/>
        <v>свежие</v>
      </c>
      <c r="M282" s="22" t="str">
        <f t="shared" si="34"/>
        <v>05 Запрос ценовых предложений посредством электронных закупок</v>
      </c>
      <c r="N282" s="22" t="str">
        <f t="shared" si="34"/>
        <v>Товар</v>
      </c>
      <c r="O282" s="22" t="str">
        <f t="shared" si="34"/>
        <v>166 Килограмм</v>
      </c>
      <c r="P282" s="286">
        <v>115.2</v>
      </c>
      <c r="Q282" s="286">
        <v>454.1</v>
      </c>
      <c r="R282" s="286">
        <f t="shared" si="29"/>
        <v>52312.320000000007</v>
      </c>
      <c r="S282" s="286">
        <f t="shared" si="35"/>
        <v>55974.182400000012</v>
      </c>
      <c r="T282" s="286">
        <f t="shared" si="35"/>
        <v>59892.375168000013</v>
      </c>
      <c r="U282" s="309" t="s">
        <v>159</v>
      </c>
      <c r="V282" s="22" t="s">
        <v>539</v>
      </c>
      <c r="W282" s="22" t="s">
        <v>101</v>
      </c>
      <c r="X282" s="22">
        <f t="shared" si="28"/>
        <v>0</v>
      </c>
    </row>
    <row r="283" spans="1:24" ht="38.25">
      <c r="A283" s="284">
        <v>272</v>
      </c>
      <c r="B283" s="285" t="str">
        <f t="shared" si="34"/>
        <v>01 Закупки, не превышающие финансовый год</v>
      </c>
      <c r="C283" s="22">
        <f t="shared" si="34"/>
        <v>256</v>
      </c>
      <c r="D283" s="22" t="str">
        <f t="shared" si="34"/>
        <v>015</v>
      </c>
      <c r="E283" s="22" t="str">
        <f t="shared" si="34"/>
        <v>011</v>
      </c>
      <c r="F283" s="22" t="str">
        <f t="shared" si="34"/>
        <v>131 Приобретение продуктов питания</v>
      </c>
      <c r="G283" s="22" t="str">
        <f t="shared" si="34"/>
        <v>1 Бюджет</v>
      </c>
      <c r="H283" s="22" t="str">
        <f t="shared" si="34"/>
        <v>01.13.34</v>
      </c>
      <c r="I283" s="22" t="str">
        <f t="shared" si="34"/>
        <v xml:space="preserve">помидоры </v>
      </c>
      <c r="J283" s="22" t="str">
        <f t="shared" si="34"/>
        <v xml:space="preserve">помидоры </v>
      </c>
      <c r="K283" s="22" t="str">
        <f t="shared" si="34"/>
        <v>свежие,зрелые</v>
      </c>
      <c r="L283" s="22" t="str">
        <f t="shared" si="34"/>
        <v>свежие,зрелые</v>
      </c>
      <c r="M283" s="22" t="str">
        <f t="shared" si="34"/>
        <v>05 Запрос ценовых предложений посредством электронных закупок</v>
      </c>
      <c r="N283" s="22" t="str">
        <f t="shared" si="34"/>
        <v>Товар</v>
      </c>
      <c r="O283" s="22" t="str">
        <f t="shared" si="34"/>
        <v>166 Килограмм</v>
      </c>
      <c r="P283" s="286">
        <v>102.4</v>
      </c>
      <c r="Q283" s="286">
        <v>478</v>
      </c>
      <c r="R283" s="286">
        <f t="shared" si="29"/>
        <v>48947.200000000004</v>
      </c>
      <c r="S283" s="286">
        <f t="shared" si="35"/>
        <v>52373.504000000008</v>
      </c>
      <c r="T283" s="286">
        <f t="shared" si="35"/>
        <v>56039.649280000012</v>
      </c>
      <c r="U283" s="309" t="s">
        <v>159</v>
      </c>
      <c r="V283" s="22" t="s">
        <v>539</v>
      </c>
      <c r="W283" s="22" t="s">
        <v>101</v>
      </c>
      <c r="X283" s="22">
        <f t="shared" si="28"/>
        <v>0</v>
      </c>
    </row>
    <row r="284" spans="1:24" ht="38.25">
      <c r="A284" s="284">
        <v>273</v>
      </c>
      <c r="B284" s="285" t="str">
        <f t="shared" si="34"/>
        <v>01 Закупки, не превышающие финансовый год</v>
      </c>
      <c r="C284" s="22">
        <f t="shared" si="34"/>
        <v>256</v>
      </c>
      <c r="D284" s="22" t="str">
        <f t="shared" si="34"/>
        <v>015</v>
      </c>
      <c r="E284" s="22" t="str">
        <f t="shared" si="34"/>
        <v>011</v>
      </c>
      <c r="F284" s="22" t="str">
        <f t="shared" si="34"/>
        <v>131 Приобретение продуктов питания</v>
      </c>
      <c r="G284" s="22" t="str">
        <f t="shared" si="34"/>
        <v>1 Бюджет</v>
      </c>
      <c r="H284" s="22" t="str">
        <f t="shared" si="34"/>
        <v>01.24.10</v>
      </c>
      <c r="I284" s="22" t="str">
        <f t="shared" si="34"/>
        <v xml:space="preserve"> яблоки </v>
      </c>
      <c r="J284" s="22" t="str">
        <f t="shared" si="34"/>
        <v xml:space="preserve"> яблоки </v>
      </c>
      <c r="K284" s="22" t="str">
        <f t="shared" si="34"/>
        <v>свежие</v>
      </c>
      <c r="L284" s="22" t="str">
        <f t="shared" si="34"/>
        <v>свежие</v>
      </c>
      <c r="M284" s="22" t="str">
        <f t="shared" si="34"/>
        <v>05 Запрос ценовых предложений посредством электронных закупок</v>
      </c>
      <c r="N284" s="22" t="str">
        <f t="shared" si="34"/>
        <v>Товар</v>
      </c>
      <c r="O284" s="22" t="str">
        <f t="shared" si="34"/>
        <v>166 Килограмм</v>
      </c>
      <c r="P284" s="286">
        <v>396.8</v>
      </c>
      <c r="Q284" s="286">
        <v>227.05</v>
      </c>
      <c r="R284" s="286">
        <f t="shared" si="29"/>
        <v>90093.440000000002</v>
      </c>
      <c r="S284" s="286">
        <f t="shared" si="35"/>
        <v>96399.980800000005</v>
      </c>
      <c r="T284" s="286">
        <f t="shared" si="35"/>
        <v>103147.97945600002</v>
      </c>
      <c r="U284" s="309" t="s">
        <v>159</v>
      </c>
      <c r="V284" s="22" t="s">
        <v>539</v>
      </c>
      <c r="W284" s="22" t="s">
        <v>101</v>
      </c>
      <c r="X284" s="22">
        <f t="shared" si="28"/>
        <v>0</v>
      </c>
    </row>
    <row r="285" spans="1:24" ht="38.25">
      <c r="A285" s="284">
        <v>274</v>
      </c>
      <c r="B285" s="285" t="str">
        <f t="shared" si="34"/>
        <v>01 Закупки, не превышающие финансовый год</v>
      </c>
      <c r="C285" s="22">
        <f t="shared" si="34"/>
        <v>256</v>
      </c>
      <c r="D285" s="22" t="str">
        <f t="shared" si="34"/>
        <v>015</v>
      </c>
      <c r="E285" s="22" t="str">
        <f t="shared" si="34"/>
        <v>011</v>
      </c>
      <c r="F285" s="22" t="str">
        <f t="shared" si="34"/>
        <v>131 Приобретение продуктов питания</v>
      </c>
      <c r="G285" s="22" t="str">
        <f t="shared" si="34"/>
        <v>1 Бюджет</v>
      </c>
      <c r="H285" s="22" t="str">
        <f t="shared" si="34"/>
        <v>01.23.13</v>
      </c>
      <c r="I285" s="22" t="str">
        <f t="shared" si="34"/>
        <v>апельсины</v>
      </c>
      <c r="J285" s="22" t="str">
        <f t="shared" si="34"/>
        <v>апельсины</v>
      </c>
      <c r="K285" s="22" t="str">
        <f t="shared" si="34"/>
        <v>свежие</v>
      </c>
      <c r="L285" s="22" t="str">
        <f t="shared" si="34"/>
        <v>свежие</v>
      </c>
      <c r="M285" s="22" t="str">
        <f t="shared" si="34"/>
        <v>05 Запрос ценовых предложений посредством электронных закупок</v>
      </c>
      <c r="N285" s="22" t="str">
        <f t="shared" si="34"/>
        <v>Товар</v>
      </c>
      <c r="O285" s="22" t="str">
        <f t="shared" si="34"/>
        <v>166 Килограмм</v>
      </c>
      <c r="P285" s="286">
        <v>101.25</v>
      </c>
      <c r="Q285" s="286">
        <v>286.8</v>
      </c>
      <c r="R285" s="286">
        <f t="shared" si="29"/>
        <v>29038.5</v>
      </c>
      <c r="S285" s="286">
        <f t="shared" si="35"/>
        <v>31071.195000000003</v>
      </c>
      <c r="T285" s="286">
        <f t="shared" si="35"/>
        <v>33246.178650000009</v>
      </c>
      <c r="U285" s="309" t="s">
        <v>159</v>
      </c>
      <c r="V285" s="22" t="s">
        <v>539</v>
      </c>
      <c r="W285" s="22" t="s">
        <v>101</v>
      </c>
      <c r="X285" s="22">
        <f t="shared" si="28"/>
        <v>0</v>
      </c>
    </row>
    <row r="286" spans="1:24" ht="34.5" customHeight="1">
      <c r="A286" s="284">
        <v>275</v>
      </c>
      <c r="B286" s="285" t="str">
        <f t="shared" ref="B286:G286" si="36">B285</f>
        <v>01 Закупки, не превышающие финансовый год</v>
      </c>
      <c r="C286" s="22">
        <f t="shared" si="36"/>
        <v>256</v>
      </c>
      <c r="D286" s="22" t="str">
        <f t="shared" si="36"/>
        <v>015</v>
      </c>
      <c r="E286" s="22" t="str">
        <f t="shared" si="36"/>
        <v>011</v>
      </c>
      <c r="F286" s="22" t="str">
        <f t="shared" si="36"/>
        <v>131 Приобретение продуктов питания</v>
      </c>
      <c r="G286" s="22" t="str">
        <f t="shared" si="36"/>
        <v>1 Бюджет</v>
      </c>
      <c r="H286" s="22" t="s">
        <v>138</v>
      </c>
      <c r="I286" s="22" t="s">
        <v>536</v>
      </c>
      <c r="J286" s="22" t="s">
        <v>536</v>
      </c>
      <c r="K286" s="22" t="str">
        <f t="shared" si="34"/>
        <v>свежие</v>
      </c>
      <c r="L286" s="22" t="str">
        <f t="shared" si="34"/>
        <v>свежие</v>
      </c>
      <c r="M286" s="22" t="str">
        <f t="shared" si="34"/>
        <v>05 Запрос ценовых предложений посредством электронных закупок</v>
      </c>
      <c r="N286" s="22" t="str">
        <f t="shared" si="34"/>
        <v>Товар</v>
      </c>
      <c r="O286" s="22" t="str">
        <f t="shared" si="34"/>
        <v>166 Килограмм</v>
      </c>
      <c r="P286" s="286">
        <v>42.75</v>
      </c>
      <c r="Q286" s="286">
        <v>286.8</v>
      </c>
      <c r="R286" s="286">
        <f t="shared" si="29"/>
        <v>12260.7</v>
      </c>
      <c r="S286" s="286">
        <f t="shared" si="35"/>
        <v>13118.949000000002</v>
      </c>
      <c r="T286" s="286">
        <f t="shared" si="35"/>
        <v>14037.275430000003</v>
      </c>
      <c r="U286" s="309" t="s">
        <v>159</v>
      </c>
      <c r="V286" s="22" t="s">
        <v>549</v>
      </c>
      <c r="W286" s="22" t="s">
        <v>101</v>
      </c>
      <c r="X286" s="22">
        <f t="shared" si="28"/>
        <v>0</v>
      </c>
    </row>
    <row r="287" spans="1:24" ht="38.25">
      <c r="A287" s="284">
        <v>276</v>
      </c>
      <c r="B287" s="285" t="str">
        <f t="shared" ref="B287:O302" si="37">B215</f>
        <v>01 Закупки, не превышающие финансовый год</v>
      </c>
      <c r="C287" s="22">
        <f t="shared" si="37"/>
        <v>256</v>
      </c>
      <c r="D287" s="22" t="str">
        <f t="shared" si="37"/>
        <v>015</v>
      </c>
      <c r="E287" s="22" t="str">
        <f t="shared" si="37"/>
        <v>011</v>
      </c>
      <c r="F287" s="22" t="str">
        <f t="shared" si="37"/>
        <v>131 Приобретение продуктов питания</v>
      </c>
      <c r="G287" s="22" t="str">
        <f t="shared" si="37"/>
        <v>1 Бюджет</v>
      </c>
      <c r="H287" s="22" t="str">
        <f t="shared" si="37"/>
        <v>10.39.21</v>
      </c>
      <c r="I287" s="22" t="str">
        <f t="shared" si="37"/>
        <v>ягоды</v>
      </c>
      <c r="J287" s="22" t="str">
        <f t="shared" si="37"/>
        <v>ягоды</v>
      </c>
      <c r="K287" s="22" t="str">
        <f t="shared" si="37"/>
        <v>замороженые</v>
      </c>
      <c r="L287" s="22" t="str">
        <f t="shared" si="37"/>
        <v>замороженые</v>
      </c>
      <c r="M287" s="22" t="str">
        <f t="shared" si="37"/>
        <v>05 Запрос ценовых предложений посредством электронных закупок</v>
      </c>
      <c r="N287" s="22" t="str">
        <f t="shared" si="37"/>
        <v>Товар</v>
      </c>
      <c r="O287" s="22" t="str">
        <f t="shared" si="37"/>
        <v>166 Килограмм</v>
      </c>
      <c r="P287" s="286">
        <v>38.4</v>
      </c>
      <c r="Q287" s="286">
        <v>1314.5</v>
      </c>
      <c r="R287" s="286">
        <f t="shared" si="29"/>
        <v>50476.799999999996</v>
      </c>
      <c r="S287" s="286">
        <f t="shared" si="35"/>
        <v>54010.175999999999</v>
      </c>
      <c r="T287" s="286">
        <f t="shared" si="35"/>
        <v>57790.888320000005</v>
      </c>
      <c r="U287" s="309" t="s">
        <v>159</v>
      </c>
      <c r="V287" s="22" t="s">
        <v>539</v>
      </c>
      <c r="W287" s="22" t="s">
        <v>101</v>
      </c>
      <c r="X287" s="22">
        <f t="shared" si="28"/>
        <v>0</v>
      </c>
    </row>
    <row r="288" spans="1:24" ht="38.25">
      <c r="A288" s="284">
        <v>277</v>
      </c>
      <c r="B288" s="285" t="str">
        <f t="shared" si="37"/>
        <v>01 Закупки, не превышающие финансовый год</v>
      </c>
      <c r="C288" s="22">
        <f t="shared" si="37"/>
        <v>256</v>
      </c>
      <c r="D288" s="22" t="str">
        <f t="shared" si="37"/>
        <v>015</v>
      </c>
      <c r="E288" s="22" t="str">
        <f t="shared" si="37"/>
        <v>011</v>
      </c>
      <c r="F288" s="22" t="str">
        <f t="shared" si="37"/>
        <v>131 Приобретение продуктов питания</v>
      </c>
      <c r="G288" s="22" t="str">
        <f t="shared" si="37"/>
        <v>1 Бюджет</v>
      </c>
      <c r="H288" s="22" t="str">
        <f t="shared" si="37"/>
        <v>01.25.11</v>
      </c>
      <c r="I288" s="22" t="str">
        <f t="shared" si="37"/>
        <v xml:space="preserve">киви </v>
      </c>
      <c r="J288" s="22" t="str">
        <f t="shared" si="37"/>
        <v xml:space="preserve">киви </v>
      </c>
      <c r="K288" s="22" t="str">
        <f t="shared" si="37"/>
        <v>зрелые</v>
      </c>
      <c r="L288" s="22" t="str">
        <f t="shared" si="37"/>
        <v>зрелые</v>
      </c>
      <c r="M288" s="22" t="str">
        <f t="shared" si="37"/>
        <v>05 Запрос ценовых предложений посредством электронных закупок</v>
      </c>
      <c r="N288" s="22" t="str">
        <f t="shared" si="37"/>
        <v>Товар</v>
      </c>
      <c r="O288" s="22" t="str">
        <f t="shared" si="37"/>
        <v>166 Килограмм</v>
      </c>
      <c r="P288" s="286">
        <v>76.8</v>
      </c>
      <c r="Q288" s="286">
        <v>537.75</v>
      </c>
      <c r="R288" s="286">
        <f t="shared" si="29"/>
        <v>41299.199999999997</v>
      </c>
      <c r="S288" s="286">
        <f t="shared" si="35"/>
        <v>44190.144</v>
      </c>
      <c r="T288" s="286">
        <f t="shared" si="35"/>
        <v>47283.454080000003</v>
      </c>
      <c r="U288" s="309" t="s">
        <v>159</v>
      </c>
      <c r="V288" s="22" t="s">
        <v>539</v>
      </c>
      <c r="W288" s="22" t="s">
        <v>101</v>
      </c>
      <c r="X288" s="22">
        <f t="shared" si="28"/>
        <v>0</v>
      </c>
    </row>
    <row r="289" spans="1:24" ht="38.25">
      <c r="A289" s="284">
        <v>278</v>
      </c>
      <c r="B289" s="285" t="str">
        <f t="shared" si="37"/>
        <v>01 Закупки, не превышающие финансовый год</v>
      </c>
      <c r="C289" s="22">
        <f t="shared" si="37"/>
        <v>256</v>
      </c>
      <c r="D289" s="22" t="str">
        <f t="shared" si="37"/>
        <v>015</v>
      </c>
      <c r="E289" s="22" t="str">
        <f t="shared" si="37"/>
        <v>011</v>
      </c>
      <c r="F289" s="22" t="str">
        <f t="shared" si="37"/>
        <v>131 Приобретение продуктов питания</v>
      </c>
      <c r="G289" s="22" t="str">
        <f t="shared" si="37"/>
        <v>1 Бюджет</v>
      </c>
      <c r="H289" s="22" t="str">
        <f t="shared" si="37"/>
        <v>01.22.12</v>
      </c>
      <c r="I289" s="22" t="str">
        <f t="shared" si="37"/>
        <v xml:space="preserve">бананы </v>
      </c>
      <c r="J289" s="22" t="str">
        <f t="shared" si="37"/>
        <v xml:space="preserve">бананы </v>
      </c>
      <c r="K289" s="22" t="str">
        <f t="shared" si="37"/>
        <v>свежие</v>
      </c>
      <c r="L289" s="22" t="str">
        <f t="shared" si="37"/>
        <v>свежие</v>
      </c>
      <c r="M289" s="22" t="str">
        <f t="shared" si="37"/>
        <v>05 Запрос ценовых предложений посредством электронных закупок</v>
      </c>
      <c r="N289" s="22" t="str">
        <f t="shared" si="37"/>
        <v>Товар</v>
      </c>
      <c r="O289" s="22" t="str">
        <f t="shared" si="37"/>
        <v>166 Килограмм</v>
      </c>
      <c r="P289" s="286">
        <v>160</v>
      </c>
      <c r="Q289" s="286">
        <v>286.8</v>
      </c>
      <c r="R289" s="286">
        <f t="shared" si="29"/>
        <v>45888</v>
      </c>
      <c r="S289" s="286">
        <f t="shared" si="35"/>
        <v>49100.160000000003</v>
      </c>
      <c r="T289" s="286">
        <f t="shared" si="35"/>
        <v>52537.171200000004</v>
      </c>
      <c r="U289" s="309" t="s">
        <v>159</v>
      </c>
      <c r="V289" s="22" t="s">
        <v>539</v>
      </c>
      <c r="W289" s="22" t="s">
        <v>101</v>
      </c>
      <c r="X289" s="22">
        <f t="shared" si="28"/>
        <v>0</v>
      </c>
    </row>
    <row r="290" spans="1:24" ht="38.25">
      <c r="A290" s="284">
        <v>279</v>
      </c>
      <c r="B290" s="285" t="str">
        <f t="shared" si="37"/>
        <v>01 Закупки, не превышающие финансовый год</v>
      </c>
      <c r="C290" s="22">
        <f t="shared" si="37"/>
        <v>256</v>
      </c>
      <c r="D290" s="22" t="str">
        <f t="shared" si="37"/>
        <v>015</v>
      </c>
      <c r="E290" s="22" t="str">
        <f t="shared" si="37"/>
        <v>011</v>
      </c>
      <c r="F290" s="22" t="str">
        <f t="shared" si="37"/>
        <v>131 Приобретение продуктов питания</v>
      </c>
      <c r="G290" s="22" t="str">
        <f t="shared" si="37"/>
        <v>1 Бюджет</v>
      </c>
      <c r="H290" s="22" t="str">
        <f t="shared" si="37"/>
        <v>01.25.90</v>
      </c>
      <c r="I290" s="22" t="str">
        <f t="shared" si="37"/>
        <v>Сухофрукты</v>
      </c>
      <c r="J290" s="22" t="str">
        <f t="shared" si="37"/>
        <v>Сухофрукты</v>
      </c>
      <c r="K290" s="22" t="str">
        <f t="shared" si="37"/>
        <v>в ассортименте</v>
      </c>
      <c r="L290" s="22" t="str">
        <f t="shared" si="37"/>
        <v>в ассортименте</v>
      </c>
      <c r="M290" s="22" t="str">
        <f t="shared" si="37"/>
        <v>05 Запрос ценовых предложений посредством электронных закупок</v>
      </c>
      <c r="N290" s="22" t="str">
        <f t="shared" si="37"/>
        <v>Товар</v>
      </c>
      <c r="O290" s="22" t="str">
        <f t="shared" si="37"/>
        <v>166 Килограмм</v>
      </c>
      <c r="P290" s="286">
        <v>32.64</v>
      </c>
      <c r="Q290" s="286">
        <v>239</v>
      </c>
      <c r="R290" s="286">
        <f t="shared" si="29"/>
        <v>7800.96</v>
      </c>
      <c r="S290" s="286">
        <f t="shared" si="35"/>
        <v>8347.0272000000004</v>
      </c>
      <c r="T290" s="286">
        <f t="shared" si="35"/>
        <v>8931.3191040000002</v>
      </c>
      <c r="U290" s="309" t="s">
        <v>159</v>
      </c>
      <c r="V290" s="22" t="s">
        <v>539</v>
      </c>
      <c r="W290" s="22" t="s">
        <v>101</v>
      </c>
      <c r="X290" s="22">
        <f t="shared" si="28"/>
        <v>0</v>
      </c>
    </row>
    <row r="291" spans="1:24" ht="38.25">
      <c r="A291" s="284">
        <v>280</v>
      </c>
      <c r="B291" s="285" t="str">
        <f t="shared" si="37"/>
        <v>01 Закупки, не превышающие финансовый год</v>
      </c>
      <c r="C291" s="22">
        <f t="shared" si="37"/>
        <v>256</v>
      </c>
      <c r="D291" s="22" t="str">
        <f t="shared" si="37"/>
        <v>015</v>
      </c>
      <c r="E291" s="22" t="str">
        <f t="shared" si="37"/>
        <v>011</v>
      </c>
      <c r="F291" s="22" t="str">
        <f t="shared" si="37"/>
        <v>131 Приобретение продуктов питания</v>
      </c>
      <c r="G291" s="22" t="str">
        <f t="shared" si="37"/>
        <v>1 Бюджет</v>
      </c>
      <c r="H291" s="22" t="str">
        <f t="shared" si="37"/>
        <v>10.83.13</v>
      </c>
      <c r="I291" s="22" t="str">
        <f t="shared" si="37"/>
        <v>Чай</v>
      </c>
      <c r="J291" s="22" t="str">
        <f t="shared" si="37"/>
        <v>Чай</v>
      </c>
      <c r="K291" s="22" t="str">
        <f t="shared" si="37"/>
        <v>черный,гранулированный</v>
      </c>
      <c r="L291" s="22" t="str">
        <f t="shared" si="37"/>
        <v>черный,гранулированный</v>
      </c>
      <c r="M291" s="22" t="str">
        <f t="shared" si="37"/>
        <v>05 Запрос ценовых предложений посредством электронных закупок</v>
      </c>
      <c r="N291" s="22" t="str">
        <f t="shared" si="37"/>
        <v>Товар</v>
      </c>
      <c r="O291" s="22" t="str">
        <f t="shared" si="37"/>
        <v>166 Килограмм</v>
      </c>
      <c r="P291" s="286">
        <v>1.1520000000000001</v>
      </c>
      <c r="Q291" s="286">
        <v>896.25</v>
      </c>
      <c r="R291" s="286">
        <f t="shared" si="29"/>
        <v>1032.48</v>
      </c>
      <c r="S291" s="286">
        <f t="shared" si="35"/>
        <v>1104.7536</v>
      </c>
      <c r="T291" s="286">
        <f t="shared" si="35"/>
        <v>1182.086352</v>
      </c>
      <c r="U291" s="309" t="s">
        <v>159</v>
      </c>
      <c r="V291" s="22" t="s">
        <v>539</v>
      </c>
      <c r="W291" s="22" t="s">
        <v>101</v>
      </c>
      <c r="X291" s="22">
        <f t="shared" si="28"/>
        <v>0</v>
      </c>
    </row>
    <row r="292" spans="1:24" ht="38.25">
      <c r="A292" s="284">
        <v>281</v>
      </c>
      <c r="B292" s="285" t="str">
        <f t="shared" si="37"/>
        <v>01 Закупки, не превышающие финансовый год</v>
      </c>
      <c r="C292" s="22">
        <f t="shared" si="37"/>
        <v>256</v>
      </c>
      <c r="D292" s="22" t="str">
        <f t="shared" si="37"/>
        <v>015</v>
      </c>
      <c r="E292" s="22" t="str">
        <f t="shared" si="37"/>
        <v>011</v>
      </c>
      <c r="F292" s="22" t="str">
        <f t="shared" si="37"/>
        <v>131 Приобретение продуктов питания</v>
      </c>
      <c r="G292" s="22" t="str">
        <f t="shared" si="37"/>
        <v>1 Бюджет</v>
      </c>
      <c r="H292" s="22" t="str">
        <f t="shared" si="37"/>
        <v>01.23.12</v>
      </c>
      <c r="I292" s="22" t="str">
        <f t="shared" si="37"/>
        <v>лимоны</v>
      </c>
      <c r="J292" s="22" t="str">
        <f t="shared" si="37"/>
        <v>лимоны</v>
      </c>
      <c r="K292" s="22" t="str">
        <f t="shared" si="37"/>
        <v>свежие</v>
      </c>
      <c r="L292" s="22" t="str">
        <f t="shared" si="37"/>
        <v>свежие</v>
      </c>
      <c r="M292" s="22" t="str">
        <f t="shared" si="37"/>
        <v>05 Запрос ценовых предложений посредством электронных закупок</v>
      </c>
      <c r="N292" s="22" t="str">
        <f t="shared" si="37"/>
        <v>Товар</v>
      </c>
      <c r="O292" s="22" t="str">
        <f t="shared" si="37"/>
        <v>166 Килограмм</v>
      </c>
      <c r="P292" s="286">
        <v>9.6</v>
      </c>
      <c r="Q292" s="286">
        <v>537.75</v>
      </c>
      <c r="R292" s="286">
        <f t="shared" si="29"/>
        <v>5162.3999999999996</v>
      </c>
      <c r="S292" s="286">
        <f t="shared" si="35"/>
        <v>5523.768</v>
      </c>
      <c r="T292" s="286">
        <f t="shared" si="35"/>
        <v>5910.4317600000004</v>
      </c>
      <c r="U292" s="309" t="s">
        <v>159</v>
      </c>
      <c r="V292" s="22" t="s">
        <v>539</v>
      </c>
      <c r="W292" s="22" t="s">
        <v>101</v>
      </c>
      <c r="X292" s="22">
        <f t="shared" si="28"/>
        <v>0</v>
      </c>
    </row>
    <row r="293" spans="1:24" ht="38.25">
      <c r="A293" s="284">
        <v>282</v>
      </c>
      <c r="B293" s="285" t="str">
        <f t="shared" si="37"/>
        <v>01 Закупки, не превышающие финансовый год</v>
      </c>
      <c r="C293" s="22">
        <f t="shared" si="37"/>
        <v>256</v>
      </c>
      <c r="D293" s="22" t="str">
        <f t="shared" si="37"/>
        <v>015</v>
      </c>
      <c r="E293" s="22" t="str">
        <f t="shared" si="37"/>
        <v>011</v>
      </c>
      <c r="F293" s="22" t="str">
        <f t="shared" si="37"/>
        <v>131 Приобретение продуктов питания</v>
      </c>
      <c r="G293" s="22" t="str">
        <f t="shared" si="37"/>
        <v>1 Бюджет</v>
      </c>
      <c r="H293" s="22" t="str">
        <f t="shared" si="37"/>
        <v>01.28.19</v>
      </c>
      <c r="I293" s="22" t="str">
        <f t="shared" si="37"/>
        <v>Специи:</v>
      </c>
      <c r="J293" s="22" t="str">
        <f t="shared" si="37"/>
        <v>Специи:</v>
      </c>
      <c r="K293" s="22" t="str">
        <f t="shared" si="37"/>
        <v>Приправа для 1 и 2 блюд</v>
      </c>
      <c r="L293" s="22" t="str">
        <f t="shared" si="37"/>
        <v>Приправа для 1 и 2 блюд</v>
      </c>
      <c r="M293" s="22" t="str">
        <f t="shared" si="37"/>
        <v>05 Запрос ценовых предложений посредством электронных закупок</v>
      </c>
      <c r="N293" s="22" t="str">
        <f t="shared" si="37"/>
        <v>Товар</v>
      </c>
      <c r="O293" s="22" t="str">
        <f t="shared" si="37"/>
        <v>166 Килограмм</v>
      </c>
      <c r="P293" s="286">
        <v>3.84</v>
      </c>
      <c r="Q293" s="286">
        <v>1374.25</v>
      </c>
      <c r="R293" s="286">
        <f t="shared" si="29"/>
        <v>5277.12</v>
      </c>
      <c r="S293" s="286">
        <f t="shared" si="35"/>
        <v>5646.5183999999999</v>
      </c>
      <c r="T293" s="286">
        <f t="shared" si="35"/>
        <v>6041.7746880000004</v>
      </c>
      <c r="U293" s="309" t="s">
        <v>159</v>
      </c>
      <c r="V293" s="22" t="s">
        <v>539</v>
      </c>
      <c r="W293" s="22" t="s">
        <v>101</v>
      </c>
      <c r="X293" s="22">
        <f t="shared" si="28"/>
        <v>0</v>
      </c>
    </row>
    <row r="294" spans="1:24" ht="38.25">
      <c r="A294" s="284">
        <v>283</v>
      </c>
      <c r="B294" s="285" t="str">
        <f t="shared" si="37"/>
        <v>01 Закупки, не превышающие финансовый год</v>
      </c>
      <c r="C294" s="22">
        <f t="shared" si="37"/>
        <v>256</v>
      </c>
      <c r="D294" s="22" t="str">
        <f t="shared" si="37"/>
        <v>015</v>
      </c>
      <c r="E294" s="22" t="str">
        <f t="shared" si="37"/>
        <v>011</v>
      </c>
      <c r="F294" s="22" t="str">
        <f t="shared" si="37"/>
        <v>131 Приобретение продуктов питания</v>
      </c>
      <c r="G294" s="22" t="str">
        <f t="shared" si="37"/>
        <v>1 Бюджет</v>
      </c>
      <c r="H294" s="22" t="str">
        <f t="shared" si="37"/>
        <v>10.39.16</v>
      </c>
      <c r="I294" s="22" t="str">
        <f t="shared" si="37"/>
        <v xml:space="preserve">зеленый горошек </v>
      </c>
      <c r="J294" s="22" t="str">
        <f t="shared" si="37"/>
        <v xml:space="preserve">зеленый горошек </v>
      </c>
      <c r="K294" s="22" t="str">
        <f t="shared" si="37"/>
        <v>консервированный,стерилизованный</v>
      </c>
      <c r="L294" s="22" t="str">
        <f t="shared" si="37"/>
        <v>консервированный,стерилизованный</v>
      </c>
      <c r="M294" s="22" t="str">
        <f t="shared" si="37"/>
        <v>05 Запрос ценовых предложений посредством электронных закупок</v>
      </c>
      <c r="N294" s="22" t="str">
        <f t="shared" si="37"/>
        <v>Товар</v>
      </c>
      <c r="O294" s="22" t="str">
        <f t="shared" si="37"/>
        <v>166 Килограмм</v>
      </c>
      <c r="P294" s="286">
        <v>19.2</v>
      </c>
      <c r="Q294" s="286">
        <v>358.5</v>
      </c>
      <c r="R294" s="286">
        <f t="shared" si="29"/>
        <v>6883.2</v>
      </c>
      <c r="S294" s="286">
        <f t="shared" si="35"/>
        <v>7365.0240000000003</v>
      </c>
      <c r="T294" s="286">
        <f t="shared" si="35"/>
        <v>7880.5756800000008</v>
      </c>
      <c r="U294" s="309" t="s">
        <v>159</v>
      </c>
      <c r="V294" s="22" t="s">
        <v>539</v>
      </c>
      <c r="W294" s="22" t="s">
        <v>101</v>
      </c>
      <c r="X294" s="22">
        <f t="shared" si="28"/>
        <v>0</v>
      </c>
    </row>
    <row r="295" spans="1:24" ht="38.25">
      <c r="A295" s="284">
        <v>284</v>
      </c>
      <c r="B295" s="285" t="str">
        <f t="shared" si="37"/>
        <v>01 Закупки, не превышающие финансовый год</v>
      </c>
      <c r="C295" s="22">
        <f t="shared" si="37"/>
        <v>256</v>
      </c>
      <c r="D295" s="22" t="str">
        <f t="shared" si="37"/>
        <v>015</v>
      </c>
      <c r="E295" s="22" t="str">
        <f t="shared" si="37"/>
        <v>011</v>
      </c>
      <c r="F295" s="22" t="str">
        <f t="shared" si="37"/>
        <v>131 Приобретение продуктов питания</v>
      </c>
      <c r="G295" s="22" t="str">
        <f t="shared" si="37"/>
        <v>1 Бюджет</v>
      </c>
      <c r="H295" s="22" t="str">
        <f t="shared" si="37"/>
        <v>10.85.13</v>
      </c>
      <c r="I295" s="22" t="str">
        <f t="shared" si="37"/>
        <v xml:space="preserve">томатная паста </v>
      </c>
      <c r="J295" s="22" t="str">
        <f t="shared" si="37"/>
        <v xml:space="preserve">томатная паста </v>
      </c>
      <c r="K295" s="22" t="str">
        <f t="shared" si="37"/>
        <v>конц.25%</v>
      </c>
      <c r="L295" s="22" t="str">
        <f t="shared" si="37"/>
        <v>конц.25%</v>
      </c>
      <c r="M295" s="22" t="str">
        <f t="shared" si="37"/>
        <v>05 Запрос ценовых предложений посредством электронных закупок</v>
      </c>
      <c r="N295" s="22" t="str">
        <f t="shared" si="37"/>
        <v>Товар</v>
      </c>
      <c r="O295" s="22" t="str">
        <f t="shared" si="37"/>
        <v>166 Килограмм</v>
      </c>
      <c r="P295" s="286">
        <v>9.6</v>
      </c>
      <c r="Q295" s="286">
        <v>358.5</v>
      </c>
      <c r="R295" s="286">
        <f t="shared" si="29"/>
        <v>3441.6</v>
      </c>
      <c r="S295" s="286">
        <f t="shared" si="35"/>
        <v>3682.5120000000002</v>
      </c>
      <c r="T295" s="286">
        <f t="shared" si="35"/>
        <v>3940.2878400000004</v>
      </c>
      <c r="U295" s="309" t="s">
        <v>159</v>
      </c>
      <c r="V295" s="22" t="s">
        <v>539</v>
      </c>
      <c r="W295" s="22" t="s">
        <v>101</v>
      </c>
      <c r="X295" s="22">
        <f t="shared" si="28"/>
        <v>0</v>
      </c>
    </row>
    <row r="296" spans="1:24" ht="38.25">
      <c r="A296" s="284">
        <v>285</v>
      </c>
      <c r="B296" s="285" t="str">
        <f t="shared" si="37"/>
        <v>01 Закупки, не превышающие финансовый год</v>
      </c>
      <c r="C296" s="22">
        <f t="shared" si="37"/>
        <v>256</v>
      </c>
      <c r="D296" s="22" t="str">
        <f t="shared" si="37"/>
        <v>015</v>
      </c>
      <c r="E296" s="22" t="str">
        <f t="shared" si="37"/>
        <v>011</v>
      </c>
      <c r="F296" s="22" t="str">
        <f t="shared" si="37"/>
        <v>131 Приобретение продуктов питания</v>
      </c>
      <c r="G296" s="22" t="str">
        <f t="shared" si="37"/>
        <v>1 Бюджет</v>
      </c>
      <c r="H296" s="22" t="str">
        <f t="shared" si="37"/>
        <v>03.00.64</v>
      </c>
      <c r="I296" s="22" t="str">
        <f t="shared" si="37"/>
        <v xml:space="preserve"> капуста морская</v>
      </c>
      <c r="J296" s="22" t="str">
        <f t="shared" si="37"/>
        <v xml:space="preserve"> капуста морская</v>
      </c>
      <c r="K296" s="22" t="str">
        <f t="shared" si="37"/>
        <v>сушёная</v>
      </c>
      <c r="L296" s="22" t="str">
        <f t="shared" si="37"/>
        <v>сушёная</v>
      </c>
      <c r="M296" s="22" t="str">
        <f t="shared" si="37"/>
        <v>05 Запрос ценовых предложений посредством электронных закупок</v>
      </c>
      <c r="N296" s="22" t="str">
        <f t="shared" si="37"/>
        <v>Товар</v>
      </c>
      <c r="O296" s="22" t="str">
        <f t="shared" si="37"/>
        <v>166 Килограмм</v>
      </c>
      <c r="P296" s="286">
        <v>4.8</v>
      </c>
      <c r="Q296" s="286">
        <v>1135.25</v>
      </c>
      <c r="R296" s="286">
        <f t="shared" si="29"/>
        <v>5449.2</v>
      </c>
      <c r="S296" s="286">
        <f t="shared" ref="S296:T311" si="38">R296*1.07</f>
        <v>5830.6440000000002</v>
      </c>
      <c r="T296" s="286">
        <f t="shared" si="38"/>
        <v>6238.7890800000005</v>
      </c>
      <c r="U296" s="309" t="s">
        <v>159</v>
      </c>
      <c r="V296" s="22" t="s">
        <v>539</v>
      </c>
      <c r="W296" s="22" t="s">
        <v>101</v>
      </c>
      <c r="X296" s="22">
        <f t="shared" si="28"/>
        <v>0</v>
      </c>
    </row>
    <row r="297" spans="1:24" ht="38.25">
      <c r="A297" s="284">
        <v>286</v>
      </c>
      <c r="B297" s="285" t="str">
        <f t="shared" si="37"/>
        <v>01 Закупки, не превышающие финансовый год</v>
      </c>
      <c r="C297" s="22">
        <f t="shared" si="37"/>
        <v>256</v>
      </c>
      <c r="D297" s="22" t="str">
        <f t="shared" si="37"/>
        <v>015</v>
      </c>
      <c r="E297" s="22" t="str">
        <f t="shared" si="37"/>
        <v>011</v>
      </c>
      <c r="F297" s="22" t="str">
        <f t="shared" si="37"/>
        <v>131 Приобретение продуктов питания</v>
      </c>
      <c r="G297" s="22" t="str">
        <f t="shared" si="37"/>
        <v>1 Бюджет</v>
      </c>
      <c r="H297" s="22" t="str">
        <f t="shared" si="37"/>
        <v>10.20.32</v>
      </c>
      <c r="I297" s="22" t="str">
        <f t="shared" si="37"/>
        <v xml:space="preserve">кальмары </v>
      </c>
      <c r="J297" s="22" t="str">
        <f t="shared" si="37"/>
        <v xml:space="preserve">кальмары </v>
      </c>
      <c r="K297" s="22" t="str">
        <f t="shared" si="37"/>
        <v>разделанные,свежемороженные</v>
      </c>
      <c r="L297" s="22" t="str">
        <f t="shared" si="37"/>
        <v>разделанные,свежемороженные</v>
      </c>
      <c r="M297" s="22" t="str">
        <f t="shared" si="37"/>
        <v>05 Запрос ценовых предложений посредством электронных закупок</v>
      </c>
      <c r="N297" s="22" t="str">
        <f t="shared" si="37"/>
        <v>Товар</v>
      </c>
      <c r="O297" s="22" t="str">
        <f t="shared" si="37"/>
        <v>166 Килограмм</v>
      </c>
      <c r="P297" s="286">
        <v>4.8</v>
      </c>
      <c r="Q297" s="286">
        <v>1135.25</v>
      </c>
      <c r="R297" s="286">
        <f t="shared" si="29"/>
        <v>5449.2</v>
      </c>
      <c r="S297" s="286">
        <f t="shared" si="38"/>
        <v>5830.6440000000002</v>
      </c>
      <c r="T297" s="286">
        <f t="shared" si="38"/>
        <v>6238.7890800000005</v>
      </c>
      <c r="U297" s="309" t="s">
        <v>159</v>
      </c>
      <c r="V297" s="22" t="s">
        <v>539</v>
      </c>
      <c r="W297" s="22" t="s">
        <v>101</v>
      </c>
      <c r="X297" s="22">
        <f t="shared" si="28"/>
        <v>0</v>
      </c>
    </row>
    <row r="298" spans="1:24" ht="38.25">
      <c r="A298" s="284">
        <v>287</v>
      </c>
      <c r="B298" s="285" t="str">
        <f t="shared" si="37"/>
        <v>01 Закупки, не превышающие финансовый год</v>
      </c>
      <c r="C298" s="22">
        <f t="shared" si="37"/>
        <v>256</v>
      </c>
      <c r="D298" s="22" t="str">
        <f t="shared" si="37"/>
        <v>015</v>
      </c>
      <c r="E298" s="22" t="str">
        <f t="shared" si="37"/>
        <v>011</v>
      </c>
      <c r="F298" s="22" t="str">
        <f t="shared" si="37"/>
        <v>131 Приобретение продуктов питания</v>
      </c>
      <c r="G298" s="22" t="str">
        <f t="shared" si="37"/>
        <v>1 Бюджет</v>
      </c>
      <c r="H298" s="22" t="str">
        <f t="shared" si="37"/>
        <v>01.49.21</v>
      </c>
      <c r="I298" s="22" t="str">
        <f t="shared" si="37"/>
        <v>Мед</v>
      </c>
      <c r="J298" s="22" t="str">
        <f t="shared" si="37"/>
        <v>Мед</v>
      </c>
      <c r="K298" s="22" t="str">
        <f t="shared" si="37"/>
        <v>натуральный</v>
      </c>
      <c r="L298" s="22" t="str">
        <f t="shared" si="37"/>
        <v>натуральный</v>
      </c>
      <c r="M298" s="22" t="str">
        <f t="shared" si="37"/>
        <v>05 Запрос ценовых предложений посредством электронных закупок</v>
      </c>
      <c r="N298" s="22" t="str">
        <f t="shared" si="37"/>
        <v>Товар</v>
      </c>
      <c r="O298" s="22" t="str">
        <f t="shared" si="37"/>
        <v>166 Килограмм</v>
      </c>
      <c r="P298" s="286">
        <v>13.44</v>
      </c>
      <c r="Q298" s="286">
        <v>1195</v>
      </c>
      <c r="R298" s="286">
        <f t="shared" si="29"/>
        <v>16060.8</v>
      </c>
      <c r="S298" s="286">
        <f t="shared" si="38"/>
        <v>17185.056</v>
      </c>
      <c r="T298" s="286">
        <f t="shared" si="38"/>
        <v>18388.00992</v>
      </c>
      <c r="U298" s="309" t="s">
        <v>159</v>
      </c>
      <c r="V298" s="22" t="s">
        <v>539</v>
      </c>
      <c r="W298" s="22" t="s">
        <v>101</v>
      </c>
      <c r="X298" s="22">
        <f t="shared" si="28"/>
        <v>0</v>
      </c>
    </row>
    <row r="299" spans="1:24" ht="38.25">
      <c r="A299" s="284">
        <v>288</v>
      </c>
      <c r="B299" s="285" t="str">
        <f t="shared" si="37"/>
        <v>01 Закупки, не превышающие финансовый год</v>
      </c>
      <c r="C299" s="22">
        <f t="shared" si="37"/>
        <v>256</v>
      </c>
      <c r="D299" s="22" t="str">
        <f t="shared" si="37"/>
        <v>015</v>
      </c>
      <c r="E299" s="22" t="str">
        <f t="shared" si="37"/>
        <v>011</v>
      </c>
      <c r="F299" s="22" t="str">
        <f t="shared" si="37"/>
        <v>131 Приобретение продуктов питания</v>
      </c>
      <c r="G299" s="22" t="str">
        <f t="shared" si="37"/>
        <v>1 Бюджет</v>
      </c>
      <c r="H299" s="22" t="str">
        <f t="shared" si="37"/>
        <v>10.85.13</v>
      </c>
      <c r="I299" s="22" t="str">
        <f t="shared" si="37"/>
        <v xml:space="preserve">Майонез </v>
      </c>
      <c r="J299" s="22" t="str">
        <f t="shared" si="37"/>
        <v xml:space="preserve">Майонез </v>
      </c>
      <c r="K299" s="22" t="str">
        <f t="shared" si="37"/>
        <v>жир.67%</v>
      </c>
      <c r="L299" s="22" t="str">
        <f t="shared" si="37"/>
        <v>жир.67%</v>
      </c>
      <c r="M299" s="22" t="str">
        <f t="shared" si="37"/>
        <v>05 Запрос ценовых предложений посредством электронных закупок</v>
      </c>
      <c r="N299" s="22" t="str">
        <f t="shared" si="37"/>
        <v>Товар</v>
      </c>
      <c r="O299" s="22" t="str">
        <f t="shared" si="37"/>
        <v>166 Килограмм</v>
      </c>
      <c r="P299" s="286">
        <v>3.84</v>
      </c>
      <c r="Q299" s="286">
        <v>418.25</v>
      </c>
      <c r="R299" s="286">
        <f t="shared" si="29"/>
        <v>1606.08</v>
      </c>
      <c r="S299" s="286">
        <f t="shared" si="38"/>
        <v>1718.5056</v>
      </c>
      <c r="T299" s="286">
        <f t="shared" si="38"/>
        <v>1838.800992</v>
      </c>
      <c r="U299" s="309" t="s">
        <v>159</v>
      </c>
      <c r="V299" s="22" t="s">
        <v>539</v>
      </c>
      <c r="W299" s="22" t="s">
        <v>101</v>
      </c>
      <c r="X299" s="22">
        <f t="shared" si="28"/>
        <v>0</v>
      </c>
    </row>
    <row r="300" spans="1:24" ht="38.25">
      <c r="A300" s="284">
        <v>289</v>
      </c>
      <c r="B300" s="285" t="str">
        <f t="shared" si="37"/>
        <v>01 Закупки, не превышающие финансовый год</v>
      </c>
      <c r="C300" s="22">
        <f t="shared" si="37"/>
        <v>256</v>
      </c>
      <c r="D300" s="22" t="str">
        <f t="shared" si="37"/>
        <v>015</v>
      </c>
      <c r="E300" s="22" t="str">
        <f t="shared" si="37"/>
        <v>011</v>
      </c>
      <c r="F300" s="22" t="str">
        <f t="shared" si="37"/>
        <v>131 Приобретение продуктов питания</v>
      </c>
      <c r="G300" s="22" t="str">
        <f t="shared" si="37"/>
        <v>1 Бюджет</v>
      </c>
      <c r="H300" s="22" t="str">
        <f t="shared" si="37"/>
        <v>01.13.31</v>
      </c>
      <c r="I300" s="22" t="str">
        <f t="shared" si="37"/>
        <v xml:space="preserve">Перец  </v>
      </c>
      <c r="J300" s="22" t="str">
        <f t="shared" si="37"/>
        <v xml:space="preserve">Перец  </v>
      </c>
      <c r="K300" s="22" t="s">
        <v>540</v>
      </c>
      <c r="L300" s="22" t="s">
        <v>540</v>
      </c>
      <c r="M300" s="22" t="str">
        <f t="shared" si="37"/>
        <v>05 Запрос ценовых предложений посредством электронных закупок</v>
      </c>
      <c r="N300" s="22" t="str">
        <f t="shared" si="37"/>
        <v>Товар</v>
      </c>
      <c r="O300" s="22" t="str">
        <f t="shared" si="37"/>
        <v>166 Килограмм</v>
      </c>
      <c r="P300" s="286">
        <v>44.8</v>
      </c>
      <c r="Q300" s="286">
        <v>597.5</v>
      </c>
      <c r="R300" s="286">
        <f t="shared" si="29"/>
        <v>26768</v>
      </c>
      <c r="S300" s="286">
        <f t="shared" si="38"/>
        <v>28641.760000000002</v>
      </c>
      <c r="T300" s="286">
        <f t="shared" si="38"/>
        <v>30646.683200000003</v>
      </c>
      <c r="U300" s="309" t="s">
        <v>159</v>
      </c>
      <c r="V300" s="22" t="s">
        <v>539</v>
      </c>
      <c r="W300" s="22" t="s">
        <v>101</v>
      </c>
      <c r="X300" s="22">
        <f t="shared" si="28"/>
        <v>0</v>
      </c>
    </row>
    <row r="301" spans="1:24" ht="38.25">
      <c r="A301" s="284">
        <v>290</v>
      </c>
      <c r="B301" s="285" t="str">
        <f t="shared" si="37"/>
        <v>01 Закупки, не превышающие финансовый год</v>
      </c>
      <c r="C301" s="22">
        <f t="shared" si="37"/>
        <v>256</v>
      </c>
      <c r="D301" s="22" t="str">
        <f t="shared" si="37"/>
        <v>015</v>
      </c>
      <c r="E301" s="22" t="str">
        <f t="shared" si="37"/>
        <v>011</v>
      </c>
      <c r="F301" s="22" t="str">
        <f t="shared" si="37"/>
        <v>131 Приобретение продуктов питания</v>
      </c>
      <c r="G301" s="22" t="str">
        <f t="shared" si="37"/>
        <v>1 Бюджет</v>
      </c>
      <c r="H301" s="22" t="str">
        <f t="shared" si="37"/>
        <v>01.13.33</v>
      </c>
      <c r="I301" s="22" t="str">
        <f t="shared" si="37"/>
        <v>баклажаны</v>
      </c>
      <c r="J301" s="22" t="str">
        <f t="shared" si="37"/>
        <v>баклажаны</v>
      </c>
      <c r="K301" s="22" t="str">
        <f t="shared" si="37"/>
        <v>свежие</v>
      </c>
      <c r="L301" s="22" t="str">
        <f t="shared" si="37"/>
        <v>свежие</v>
      </c>
      <c r="M301" s="22" t="str">
        <f t="shared" si="37"/>
        <v>05 Запрос ценовых предложений посредством электронных закупок</v>
      </c>
      <c r="N301" s="22" t="str">
        <f t="shared" si="37"/>
        <v>Товар</v>
      </c>
      <c r="O301" s="22" t="str">
        <f t="shared" si="37"/>
        <v>166 Килограмм</v>
      </c>
      <c r="P301" s="286">
        <v>87.36</v>
      </c>
      <c r="Q301" s="286">
        <v>478</v>
      </c>
      <c r="R301" s="286">
        <f t="shared" si="29"/>
        <v>41758.080000000002</v>
      </c>
      <c r="S301" s="286">
        <f t="shared" si="38"/>
        <v>44681.145600000003</v>
      </c>
      <c r="T301" s="286">
        <f t="shared" si="38"/>
        <v>47808.825792000003</v>
      </c>
      <c r="U301" s="309" t="s">
        <v>159</v>
      </c>
      <c r="V301" s="22" t="s">
        <v>539</v>
      </c>
      <c r="W301" s="22" t="s">
        <v>101</v>
      </c>
      <c r="X301" s="22">
        <f t="shared" si="28"/>
        <v>0</v>
      </c>
    </row>
    <row r="302" spans="1:24" ht="38.25">
      <c r="A302" s="284">
        <v>291</v>
      </c>
      <c r="B302" s="285" t="str">
        <f t="shared" si="37"/>
        <v>01 Закупки, не превышающие финансовый год</v>
      </c>
      <c r="C302" s="22">
        <f t="shared" si="37"/>
        <v>256</v>
      </c>
      <c r="D302" s="22" t="str">
        <f t="shared" si="37"/>
        <v>015</v>
      </c>
      <c r="E302" s="22" t="str">
        <f t="shared" si="37"/>
        <v>011</v>
      </c>
      <c r="F302" s="22" t="str">
        <f t="shared" si="37"/>
        <v>131 Приобретение продуктов питания</v>
      </c>
      <c r="G302" s="22" t="str">
        <f t="shared" si="37"/>
        <v>1 Бюджет</v>
      </c>
      <c r="H302" s="22" t="str">
        <f t="shared" si="37"/>
        <v>10.39.22</v>
      </c>
      <c r="I302" s="22" t="str">
        <f t="shared" si="37"/>
        <v>Варенье,джем</v>
      </c>
      <c r="J302" s="22" t="str">
        <f t="shared" si="37"/>
        <v>Варенье,джем</v>
      </c>
      <c r="K302" s="22" t="str">
        <f t="shared" si="37"/>
        <v>фасованные в ассортименте</v>
      </c>
      <c r="L302" s="22" t="str">
        <f t="shared" si="37"/>
        <v>фасованные в ассортименте</v>
      </c>
      <c r="M302" s="22" t="str">
        <f t="shared" si="37"/>
        <v>05 Запрос ценовых предложений посредством электронных закупок</v>
      </c>
      <c r="N302" s="22" t="str">
        <f t="shared" si="37"/>
        <v>Товар</v>
      </c>
      <c r="O302" s="22" t="str">
        <f t="shared" si="37"/>
        <v>166 Килограмм</v>
      </c>
      <c r="P302" s="286">
        <v>19.2</v>
      </c>
      <c r="Q302" s="286">
        <v>740.9</v>
      </c>
      <c r="R302" s="286">
        <f t="shared" si="29"/>
        <v>14225.279999999999</v>
      </c>
      <c r="S302" s="286">
        <f t="shared" si="38"/>
        <v>15221.0496</v>
      </c>
      <c r="T302" s="286">
        <f t="shared" si="38"/>
        <v>16286.523072000002</v>
      </c>
      <c r="U302" s="309" t="s">
        <v>159</v>
      </c>
      <c r="V302" s="22" t="s">
        <v>539</v>
      </c>
      <c r="W302" s="22" t="s">
        <v>101</v>
      </c>
      <c r="X302" s="22">
        <f t="shared" si="28"/>
        <v>0</v>
      </c>
    </row>
    <row r="303" spans="1:24" ht="38.25">
      <c r="A303" s="284">
        <v>292</v>
      </c>
      <c r="B303" s="285" t="str">
        <f t="shared" ref="B303:O317" si="39">B231</f>
        <v>01 Закупки, не превышающие финансовый год</v>
      </c>
      <c r="C303" s="22">
        <f t="shared" si="39"/>
        <v>256</v>
      </c>
      <c r="D303" s="22" t="str">
        <f t="shared" si="39"/>
        <v>015</v>
      </c>
      <c r="E303" s="22" t="str">
        <f t="shared" si="39"/>
        <v>011</v>
      </c>
      <c r="F303" s="22" t="str">
        <f t="shared" si="39"/>
        <v>131 Приобретение продуктов питания</v>
      </c>
      <c r="G303" s="22" t="str">
        <f t="shared" si="39"/>
        <v>1 Бюджет</v>
      </c>
      <c r="H303" s="22" t="str">
        <f t="shared" si="39"/>
        <v>01.13.19</v>
      </c>
      <c r="I303" s="22" t="str">
        <f t="shared" si="39"/>
        <v>Зелень -лук</v>
      </c>
      <c r="J303" s="22" t="str">
        <f t="shared" si="39"/>
        <v>Зелень -лук</v>
      </c>
      <c r="K303" s="22" t="str">
        <f t="shared" si="39"/>
        <v>свежие</v>
      </c>
      <c r="L303" s="22" t="str">
        <f t="shared" si="39"/>
        <v>свежие</v>
      </c>
      <c r="M303" s="22" t="str">
        <f t="shared" si="39"/>
        <v>05 Запрос ценовых предложений посредством электронных закупок</v>
      </c>
      <c r="N303" s="22" t="str">
        <f t="shared" si="39"/>
        <v>Товар</v>
      </c>
      <c r="O303" s="22" t="str">
        <f t="shared" si="39"/>
        <v>166 Килограмм</v>
      </c>
      <c r="P303" s="286">
        <v>19.2</v>
      </c>
      <c r="Q303" s="286">
        <v>860.4</v>
      </c>
      <c r="R303" s="286">
        <f t="shared" si="29"/>
        <v>16519.68</v>
      </c>
      <c r="S303" s="286">
        <f t="shared" si="38"/>
        <v>17676.0576</v>
      </c>
      <c r="T303" s="286">
        <f t="shared" si="38"/>
        <v>18913.381632000001</v>
      </c>
      <c r="U303" s="309" t="s">
        <v>159</v>
      </c>
      <c r="V303" s="22" t="s">
        <v>539</v>
      </c>
      <c r="W303" s="22" t="s">
        <v>101</v>
      </c>
      <c r="X303" s="22">
        <f t="shared" si="28"/>
        <v>0</v>
      </c>
    </row>
    <row r="304" spans="1:24" ht="38.25">
      <c r="A304" s="284">
        <v>293</v>
      </c>
      <c r="B304" s="285" t="str">
        <f t="shared" si="39"/>
        <v>01 Закупки, не превышающие финансовый год</v>
      </c>
      <c r="C304" s="22">
        <f t="shared" si="39"/>
        <v>256</v>
      </c>
      <c r="D304" s="22" t="str">
        <f t="shared" si="39"/>
        <v>015</v>
      </c>
      <c r="E304" s="22" t="str">
        <f t="shared" si="39"/>
        <v>011</v>
      </c>
      <c r="F304" s="22" t="str">
        <f t="shared" si="39"/>
        <v>131 Приобретение продуктов питания</v>
      </c>
      <c r="G304" s="22" t="str">
        <f t="shared" si="39"/>
        <v>1 Бюджет</v>
      </c>
      <c r="H304" s="22" t="str">
        <f t="shared" si="39"/>
        <v>01.13.19</v>
      </c>
      <c r="I304" s="22" t="str">
        <f t="shared" si="39"/>
        <v>Зелень-укроп</v>
      </c>
      <c r="J304" s="22" t="str">
        <f t="shared" si="39"/>
        <v>Зелень-укроп</v>
      </c>
      <c r="K304" s="22" t="str">
        <f t="shared" si="39"/>
        <v>свежие</v>
      </c>
      <c r="L304" s="22" t="str">
        <f t="shared" si="39"/>
        <v>свежие</v>
      </c>
      <c r="M304" s="22" t="str">
        <f t="shared" si="39"/>
        <v>05 Запрос ценовых предложений посредством электронных закупок</v>
      </c>
      <c r="N304" s="22" t="str">
        <f t="shared" si="39"/>
        <v>Товар</v>
      </c>
      <c r="O304" s="22" t="str">
        <f t="shared" si="39"/>
        <v>166 Килограмм</v>
      </c>
      <c r="P304" s="286">
        <v>19.2</v>
      </c>
      <c r="Q304" s="286">
        <v>860.4</v>
      </c>
      <c r="R304" s="286">
        <f t="shared" si="29"/>
        <v>16519.68</v>
      </c>
      <c r="S304" s="286">
        <f t="shared" si="38"/>
        <v>17676.0576</v>
      </c>
      <c r="T304" s="286">
        <f t="shared" si="38"/>
        <v>18913.381632000001</v>
      </c>
      <c r="U304" s="309" t="s">
        <v>159</v>
      </c>
      <c r="V304" s="22" t="s">
        <v>539</v>
      </c>
      <c r="W304" s="22" t="s">
        <v>101</v>
      </c>
      <c r="X304" s="22">
        <f t="shared" si="28"/>
        <v>0</v>
      </c>
    </row>
    <row r="305" spans="1:24" ht="38.25">
      <c r="A305" s="284">
        <v>294</v>
      </c>
      <c r="B305" s="285" t="str">
        <f t="shared" si="39"/>
        <v>01 Закупки, не превышающие финансовый год</v>
      </c>
      <c r="C305" s="22">
        <f t="shared" si="39"/>
        <v>256</v>
      </c>
      <c r="D305" s="22" t="str">
        <f t="shared" si="39"/>
        <v>015</v>
      </c>
      <c r="E305" s="22" t="str">
        <f t="shared" si="39"/>
        <v>011</v>
      </c>
      <c r="F305" s="22" t="str">
        <f t="shared" si="39"/>
        <v>131 Приобретение продуктов питания</v>
      </c>
      <c r="G305" s="22" t="str">
        <f t="shared" si="39"/>
        <v>1 Бюджет</v>
      </c>
      <c r="H305" s="22" t="str">
        <f t="shared" si="39"/>
        <v>01.13.19</v>
      </c>
      <c r="I305" s="22" t="str">
        <f t="shared" si="39"/>
        <v>Зелень-петрушка</v>
      </c>
      <c r="J305" s="22" t="str">
        <f t="shared" si="39"/>
        <v>Зелень-петрушка</v>
      </c>
      <c r="K305" s="22" t="str">
        <f t="shared" si="39"/>
        <v>свежие</v>
      </c>
      <c r="L305" s="22" t="str">
        <f t="shared" si="39"/>
        <v>свежие</v>
      </c>
      <c r="M305" s="22" t="str">
        <f t="shared" si="39"/>
        <v>05 Запрос ценовых предложений посредством электронных закупок</v>
      </c>
      <c r="N305" s="22" t="str">
        <f t="shared" si="39"/>
        <v>Товар</v>
      </c>
      <c r="O305" s="22" t="str">
        <f t="shared" si="39"/>
        <v>166 Килограмм</v>
      </c>
      <c r="P305" s="286">
        <v>19.2</v>
      </c>
      <c r="Q305" s="286">
        <v>860.4</v>
      </c>
      <c r="R305" s="286">
        <f t="shared" si="29"/>
        <v>16519.68</v>
      </c>
      <c r="S305" s="286">
        <f t="shared" si="38"/>
        <v>17676.0576</v>
      </c>
      <c r="T305" s="286">
        <f t="shared" si="38"/>
        <v>18913.381632000001</v>
      </c>
      <c r="U305" s="309" t="s">
        <v>159</v>
      </c>
      <c r="V305" s="22" t="s">
        <v>539</v>
      </c>
      <c r="W305" s="22" t="s">
        <v>101</v>
      </c>
      <c r="X305" s="22">
        <f t="shared" si="28"/>
        <v>0</v>
      </c>
    </row>
    <row r="306" spans="1:24" ht="38.25">
      <c r="A306" s="284">
        <v>295</v>
      </c>
      <c r="B306" s="285" t="str">
        <f t="shared" si="39"/>
        <v>01 Закупки, не превышающие финансовый год</v>
      </c>
      <c r="C306" s="22">
        <f t="shared" si="39"/>
        <v>256</v>
      </c>
      <c r="D306" s="22" t="str">
        <f t="shared" si="39"/>
        <v>015</v>
      </c>
      <c r="E306" s="22" t="str">
        <f t="shared" si="39"/>
        <v>011</v>
      </c>
      <c r="F306" s="22" t="str">
        <f t="shared" si="39"/>
        <v>131 Приобретение продуктов питания</v>
      </c>
      <c r="G306" s="22" t="str">
        <f t="shared" si="39"/>
        <v>1 Бюджет</v>
      </c>
      <c r="H306" s="22" t="str">
        <f t="shared" si="39"/>
        <v>10.85.13</v>
      </c>
      <c r="I306" s="22" t="str">
        <f t="shared" si="39"/>
        <v xml:space="preserve">Огурцы </v>
      </c>
      <c r="J306" s="22" t="str">
        <f t="shared" si="39"/>
        <v xml:space="preserve">Огурцы </v>
      </c>
      <c r="K306" s="22" t="str">
        <f t="shared" si="39"/>
        <v>консервир.2-х лит</v>
      </c>
      <c r="L306" s="22" t="str">
        <f t="shared" si="39"/>
        <v>консервир.2-х лит</v>
      </c>
      <c r="M306" s="22" t="str">
        <f t="shared" si="39"/>
        <v>05 Запрос ценовых предложений посредством электронных закупок</v>
      </c>
      <c r="N306" s="22" t="str">
        <f t="shared" si="39"/>
        <v>Товар</v>
      </c>
      <c r="O306" s="22" t="str">
        <f t="shared" si="39"/>
        <v>166 Килограмм</v>
      </c>
      <c r="P306" s="286">
        <v>24</v>
      </c>
      <c r="Q306" s="286">
        <v>286.8</v>
      </c>
      <c r="R306" s="286">
        <f t="shared" si="29"/>
        <v>6883.2000000000007</v>
      </c>
      <c r="S306" s="286">
        <f t="shared" si="38"/>
        <v>7365.0240000000013</v>
      </c>
      <c r="T306" s="286">
        <f t="shared" si="38"/>
        <v>7880.5756800000017</v>
      </c>
      <c r="U306" s="309" t="s">
        <v>159</v>
      </c>
      <c r="V306" s="22" t="s">
        <v>539</v>
      </c>
      <c r="W306" s="22" t="s">
        <v>101</v>
      </c>
      <c r="X306" s="22">
        <f t="shared" si="28"/>
        <v>0</v>
      </c>
    </row>
    <row r="307" spans="1:24" ht="38.25">
      <c r="A307" s="284">
        <v>296</v>
      </c>
      <c r="B307" s="285" t="str">
        <f t="shared" si="39"/>
        <v>01 Закупки, не превышающие финансовый год</v>
      </c>
      <c r="C307" s="22">
        <f t="shared" si="39"/>
        <v>256</v>
      </c>
      <c r="D307" s="22" t="str">
        <f t="shared" si="39"/>
        <v>015</v>
      </c>
      <c r="E307" s="22" t="str">
        <f t="shared" si="39"/>
        <v>011</v>
      </c>
      <c r="F307" s="22" t="str">
        <f t="shared" si="39"/>
        <v>131 Приобретение продуктов питания</v>
      </c>
      <c r="G307" s="22" t="str">
        <f t="shared" si="39"/>
        <v>1 Бюджет</v>
      </c>
      <c r="H307" s="22" t="str">
        <f t="shared" si="39"/>
        <v>01.13.42</v>
      </c>
      <c r="I307" s="22" t="str">
        <f t="shared" si="39"/>
        <v>Чеснок</v>
      </c>
      <c r="J307" s="22" t="str">
        <f t="shared" si="39"/>
        <v>Чеснок</v>
      </c>
      <c r="K307" s="22" t="str">
        <f t="shared" si="39"/>
        <v>свежий,крупный</v>
      </c>
      <c r="L307" s="22" t="str">
        <f t="shared" si="39"/>
        <v>свежий,крупный</v>
      </c>
      <c r="M307" s="22" t="str">
        <f t="shared" si="39"/>
        <v>05 Запрос ценовых предложений посредством электронных закупок</v>
      </c>
      <c r="N307" s="22" t="str">
        <f t="shared" si="39"/>
        <v>Товар</v>
      </c>
      <c r="O307" s="22" t="str">
        <f t="shared" si="39"/>
        <v>166 Килограмм</v>
      </c>
      <c r="P307" s="286">
        <v>3.84</v>
      </c>
      <c r="Q307" s="286">
        <v>597.5</v>
      </c>
      <c r="R307" s="286">
        <f t="shared" si="29"/>
        <v>2294.4</v>
      </c>
      <c r="S307" s="286">
        <f t="shared" si="38"/>
        <v>2455.0080000000003</v>
      </c>
      <c r="T307" s="286">
        <f t="shared" si="38"/>
        <v>2626.8585600000006</v>
      </c>
      <c r="U307" s="309" t="s">
        <v>159</v>
      </c>
      <c r="V307" s="22" t="s">
        <v>539</v>
      </c>
      <c r="W307" s="22" t="s">
        <v>101</v>
      </c>
      <c r="X307" s="22">
        <f t="shared" si="28"/>
        <v>0</v>
      </c>
    </row>
    <row r="308" spans="1:24" ht="38.25">
      <c r="A308" s="284">
        <v>297</v>
      </c>
      <c r="B308" s="285" t="str">
        <f t="shared" si="39"/>
        <v>01 Закупки, не превышающие финансовый год</v>
      </c>
      <c r="C308" s="22">
        <f t="shared" si="39"/>
        <v>256</v>
      </c>
      <c r="D308" s="22" t="str">
        <f t="shared" si="39"/>
        <v>015</v>
      </c>
      <c r="E308" s="22" t="str">
        <f t="shared" si="39"/>
        <v>011</v>
      </c>
      <c r="F308" s="22" t="str">
        <f t="shared" si="39"/>
        <v>131 Приобретение продуктов питания</v>
      </c>
      <c r="G308" s="22" t="str">
        <f t="shared" si="39"/>
        <v>1 Бюджет</v>
      </c>
      <c r="H308" s="22" t="str">
        <f t="shared" si="39"/>
        <v>10.62.11</v>
      </c>
      <c r="I308" s="22" t="str">
        <f t="shared" si="39"/>
        <v xml:space="preserve">Крахмал </v>
      </c>
      <c r="J308" s="22" t="str">
        <f t="shared" si="39"/>
        <v xml:space="preserve">Крахмал </v>
      </c>
      <c r="K308" s="22" t="str">
        <f t="shared" si="39"/>
        <v>картофельный</v>
      </c>
      <c r="L308" s="22" t="str">
        <f t="shared" si="39"/>
        <v>картофельный</v>
      </c>
      <c r="M308" s="22" t="str">
        <f t="shared" si="39"/>
        <v>05 Запрос ценовых предложений посредством электронных закупок</v>
      </c>
      <c r="N308" s="22" t="str">
        <f t="shared" si="39"/>
        <v>Товар</v>
      </c>
      <c r="O308" s="22" t="str">
        <f t="shared" si="39"/>
        <v>166 Килограмм</v>
      </c>
      <c r="P308" s="286">
        <v>5.76</v>
      </c>
      <c r="Q308" s="286">
        <v>478</v>
      </c>
      <c r="R308" s="286">
        <f t="shared" si="29"/>
        <v>2753.2799999999997</v>
      </c>
      <c r="S308" s="286">
        <f t="shared" si="38"/>
        <v>2946.0095999999999</v>
      </c>
      <c r="T308" s="286">
        <f t="shared" si="38"/>
        <v>3152.2302720000002</v>
      </c>
      <c r="U308" s="309" t="s">
        <v>159</v>
      </c>
      <c r="V308" s="22" t="s">
        <v>539</v>
      </c>
      <c r="W308" s="22" t="s">
        <v>101</v>
      </c>
      <c r="X308" s="22">
        <f t="shared" si="28"/>
        <v>0</v>
      </c>
    </row>
    <row r="309" spans="1:24" ht="38.25">
      <c r="A309" s="284">
        <v>298</v>
      </c>
      <c r="B309" s="285" t="str">
        <f t="shared" si="39"/>
        <v>01 Закупки, не превышающие финансовый год</v>
      </c>
      <c r="C309" s="22">
        <f t="shared" si="39"/>
        <v>256</v>
      </c>
      <c r="D309" s="22" t="str">
        <f t="shared" si="39"/>
        <v>015</v>
      </c>
      <c r="E309" s="22" t="str">
        <f t="shared" si="39"/>
        <v>011</v>
      </c>
      <c r="F309" s="22" t="str">
        <f t="shared" si="39"/>
        <v>131 Приобретение продуктов питания</v>
      </c>
      <c r="G309" s="22" t="str">
        <f t="shared" si="39"/>
        <v>1 Бюджет</v>
      </c>
      <c r="H309" s="22" t="str">
        <f t="shared" si="39"/>
        <v>01.28.19</v>
      </c>
      <c r="I309" s="22" t="str">
        <f t="shared" si="39"/>
        <v>лимонная кислота</v>
      </c>
      <c r="J309" s="22" t="str">
        <f t="shared" si="39"/>
        <v>лимонная кислота</v>
      </c>
      <c r="K309" s="22" t="str">
        <f t="shared" si="39"/>
        <v>фасованная</v>
      </c>
      <c r="L309" s="22" t="str">
        <f t="shared" si="39"/>
        <v>фасованная</v>
      </c>
      <c r="M309" s="22" t="str">
        <f t="shared" si="39"/>
        <v>05 Запрос ценовых предложений посредством электронных закупок</v>
      </c>
      <c r="N309" s="22" t="str">
        <f t="shared" si="39"/>
        <v>Товар</v>
      </c>
      <c r="O309" s="22" t="str">
        <f t="shared" si="39"/>
        <v>166 Килограмм</v>
      </c>
      <c r="P309" s="286">
        <v>0.96</v>
      </c>
      <c r="Q309" s="286">
        <v>2629</v>
      </c>
      <c r="R309" s="286">
        <f t="shared" si="29"/>
        <v>2523.8399999999997</v>
      </c>
      <c r="S309" s="286">
        <f t="shared" si="38"/>
        <v>2700.5087999999996</v>
      </c>
      <c r="T309" s="286">
        <f t="shared" si="38"/>
        <v>2889.5444159999997</v>
      </c>
      <c r="U309" s="309" t="s">
        <v>159</v>
      </c>
      <c r="V309" s="22" t="s">
        <v>539</v>
      </c>
      <c r="W309" s="22" t="s">
        <v>101</v>
      </c>
      <c r="X309" s="22">
        <f t="shared" si="28"/>
        <v>0</v>
      </c>
    </row>
    <row r="310" spans="1:24" ht="38.25">
      <c r="A310" s="284">
        <v>299</v>
      </c>
      <c r="B310" s="285" t="str">
        <f t="shared" si="39"/>
        <v>01 Закупки, не превышающие финансовый год</v>
      </c>
      <c r="C310" s="22">
        <f t="shared" si="39"/>
        <v>256</v>
      </c>
      <c r="D310" s="22" t="str">
        <f t="shared" si="39"/>
        <v>015</v>
      </c>
      <c r="E310" s="22" t="str">
        <f t="shared" si="39"/>
        <v>011</v>
      </c>
      <c r="F310" s="22" t="str">
        <f t="shared" si="39"/>
        <v>131 Приобретение продуктов питания</v>
      </c>
      <c r="G310" s="22" t="str">
        <f t="shared" si="39"/>
        <v>1 Бюджет</v>
      </c>
      <c r="H310" s="22" t="str">
        <f t="shared" si="39"/>
        <v>01.13.51</v>
      </c>
      <c r="I310" s="22" t="str">
        <f t="shared" si="39"/>
        <v xml:space="preserve">картофель </v>
      </c>
      <c r="J310" s="22" t="str">
        <f t="shared" si="39"/>
        <v xml:space="preserve">картофель </v>
      </c>
      <c r="K310" s="22" t="str">
        <f t="shared" si="39"/>
        <v>свежий,столовый</v>
      </c>
      <c r="L310" s="22" t="str">
        <f t="shared" si="39"/>
        <v>свежий,столовый</v>
      </c>
      <c r="M310" s="22" t="str">
        <f t="shared" si="39"/>
        <v>05 Запрос ценовых предложений посредством электронных закупок</v>
      </c>
      <c r="N310" s="22" t="str">
        <f t="shared" si="39"/>
        <v>Товар</v>
      </c>
      <c r="O310" s="22" t="str">
        <f t="shared" si="39"/>
        <v>166 Килограмм</v>
      </c>
      <c r="P310" s="286">
        <v>2184</v>
      </c>
      <c r="Q310" s="286">
        <v>98</v>
      </c>
      <c r="R310" s="286">
        <f t="shared" si="29"/>
        <v>214032</v>
      </c>
      <c r="S310" s="286">
        <f t="shared" si="38"/>
        <v>229014.24000000002</v>
      </c>
      <c r="T310" s="286">
        <f t="shared" si="38"/>
        <v>245045.23680000004</v>
      </c>
      <c r="U310" s="309" t="s">
        <v>159</v>
      </c>
      <c r="V310" s="22" t="s">
        <v>539</v>
      </c>
      <c r="W310" s="22" t="s">
        <v>101</v>
      </c>
      <c r="X310" s="22">
        <f t="shared" si="28"/>
        <v>0</v>
      </c>
    </row>
    <row r="311" spans="1:24" ht="38.25">
      <c r="A311" s="284">
        <v>300</v>
      </c>
      <c r="B311" s="285" t="str">
        <f t="shared" si="39"/>
        <v>01 Закупки, не превышающие финансовый год</v>
      </c>
      <c r="C311" s="22">
        <f t="shared" si="39"/>
        <v>256</v>
      </c>
      <c r="D311" s="22" t="str">
        <f t="shared" si="39"/>
        <v>015</v>
      </c>
      <c r="E311" s="22" t="str">
        <f t="shared" si="39"/>
        <v>011</v>
      </c>
      <c r="F311" s="22" t="str">
        <f t="shared" si="39"/>
        <v>131 Приобретение продуктов питания</v>
      </c>
      <c r="G311" s="22" t="str">
        <f t="shared" si="39"/>
        <v>1 Бюджет</v>
      </c>
      <c r="H311" s="22" t="str">
        <f t="shared" si="39"/>
        <v>01.13.12</v>
      </c>
      <c r="I311" s="22" t="str">
        <f t="shared" si="39"/>
        <v xml:space="preserve">капуста </v>
      </c>
      <c r="J311" s="22" t="str">
        <f t="shared" si="39"/>
        <v xml:space="preserve">капуста </v>
      </c>
      <c r="K311" s="22" t="str">
        <f t="shared" si="39"/>
        <v>свежая белокочанная</v>
      </c>
      <c r="L311" s="22" t="str">
        <f t="shared" si="39"/>
        <v>свежая белокочанная</v>
      </c>
      <c r="M311" s="22" t="str">
        <f t="shared" si="39"/>
        <v>05 Запрос ценовых предложений посредством электронных закупок</v>
      </c>
      <c r="N311" s="22" t="str">
        <f t="shared" si="39"/>
        <v>Товар</v>
      </c>
      <c r="O311" s="22" t="str">
        <f t="shared" si="39"/>
        <v>166 Килограмм</v>
      </c>
      <c r="P311" s="286">
        <v>294.39999999999998</v>
      </c>
      <c r="Q311" s="286">
        <v>100</v>
      </c>
      <c r="R311" s="286">
        <f t="shared" si="29"/>
        <v>29439.999999999996</v>
      </c>
      <c r="S311" s="286">
        <f t="shared" si="38"/>
        <v>31500.799999999999</v>
      </c>
      <c r="T311" s="286">
        <f t="shared" si="38"/>
        <v>33705.856</v>
      </c>
      <c r="U311" s="309" t="s">
        <v>159</v>
      </c>
      <c r="V311" s="22" t="s">
        <v>539</v>
      </c>
      <c r="W311" s="22" t="s">
        <v>101</v>
      </c>
      <c r="X311" s="22">
        <f t="shared" ref="X311:X317" si="40">X239</f>
        <v>0</v>
      </c>
    </row>
    <row r="312" spans="1:24" ht="38.25">
      <c r="A312" s="284">
        <v>301</v>
      </c>
      <c r="B312" s="285" t="str">
        <f t="shared" si="39"/>
        <v>01 Закупки, не превышающие финансовый год</v>
      </c>
      <c r="C312" s="22">
        <f t="shared" si="39"/>
        <v>256</v>
      </c>
      <c r="D312" s="22" t="str">
        <f t="shared" si="39"/>
        <v>015</v>
      </c>
      <c r="E312" s="22" t="str">
        <f t="shared" si="39"/>
        <v>011</v>
      </c>
      <c r="F312" s="22" t="str">
        <f t="shared" si="39"/>
        <v>131 Приобретение продуктов питания</v>
      </c>
      <c r="G312" s="22" t="str">
        <f t="shared" si="39"/>
        <v>1 Бюджет</v>
      </c>
      <c r="H312" s="22" t="str">
        <f t="shared" si="39"/>
        <v>01.13.43</v>
      </c>
      <c r="I312" s="22" t="str">
        <f t="shared" si="39"/>
        <v xml:space="preserve">лук </v>
      </c>
      <c r="J312" s="22" t="str">
        <f t="shared" si="39"/>
        <v xml:space="preserve">лук </v>
      </c>
      <c r="K312" s="22" t="str">
        <f t="shared" si="39"/>
        <v>репчатый</v>
      </c>
      <c r="L312" s="22" t="str">
        <f t="shared" si="39"/>
        <v>репчатый</v>
      </c>
      <c r="M312" s="22" t="str">
        <f t="shared" si="39"/>
        <v>05 Запрос ценовых предложений посредством электронных закупок</v>
      </c>
      <c r="N312" s="22" t="str">
        <f t="shared" si="39"/>
        <v>Товар</v>
      </c>
      <c r="O312" s="22" t="str">
        <f t="shared" si="39"/>
        <v>166 Килограмм</v>
      </c>
      <c r="P312" s="286">
        <v>172.8</v>
      </c>
      <c r="Q312" s="286">
        <v>100</v>
      </c>
      <c r="R312" s="286">
        <f t="shared" ref="R312:R317" si="41">P312*Q312</f>
        <v>17280</v>
      </c>
      <c r="S312" s="286">
        <f t="shared" ref="S312:T317" si="42">R312*1.07</f>
        <v>18489.600000000002</v>
      </c>
      <c r="T312" s="286">
        <f t="shared" si="42"/>
        <v>19783.872000000003</v>
      </c>
      <c r="U312" s="309" t="s">
        <v>159</v>
      </c>
      <c r="V312" s="22" t="s">
        <v>539</v>
      </c>
      <c r="W312" s="22" t="s">
        <v>101</v>
      </c>
      <c r="X312" s="22">
        <f t="shared" si="40"/>
        <v>0</v>
      </c>
    </row>
    <row r="313" spans="1:24" ht="38.25">
      <c r="A313" s="284">
        <v>302</v>
      </c>
      <c r="B313" s="285" t="str">
        <f t="shared" si="39"/>
        <v>01 Закупки, не превышающие финансовый год</v>
      </c>
      <c r="C313" s="22">
        <f t="shared" si="39"/>
        <v>256</v>
      </c>
      <c r="D313" s="22" t="str">
        <f t="shared" si="39"/>
        <v>015</v>
      </c>
      <c r="E313" s="22" t="str">
        <f t="shared" si="39"/>
        <v>011</v>
      </c>
      <c r="F313" s="22" t="str">
        <f t="shared" si="39"/>
        <v>131 Приобретение продуктов питания</v>
      </c>
      <c r="G313" s="22" t="str">
        <f t="shared" si="39"/>
        <v>1 Бюджет</v>
      </c>
      <c r="H313" s="22" t="str">
        <f t="shared" si="39"/>
        <v>01.13.41</v>
      </c>
      <c r="I313" s="22" t="str">
        <f t="shared" si="39"/>
        <v xml:space="preserve">морковь </v>
      </c>
      <c r="J313" s="22" t="str">
        <f t="shared" si="39"/>
        <v xml:space="preserve">морковь </v>
      </c>
      <c r="K313" s="22" t="str">
        <f t="shared" si="39"/>
        <v>свежая,столовая</v>
      </c>
      <c r="L313" s="22" t="str">
        <f t="shared" si="39"/>
        <v>свежая,столовая</v>
      </c>
      <c r="M313" s="22" t="str">
        <f t="shared" si="39"/>
        <v>05 Запрос ценовых предложений посредством электронных закупок</v>
      </c>
      <c r="N313" s="22" t="str">
        <f t="shared" si="39"/>
        <v>Товар</v>
      </c>
      <c r="O313" s="22" t="str">
        <f t="shared" si="39"/>
        <v>166 Килограмм</v>
      </c>
      <c r="P313" s="286">
        <v>211.2</v>
      </c>
      <c r="Q313" s="286">
        <v>100</v>
      </c>
      <c r="R313" s="286">
        <f t="shared" si="41"/>
        <v>21120</v>
      </c>
      <c r="S313" s="286">
        <f t="shared" si="42"/>
        <v>22598.400000000001</v>
      </c>
      <c r="T313" s="286">
        <f t="shared" si="42"/>
        <v>24180.288000000004</v>
      </c>
      <c r="U313" s="309" t="s">
        <v>159</v>
      </c>
      <c r="V313" s="22" t="s">
        <v>539</v>
      </c>
      <c r="W313" s="22" t="s">
        <v>101</v>
      </c>
      <c r="X313" s="22">
        <f t="shared" si="40"/>
        <v>0</v>
      </c>
    </row>
    <row r="314" spans="1:24" ht="38.25">
      <c r="A314" s="284">
        <v>303</v>
      </c>
      <c r="B314" s="285" t="str">
        <f t="shared" si="39"/>
        <v>01 Закупки, не превышающие финансовый год</v>
      </c>
      <c r="C314" s="22">
        <f t="shared" si="39"/>
        <v>256</v>
      </c>
      <c r="D314" s="22" t="str">
        <f t="shared" si="39"/>
        <v>015</v>
      </c>
      <c r="E314" s="22" t="str">
        <f t="shared" si="39"/>
        <v>011</v>
      </c>
      <c r="F314" s="22" t="str">
        <f t="shared" si="39"/>
        <v>131 Приобретение продуктов питания</v>
      </c>
      <c r="G314" s="22" t="str">
        <f t="shared" si="39"/>
        <v>1 Бюджет</v>
      </c>
      <c r="H314" s="22" t="str">
        <f t="shared" si="39"/>
        <v>01.13.49</v>
      </c>
      <c r="I314" s="22" t="str">
        <f t="shared" si="39"/>
        <v xml:space="preserve">свекла </v>
      </c>
      <c r="J314" s="22" t="str">
        <f t="shared" si="39"/>
        <v xml:space="preserve">свекла </v>
      </c>
      <c r="K314" s="22" t="str">
        <f t="shared" si="39"/>
        <v>свежая,столовая</v>
      </c>
      <c r="L314" s="22" t="str">
        <f t="shared" si="39"/>
        <v>свежая,столовая</v>
      </c>
      <c r="M314" s="22" t="str">
        <f t="shared" si="39"/>
        <v>05 Запрос ценовых предложений посредством электронных закупок</v>
      </c>
      <c r="N314" s="22" t="str">
        <f t="shared" si="39"/>
        <v>Товар</v>
      </c>
      <c r="O314" s="22" t="str">
        <f t="shared" si="39"/>
        <v>166 Килограмм</v>
      </c>
      <c r="P314" s="286">
        <v>179.2</v>
      </c>
      <c r="Q314" s="286">
        <v>100</v>
      </c>
      <c r="R314" s="286">
        <f t="shared" si="41"/>
        <v>17920</v>
      </c>
      <c r="S314" s="286">
        <f t="shared" si="42"/>
        <v>19174.400000000001</v>
      </c>
      <c r="T314" s="286">
        <f t="shared" si="42"/>
        <v>20516.608000000004</v>
      </c>
      <c r="U314" s="309" t="s">
        <v>159</v>
      </c>
      <c r="V314" s="22" t="s">
        <v>539</v>
      </c>
      <c r="W314" s="22" t="s">
        <v>101</v>
      </c>
      <c r="X314" s="22">
        <f t="shared" si="40"/>
        <v>0</v>
      </c>
    </row>
    <row r="315" spans="1:24" ht="38.25">
      <c r="A315" s="284">
        <v>304</v>
      </c>
      <c r="B315" s="285" t="str">
        <f t="shared" si="39"/>
        <v>01 Закупки, не превышающие финансовый год</v>
      </c>
      <c r="C315" s="22">
        <f t="shared" si="39"/>
        <v>256</v>
      </c>
      <c r="D315" s="22" t="str">
        <f t="shared" si="39"/>
        <v>015</v>
      </c>
      <c r="E315" s="22" t="str">
        <f t="shared" si="39"/>
        <v>011</v>
      </c>
      <c r="F315" s="22" t="str">
        <f t="shared" si="39"/>
        <v>131 Приобретение продуктов питания</v>
      </c>
      <c r="G315" s="22" t="str">
        <f t="shared" si="39"/>
        <v>1 Бюджет</v>
      </c>
      <c r="H315" s="22" t="str">
        <f t="shared" si="39"/>
        <v>10.20.25</v>
      </c>
      <c r="I315" s="22" t="str">
        <f t="shared" si="39"/>
        <v>консервы рыбные</v>
      </c>
      <c r="J315" s="22" t="str">
        <f t="shared" si="39"/>
        <v>консервы рыбные</v>
      </c>
      <c r="K315" s="22" t="str">
        <f t="shared" si="39"/>
        <v>натуральные,с добавлением масла</v>
      </c>
      <c r="L315" s="22" t="str">
        <f t="shared" si="39"/>
        <v>натуральные,с добавлением масла</v>
      </c>
      <c r="M315" s="22" t="str">
        <f t="shared" si="39"/>
        <v>05 Запрос ценовых предложений посредством электронных закупок</v>
      </c>
      <c r="N315" s="22" t="str">
        <f t="shared" si="39"/>
        <v>Товар</v>
      </c>
      <c r="O315" s="22" t="str">
        <f t="shared" si="39"/>
        <v>166 Килограмм</v>
      </c>
      <c r="P315" s="286">
        <v>19.2</v>
      </c>
      <c r="Q315" s="286">
        <v>717</v>
      </c>
      <c r="R315" s="286">
        <f t="shared" si="41"/>
        <v>13766.4</v>
      </c>
      <c r="S315" s="286">
        <f t="shared" si="42"/>
        <v>14730.048000000001</v>
      </c>
      <c r="T315" s="286">
        <f t="shared" si="42"/>
        <v>15761.151360000002</v>
      </c>
      <c r="U315" s="309" t="s">
        <v>159</v>
      </c>
      <c r="V315" s="22" t="s">
        <v>539</v>
      </c>
      <c r="W315" s="22" t="s">
        <v>101</v>
      </c>
      <c r="X315" s="22">
        <f t="shared" si="40"/>
        <v>0</v>
      </c>
    </row>
    <row r="316" spans="1:24" ht="38.25">
      <c r="A316" s="284">
        <v>305</v>
      </c>
      <c r="B316" s="285" t="str">
        <f t="shared" si="39"/>
        <v>01 Закупки, не превышающие финансовый год</v>
      </c>
      <c r="C316" s="22">
        <f t="shared" si="39"/>
        <v>256</v>
      </c>
      <c r="D316" s="22" t="str">
        <f t="shared" si="39"/>
        <v>015</v>
      </c>
      <c r="E316" s="22" t="str">
        <f t="shared" si="39"/>
        <v>011</v>
      </c>
      <c r="F316" s="22" t="str">
        <f t="shared" si="39"/>
        <v>131 Приобретение продуктов питания</v>
      </c>
      <c r="G316" s="22" t="str">
        <f t="shared" si="39"/>
        <v>1 Бюджет</v>
      </c>
      <c r="H316" s="22" t="str">
        <f t="shared" si="39"/>
        <v>21.10.51</v>
      </c>
      <c r="I316" s="22" t="str">
        <f t="shared" si="39"/>
        <v xml:space="preserve">поливитаминный препарат </v>
      </c>
      <c r="J316" s="22" t="str">
        <f t="shared" si="39"/>
        <v xml:space="preserve">поливитаминный препарат </v>
      </c>
      <c r="K316" s="22" t="str">
        <f t="shared" si="39"/>
        <v xml:space="preserve"> в сиропе</v>
      </c>
      <c r="L316" s="22" t="str">
        <f t="shared" si="39"/>
        <v xml:space="preserve"> в сиропе</v>
      </c>
      <c r="M316" s="22" t="str">
        <f t="shared" si="39"/>
        <v>05 Запрос ценовых предложений посредством электронных закупок</v>
      </c>
      <c r="N316" s="22" t="str">
        <f t="shared" si="39"/>
        <v>Товар</v>
      </c>
      <c r="O316" s="22" t="str">
        <f t="shared" si="39"/>
        <v>111 Миллилитр (куб. см.)</v>
      </c>
      <c r="P316" s="286">
        <v>2250</v>
      </c>
      <c r="Q316" s="286">
        <v>4.78</v>
      </c>
      <c r="R316" s="286">
        <f t="shared" si="41"/>
        <v>10755</v>
      </c>
      <c r="S316" s="286">
        <f t="shared" si="42"/>
        <v>11507.85</v>
      </c>
      <c r="T316" s="286">
        <f t="shared" si="42"/>
        <v>12313.399500000001</v>
      </c>
      <c r="U316" s="309" t="s">
        <v>159</v>
      </c>
      <c r="V316" s="22" t="s">
        <v>539</v>
      </c>
      <c r="W316" s="22" t="s">
        <v>101</v>
      </c>
      <c r="X316" s="22">
        <f t="shared" si="40"/>
        <v>0</v>
      </c>
    </row>
    <row r="317" spans="1:24" ht="38.25">
      <c r="A317" s="284">
        <v>306</v>
      </c>
      <c r="B317" s="312" t="str">
        <f t="shared" si="39"/>
        <v>01 Закупки, не превышающие финансовый год</v>
      </c>
      <c r="C317" s="313">
        <f t="shared" si="39"/>
        <v>256</v>
      </c>
      <c r="D317" s="313" t="str">
        <f t="shared" si="39"/>
        <v>015</v>
      </c>
      <c r="E317" s="313" t="str">
        <f t="shared" si="39"/>
        <v>011</v>
      </c>
      <c r="F317" s="313" t="str">
        <f t="shared" si="39"/>
        <v>131 Приобретение продуктов питания</v>
      </c>
      <c r="G317" s="313" t="str">
        <f t="shared" si="39"/>
        <v>1 Бюджет</v>
      </c>
      <c r="H317" s="313" t="str">
        <f t="shared" si="39"/>
        <v>21.10.51</v>
      </c>
      <c r="I317" s="313" t="str">
        <f t="shared" si="39"/>
        <v xml:space="preserve">поливитаминный препарат </v>
      </c>
      <c r="J317" s="313" t="str">
        <f t="shared" si="39"/>
        <v xml:space="preserve">поливитаминный препарат </v>
      </c>
      <c r="K317" s="313" t="str">
        <f t="shared" si="39"/>
        <v xml:space="preserve"> в таблетках</v>
      </c>
      <c r="L317" s="313" t="str">
        <f t="shared" si="39"/>
        <v xml:space="preserve"> в таблетках</v>
      </c>
      <c r="M317" s="313" t="str">
        <f t="shared" si="39"/>
        <v>05 Запрос ценовых предложений посредством электронных закупок</v>
      </c>
      <c r="N317" s="313" t="str">
        <f t="shared" si="39"/>
        <v>Товар</v>
      </c>
      <c r="O317" s="313" t="str">
        <f t="shared" si="39"/>
        <v>796 Штука</v>
      </c>
      <c r="P317" s="314">
        <v>900</v>
      </c>
      <c r="Q317" s="314">
        <v>42.099849999999996</v>
      </c>
      <c r="R317" s="286">
        <f t="shared" si="41"/>
        <v>37889.864999999998</v>
      </c>
      <c r="S317" s="286">
        <f t="shared" si="42"/>
        <v>40542.155550000003</v>
      </c>
      <c r="T317" s="286">
        <f t="shared" si="42"/>
        <v>43380.106438500006</v>
      </c>
      <c r="U317" s="309" t="s">
        <v>159</v>
      </c>
      <c r="V317" s="22" t="s">
        <v>539</v>
      </c>
      <c r="W317" s="22" t="s">
        <v>101</v>
      </c>
      <c r="X317" s="313">
        <f t="shared" si="40"/>
        <v>0</v>
      </c>
    </row>
    <row r="318" spans="1:24" s="315" customFormat="1">
      <c r="A318" s="284">
        <v>307</v>
      </c>
      <c r="B318" s="285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86"/>
      <c r="Q318" s="286"/>
      <c r="R318" s="286">
        <f>SUM(R247:R317)</f>
        <v>2085564.5705999997</v>
      </c>
      <c r="S318" s="286"/>
      <c r="T318" s="286"/>
      <c r="U318" s="309"/>
      <c r="V318" s="22"/>
      <c r="W318" s="22"/>
      <c r="X318" s="299"/>
    </row>
    <row r="319" spans="1:24" ht="38.25">
      <c r="A319" s="284">
        <v>308</v>
      </c>
      <c r="B319" s="285" t="str">
        <f t="shared" ref="B319:D334" si="43">B103</f>
        <v>01 Закупки, не превышающие финансовый год</v>
      </c>
      <c r="C319" s="22">
        <f t="shared" si="43"/>
        <v>256</v>
      </c>
      <c r="D319" s="22" t="str">
        <f t="shared" si="43"/>
        <v>015</v>
      </c>
      <c r="E319" s="22" t="s">
        <v>35</v>
      </c>
      <c r="F319" s="22" t="str">
        <f t="shared" ref="F319:O334" si="44">F103</f>
        <v>131 Приобретение продуктов питания</v>
      </c>
      <c r="G319" s="22" t="str">
        <f t="shared" si="44"/>
        <v>1 Бюджет</v>
      </c>
      <c r="H319" s="22" t="str">
        <f t="shared" si="44"/>
        <v>10.82.23</v>
      </c>
      <c r="I319" s="22" t="str">
        <f t="shared" si="44"/>
        <v>Карамель</v>
      </c>
      <c r="J319" s="22" t="str">
        <f t="shared" si="44"/>
        <v>Карамель</v>
      </c>
      <c r="K319" s="22" t="str">
        <f t="shared" si="44"/>
        <v>с фруктово-ягодной начинкой</v>
      </c>
      <c r="L319" s="22" t="str">
        <f t="shared" si="44"/>
        <v>с фруктово-ягодной начинкой</v>
      </c>
      <c r="M319" s="22" t="str">
        <f t="shared" si="44"/>
        <v>05 Запрос ценовых предложений посредством электронных закупок</v>
      </c>
      <c r="N319" s="22" t="str">
        <f t="shared" si="44"/>
        <v>Товар</v>
      </c>
      <c r="O319" s="22" t="str">
        <f t="shared" si="44"/>
        <v>166 Килограмм</v>
      </c>
      <c r="P319" s="286">
        <v>57.26</v>
      </c>
      <c r="Q319" s="286">
        <v>300</v>
      </c>
      <c r="R319" s="286">
        <f>P319*Q319</f>
        <v>17178</v>
      </c>
      <c r="S319" s="286">
        <f>R319*1.07</f>
        <v>18380.460000000003</v>
      </c>
      <c r="T319" s="286">
        <f>S319*1.07</f>
        <v>19667.092200000003</v>
      </c>
      <c r="U319" s="309" t="s">
        <v>152</v>
      </c>
      <c r="V319" s="22" t="s">
        <v>429</v>
      </c>
      <c r="W319" s="22" t="str">
        <f t="shared" ref="W319:X334" si="45">W103</f>
        <v>591010000</v>
      </c>
      <c r="X319" s="22">
        <f t="shared" si="45"/>
        <v>0</v>
      </c>
    </row>
    <row r="320" spans="1:24" ht="38.25">
      <c r="A320" s="284">
        <v>309</v>
      </c>
      <c r="B320" s="285" t="str">
        <f t="shared" si="43"/>
        <v>01 Закупки, не превышающие финансовый год</v>
      </c>
      <c r="C320" s="22">
        <f t="shared" si="43"/>
        <v>256</v>
      </c>
      <c r="D320" s="22" t="str">
        <f t="shared" si="43"/>
        <v>015</v>
      </c>
      <c r="E320" s="22" t="s">
        <v>35</v>
      </c>
      <c r="F320" s="22" t="str">
        <f t="shared" si="44"/>
        <v>131 Приобретение продуктов питания</v>
      </c>
      <c r="G320" s="22" t="str">
        <f t="shared" si="44"/>
        <v>1 Бюджет</v>
      </c>
      <c r="H320" s="22" t="str">
        <f t="shared" si="44"/>
        <v>10.61.11</v>
      </c>
      <c r="I320" s="22" t="str">
        <f t="shared" si="44"/>
        <v>рис</v>
      </c>
      <c r="J320" s="22" t="str">
        <f t="shared" si="44"/>
        <v>рис</v>
      </c>
      <c r="K320" s="22" t="str">
        <f t="shared" si="44"/>
        <v>очищенный</v>
      </c>
      <c r="L320" s="22" t="str">
        <f t="shared" si="44"/>
        <v>очищенный</v>
      </c>
      <c r="M320" s="22" t="str">
        <f t="shared" si="44"/>
        <v>05 Запрос ценовых предложений посредством электронных закупок</v>
      </c>
      <c r="N320" s="22" t="str">
        <f t="shared" si="44"/>
        <v>Товар</v>
      </c>
      <c r="O320" s="22" t="str">
        <f t="shared" si="44"/>
        <v>166 Килограмм</v>
      </c>
      <c r="P320" s="286">
        <v>57.26</v>
      </c>
      <c r="Q320" s="286">
        <v>130</v>
      </c>
      <c r="R320" s="286">
        <f t="shared" ref="R320:R383" si="46">P320*Q320</f>
        <v>7443.8</v>
      </c>
      <c r="S320" s="286">
        <f t="shared" ref="S320:T335" si="47">R320*1.07</f>
        <v>7964.8660000000009</v>
      </c>
      <c r="T320" s="286">
        <f t="shared" si="47"/>
        <v>8522.4066200000016</v>
      </c>
      <c r="U320" s="309" t="s">
        <v>152</v>
      </c>
      <c r="V320" s="22" t="s">
        <v>429</v>
      </c>
      <c r="W320" s="22" t="str">
        <f t="shared" si="45"/>
        <v>591010000</v>
      </c>
      <c r="X320" s="22">
        <f t="shared" si="45"/>
        <v>0</v>
      </c>
    </row>
    <row r="321" spans="1:24" ht="38.25">
      <c r="A321" s="284">
        <v>310</v>
      </c>
      <c r="B321" s="285" t="str">
        <f t="shared" si="43"/>
        <v>01 Закупки, не превышающие финансовый год</v>
      </c>
      <c r="C321" s="22">
        <f t="shared" si="43"/>
        <v>256</v>
      </c>
      <c r="D321" s="22" t="str">
        <f t="shared" si="43"/>
        <v>015</v>
      </c>
      <c r="E321" s="22" t="s">
        <v>35</v>
      </c>
      <c r="F321" s="22" t="str">
        <f t="shared" si="44"/>
        <v>131 Приобретение продуктов питания</v>
      </c>
      <c r="G321" s="22" t="str">
        <f t="shared" si="44"/>
        <v>1 Бюджет</v>
      </c>
      <c r="H321" s="22" t="str">
        <f t="shared" si="44"/>
        <v>10.61.32</v>
      </c>
      <c r="I321" s="22" t="str">
        <f t="shared" si="44"/>
        <v>крупа гречневая</v>
      </c>
      <c r="J321" s="22" t="str">
        <f t="shared" si="44"/>
        <v>крупа гречневая</v>
      </c>
      <c r="K321" s="22" t="str">
        <f t="shared" si="44"/>
        <v>очищенная</v>
      </c>
      <c r="L321" s="22" t="str">
        <f t="shared" si="44"/>
        <v>очищенная</v>
      </c>
      <c r="M321" s="22" t="str">
        <f t="shared" si="44"/>
        <v>05 Запрос ценовых предложений посредством электронных закупок</v>
      </c>
      <c r="N321" s="22" t="str">
        <f t="shared" si="44"/>
        <v>Товар</v>
      </c>
      <c r="O321" s="22" t="str">
        <f t="shared" si="44"/>
        <v>166 Килограмм</v>
      </c>
      <c r="P321" s="286">
        <v>28.63</v>
      </c>
      <c r="Q321" s="286">
        <v>260</v>
      </c>
      <c r="R321" s="286">
        <f t="shared" si="46"/>
        <v>7443.8</v>
      </c>
      <c r="S321" s="286">
        <f t="shared" si="47"/>
        <v>7964.8660000000009</v>
      </c>
      <c r="T321" s="286">
        <f t="shared" si="47"/>
        <v>8522.4066200000016</v>
      </c>
      <c r="U321" s="309" t="s">
        <v>152</v>
      </c>
      <c r="V321" s="22" t="s">
        <v>429</v>
      </c>
      <c r="W321" s="22" t="str">
        <f t="shared" si="45"/>
        <v>591010000</v>
      </c>
      <c r="X321" s="22">
        <f t="shared" si="45"/>
        <v>0</v>
      </c>
    </row>
    <row r="322" spans="1:24" ht="38.25">
      <c r="A322" s="284">
        <v>311</v>
      </c>
      <c r="B322" s="285" t="str">
        <f t="shared" si="43"/>
        <v>01 Закупки, не превышающие финансовый год</v>
      </c>
      <c r="C322" s="22">
        <f t="shared" si="43"/>
        <v>256</v>
      </c>
      <c r="D322" s="22" t="str">
        <f t="shared" si="43"/>
        <v>015</v>
      </c>
      <c r="E322" s="22" t="s">
        <v>35</v>
      </c>
      <c r="F322" s="22" t="str">
        <f t="shared" si="44"/>
        <v>131 Приобретение продуктов питания</v>
      </c>
      <c r="G322" s="22" t="str">
        <f t="shared" si="44"/>
        <v>1 Бюджет</v>
      </c>
      <c r="H322" s="22" t="str">
        <f t="shared" si="44"/>
        <v>10.61.31</v>
      </c>
      <c r="I322" s="22" t="str">
        <f t="shared" si="44"/>
        <v>крупа манная</v>
      </c>
      <c r="J322" s="22" t="str">
        <f t="shared" si="44"/>
        <v>крупа манная</v>
      </c>
      <c r="K322" s="22" t="str">
        <f t="shared" si="44"/>
        <v>очищенная</v>
      </c>
      <c r="L322" s="22" t="str">
        <f t="shared" si="44"/>
        <v>очищенная</v>
      </c>
      <c r="M322" s="22" t="str">
        <f t="shared" si="44"/>
        <v>05 Запрос ценовых предложений посредством электронных закупок</v>
      </c>
      <c r="N322" s="22" t="str">
        <f t="shared" si="44"/>
        <v>Товар</v>
      </c>
      <c r="O322" s="22" t="str">
        <f t="shared" si="44"/>
        <v>166 Килограмм</v>
      </c>
      <c r="P322" s="286">
        <v>11.452</v>
      </c>
      <c r="Q322" s="286">
        <v>130</v>
      </c>
      <c r="R322" s="286">
        <f t="shared" si="46"/>
        <v>1488.76</v>
      </c>
      <c r="S322" s="286">
        <f t="shared" si="47"/>
        <v>1592.9732000000001</v>
      </c>
      <c r="T322" s="286">
        <f t="shared" si="47"/>
        <v>1704.4813240000003</v>
      </c>
      <c r="U322" s="309" t="s">
        <v>152</v>
      </c>
      <c r="V322" s="22" t="s">
        <v>429</v>
      </c>
      <c r="W322" s="22" t="str">
        <f t="shared" si="45"/>
        <v>591010000</v>
      </c>
      <c r="X322" s="22">
        <f t="shared" si="45"/>
        <v>0</v>
      </c>
    </row>
    <row r="323" spans="1:24" ht="38.25">
      <c r="A323" s="284">
        <v>312</v>
      </c>
      <c r="B323" s="285" t="str">
        <f t="shared" si="43"/>
        <v>01 Закупки, не превышающие финансовый год</v>
      </c>
      <c r="C323" s="22">
        <f t="shared" si="43"/>
        <v>256</v>
      </c>
      <c r="D323" s="22" t="str">
        <f t="shared" si="43"/>
        <v>015</v>
      </c>
      <c r="E323" s="22" t="s">
        <v>35</v>
      </c>
      <c r="F323" s="22" t="str">
        <f t="shared" si="44"/>
        <v>131 Приобретение продуктов питания</v>
      </c>
      <c r="G323" s="22" t="str">
        <f t="shared" si="44"/>
        <v>1 Бюджет</v>
      </c>
      <c r="H323" s="22" t="str">
        <f t="shared" si="44"/>
        <v>10.61.32</v>
      </c>
      <c r="I323" s="22" t="str">
        <f t="shared" si="44"/>
        <v>хлопья овсяные Геркулес</v>
      </c>
      <c r="J323" s="22" t="str">
        <f t="shared" si="44"/>
        <v>хлопья овсяные Геркулес</v>
      </c>
      <c r="K323" s="22" t="str">
        <f t="shared" si="44"/>
        <v>1 сорт</v>
      </c>
      <c r="L323" s="22" t="str">
        <f t="shared" si="44"/>
        <v>1 сорт</v>
      </c>
      <c r="M323" s="22" t="str">
        <f t="shared" si="44"/>
        <v>05 Запрос ценовых предложений посредством электронных закупок</v>
      </c>
      <c r="N323" s="22" t="str">
        <f t="shared" si="44"/>
        <v>Товар</v>
      </c>
      <c r="O323" s="22" t="str">
        <f t="shared" si="44"/>
        <v>166 Килограмм</v>
      </c>
      <c r="P323" s="286">
        <v>5.726</v>
      </c>
      <c r="Q323" s="286">
        <v>130</v>
      </c>
      <c r="R323" s="286">
        <f t="shared" si="46"/>
        <v>744.38</v>
      </c>
      <c r="S323" s="286">
        <f t="shared" si="47"/>
        <v>796.48660000000007</v>
      </c>
      <c r="T323" s="286">
        <f t="shared" si="47"/>
        <v>852.24066200000016</v>
      </c>
      <c r="U323" s="309" t="s">
        <v>152</v>
      </c>
      <c r="V323" s="22" t="s">
        <v>429</v>
      </c>
      <c r="W323" s="22" t="str">
        <f t="shared" si="45"/>
        <v>591010000</v>
      </c>
      <c r="X323" s="22">
        <f t="shared" si="45"/>
        <v>0</v>
      </c>
    </row>
    <row r="324" spans="1:24" ht="38.25">
      <c r="A324" s="284">
        <v>313</v>
      </c>
      <c r="B324" s="285" t="str">
        <f t="shared" si="43"/>
        <v>01 Закупки, не превышающие финансовый год</v>
      </c>
      <c r="C324" s="22">
        <f t="shared" si="43"/>
        <v>256</v>
      </c>
      <c r="D324" s="22" t="str">
        <f t="shared" si="43"/>
        <v>015</v>
      </c>
      <c r="E324" s="22" t="s">
        <v>35</v>
      </c>
      <c r="F324" s="22" t="str">
        <f t="shared" si="44"/>
        <v>131 Приобретение продуктов питания</v>
      </c>
      <c r="G324" s="22" t="str">
        <f t="shared" si="44"/>
        <v>1 Бюджет</v>
      </c>
      <c r="H324" s="22" t="str">
        <f t="shared" si="44"/>
        <v>10.61.32</v>
      </c>
      <c r="I324" s="22" t="str">
        <f t="shared" si="44"/>
        <v xml:space="preserve"> пшено</v>
      </c>
      <c r="J324" s="22" t="str">
        <f t="shared" si="44"/>
        <v xml:space="preserve"> пшено</v>
      </c>
      <c r="K324" s="22" t="str">
        <f t="shared" si="44"/>
        <v>шлифованное</v>
      </c>
      <c r="L324" s="22" t="str">
        <f t="shared" si="44"/>
        <v>шлифованное</v>
      </c>
      <c r="M324" s="22" t="str">
        <f t="shared" si="44"/>
        <v>05 Запрос ценовых предложений посредством электронных закупок</v>
      </c>
      <c r="N324" s="22" t="str">
        <f t="shared" si="44"/>
        <v>Товар</v>
      </c>
      <c r="O324" s="22" t="str">
        <f t="shared" si="44"/>
        <v>166 Килограмм</v>
      </c>
      <c r="P324" s="286">
        <v>25.767000000000003</v>
      </c>
      <c r="Q324" s="286">
        <v>240</v>
      </c>
      <c r="R324" s="286">
        <f t="shared" si="46"/>
        <v>6184.0800000000008</v>
      </c>
      <c r="S324" s="286">
        <f t="shared" si="47"/>
        <v>6616.9656000000014</v>
      </c>
      <c r="T324" s="286">
        <f t="shared" si="47"/>
        <v>7080.1531920000016</v>
      </c>
      <c r="U324" s="309" t="s">
        <v>152</v>
      </c>
      <c r="V324" s="22" t="s">
        <v>429</v>
      </c>
      <c r="W324" s="22" t="str">
        <f t="shared" si="45"/>
        <v>591010000</v>
      </c>
      <c r="X324" s="22">
        <f t="shared" si="45"/>
        <v>0</v>
      </c>
    </row>
    <row r="325" spans="1:24" ht="38.25">
      <c r="A325" s="284">
        <v>314</v>
      </c>
      <c r="B325" s="285" t="str">
        <f t="shared" si="43"/>
        <v>01 Закупки, не превышающие финансовый год</v>
      </c>
      <c r="C325" s="22">
        <f t="shared" si="43"/>
        <v>256</v>
      </c>
      <c r="D325" s="22" t="str">
        <f t="shared" si="43"/>
        <v>015</v>
      </c>
      <c r="E325" s="22" t="s">
        <v>35</v>
      </c>
      <c r="F325" s="22" t="str">
        <f t="shared" si="44"/>
        <v>131 Приобретение продуктов питания</v>
      </c>
      <c r="G325" s="22" t="str">
        <f t="shared" si="44"/>
        <v>1 Бюджет</v>
      </c>
      <c r="H325" s="22" t="str">
        <f t="shared" si="44"/>
        <v>10.61.32</v>
      </c>
      <c r="I325" s="22" t="str">
        <f t="shared" si="44"/>
        <v>крупа перловая</v>
      </c>
      <c r="J325" s="22" t="str">
        <f t="shared" si="44"/>
        <v>крупа перловая</v>
      </c>
      <c r="K325" s="22" t="str">
        <f t="shared" si="44"/>
        <v>шлифованная</v>
      </c>
      <c r="L325" s="22" t="str">
        <f t="shared" si="44"/>
        <v>шлифованная</v>
      </c>
      <c r="M325" s="22" t="str">
        <f t="shared" si="44"/>
        <v>05 Запрос ценовых предложений посредством электронных закупок</v>
      </c>
      <c r="N325" s="22" t="str">
        <f t="shared" si="44"/>
        <v>Товар</v>
      </c>
      <c r="O325" s="22" t="str">
        <f t="shared" si="44"/>
        <v>166 Килограмм</v>
      </c>
      <c r="P325" s="286">
        <v>11.452</v>
      </c>
      <c r="Q325" s="286">
        <v>130</v>
      </c>
      <c r="R325" s="286">
        <f t="shared" si="46"/>
        <v>1488.76</v>
      </c>
      <c r="S325" s="286">
        <f t="shared" si="47"/>
        <v>1592.9732000000001</v>
      </c>
      <c r="T325" s="286">
        <f t="shared" si="47"/>
        <v>1704.4813240000003</v>
      </c>
      <c r="U325" s="309" t="s">
        <v>152</v>
      </c>
      <c r="V325" s="22" t="s">
        <v>429</v>
      </c>
      <c r="W325" s="22" t="str">
        <f t="shared" si="45"/>
        <v>591010000</v>
      </c>
      <c r="X325" s="22">
        <f t="shared" si="45"/>
        <v>0</v>
      </c>
    </row>
    <row r="326" spans="1:24" ht="38.25">
      <c r="A326" s="284">
        <v>315</v>
      </c>
      <c r="B326" s="285" t="str">
        <f t="shared" si="43"/>
        <v>01 Закупки, не превышающие финансовый год</v>
      </c>
      <c r="C326" s="22">
        <f t="shared" si="43"/>
        <v>256</v>
      </c>
      <c r="D326" s="22" t="str">
        <f t="shared" si="43"/>
        <v>015</v>
      </c>
      <c r="E326" s="22" t="s">
        <v>35</v>
      </c>
      <c r="F326" s="22" t="str">
        <f t="shared" si="44"/>
        <v>131 Приобретение продуктов питания</v>
      </c>
      <c r="G326" s="22" t="str">
        <f t="shared" si="44"/>
        <v>1 Бюджет</v>
      </c>
      <c r="H326" s="22" t="str">
        <f t="shared" si="44"/>
        <v>01.11.75</v>
      </c>
      <c r="I326" s="22" t="str">
        <f t="shared" si="44"/>
        <v>горох</v>
      </c>
      <c r="J326" s="22" t="str">
        <f t="shared" si="44"/>
        <v>горох</v>
      </c>
      <c r="K326" s="22" t="str">
        <f t="shared" si="44"/>
        <v>колотый шлифованный</v>
      </c>
      <c r="L326" s="22" t="str">
        <f t="shared" si="44"/>
        <v>колотый шлифованный</v>
      </c>
      <c r="M326" s="22" t="str">
        <f t="shared" si="44"/>
        <v>05 Запрос ценовых предложений посредством электронных закупок</v>
      </c>
      <c r="N326" s="22" t="str">
        <f t="shared" si="44"/>
        <v>Товар</v>
      </c>
      <c r="O326" s="22" t="str">
        <f t="shared" si="44"/>
        <v>166 Килограмм</v>
      </c>
      <c r="P326" s="286">
        <v>28.63</v>
      </c>
      <c r="Q326" s="286">
        <v>105</v>
      </c>
      <c r="R326" s="286">
        <f t="shared" si="46"/>
        <v>3006.15</v>
      </c>
      <c r="S326" s="286">
        <f t="shared" si="47"/>
        <v>3216.5805000000005</v>
      </c>
      <c r="T326" s="286">
        <f t="shared" si="47"/>
        <v>3441.7411350000007</v>
      </c>
      <c r="U326" s="309" t="s">
        <v>152</v>
      </c>
      <c r="V326" s="22" t="s">
        <v>429</v>
      </c>
      <c r="W326" s="22" t="str">
        <f t="shared" si="45"/>
        <v>591010000</v>
      </c>
      <c r="X326" s="22">
        <f t="shared" si="45"/>
        <v>0</v>
      </c>
    </row>
    <row r="327" spans="1:24" ht="38.25">
      <c r="A327" s="284">
        <v>316</v>
      </c>
      <c r="B327" s="285" t="str">
        <f t="shared" si="43"/>
        <v>01 Закупки, не превышающие финансовый год</v>
      </c>
      <c r="C327" s="22">
        <f t="shared" si="43"/>
        <v>256</v>
      </c>
      <c r="D327" s="22" t="str">
        <f t="shared" si="43"/>
        <v>015</v>
      </c>
      <c r="E327" s="22" t="s">
        <v>35</v>
      </c>
      <c r="F327" s="22" t="str">
        <f t="shared" si="44"/>
        <v>131 Приобретение продуктов питания</v>
      </c>
      <c r="G327" s="22" t="str">
        <f t="shared" si="44"/>
        <v>1 Бюджет</v>
      </c>
      <c r="H327" s="22" t="str">
        <f t="shared" si="44"/>
        <v>10.61.32</v>
      </c>
      <c r="I327" s="22" t="str">
        <f t="shared" si="44"/>
        <v>крупа ячневая</v>
      </c>
      <c r="J327" s="22" t="str">
        <f t="shared" si="44"/>
        <v>крупа ячневая</v>
      </c>
      <c r="K327" s="22" t="str">
        <f t="shared" si="44"/>
        <v>очищенная</v>
      </c>
      <c r="L327" s="22" t="str">
        <f t="shared" si="44"/>
        <v>очищенная</v>
      </c>
      <c r="M327" s="22" t="str">
        <f t="shared" si="44"/>
        <v>05 Запрос ценовых предложений посредством электронных закупок</v>
      </c>
      <c r="N327" s="22" t="str">
        <f t="shared" si="44"/>
        <v>Товар</v>
      </c>
      <c r="O327" s="22" t="str">
        <f t="shared" si="44"/>
        <v>166 Килограмм</v>
      </c>
      <c r="P327" s="286">
        <v>14.315</v>
      </c>
      <c r="Q327" s="286">
        <v>130</v>
      </c>
      <c r="R327" s="286">
        <f t="shared" si="46"/>
        <v>1860.95</v>
      </c>
      <c r="S327" s="286">
        <f t="shared" si="47"/>
        <v>1991.2165000000002</v>
      </c>
      <c r="T327" s="286">
        <f t="shared" si="47"/>
        <v>2130.6016550000004</v>
      </c>
      <c r="U327" s="309" t="s">
        <v>152</v>
      </c>
      <c r="V327" s="22" t="s">
        <v>429</v>
      </c>
      <c r="W327" s="22" t="str">
        <f t="shared" si="45"/>
        <v>591010000</v>
      </c>
      <c r="X327" s="22">
        <f t="shared" si="45"/>
        <v>0</v>
      </c>
    </row>
    <row r="328" spans="1:24" ht="38.25">
      <c r="A328" s="284">
        <v>317</v>
      </c>
      <c r="B328" s="285" t="str">
        <f t="shared" si="43"/>
        <v>01 Закупки, не превышающие финансовый год</v>
      </c>
      <c r="C328" s="22">
        <f t="shared" si="43"/>
        <v>256</v>
      </c>
      <c r="D328" s="22" t="str">
        <f t="shared" si="43"/>
        <v>015</v>
      </c>
      <c r="E328" s="22" t="s">
        <v>35</v>
      </c>
      <c r="F328" s="22" t="str">
        <f t="shared" si="44"/>
        <v>131 Приобретение продуктов питания</v>
      </c>
      <c r="G328" s="22" t="str">
        <f t="shared" si="44"/>
        <v>1 Бюджет</v>
      </c>
      <c r="H328" s="22" t="str">
        <f t="shared" si="44"/>
        <v>10.61.31</v>
      </c>
      <c r="I328" s="22" t="str">
        <f t="shared" si="44"/>
        <v>крупа пшеничная</v>
      </c>
      <c r="J328" s="22" t="str">
        <f t="shared" si="44"/>
        <v>крупа пшеничная</v>
      </c>
      <c r="K328" s="22" t="str">
        <f t="shared" si="44"/>
        <v>шлифованная</v>
      </c>
      <c r="L328" s="22" t="str">
        <f t="shared" si="44"/>
        <v>шлифованная</v>
      </c>
      <c r="M328" s="22" t="str">
        <f t="shared" si="44"/>
        <v>05 Запрос ценовых предложений посредством электронных закупок</v>
      </c>
      <c r="N328" s="22" t="str">
        <f t="shared" si="44"/>
        <v>Товар</v>
      </c>
      <c r="O328" s="22" t="str">
        <f t="shared" si="44"/>
        <v>166 Килограмм</v>
      </c>
      <c r="P328" s="286">
        <v>11.452</v>
      </c>
      <c r="Q328" s="286">
        <v>130</v>
      </c>
      <c r="R328" s="286">
        <f t="shared" si="46"/>
        <v>1488.76</v>
      </c>
      <c r="S328" s="286">
        <f t="shared" si="47"/>
        <v>1592.9732000000001</v>
      </c>
      <c r="T328" s="286">
        <f t="shared" si="47"/>
        <v>1704.4813240000003</v>
      </c>
      <c r="U328" s="309" t="s">
        <v>152</v>
      </c>
      <c r="V328" s="22" t="s">
        <v>429</v>
      </c>
      <c r="W328" s="22" t="str">
        <f t="shared" si="45"/>
        <v>591010000</v>
      </c>
      <c r="X328" s="22">
        <f t="shared" si="45"/>
        <v>0</v>
      </c>
    </row>
    <row r="329" spans="1:24" ht="38.25">
      <c r="A329" s="284">
        <v>318</v>
      </c>
      <c r="B329" s="285" t="str">
        <f t="shared" si="43"/>
        <v>01 Закупки, не превышающие финансовый год</v>
      </c>
      <c r="C329" s="22">
        <f t="shared" si="43"/>
        <v>256</v>
      </c>
      <c r="D329" s="22" t="str">
        <f t="shared" si="43"/>
        <v>015</v>
      </c>
      <c r="E329" s="22" t="s">
        <v>35</v>
      </c>
      <c r="F329" s="22" t="str">
        <f t="shared" si="44"/>
        <v>131 Приобретение продуктов питания</v>
      </c>
      <c r="G329" s="22" t="str">
        <f t="shared" si="44"/>
        <v>1 Бюджет</v>
      </c>
      <c r="H329" s="22" t="str">
        <f t="shared" si="44"/>
        <v>10.73.11</v>
      </c>
      <c r="I329" s="22" t="str">
        <f t="shared" si="44"/>
        <v>макароны</v>
      </c>
      <c r="J329" s="22" t="str">
        <f t="shared" si="44"/>
        <v>макароны</v>
      </c>
      <c r="K329" s="22" t="str">
        <f t="shared" si="44"/>
        <v>1 сорт</v>
      </c>
      <c r="L329" s="22" t="str">
        <f t="shared" si="44"/>
        <v>1 сорт</v>
      </c>
      <c r="M329" s="22" t="str">
        <f t="shared" si="44"/>
        <v>05 Запрос ценовых предложений посредством электронных закупок</v>
      </c>
      <c r="N329" s="22" t="str">
        <f t="shared" si="44"/>
        <v>Товар</v>
      </c>
      <c r="O329" s="22" t="str">
        <f t="shared" si="44"/>
        <v>166 Килограмм</v>
      </c>
      <c r="P329" s="286">
        <v>42.945</v>
      </c>
      <c r="Q329" s="286">
        <v>125</v>
      </c>
      <c r="R329" s="286">
        <f t="shared" si="46"/>
        <v>5368.125</v>
      </c>
      <c r="S329" s="286">
        <f t="shared" si="47"/>
        <v>5743.8937500000002</v>
      </c>
      <c r="T329" s="286">
        <f t="shared" si="47"/>
        <v>6145.9663125000006</v>
      </c>
      <c r="U329" s="309" t="s">
        <v>152</v>
      </c>
      <c r="V329" s="22" t="s">
        <v>429</v>
      </c>
      <c r="W329" s="22" t="str">
        <f t="shared" si="45"/>
        <v>591010000</v>
      </c>
      <c r="X329" s="22">
        <f t="shared" si="45"/>
        <v>0</v>
      </c>
    </row>
    <row r="330" spans="1:24" ht="38.25">
      <c r="A330" s="284">
        <v>319</v>
      </c>
      <c r="B330" s="285" t="str">
        <f t="shared" si="43"/>
        <v>01 Закупки, не превышающие финансовый год</v>
      </c>
      <c r="C330" s="22">
        <f t="shared" si="43"/>
        <v>256</v>
      </c>
      <c r="D330" s="22" t="str">
        <f t="shared" si="43"/>
        <v>015</v>
      </c>
      <c r="E330" s="22" t="s">
        <v>35</v>
      </c>
      <c r="F330" s="22" t="str">
        <f t="shared" si="44"/>
        <v>131 Приобретение продуктов питания</v>
      </c>
      <c r="G330" s="22" t="str">
        <f t="shared" si="44"/>
        <v>1 Бюджет</v>
      </c>
      <c r="H330" s="22" t="str">
        <f t="shared" si="44"/>
        <v>10.41.54</v>
      </c>
      <c r="I330" s="22" t="str">
        <f t="shared" si="44"/>
        <v>Масло подсолнечное</v>
      </c>
      <c r="J330" s="22" t="str">
        <f t="shared" si="44"/>
        <v>Масло подсолнечное</v>
      </c>
      <c r="K330" s="22" t="str">
        <f t="shared" si="44"/>
        <v>рафинированное,ёмкостью 1 л</v>
      </c>
      <c r="L330" s="22" t="str">
        <f t="shared" si="44"/>
        <v>рафинированное,ёмкостью 1 л</v>
      </c>
      <c r="M330" s="22" t="str">
        <f t="shared" si="44"/>
        <v>05 Запрос ценовых предложений посредством электронных закупок</v>
      </c>
      <c r="N330" s="22" t="str">
        <f t="shared" si="44"/>
        <v>Товар</v>
      </c>
      <c r="O330" s="22" t="str">
        <f t="shared" si="44"/>
        <v>166 Килограмм</v>
      </c>
      <c r="P330" s="286">
        <v>65.849000000000004</v>
      </c>
      <c r="Q330" s="286">
        <v>310</v>
      </c>
      <c r="R330" s="286">
        <f t="shared" si="46"/>
        <v>20413.190000000002</v>
      </c>
      <c r="S330" s="286">
        <f t="shared" si="47"/>
        <v>21842.113300000005</v>
      </c>
      <c r="T330" s="286">
        <f t="shared" si="47"/>
        <v>23371.061231000007</v>
      </c>
      <c r="U330" s="309" t="s">
        <v>152</v>
      </c>
      <c r="V330" s="22" t="s">
        <v>429</v>
      </c>
      <c r="W330" s="22" t="str">
        <f t="shared" si="45"/>
        <v>591010000</v>
      </c>
      <c r="X330" s="22">
        <f t="shared" si="45"/>
        <v>0</v>
      </c>
    </row>
    <row r="331" spans="1:24" ht="38.25">
      <c r="A331" s="284">
        <v>320</v>
      </c>
      <c r="B331" s="285" t="str">
        <f t="shared" si="43"/>
        <v>01 Закупки, не превышающие финансовый год</v>
      </c>
      <c r="C331" s="22">
        <f t="shared" si="43"/>
        <v>256</v>
      </c>
      <c r="D331" s="22" t="str">
        <f t="shared" si="43"/>
        <v>015</v>
      </c>
      <c r="E331" s="22" t="s">
        <v>35</v>
      </c>
      <c r="F331" s="22" t="str">
        <f t="shared" si="44"/>
        <v>131 Приобретение продуктов питания</v>
      </c>
      <c r="G331" s="22" t="str">
        <f t="shared" si="44"/>
        <v>1 Бюджет</v>
      </c>
      <c r="H331" s="22" t="str">
        <f t="shared" si="44"/>
        <v>10.51.30</v>
      </c>
      <c r="I331" s="22" t="str">
        <f t="shared" si="44"/>
        <v>Масло сливочное</v>
      </c>
      <c r="J331" s="22" t="str">
        <f t="shared" si="44"/>
        <v xml:space="preserve">Масло сливочное </v>
      </c>
      <c r="K331" s="22" t="str">
        <f t="shared" si="44"/>
        <v>жир.72%</v>
      </c>
      <c r="L331" s="22" t="str">
        <f t="shared" si="44"/>
        <v>жир.72%</v>
      </c>
      <c r="M331" s="22" t="str">
        <f t="shared" si="44"/>
        <v>05 Запрос ценовых предложений посредством электронных закупок</v>
      </c>
      <c r="N331" s="22" t="str">
        <f t="shared" si="44"/>
        <v>Товар</v>
      </c>
      <c r="O331" s="22" t="str">
        <f t="shared" si="44"/>
        <v>166 Килограмм</v>
      </c>
      <c r="P331" s="286">
        <v>113.15</v>
      </c>
      <c r="Q331" s="286">
        <v>630</v>
      </c>
      <c r="R331" s="286">
        <f t="shared" si="46"/>
        <v>71284.5</v>
      </c>
      <c r="S331" s="286">
        <f t="shared" si="47"/>
        <v>76274.415000000008</v>
      </c>
      <c r="T331" s="286">
        <f t="shared" si="47"/>
        <v>81613.624050000013</v>
      </c>
      <c r="U331" s="309" t="s">
        <v>152</v>
      </c>
      <c r="V331" s="22" t="s">
        <v>429</v>
      </c>
      <c r="W331" s="22" t="str">
        <f t="shared" si="45"/>
        <v>591010000</v>
      </c>
      <c r="X331" s="22">
        <f t="shared" si="45"/>
        <v>0</v>
      </c>
    </row>
    <row r="332" spans="1:24" ht="38.25">
      <c r="A332" s="284">
        <v>321</v>
      </c>
      <c r="B332" s="285" t="str">
        <f t="shared" si="43"/>
        <v>01 Закупки, не превышающие финансовый год</v>
      </c>
      <c r="C332" s="22">
        <f t="shared" si="43"/>
        <v>256</v>
      </c>
      <c r="D332" s="22" t="str">
        <f t="shared" si="43"/>
        <v>015</v>
      </c>
      <c r="E332" s="22" t="s">
        <v>35</v>
      </c>
      <c r="F332" s="22" t="str">
        <f t="shared" si="44"/>
        <v>131 Приобретение продуктов питания</v>
      </c>
      <c r="G332" s="22" t="str">
        <f t="shared" si="44"/>
        <v>1 Бюджет</v>
      </c>
      <c r="H332" s="22" t="str">
        <f t="shared" si="44"/>
        <v>10.51.11</v>
      </c>
      <c r="I332" s="22" t="str">
        <f t="shared" si="44"/>
        <v xml:space="preserve">Молоко </v>
      </c>
      <c r="J332" s="22" t="str">
        <f t="shared" si="44"/>
        <v xml:space="preserve">Молоко </v>
      </c>
      <c r="K332" s="22" t="str">
        <f t="shared" si="44"/>
        <v>натуральное,пастеризованное,         жир.3,2%</v>
      </c>
      <c r="L332" s="22" t="str">
        <f t="shared" si="44"/>
        <v>натуральное,пастеризованное,         жир.3,2%</v>
      </c>
      <c r="M332" s="22" t="str">
        <f t="shared" si="44"/>
        <v>05 Запрос ценовых предложений посредством электронных закупок</v>
      </c>
      <c r="N332" s="22" t="str">
        <f t="shared" si="44"/>
        <v>Товар</v>
      </c>
      <c r="O332" s="22" t="str">
        <f t="shared" si="44"/>
        <v>112 Литр (куб. дм.)</v>
      </c>
      <c r="P332" s="286">
        <v>858.9</v>
      </c>
      <c r="Q332" s="286">
        <v>115</v>
      </c>
      <c r="R332" s="286">
        <f t="shared" si="46"/>
        <v>98773.5</v>
      </c>
      <c r="S332" s="286">
        <f t="shared" si="47"/>
        <v>105687.645</v>
      </c>
      <c r="T332" s="286">
        <f t="shared" si="47"/>
        <v>113085.78015000001</v>
      </c>
      <c r="U332" s="309" t="s">
        <v>152</v>
      </c>
      <c r="V332" s="22" t="s">
        <v>429</v>
      </c>
      <c r="W332" s="22" t="str">
        <f t="shared" si="45"/>
        <v>591010000</v>
      </c>
      <c r="X332" s="22">
        <f t="shared" si="45"/>
        <v>0</v>
      </c>
    </row>
    <row r="333" spans="1:24" ht="38.25">
      <c r="A333" s="284">
        <v>322</v>
      </c>
      <c r="B333" s="285" t="str">
        <f t="shared" si="43"/>
        <v>01 Закупки, не превышающие финансовый год</v>
      </c>
      <c r="C333" s="22">
        <f t="shared" si="43"/>
        <v>256</v>
      </c>
      <c r="D333" s="22" t="str">
        <f t="shared" si="43"/>
        <v>015</v>
      </c>
      <c r="E333" s="22" t="s">
        <v>35</v>
      </c>
      <c r="F333" s="22" t="str">
        <f t="shared" si="44"/>
        <v>131 Приобретение продуктов питания</v>
      </c>
      <c r="G333" s="22" t="str">
        <f t="shared" si="44"/>
        <v>1 Бюджет</v>
      </c>
      <c r="H333" s="22" t="str">
        <f t="shared" si="44"/>
        <v>10.51.56</v>
      </c>
      <c r="I333" s="22" t="str">
        <f t="shared" si="44"/>
        <v xml:space="preserve">Кефир </v>
      </c>
      <c r="J333" s="22" t="str">
        <f t="shared" si="44"/>
        <v xml:space="preserve">Кефир </v>
      </c>
      <c r="K333" s="22" t="str">
        <f t="shared" si="44"/>
        <v>жирность 2,5%</v>
      </c>
      <c r="L333" s="22" t="str">
        <f t="shared" si="44"/>
        <v>жирность 2,5%</v>
      </c>
      <c r="M333" s="22" t="str">
        <f t="shared" si="44"/>
        <v>05 Запрос ценовых предложений посредством электронных закупок</v>
      </c>
      <c r="N333" s="22" t="str">
        <f t="shared" si="44"/>
        <v>Товар</v>
      </c>
      <c r="O333" s="22" t="str">
        <f t="shared" si="44"/>
        <v>112 Литр (куб. дм.)</v>
      </c>
      <c r="P333" s="286">
        <v>572.6</v>
      </c>
      <c r="Q333" s="286">
        <v>120</v>
      </c>
      <c r="R333" s="286">
        <f t="shared" si="46"/>
        <v>68712</v>
      </c>
      <c r="S333" s="286">
        <f t="shared" si="47"/>
        <v>73521.840000000011</v>
      </c>
      <c r="T333" s="286">
        <f t="shared" si="47"/>
        <v>78668.368800000011</v>
      </c>
      <c r="U333" s="309" t="s">
        <v>152</v>
      </c>
      <c r="V333" s="22" t="s">
        <v>429</v>
      </c>
      <c r="W333" s="22" t="str">
        <f t="shared" si="45"/>
        <v>591010000</v>
      </c>
      <c r="X333" s="22">
        <f t="shared" si="45"/>
        <v>0</v>
      </c>
    </row>
    <row r="334" spans="1:24" ht="38.25">
      <c r="A334" s="284">
        <v>323</v>
      </c>
      <c r="B334" s="285" t="str">
        <f t="shared" si="43"/>
        <v>01 Закупки, не превышающие финансовый год</v>
      </c>
      <c r="C334" s="22">
        <f t="shared" si="43"/>
        <v>256</v>
      </c>
      <c r="D334" s="22" t="str">
        <f t="shared" si="43"/>
        <v>015</v>
      </c>
      <c r="E334" s="22" t="s">
        <v>35</v>
      </c>
      <c r="F334" s="22" t="str">
        <f t="shared" si="44"/>
        <v>131 Приобретение продуктов питания</v>
      </c>
      <c r="G334" s="22" t="str">
        <f t="shared" si="44"/>
        <v>1 Бюджет</v>
      </c>
      <c r="H334" s="22" t="str">
        <f t="shared" si="44"/>
        <v>10.61.21</v>
      </c>
      <c r="I334" s="22" t="str">
        <f t="shared" si="44"/>
        <v xml:space="preserve">Мука </v>
      </c>
      <c r="J334" s="22" t="str">
        <f t="shared" si="44"/>
        <v xml:space="preserve">Мука </v>
      </c>
      <c r="K334" s="22" t="str">
        <f t="shared" si="44"/>
        <v>пшеничная  1сорт</v>
      </c>
      <c r="L334" s="22" t="str">
        <f t="shared" si="44"/>
        <v>пшеничная  1сорт</v>
      </c>
      <c r="M334" s="22" t="str">
        <f t="shared" si="44"/>
        <v>05 Запрос ценовых предложений посредством электронных закупок</v>
      </c>
      <c r="N334" s="22" t="str">
        <f t="shared" si="44"/>
        <v>Товар</v>
      </c>
      <c r="O334" s="22" t="str">
        <f t="shared" si="44"/>
        <v>166 Килограмм</v>
      </c>
      <c r="P334" s="286">
        <v>100.205</v>
      </c>
      <c r="Q334" s="286">
        <v>70</v>
      </c>
      <c r="R334" s="286">
        <f t="shared" si="46"/>
        <v>7014.3499999999995</v>
      </c>
      <c r="S334" s="286">
        <f t="shared" si="47"/>
        <v>7505.3544999999995</v>
      </c>
      <c r="T334" s="286">
        <f t="shared" si="47"/>
        <v>8030.7293149999996</v>
      </c>
      <c r="U334" s="309" t="s">
        <v>152</v>
      </c>
      <c r="V334" s="22" t="s">
        <v>429</v>
      </c>
      <c r="W334" s="22" t="str">
        <f t="shared" si="45"/>
        <v>591010000</v>
      </c>
      <c r="X334" s="22">
        <f t="shared" si="45"/>
        <v>0</v>
      </c>
    </row>
    <row r="335" spans="1:24" ht="38.25">
      <c r="A335" s="284">
        <v>324</v>
      </c>
      <c r="B335" s="285" t="str">
        <f>B119</f>
        <v>01 Закупки, не превышающие финансовый год</v>
      </c>
      <c r="C335" s="22">
        <f>C119</f>
        <v>256</v>
      </c>
      <c r="D335" s="22" t="str">
        <f>D119</f>
        <v>015</v>
      </c>
      <c r="E335" s="22" t="s">
        <v>35</v>
      </c>
      <c r="F335" s="22" t="str">
        <f t="shared" ref="F335:O350" si="48">F119</f>
        <v>131 Приобретение продуктов питания</v>
      </c>
      <c r="G335" s="22" t="str">
        <f t="shared" si="48"/>
        <v>1 Бюджет</v>
      </c>
      <c r="H335" s="22" t="str">
        <f t="shared" si="48"/>
        <v>10.11.31</v>
      </c>
      <c r="I335" s="22" t="str">
        <f t="shared" si="48"/>
        <v>Мясо говядины</v>
      </c>
      <c r="J335" s="22" t="str">
        <f t="shared" si="48"/>
        <v>Мясо говядины</v>
      </c>
      <c r="K335" s="22" t="str">
        <f t="shared" si="48"/>
        <v>1 категории</v>
      </c>
      <c r="L335" s="22" t="str">
        <f t="shared" si="48"/>
        <v>1 категории</v>
      </c>
      <c r="M335" s="22" t="str">
        <f t="shared" si="48"/>
        <v>05 Запрос ценовых предложений посредством электронных закупок</v>
      </c>
      <c r="N335" s="22" t="str">
        <f t="shared" si="48"/>
        <v>Товар</v>
      </c>
      <c r="O335" s="22" t="str">
        <f t="shared" si="48"/>
        <v>166 Килограмм</v>
      </c>
      <c r="P335" s="286">
        <v>393.55</v>
      </c>
      <c r="Q335" s="286">
        <v>920</v>
      </c>
      <c r="R335" s="286">
        <f t="shared" si="46"/>
        <v>362066</v>
      </c>
      <c r="S335" s="286">
        <f t="shared" si="47"/>
        <v>387410.62</v>
      </c>
      <c r="T335" s="286">
        <f t="shared" si="47"/>
        <v>414529.36340000003</v>
      </c>
      <c r="U335" s="309" t="s">
        <v>152</v>
      </c>
      <c r="V335" s="22" t="s">
        <v>429</v>
      </c>
      <c r="W335" s="22" t="str">
        <f>W119</f>
        <v>591010000</v>
      </c>
      <c r="X335" s="22">
        <f>X119</f>
        <v>0</v>
      </c>
    </row>
    <row r="336" spans="1:24" ht="38.25">
      <c r="A336" s="284">
        <v>325</v>
      </c>
      <c r="B336" s="285" t="str">
        <f t="shared" ref="B336:D346" si="49">B120</f>
        <v>01 Закупки, не превышающие финансовый год</v>
      </c>
      <c r="C336" s="22">
        <f t="shared" si="49"/>
        <v>256</v>
      </c>
      <c r="D336" s="22" t="str">
        <f t="shared" si="49"/>
        <v>015</v>
      </c>
      <c r="E336" s="22" t="s">
        <v>35</v>
      </c>
      <c r="F336" s="22" t="str">
        <f t="shared" si="48"/>
        <v>131 Приобретение продуктов питания</v>
      </c>
      <c r="G336" s="22" t="str">
        <f t="shared" si="48"/>
        <v>1 Бюджет</v>
      </c>
      <c r="H336" s="22" t="str">
        <f t="shared" ref="H336:O336" si="50">H119</f>
        <v>10.11.31</v>
      </c>
      <c r="I336" s="22" t="str">
        <f t="shared" si="50"/>
        <v>Мясо говядины</v>
      </c>
      <c r="J336" s="22" t="str">
        <f t="shared" si="50"/>
        <v>Мясо говядины</v>
      </c>
      <c r="K336" s="22" t="str">
        <f t="shared" si="50"/>
        <v>1 категории</v>
      </c>
      <c r="L336" s="22" t="str">
        <f t="shared" si="50"/>
        <v>1 категории</v>
      </c>
      <c r="M336" s="22" t="str">
        <f t="shared" si="50"/>
        <v>05 Запрос ценовых предложений посредством электронных закупок</v>
      </c>
      <c r="N336" s="22" t="str">
        <f t="shared" si="50"/>
        <v>Товар</v>
      </c>
      <c r="O336" s="22" t="str">
        <f t="shared" si="50"/>
        <v>166 Килограмм</v>
      </c>
      <c r="P336" s="286">
        <v>113.15</v>
      </c>
      <c r="Q336" s="286">
        <v>420</v>
      </c>
      <c r="R336" s="286">
        <f t="shared" si="46"/>
        <v>47523</v>
      </c>
      <c r="S336" s="286">
        <f t="shared" ref="S336:T351" si="51">R336*1.07</f>
        <v>50849.61</v>
      </c>
      <c r="T336" s="286">
        <f t="shared" si="51"/>
        <v>54409.082700000006</v>
      </c>
      <c r="U336" s="309" t="s">
        <v>152</v>
      </c>
      <c r="V336" s="22" t="s">
        <v>429</v>
      </c>
      <c r="W336" s="22" t="str">
        <f>W119</f>
        <v>591010000</v>
      </c>
      <c r="X336" s="22">
        <f>X119</f>
        <v>0</v>
      </c>
    </row>
    <row r="337" spans="1:24" ht="38.25">
      <c r="A337" s="284">
        <v>326</v>
      </c>
      <c r="B337" s="285" t="str">
        <f t="shared" si="49"/>
        <v>01 Закупки, не превышающие финансовый год</v>
      </c>
      <c r="C337" s="22">
        <f t="shared" si="49"/>
        <v>256</v>
      </c>
      <c r="D337" s="22" t="str">
        <f t="shared" si="49"/>
        <v>015</v>
      </c>
      <c r="E337" s="22" t="s">
        <v>35</v>
      </c>
      <c r="F337" s="22" t="str">
        <f t="shared" si="48"/>
        <v>131 Приобретение продуктов питания</v>
      </c>
      <c r="G337" s="22" t="str">
        <f t="shared" si="48"/>
        <v>1 Бюджет</v>
      </c>
      <c r="H337" s="22" t="str">
        <f t="shared" si="48"/>
        <v>10.13.14</v>
      </c>
      <c r="I337" s="22" t="str">
        <f t="shared" si="48"/>
        <v xml:space="preserve">Колбаса </v>
      </c>
      <c r="J337" s="22" t="str">
        <f t="shared" si="48"/>
        <v xml:space="preserve">Колбаса </v>
      </c>
      <c r="K337" s="22" t="str">
        <f t="shared" si="48"/>
        <v>копченая</v>
      </c>
      <c r="L337" s="22" t="str">
        <f t="shared" si="48"/>
        <v>копченая</v>
      </c>
      <c r="M337" s="22" t="str">
        <f t="shared" si="48"/>
        <v>05 Запрос ценовых предложений посредством электронных закупок</v>
      </c>
      <c r="N337" s="22" t="str">
        <f t="shared" si="48"/>
        <v>Товар</v>
      </c>
      <c r="O337" s="22" t="str">
        <f t="shared" si="48"/>
        <v>166 Килограмм</v>
      </c>
      <c r="P337" s="286">
        <v>45.88</v>
      </c>
      <c r="Q337" s="286">
        <v>580</v>
      </c>
      <c r="R337" s="286">
        <f t="shared" si="46"/>
        <v>26610.400000000001</v>
      </c>
      <c r="S337" s="286">
        <f t="shared" si="51"/>
        <v>28473.128000000004</v>
      </c>
      <c r="T337" s="286">
        <f t="shared" si="51"/>
        <v>30466.246960000008</v>
      </c>
      <c r="U337" s="309" t="s">
        <v>152</v>
      </c>
      <c r="V337" s="22" t="s">
        <v>429</v>
      </c>
      <c r="W337" s="22" t="str">
        <f>W121</f>
        <v>591010000</v>
      </c>
      <c r="X337" s="22">
        <f>X121</f>
        <v>0</v>
      </c>
    </row>
    <row r="338" spans="1:24" ht="38.25">
      <c r="A338" s="284">
        <v>327</v>
      </c>
      <c r="B338" s="285" t="str">
        <f t="shared" si="49"/>
        <v>01 Закупки, не превышающие финансовый год</v>
      </c>
      <c r="C338" s="22">
        <f t="shared" si="49"/>
        <v>256</v>
      </c>
      <c r="D338" s="22" t="str">
        <f t="shared" si="49"/>
        <v>015</v>
      </c>
      <c r="E338" s="22" t="s">
        <v>35</v>
      </c>
      <c r="F338" s="22" t="str">
        <f t="shared" si="48"/>
        <v>131 Приобретение продуктов питания</v>
      </c>
      <c r="G338" s="22" t="str">
        <f t="shared" si="48"/>
        <v>1 Бюджет</v>
      </c>
      <c r="H338" s="22" t="str">
        <f t="shared" si="48"/>
        <v>10.32.11</v>
      </c>
      <c r="I338" s="22" t="str">
        <f t="shared" si="48"/>
        <v xml:space="preserve">Сок овощной </v>
      </c>
      <c r="J338" s="22" t="str">
        <f t="shared" si="48"/>
        <v xml:space="preserve">Сок овощной </v>
      </c>
      <c r="K338" s="22" t="str">
        <f t="shared" si="48"/>
        <v>томатный</v>
      </c>
      <c r="L338" s="22" t="str">
        <f t="shared" si="48"/>
        <v>томатный</v>
      </c>
      <c r="M338" s="22" t="str">
        <f t="shared" si="48"/>
        <v>05 Запрос ценовых предложений посредством электронных закупок</v>
      </c>
      <c r="N338" s="22" t="str">
        <f t="shared" si="48"/>
        <v>Товар</v>
      </c>
      <c r="O338" s="22" t="str">
        <f t="shared" si="48"/>
        <v>112 Литр (куб. дм.)</v>
      </c>
      <c r="P338" s="286">
        <v>350.3</v>
      </c>
      <c r="Q338" s="286">
        <v>105</v>
      </c>
      <c r="R338" s="286">
        <f t="shared" si="46"/>
        <v>36781.5</v>
      </c>
      <c r="S338" s="286">
        <f t="shared" si="51"/>
        <v>39356.205000000002</v>
      </c>
      <c r="T338" s="286">
        <f t="shared" si="51"/>
        <v>42111.139350000005</v>
      </c>
      <c r="U338" s="309" t="s">
        <v>152</v>
      </c>
      <c r="V338" s="22" t="s">
        <v>429</v>
      </c>
      <c r="W338" s="22" t="str">
        <f>W122</f>
        <v>591010000</v>
      </c>
      <c r="X338" s="22">
        <f>X122</f>
        <v>0</v>
      </c>
    </row>
    <row r="339" spans="1:24" ht="38.25">
      <c r="A339" s="284">
        <v>328</v>
      </c>
      <c r="B339" s="285" t="str">
        <f t="shared" si="49"/>
        <v>01 Закупки, не превышающие финансовый год</v>
      </c>
      <c r="C339" s="22">
        <f t="shared" si="49"/>
        <v>256</v>
      </c>
      <c r="D339" s="22" t="str">
        <f t="shared" si="49"/>
        <v>015</v>
      </c>
      <c r="E339" s="22" t="s">
        <v>35</v>
      </c>
      <c r="F339" s="22" t="str">
        <f t="shared" si="48"/>
        <v>131 Приобретение продуктов питания</v>
      </c>
      <c r="G339" s="22" t="str">
        <f t="shared" si="48"/>
        <v>1 Бюджет</v>
      </c>
      <c r="H339" s="22" t="str">
        <f t="shared" si="48"/>
        <v>10.20.14</v>
      </c>
      <c r="I339" s="22" t="str">
        <f t="shared" si="48"/>
        <v xml:space="preserve">Рыба </v>
      </c>
      <c r="J339" s="22" t="str">
        <f t="shared" si="48"/>
        <v xml:space="preserve">Рыба </v>
      </c>
      <c r="K339" s="22" t="str">
        <f t="shared" si="48"/>
        <v>филе минтая,мороженое</v>
      </c>
      <c r="L339" s="22" t="str">
        <f t="shared" si="48"/>
        <v>филе минтая,мороженое</v>
      </c>
      <c r="M339" s="22" t="str">
        <f t="shared" si="48"/>
        <v>05 Запрос ценовых предложений посредством электронных закупок</v>
      </c>
      <c r="N339" s="22" t="str">
        <f t="shared" si="48"/>
        <v>Товар</v>
      </c>
      <c r="O339" s="22" t="str">
        <f t="shared" si="48"/>
        <v>166 Килограмм</v>
      </c>
      <c r="P339" s="286">
        <v>250.17</v>
      </c>
      <c r="Q339" s="286">
        <v>380</v>
      </c>
      <c r="R339" s="286">
        <f t="shared" si="46"/>
        <v>95064.599999999991</v>
      </c>
      <c r="S339" s="286">
        <f t="shared" si="51"/>
        <v>101719.122</v>
      </c>
      <c r="T339" s="286">
        <f t="shared" si="51"/>
        <v>108839.46054000001</v>
      </c>
      <c r="U339" s="309" t="s">
        <v>152</v>
      </c>
      <c r="V339" s="22" t="s">
        <v>429</v>
      </c>
      <c r="W339" s="22" t="str">
        <f t="shared" ref="W339:X354" si="52">W123</f>
        <v>591010000</v>
      </c>
      <c r="X339" s="22">
        <f t="shared" si="52"/>
        <v>0</v>
      </c>
    </row>
    <row r="340" spans="1:24" ht="38.25">
      <c r="A340" s="284">
        <v>329</v>
      </c>
      <c r="B340" s="285" t="str">
        <f t="shared" si="49"/>
        <v>01 Закупки, не превышающие финансовый год</v>
      </c>
      <c r="C340" s="22">
        <f t="shared" si="49"/>
        <v>256</v>
      </c>
      <c r="D340" s="22" t="str">
        <f t="shared" si="49"/>
        <v>015</v>
      </c>
      <c r="E340" s="22" t="s">
        <v>35</v>
      </c>
      <c r="F340" s="22" t="str">
        <f t="shared" si="48"/>
        <v>131 Приобретение продуктов питания</v>
      </c>
      <c r="G340" s="22" t="str">
        <f t="shared" si="48"/>
        <v>1 Бюджет</v>
      </c>
      <c r="H340" s="22" t="str">
        <f t="shared" si="48"/>
        <v>10.20.23</v>
      </c>
      <c r="I340" s="22" t="str">
        <f t="shared" si="48"/>
        <v>Сельдь</v>
      </c>
      <c r="J340" s="22" t="str">
        <f t="shared" si="48"/>
        <v>Сельдь</v>
      </c>
      <c r="K340" s="22" t="str">
        <f t="shared" si="48"/>
        <v>соленая</v>
      </c>
      <c r="L340" s="22" t="str">
        <f t="shared" si="48"/>
        <v>соленая</v>
      </c>
      <c r="M340" s="22" t="str">
        <f t="shared" si="48"/>
        <v>05 Запрос ценовых предложений посредством электронных закупок</v>
      </c>
      <c r="N340" s="22" t="str">
        <f t="shared" si="48"/>
        <v>Товар</v>
      </c>
      <c r="O340" s="22" t="str">
        <f t="shared" si="48"/>
        <v>166 Килограмм</v>
      </c>
      <c r="P340" s="286">
        <v>28.63</v>
      </c>
      <c r="Q340" s="286">
        <v>330</v>
      </c>
      <c r="R340" s="286">
        <f t="shared" si="46"/>
        <v>9447.9</v>
      </c>
      <c r="S340" s="286">
        <f t="shared" si="51"/>
        <v>10109.253000000001</v>
      </c>
      <c r="T340" s="286">
        <f t="shared" si="51"/>
        <v>10816.900710000002</v>
      </c>
      <c r="U340" s="309" t="s">
        <v>152</v>
      </c>
      <c r="V340" s="22" t="s">
        <v>429</v>
      </c>
      <c r="W340" s="22" t="str">
        <f t="shared" si="52"/>
        <v>591010000</v>
      </c>
      <c r="X340" s="22">
        <f t="shared" si="52"/>
        <v>0</v>
      </c>
    </row>
    <row r="341" spans="1:24" ht="38.25">
      <c r="A341" s="284">
        <v>330</v>
      </c>
      <c r="B341" s="285" t="str">
        <f t="shared" si="49"/>
        <v>01 Закупки, не превышающие финансовый год</v>
      </c>
      <c r="C341" s="22">
        <f t="shared" si="49"/>
        <v>256</v>
      </c>
      <c r="D341" s="22" t="str">
        <f t="shared" si="49"/>
        <v>015</v>
      </c>
      <c r="E341" s="22" t="s">
        <v>35</v>
      </c>
      <c r="F341" s="22" t="str">
        <f t="shared" si="48"/>
        <v>131 Приобретение продуктов питания</v>
      </c>
      <c r="G341" s="22" t="str">
        <f t="shared" si="48"/>
        <v>1 Бюджет</v>
      </c>
      <c r="H341" s="22" t="str">
        <f t="shared" si="48"/>
        <v>10.81.12</v>
      </c>
      <c r="I341" s="22" t="str">
        <f t="shared" si="48"/>
        <v>Сахар</v>
      </c>
      <c r="J341" s="22" t="str">
        <f t="shared" si="48"/>
        <v>Сахар</v>
      </c>
      <c r="K341" s="22" t="str">
        <f t="shared" si="48"/>
        <v>песок,рафинированный</v>
      </c>
      <c r="L341" s="22" t="str">
        <f t="shared" si="48"/>
        <v>песок,рафинированный</v>
      </c>
      <c r="M341" s="22" t="str">
        <f t="shared" si="48"/>
        <v>05 Запрос ценовых предложений посредством электронных закупок</v>
      </c>
      <c r="N341" s="22" t="str">
        <f t="shared" si="48"/>
        <v>Товар</v>
      </c>
      <c r="O341" s="22" t="str">
        <f t="shared" si="48"/>
        <v>166 Килограмм</v>
      </c>
      <c r="P341" s="286">
        <v>157.465</v>
      </c>
      <c r="Q341" s="286">
        <v>130</v>
      </c>
      <c r="R341" s="286">
        <f t="shared" si="46"/>
        <v>20470.45</v>
      </c>
      <c r="S341" s="286">
        <f t="shared" si="51"/>
        <v>21903.381500000003</v>
      </c>
      <c r="T341" s="286">
        <f t="shared" si="51"/>
        <v>23436.618205000006</v>
      </c>
      <c r="U341" s="309" t="s">
        <v>152</v>
      </c>
      <c r="V341" s="22" t="s">
        <v>429</v>
      </c>
      <c r="W341" s="22" t="str">
        <f t="shared" si="52"/>
        <v>591010000</v>
      </c>
      <c r="X341" s="22">
        <f t="shared" si="52"/>
        <v>0</v>
      </c>
    </row>
    <row r="342" spans="1:24" ht="38.25">
      <c r="A342" s="284">
        <v>331</v>
      </c>
      <c r="B342" s="285" t="str">
        <f t="shared" si="49"/>
        <v>01 Закупки, не превышающие финансовый год</v>
      </c>
      <c r="C342" s="22">
        <f t="shared" si="49"/>
        <v>256</v>
      </c>
      <c r="D342" s="22" t="str">
        <f t="shared" si="49"/>
        <v>015</v>
      </c>
      <c r="E342" s="22" t="s">
        <v>35</v>
      </c>
      <c r="F342" s="22" t="str">
        <f t="shared" si="48"/>
        <v>131 Приобретение продуктов питания</v>
      </c>
      <c r="G342" s="22" t="str">
        <f t="shared" si="48"/>
        <v>1 Бюджет</v>
      </c>
      <c r="H342" s="22" t="str">
        <f t="shared" si="48"/>
        <v>10.51.56</v>
      </c>
      <c r="I342" s="22" t="str">
        <f t="shared" si="48"/>
        <v xml:space="preserve">Сметана </v>
      </c>
      <c r="J342" s="22" t="str">
        <f t="shared" si="48"/>
        <v xml:space="preserve">Сметана </v>
      </c>
      <c r="K342" s="22" t="str">
        <f t="shared" si="48"/>
        <v>жир.20%</v>
      </c>
      <c r="L342" s="22" t="str">
        <f t="shared" si="48"/>
        <v>жир.20%</v>
      </c>
      <c r="M342" s="22" t="str">
        <f t="shared" si="48"/>
        <v>05 Запрос ценовых предложений посредством электронных закупок</v>
      </c>
      <c r="N342" s="22" t="str">
        <f t="shared" si="48"/>
        <v>Товар</v>
      </c>
      <c r="O342" s="22" t="str">
        <f t="shared" si="48"/>
        <v>166 Килограмм</v>
      </c>
      <c r="P342" s="286">
        <v>64.45</v>
      </c>
      <c r="Q342" s="286">
        <v>310</v>
      </c>
      <c r="R342" s="286">
        <f t="shared" si="46"/>
        <v>19979.5</v>
      </c>
      <c r="S342" s="286">
        <f t="shared" si="51"/>
        <v>21378.065000000002</v>
      </c>
      <c r="T342" s="286">
        <f t="shared" si="51"/>
        <v>22874.529550000003</v>
      </c>
      <c r="U342" s="309" t="s">
        <v>152</v>
      </c>
      <c r="V342" s="22" t="s">
        <v>429</v>
      </c>
      <c r="W342" s="22" t="str">
        <f t="shared" si="52"/>
        <v>591010000</v>
      </c>
      <c r="X342" s="22">
        <f t="shared" si="52"/>
        <v>0</v>
      </c>
    </row>
    <row r="343" spans="1:24" ht="38.25">
      <c r="A343" s="284">
        <v>332</v>
      </c>
      <c r="B343" s="285" t="str">
        <f t="shared" si="49"/>
        <v>01 Закупки, не превышающие финансовый год</v>
      </c>
      <c r="C343" s="22">
        <f t="shared" si="49"/>
        <v>256</v>
      </c>
      <c r="D343" s="22" t="str">
        <f t="shared" si="49"/>
        <v>015</v>
      </c>
      <c r="E343" s="22" t="s">
        <v>35</v>
      </c>
      <c r="F343" s="22" t="str">
        <f t="shared" si="48"/>
        <v>131 Приобретение продуктов питания</v>
      </c>
      <c r="G343" s="22" t="str">
        <f t="shared" si="48"/>
        <v>1 Бюджет</v>
      </c>
      <c r="H343" s="22" t="str">
        <f t="shared" si="48"/>
        <v>10.32.19</v>
      </c>
      <c r="I343" s="22" t="str">
        <f t="shared" si="48"/>
        <v>Сок фруктовый</v>
      </c>
      <c r="J343" s="22" t="str">
        <f t="shared" si="48"/>
        <v>Сок фруктовый</v>
      </c>
      <c r="K343" s="22" t="str">
        <f t="shared" si="48"/>
        <v>в ассортименте</v>
      </c>
      <c r="L343" s="22" t="str">
        <f t="shared" si="48"/>
        <v>в ассортименте</v>
      </c>
      <c r="M343" s="22" t="str">
        <f t="shared" si="48"/>
        <v>05 Запрос ценовых предложений посредством электронных закупок</v>
      </c>
      <c r="N343" s="22" t="str">
        <f t="shared" si="48"/>
        <v>Товар</v>
      </c>
      <c r="O343" s="22" t="str">
        <f t="shared" si="48"/>
        <v>112 Литр (куб. дм.)</v>
      </c>
      <c r="P343" s="286">
        <v>572.6</v>
      </c>
      <c r="Q343" s="286">
        <v>100</v>
      </c>
      <c r="R343" s="286">
        <f t="shared" si="46"/>
        <v>57260</v>
      </c>
      <c r="S343" s="286">
        <f t="shared" si="51"/>
        <v>61268.200000000004</v>
      </c>
      <c r="T343" s="286">
        <f t="shared" si="51"/>
        <v>65556.974000000002</v>
      </c>
      <c r="U343" s="309" t="s">
        <v>152</v>
      </c>
      <c r="V343" s="22" t="s">
        <v>429</v>
      </c>
      <c r="W343" s="22" t="str">
        <f t="shared" si="52"/>
        <v>591010000</v>
      </c>
      <c r="X343" s="22">
        <f t="shared" si="52"/>
        <v>0</v>
      </c>
    </row>
    <row r="344" spans="1:24" ht="38.25">
      <c r="A344" s="284">
        <v>333</v>
      </c>
      <c r="B344" s="285" t="str">
        <f t="shared" si="49"/>
        <v>01 Закупки, не превышающие финансовый год</v>
      </c>
      <c r="C344" s="22">
        <f t="shared" si="49"/>
        <v>256</v>
      </c>
      <c r="D344" s="22" t="str">
        <f t="shared" si="49"/>
        <v>015</v>
      </c>
      <c r="E344" s="22" t="s">
        <v>35</v>
      </c>
      <c r="F344" s="22" t="str">
        <f t="shared" si="48"/>
        <v>131 Приобретение продуктов питания</v>
      </c>
      <c r="G344" s="22" t="str">
        <f t="shared" si="48"/>
        <v>1 Бюджет</v>
      </c>
      <c r="H344" s="22" t="str">
        <f t="shared" si="48"/>
        <v>10.84.30</v>
      </c>
      <c r="I344" s="22" t="str">
        <f t="shared" si="48"/>
        <v>Соль</v>
      </c>
      <c r="J344" s="22" t="str">
        <f t="shared" si="48"/>
        <v>Соль</v>
      </c>
      <c r="K344" s="22" t="str">
        <f t="shared" si="48"/>
        <v>пищевая ,йодированная</v>
      </c>
      <c r="L344" s="22" t="str">
        <f t="shared" si="48"/>
        <v>пищевая ,йодированная</v>
      </c>
      <c r="M344" s="22" t="str">
        <f t="shared" si="48"/>
        <v>05 Запрос ценовых предложений посредством электронных закупок</v>
      </c>
      <c r="N344" s="22" t="str">
        <f t="shared" si="48"/>
        <v>Товар</v>
      </c>
      <c r="O344" s="22" t="str">
        <f t="shared" si="48"/>
        <v>166 Килограмм</v>
      </c>
      <c r="P344" s="286">
        <v>20.041</v>
      </c>
      <c r="Q344" s="286">
        <v>27</v>
      </c>
      <c r="R344" s="286">
        <f t="shared" si="46"/>
        <v>541.10699999999997</v>
      </c>
      <c r="S344" s="286">
        <f t="shared" si="51"/>
        <v>578.98449000000005</v>
      </c>
      <c r="T344" s="286">
        <f t="shared" si="51"/>
        <v>619.51340430000005</v>
      </c>
      <c r="U344" s="309" t="s">
        <v>152</v>
      </c>
      <c r="V344" s="22" t="s">
        <v>429</v>
      </c>
      <c r="W344" s="22" t="str">
        <f t="shared" si="52"/>
        <v>591010000</v>
      </c>
      <c r="X344" s="22">
        <f t="shared" si="52"/>
        <v>0</v>
      </c>
    </row>
    <row r="345" spans="1:24" ht="38.25">
      <c r="A345" s="284">
        <v>334</v>
      </c>
      <c r="B345" s="285" t="str">
        <f t="shared" si="49"/>
        <v>01 Закупки, не превышающие финансовый год</v>
      </c>
      <c r="C345" s="22">
        <f t="shared" si="49"/>
        <v>256</v>
      </c>
      <c r="D345" s="22" t="str">
        <f t="shared" si="49"/>
        <v>015</v>
      </c>
      <c r="E345" s="22" t="s">
        <v>35</v>
      </c>
      <c r="F345" s="22" t="str">
        <f t="shared" si="48"/>
        <v>131 Приобретение продуктов питания</v>
      </c>
      <c r="G345" s="22" t="str">
        <f t="shared" si="48"/>
        <v>1 Бюджет</v>
      </c>
      <c r="H345" s="22" t="str">
        <f t="shared" si="48"/>
        <v>10.51.40</v>
      </c>
      <c r="I345" s="22" t="str">
        <f t="shared" si="48"/>
        <v xml:space="preserve">Сыр </v>
      </c>
      <c r="J345" s="22" t="str">
        <f t="shared" si="48"/>
        <v xml:space="preserve">Сыр </v>
      </c>
      <c r="K345" s="22" t="str">
        <f t="shared" si="48"/>
        <v>сычужный,твердый</v>
      </c>
      <c r="L345" s="22" t="str">
        <f t="shared" si="48"/>
        <v>сычужный,твердый</v>
      </c>
      <c r="M345" s="22" t="str">
        <f t="shared" si="48"/>
        <v>05 Запрос ценовых предложений посредством электронных закупок</v>
      </c>
      <c r="N345" s="22" t="str">
        <f t="shared" si="48"/>
        <v>Товар</v>
      </c>
      <c r="O345" s="22" t="str">
        <f t="shared" si="48"/>
        <v>166 Килограмм</v>
      </c>
      <c r="P345" s="286">
        <v>41.695</v>
      </c>
      <c r="Q345" s="286">
        <v>1000</v>
      </c>
      <c r="R345" s="286">
        <f t="shared" si="46"/>
        <v>41695</v>
      </c>
      <c r="S345" s="286">
        <f t="shared" si="51"/>
        <v>44613.65</v>
      </c>
      <c r="T345" s="286">
        <f t="shared" si="51"/>
        <v>47736.605500000005</v>
      </c>
      <c r="U345" s="309" t="s">
        <v>152</v>
      </c>
      <c r="V345" s="22" t="s">
        <v>429</v>
      </c>
      <c r="W345" s="22" t="str">
        <f t="shared" si="52"/>
        <v>591010000</v>
      </c>
      <c r="X345" s="22">
        <f t="shared" si="52"/>
        <v>0</v>
      </c>
    </row>
    <row r="346" spans="1:24" ht="38.25">
      <c r="A346" s="284">
        <v>335</v>
      </c>
      <c r="B346" s="285" t="str">
        <f t="shared" si="49"/>
        <v>01 Закупки, не превышающие финансовый год</v>
      </c>
      <c r="C346" s="22">
        <f t="shared" si="49"/>
        <v>256</v>
      </c>
      <c r="D346" s="22" t="str">
        <f t="shared" si="49"/>
        <v>015</v>
      </c>
      <c r="E346" s="22" t="s">
        <v>35</v>
      </c>
      <c r="F346" s="22" t="str">
        <f t="shared" si="48"/>
        <v>131 Приобретение продуктов питания</v>
      </c>
      <c r="G346" s="22" t="str">
        <f t="shared" si="48"/>
        <v>1 Бюджет</v>
      </c>
      <c r="H346" s="22" t="str">
        <f t="shared" si="48"/>
        <v>10.51.40</v>
      </c>
      <c r="I346" s="22" t="str">
        <f t="shared" si="48"/>
        <v xml:space="preserve">Творожные сырки </v>
      </c>
      <c r="J346" s="22" t="str">
        <f t="shared" si="48"/>
        <v xml:space="preserve">Творожные сырки </v>
      </c>
      <c r="K346" s="22" t="str">
        <f t="shared" si="48"/>
        <v>жир 4,5%</v>
      </c>
      <c r="L346" s="22" t="str">
        <f t="shared" si="48"/>
        <v>жир 4,5%</v>
      </c>
      <c r="M346" s="22" t="str">
        <f t="shared" si="48"/>
        <v>05 Запрос ценовых предложений посредством электронных закупок</v>
      </c>
      <c r="N346" s="22" t="str">
        <f t="shared" si="48"/>
        <v>Товар</v>
      </c>
      <c r="O346" s="22" t="str">
        <f t="shared" si="48"/>
        <v>166 Килограмм</v>
      </c>
      <c r="P346" s="286">
        <v>200.41</v>
      </c>
      <c r="Q346" s="286">
        <v>710</v>
      </c>
      <c r="R346" s="286">
        <f t="shared" si="46"/>
        <v>142291.1</v>
      </c>
      <c r="S346" s="286">
        <f t="shared" si="51"/>
        <v>152251.47700000001</v>
      </c>
      <c r="T346" s="286">
        <f t="shared" si="51"/>
        <v>162909.08039000002</v>
      </c>
      <c r="U346" s="309" t="s">
        <v>152</v>
      </c>
      <c r="V346" s="22" t="s">
        <v>429</v>
      </c>
      <c r="W346" s="22" t="str">
        <f t="shared" si="52"/>
        <v>591010000</v>
      </c>
      <c r="X346" s="22">
        <f t="shared" si="52"/>
        <v>0</v>
      </c>
    </row>
    <row r="347" spans="1:24" ht="38.25">
      <c r="A347" s="284">
        <v>336</v>
      </c>
      <c r="B347" s="285" t="str">
        <f>B131</f>
        <v>01 Закупки, не превышающие финансовый год</v>
      </c>
      <c r="C347" s="22">
        <f>C131</f>
        <v>256</v>
      </c>
      <c r="D347" s="22" t="str">
        <f>D131</f>
        <v>015</v>
      </c>
      <c r="E347" s="22" t="s">
        <v>35</v>
      </c>
      <c r="F347" s="22" t="str">
        <f t="shared" si="48"/>
        <v>131 Приобретение продуктов питания</v>
      </c>
      <c r="G347" s="22" t="str">
        <f t="shared" si="48"/>
        <v>1 Бюджет</v>
      </c>
      <c r="H347" s="22" t="str">
        <f t="shared" si="48"/>
        <v>10.71.11</v>
      </c>
      <c r="I347" s="22" t="str">
        <f t="shared" si="48"/>
        <v xml:space="preserve">Хлеб </v>
      </c>
      <c r="J347" s="22" t="str">
        <f t="shared" si="48"/>
        <v xml:space="preserve">Хлеб </v>
      </c>
      <c r="K347" s="22" t="str">
        <f t="shared" si="48"/>
        <v>из пшеничной муки 1 с</v>
      </c>
      <c r="L347" s="22" t="str">
        <f t="shared" si="48"/>
        <v>из пшеничной муки 1 с</v>
      </c>
      <c r="M347" s="22" t="str">
        <f t="shared" si="48"/>
        <v>05 Запрос ценовых предложений посредством электронных закупок</v>
      </c>
      <c r="N347" s="22" t="str">
        <f t="shared" si="48"/>
        <v>Товар</v>
      </c>
      <c r="O347" s="22" t="str">
        <f t="shared" si="48"/>
        <v>166 Килограмм</v>
      </c>
      <c r="P347" s="286">
        <v>481.3</v>
      </c>
      <c r="Q347" s="286">
        <v>75</v>
      </c>
      <c r="R347" s="286">
        <f t="shared" si="46"/>
        <v>36097.5</v>
      </c>
      <c r="S347" s="286">
        <f t="shared" si="51"/>
        <v>38624.325000000004</v>
      </c>
      <c r="T347" s="286">
        <f t="shared" si="51"/>
        <v>41328.027750000008</v>
      </c>
      <c r="U347" s="309" t="s">
        <v>152</v>
      </c>
      <c r="V347" s="22" t="s">
        <v>429</v>
      </c>
      <c r="W347" s="22" t="str">
        <f t="shared" si="52"/>
        <v>591010000</v>
      </c>
      <c r="X347" s="22">
        <f t="shared" si="52"/>
        <v>0</v>
      </c>
    </row>
    <row r="348" spans="1:24" ht="38.25">
      <c r="A348" s="284">
        <v>337</v>
      </c>
      <c r="B348" s="285" t="str">
        <f t="shared" ref="B348:D354" si="53">B132</f>
        <v>01 Закупки, не превышающие финансовый год</v>
      </c>
      <c r="C348" s="22">
        <f t="shared" si="53"/>
        <v>256</v>
      </c>
      <c r="D348" s="22" t="str">
        <f t="shared" si="53"/>
        <v>015</v>
      </c>
      <c r="E348" s="22" t="s">
        <v>35</v>
      </c>
      <c r="F348" s="22" t="str">
        <f t="shared" si="48"/>
        <v>131 Приобретение продуктов питания</v>
      </c>
      <c r="G348" s="22" t="str">
        <f t="shared" si="48"/>
        <v>1 Бюджет</v>
      </c>
      <c r="H348" s="22" t="str">
        <f t="shared" si="48"/>
        <v>10.71.11</v>
      </c>
      <c r="I348" s="22" t="str">
        <f t="shared" si="48"/>
        <v xml:space="preserve">Хлеб </v>
      </c>
      <c r="J348" s="22" t="str">
        <f t="shared" si="48"/>
        <v xml:space="preserve">Хлеб </v>
      </c>
      <c r="K348" s="22" t="str">
        <f t="shared" si="48"/>
        <v xml:space="preserve">из ржаной муки </v>
      </c>
      <c r="L348" s="22" t="str">
        <f t="shared" si="48"/>
        <v xml:space="preserve">из ржаной муки </v>
      </c>
      <c r="M348" s="22" t="str">
        <f t="shared" si="48"/>
        <v>05 Запрос ценовых предложений посредством электронных закупок</v>
      </c>
      <c r="N348" s="22" t="str">
        <f t="shared" si="48"/>
        <v>Товар</v>
      </c>
      <c r="O348" s="22" t="str">
        <f t="shared" si="48"/>
        <v>166 Килограмм</v>
      </c>
      <c r="P348" s="286">
        <v>481.3</v>
      </c>
      <c r="Q348" s="286">
        <v>128</v>
      </c>
      <c r="R348" s="286">
        <f t="shared" si="46"/>
        <v>61606.400000000001</v>
      </c>
      <c r="S348" s="286">
        <f t="shared" si="51"/>
        <v>65918.847999999998</v>
      </c>
      <c r="T348" s="286">
        <f t="shared" si="51"/>
        <v>70533.167360000007</v>
      </c>
      <c r="U348" s="309" t="s">
        <v>152</v>
      </c>
      <c r="V348" s="22" t="s">
        <v>429</v>
      </c>
      <c r="W348" s="22" t="str">
        <f t="shared" si="52"/>
        <v>591010000</v>
      </c>
      <c r="X348" s="22">
        <f t="shared" si="52"/>
        <v>0</v>
      </c>
    </row>
    <row r="349" spans="1:24" ht="38.25">
      <c r="A349" s="284">
        <v>338</v>
      </c>
      <c r="B349" s="285" t="str">
        <f t="shared" si="53"/>
        <v>01 Закупки, не превышающие финансовый год</v>
      </c>
      <c r="C349" s="22">
        <f t="shared" si="53"/>
        <v>256</v>
      </c>
      <c r="D349" s="22" t="str">
        <f t="shared" si="53"/>
        <v>015</v>
      </c>
      <c r="E349" s="22" t="s">
        <v>35</v>
      </c>
      <c r="F349" s="22" t="str">
        <f t="shared" si="48"/>
        <v>131 Приобретение продуктов питания</v>
      </c>
      <c r="G349" s="22" t="str">
        <f t="shared" si="48"/>
        <v>1 Бюджет</v>
      </c>
      <c r="H349" s="22" t="str">
        <f t="shared" si="48"/>
        <v>01.47.21</v>
      </c>
      <c r="I349" s="22" t="str">
        <f t="shared" si="48"/>
        <v>Яйца</v>
      </c>
      <c r="J349" s="22" t="str">
        <f t="shared" si="48"/>
        <v>Яйца</v>
      </c>
      <c r="K349" s="22" t="str">
        <f t="shared" si="48"/>
        <v>куриные,свежие,1 кат</v>
      </c>
      <c r="L349" s="22" t="str">
        <f t="shared" si="48"/>
        <v>куриные,свежие,1 кат</v>
      </c>
      <c r="M349" s="22" t="str">
        <f t="shared" si="48"/>
        <v>05 Запрос ценовых предложений посредством электронных закупок</v>
      </c>
      <c r="N349" s="22" t="str">
        <f t="shared" si="48"/>
        <v>Товар</v>
      </c>
      <c r="O349" s="22" t="str">
        <f t="shared" si="48"/>
        <v>796 Штука</v>
      </c>
      <c r="P349" s="286">
        <v>2863</v>
      </c>
      <c r="Q349" s="286">
        <v>15</v>
      </c>
      <c r="R349" s="286">
        <f t="shared" si="46"/>
        <v>42945</v>
      </c>
      <c r="S349" s="286">
        <f t="shared" si="51"/>
        <v>45951.15</v>
      </c>
      <c r="T349" s="286">
        <f t="shared" si="51"/>
        <v>49167.730500000005</v>
      </c>
      <c r="U349" s="309" t="s">
        <v>152</v>
      </c>
      <c r="V349" s="22" t="s">
        <v>429</v>
      </c>
      <c r="W349" s="22" t="str">
        <f t="shared" si="52"/>
        <v>591010000</v>
      </c>
      <c r="X349" s="22">
        <f t="shared" si="52"/>
        <v>0</v>
      </c>
    </row>
    <row r="350" spans="1:24" ht="38.25">
      <c r="A350" s="284">
        <v>339</v>
      </c>
      <c r="B350" s="285" t="str">
        <f t="shared" si="53"/>
        <v>01 Закупки, не превышающие финансовый год</v>
      </c>
      <c r="C350" s="22">
        <f t="shared" si="53"/>
        <v>256</v>
      </c>
      <c r="D350" s="22" t="str">
        <f t="shared" si="53"/>
        <v>015</v>
      </c>
      <c r="E350" s="22" t="s">
        <v>35</v>
      </c>
      <c r="F350" s="22" t="str">
        <f t="shared" si="48"/>
        <v>131 Приобретение продуктов питания</v>
      </c>
      <c r="G350" s="22" t="str">
        <f t="shared" si="48"/>
        <v>1 Бюджет</v>
      </c>
      <c r="H350" s="22" t="str">
        <f t="shared" si="48"/>
        <v>10.89.13</v>
      </c>
      <c r="I350" s="22" t="str">
        <f t="shared" si="48"/>
        <v xml:space="preserve">Дрожжи </v>
      </c>
      <c r="J350" s="22" t="str">
        <f t="shared" si="48"/>
        <v xml:space="preserve">Дрожжи </v>
      </c>
      <c r="K350" s="22" t="str">
        <f t="shared" si="48"/>
        <v>сухие пекарные</v>
      </c>
      <c r="L350" s="22" t="str">
        <f t="shared" si="48"/>
        <v>сухие пекарные</v>
      </c>
      <c r="M350" s="22" t="str">
        <f t="shared" si="48"/>
        <v>05 Запрос ценовых предложений посредством электронных закупок</v>
      </c>
      <c r="N350" s="22" t="str">
        <f t="shared" si="48"/>
        <v>Товар</v>
      </c>
      <c r="O350" s="22" t="str">
        <f t="shared" si="48"/>
        <v>166 Килограмм</v>
      </c>
      <c r="P350" s="286">
        <v>2.863</v>
      </c>
      <c r="Q350" s="286">
        <v>2100</v>
      </c>
      <c r="R350" s="286">
        <f t="shared" si="46"/>
        <v>6012.3</v>
      </c>
      <c r="S350" s="286">
        <f t="shared" si="51"/>
        <v>6433.161000000001</v>
      </c>
      <c r="T350" s="286">
        <f t="shared" si="51"/>
        <v>6883.4822700000013</v>
      </c>
      <c r="U350" s="309" t="s">
        <v>152</v>
      </c>
      <c r="V350" s="22" t="s">
        <v>429</v>
      </c>
      <c r="W350" s="22" t="str">
        <f t="shared" si="52"/>
        <v>591010000</v>
      </c>
      <c r="X350" s="22">
        <f t="shared" si="52"/>
        <v>0</v>
      </c>
    </row>
    <row r="351" spans="1:24" ht="38.25">
      <c r="A351" s="284">
        <v>340</v>
      </c>
      <c r="B351" s="285" t="str">
        <f t="shared" si="53"/>
        <v>01 Закупки, не превышающие финансовый год</v>
      </c>
      <c r="C351" s="22">
        <f t="shared" si="53"/>
        <v>256</v>
      </c>
      <c r="D351" s="22" t="str">
        <f t="shared" si="53"/>
        <v>015</v>
      </c>
      <c r="E351" s="22" t="s">
        <v>35</v>
      </c>
      <c r="F351" s="22" t="str">
        <f t="shared" ref="F351:O357" si="54">F135</f>
        <v>131 Приобретение продуктов питания</v>
      </c>
      <c r="G351" s="22" t="str">
        <f t="shared" si="54"/>
        <v>1 Бюджет</v>
      </c>
      <c r="H351" s="22" t="str">
        <f t="shared" si="54"/>
        <v>10.82.13</v>
      </c>
      <c r="I351" s="22" t="str">
        <f t="shared" si="54"/>
        <v>Какао</v>
      </c>
      <c r="J351" s="22" t="str">
        <f t="shared" si="54"/>
        <v>Какао</v>
      </c>
      <c r="K351" s="22" t="str">
        <f t="shared" si="54"/>
        <v>порошок,натуральный</v>
      </c>
      <c r="L351" s="22" t="str">
        <f t="shared" si="54"/>
        <v>порошок,натуральный</v>
      </c>
      <c r="M351" s="22" t="str">
        <f t="shared" si="54"/>
        <v>05 Запрос ценовых предложений посредством электронных закупок</v>
      </c>
      <c r="N351" s="22" t="str">
        <f t="shared" si="54"/>
        <v>Товар</v>
      </c>
      <c r="O351" s="22" t="str">
        <f t="shared" si="54"/>
        <v>166 Килограмм</v>
      </c>
      <c r="P351" s="286">
        <v>11.452</v>
      </c>
      <c r="Q351" s="286">
        <v>700</v>
      </c>
      <c r="R351" s="286">
        <f t="shared" si="46"/>
        <v>8016.4</v>
      </c>
      <c r="S351" s="286">
        <f t="shared" si="51"/>
        <v>8577.5480000000007</v>
      </c>
      <c r="T351" s="286">
        <f t="shared" si="51"/>
        <v>9177.9763600000006</v>
      </c>
      <c r="U351" s="309" t="s">
        <v>152</v>
      </c>
      <c r="V351" s="22" t="s">
        <v>429</v>
      </c>
      <c r="W351" s="22" t="str">
        <f t="shared" si="52"/>
        <v>591010000</v>
      </c>
      <c r="X351" s="22">
        <f t="shared" si="52"/>
        <v>0</v>
      </c>
    </row>
    <row r="352" spans="1:24" ht="38.25">
      <c r="A352" s="284">
        <v>341</v>
      </c>
      <c r="B352" s="285" t="str">
        <f t="shared" si="53"/>
        <v>01 Закупки, не превышающие финансовый год</v>
      </c>
      <c r="C352" s="22">
        <f t="shared" si="53"/>
        <v>256</v>
      </c>
      <c r="D352" s="22" t="str">
        <f t="shared" si="53"/>
        <v>015</v>
      </c>
      <c r="E352" s="22" t="s">
        <v>35</v>
      </c>
      <c r="F352" s="22" t="str">
        <f t="shared" si="54"/>
        <v>131 Приобретение продуктов питания</v>
      </c>
      <c r="G352" s="22" t="str">
        <f t="shared" si="54"/>
        <v>1 Бюджет</v>
      </c>
      <c r="H352" s="22" t="str">
        <f t="shared" si="54"/>
        <v>10.83.11</v>
      </c>
      <c r="I352" s="22" t="str">
        <f t="shared" si="54"/>
        <v xml:space="preserve">Кофе </v>
      </c>
      <c r="J352" s="22" t="str">
        <f t="shared" si="54"/>
        <v xml:space="preserve">Кофе </v>
      </c>
      <c r="K352" s="22" t="str">
        <f t="shared" si="54"/>
        <v>растворимый,фасованный</v>
      </c>
      <c r="L352" s="22" t="str">
        <f t="shared" si="54"/>
        <v>растворимый,фасованный</v>
      </c>
      <c r="M352" s="22" t="str">
        <f t="shared" si="54"/>
        <v>05 Запрос ценовых предложений посредством электронных закупок</v>
      </c>
      <c r="N352" s="22" t="str">
        <f t="shared" si="54"/>
        <v>Товар</v>
      </c>
      <c r="O352" s="22" t="str">
        <f t="shared" si="54"/>
        <v>166 Килограмм</v>
      </c>
      <c r="P352" s="286">
        <v>11.452</v>
      </c>
      <c r="Q352" s="286">
        <v>2600</v>
      </c>
      <c r="R352" s="286">
        <f t="shared" si="46"/>
        <v>29775.200000000001</v>
      </c>
      <c r="S352" s="286">
        <f t="shared" ref="S352:T367" si="55">R352*1.07</f>
        <v>31859.464000000004</v>
      </c>
      <c r="T352" s="286">
        <f t="shared" si="55"/>
        <v>34089.626480000006</v>
      </c>
      <c r="U352" s="309" t="s">
        <v>152</v>
      </c>
      <c r="V352" s="22" t="s">
        <v>429</v>
      </c>
      <c r="W352" s="22" t="str">
        <f t="shared" si="52"/>
        <v>591010000</v>
      </c>
      <c r="X352" s="22">
        <f t="shared" si="52"/>
        <v>0</v>
      </c>
    </row>
    <row r="353" spans="1:24" ht="38.25">
      <c r="A353" s="284">
        <v>342</v>
      </c>
      <c r="B353" s="285" t="str">
        <f t="shared" si="53"/>
        <v>01 Закупки, не превышающие финансовый год</v>
      </c>
      <c r="C353" s="22">
        <f t="shared" si="53"/>
        <v>256</v>
      </c>
      <c r="D353" s="22" t="str">
        <f t="shared" si="53"/>
        <v>015</v>
      </c>
      <c r="E353" s="22" t="s">
        <v>35</v>
      </c>
      <c r="F353" s="22" t="str">
        <f t="shared" si="54"/>
        <v>131 Приобретение продуктов питания</v>
      </c>
      <c r="G353" s="22" t="str">
        <f t="shared" si="54"/>
        <v>1 Бюджет</v>
      </c>
      <c r="H353" s="22" t="str">
        <f t="shared" si="54"/>
        <v>01.11.79</v>
      </c>
      <c r="I353" s="22" t="str">
        <f t="shared" si="54"/>
        <v>фасоль</v>
      </c>
      <c r="J353" s="22" t="str">
        <f t="shared" si="54"/>
        <v>фасоль</v>
      </c>
      <c r="K353" s="22" t="str">
        <f t="shared" si="54"/>
        <v>очищенная</v>
      </c>
      <c r="L353" s="22" t="str">
        <f t="shared" si="54"/>
        <v>очищенная</v>
      </c>
      <c r="M353" s="22" t="str">
        <f t="shared" si="54"/>
        <v>05 Запрос ценовых предложений посредством электронных закупок</v>
      </c>
      <c r="N353" s="22" t="str">
        <f t="shared" si="54"/>
        <v>Товар</v>
      </c>
      <c r="O353" s="22" t="str">
        <f t="shared" si="54"/>
        <v>166 Килограмм</v>
      </c>
      <c r="P353" s="286">
        <v>5.726</v>
      </c>
      <c r="Q353" s="286">
        <v>300</v>
      </c>
      <c r="R353" s="286">
        <f t="shared" si="46"/>
        <v>1717.8</v>
      </c>
      <c r="S353" s="286">
        <f t="shared" si="55"/>
        <v>1838.046</v>
      </c>
      <c r="T353" s="286">
        <f t="shared" si="55"/>
        <v>1966.7092200000002</v>
      </c>
      <c r="U353" s="309" t="s">
        <v>152</v>
      </c>
      <c r="V353" s="22" t="s">
        <v>429</v>
      </c>
      <c r="W353" s="22" t="str">
        <f t="shared" si="52"/>
        <v>591010000</v>
      </c>
      <c r="X353" s="22">
        <f t="shared" si="52"/>
        <v>0</v>
      </c>
    </row>
    <row r="354" spans="1:24" ht="38.25">
      <c r="A354" s="284">
        <v>343</v>
      </c>
      <c r="B354" s="285" t="str">
        <f t="shared" si="53"/>
        <v>01 Закупки, не превышающие финансовый год</v>
      </c>
      <c r="C354" s="22">
        <f t="shared" si="53"/>
        <v>256</v>
      </c>
      <c r="D354" s="22" t="str">
        <f t="shared" si="53"/>
        <v>015</v>
      </c>
      <c r="E354" s="22" t="s">
        <v>35</v>
      </c>
      <c r="F354" s="22" t="str">
        <f t="shared" si="54"/>
        <v>131 Приобретение продуктов питания</v>
      </c>
      <c r="G354" s="22" t="str">
        <f t="shared" si="54"/>
        <v>1 Бюджет</v>
      </c>
      <c r="H354" s="22" t="str">
        <f t="shared" si="54"/>
        <v>01.13.32</v>
      </c>
      <c r="I354" s="22" t="str">
        <f t="shared" si="54"/>
        <v>огурцы</v>
      </c>
      <c r="J354" s="22" t="str">
        <f t="shared" si="54"/>
        <v>огурцы</v>
      </c>
      <c r="K354" s="22" t="str">
        <f t="shared" si="54"/>
        <v>свежие</v>
      </c>
      <c r="L354" s="22" t="str">
        <f t="shared" si="54"/>
        <v>свежие</v>
      </c>
      <c r="M354" s="22" t="str">
        <f t="shared" si="54"/>
        <v>05 Запрос ценовых предложений посредством электронных закупок</v>
      </c>
      <c r="N354" s="22" t="str">
        <f t="shared" si="54"/>
        <v>Товар</v>
      </c>
      <c r="O354" s="22" t="str">
        <f t="shared" si="54"/>
        <v>166 Килограмм</v>
      </c>
      <c r="P354" s="286">
        <v>135.78</v>
      </c>
      <c r="Q354" s="286">
        <v>380</v>
      </c>
      <c r="R354" s="286">
        <f t="shared" si="46"/>
        <v>51596.4</v>
      </c>
      <c r="S354" s="286">
        <f t="shared" si="55"/>
        <v>55208.148000000008</v>
      </c>
      <c r="T354" s="286">
        <f t="shared" si="55"/>
        <v>59072.718360000013</v>
      </c>
      <c r="U354" s="309" t="s">
        <v>152</v>
      </c>
      <c r="V354" s="22" t="s">
        <v>429</v>
      </c>
      <c r="W354" s="22" t="str">
        <f t="shared" si="52"/>
        <v>591010000</v>
      </c>
      <c r="X354" s="22">
        <f t="shared" si="52"/>
        <v>0</v>
      </c>
    </row>
    <row r="355" spans="1:24" ht="38.25">
      <c r="A355" s="284">
        <v>344</v>
      </c>
      <c r="B355" s="285" t="str">
        <f>B139</f>
        <v>01 Закупки, не превышающие финансовый год</v>
      </c>
      <c r="C355" s="22">
        <f>C139</f>
        <v>256</v>
      </c>
      <c r="D355" s="22" t="str">
        <f>D139</f>
        <v>015</v>
      </c>
      <c r="E355" s="22" t="s">
        <v>35</v>
      </c>
      <c r="F355" s="22" t="str">
        <f t="shared" si="54"/>
        <v>131 Приобретение продуктов питания</v>
      </c>
      <c r="G355" s="22" t="str">
        <f t="shared" si="54"/>
        <v>1 Бюджет</v>
      </c>
      <c r="H355" s="22" t="str">
        <f t="shared" si="54"/>
        <v>01.13.34</v>
      </c>
      <c r="I355" s="22" t="str">
        <f t="shared" si="54"/>
        <v xml:space="preserve">помидоры </v>
      </c>
      <c r="J355" s="22" t="str">
        <f t="shared" si="54"/>
        <v xml:space="preserve">помидоры </v>
      </c>
      <c r="K355" s="22" t="str">
        <f t="shared" si="54"/>
        <v>свежие,зрелые</v>
      </c>
      <c r="L355" s="22" t="str">
        <f t="shared" si="54"/>
        <v>свежие,зрелые</v>
      </c>
      <c r="M355" s="22" t="str">
        <f t="shared" si="54"/>
        <v>05 Запрос ценовых предложений посредством электронных закупок</v>
      </c>
      <c r="N355" s="22" t="str">
        <f t="shared" si="54"/>
        <v>Товар</v>
      </c>
      <c r="O355" s="22" t="str">
        <f t="shared" si="54"/>
        <v>166 Килограмм</v>
      </c>
      <c r="P355" s="286">
        <v>121.52</v>
      </c>
      <c r="Q355" s="286">
        <v>400</v>
      </c>
      <c r="R355" s="286">
        <f t="shared" si="46"/>
        <v>48608</v>
      </c>
      <c r="S355" s="286">
        <f t="shared" si="55"/>
        <v>52010.560000000005</v>
      </c>
      <c r="T355" s="286">
        <f t="shared" si="55"/>
        <v>55651.299200000009</v>
      </c>
      <c r="U355" s="309" t="s">
        <v>152</v>
      </c>
      <c r="V355" s="22" t="s">
        <v>429</v>
      </c>
      <c r="W355" s="22" t="str">
        <f t="shared" ref="W355:X357" si="56">W139</f>
        <v>591010000</v>
      </c>
      <c r="X355" s="22">
        <f t="shared" si="56"/>
        <v>0</v>
      </c>
    </row>
    <row r="356" spans="1:24" ht="38.25">
      <c r="A356" s="284">
        <v>345</v>
      </c>
      <c r="B356" s="285" t="str">
        <f t="shared" ref="B356:D357" si="57">B140</f>
        <v>01 Закупки, не превышающие финансовый год</v>
      </c>
      <c r="C356" s="22">
        <f t="shared" si="57"/>
        <v>256</v>
      </c>
      <c r="D356" s="22" t="str">
        <f t="shared" si="57"/>
        <v>015</v>
      </c>
      <c r="E356" s="22" t="s">
        <v>35</v>
      </c>
      <c r="F356" s="22" t="str">
        <f t="shared" si="54"/>
        <v>131 Приобретение продуктов питания</v>
      </c>
      <c r="G356" s="22" t="str">
        <f t="shared" si="54"/>
        <v>1 Бюджет</v>
      </c>
      <c r="H356" s="22" t="str">
        <f t="shared" si="54"/>
        <v>01.24.10</v>
      </c>
      <c r="I356" s="22" t="str">
        <f t="shared" si="54"/>
        <v xml:space="preserve"> яблоки </v>
      </c>
      <c r="J356" s="22" t="str">
        <f t="shared" si="54"/>
        <v xml:space="preserve"> яблоки </v>
      </c>
      <c r="K356" s="22" t="str">
        <f t="shared" si="54"/>
        <v>свежие</v>
      </c>
      <c r="L356" s="22" t="str">
        <f t="shared" si="54"/>
        <v>свежие</v>
      </c>
      <c r="M356" s="22" t="str">
        <f t="shared" si="54"/>
        <v>05 Запрос ценовых предложений посредством электронных закупок</v>
      </c>
      <c r="N356" s="22" t="str">
        <f t="shared" si="54"/>
        <v>Товар</v>
      </c>
      <c r="O356" s="22" t="str">
        <f t="shared" si="54"/>
        <v>166 Килограмм</v>
      </c>
      <c r="P356" s="286">
        <v>469.34</v>
      </c>
      <c r="Q356" s="286">
        <v>190</v>
      </c>
      <c r="R356" s="286">
        <f t="shared" si="46"/>
        <v>89174.599999999991</v>
      </c>
      <c r="S356" s="286">
        <f t="shared" si="55"/>
        <v>95416.822</v>
      </c>
      <c r="T356" s="286">
        <f t="shared" si="55"/>
        <v>102095.99954</v>
      </c>
      <c r="U356" s="309" t="s">
        <v>152</v>
      </c>
      <c r="V356" s="22" t="s">
        <v>429</v>
      </c>
      <c r="W356" s="22" t="str">
        <f t="shared" si="56"/>
        <v>591010000</v>
      </c>
      <c r="X356" s="22">
        <f t="shared" si="56"/>
        <v>0</v>
      </c>
    </row>
    <row r="357" spans="1:24" ht="38.25">
      <c r="A357" s="284">
        <v>346</v>
      </c>
      <c r="B357" s="285" t="str">
        <f t="shared" si="57"/>
        <v>01 Закупки, не превышающие финансовый год</v>
      </c>
      <c r="C357" s="22">
        <f t="shared" si="57"/>
        <v>256</v>
      </c>
      <c r="D357" s="22" t="str">
        <f t="shared" si="57"/>
        <v>015</v>
      </c>
      <c r="E357" s="22" t="s">
        <v>35</v>
      </c>
      <c r="F357" s="22" t="str">
        <f t="shared" si="54"/>
        <v>131 Приобретение продуктов питания</v>
      </c>
      <c r="G357" s="22" t="str">
        <f t="shared" si="54"/>
        <v>1 Бюджет</v>
      </c>
      <c r="H357" s="22" t="str">
        <f t="shared" si="54"/>
        <v>01.23.13</v>
      </c>
      <c r="I357" s="22" t="str">
        <f t="shared" si="54"/>
        <v>апельсины</v>
      </c>
      <c r="J357" s="22" t="str">
        <f t="shared" si="54"/>
        <v>апельсины</v>
      </c>
      <c r="K357" s="22" t="str">
        <f t="shared" si="54"/>
        <v>свежие</v>
      </c>
      <c r="L357" s="22" t="str">
        <f t="shared" si="54"/>
        <v>свежие</v>
      </c>
      <c r="M357" s="22" t="str">
        <f t="shared" si="54"/>
        <v>05 Запрос ценовых предложений посредством электронных закупок</v>
      </c>
      <c r="N357" s="22" t="str">
        <f t="shared" si="54"/>
        <v>Товар</v>
      </c>
      <c r="O357" s="22" t="str">
        <f t="shared" si="54"/>
        <v>166 Килограмм</v>
      </c>
      <c r="P357" s="286">
        <v>169.72499999999999</v>
      </c>
      <c r="Q357" s="286">
        <v>240</v>
      </c>
      <c r="R357" s="286">
        <f t="shared" si="46"/>
        <v>40734</v>
      </c>
      <c r="S357" s="286">
        <f t="shared" si="55"/>
        <v>43585.380000000005</v>
      </c>
      <c r="T357" s="286">
        <f t="shared" si="55"/>
        <v>46636.356600000006</v>
      </c>
      <c r="U357" s="309" t="s">
        <v>152</v>
      </c>
      <c r="V357" s="22" t="s">
        <v>429</v>
      </c>
      <c r="W357" s="22" t="str">
        <f t="shared" si="56"/>
        <v>591010000</v>
      </c>
      <c r="X357" s="22">
        <f t="shared" si="56"/>
        <v>0</v>
      </c>
    </row>
    <row r="358" spans="1:24" ht="38.25">
      <c r="A358" s="284">
        <v>347</v>
      </c>
      <c r="B358" s="285" t="str">
        <f t="shared" ref="B358:D373" si="58">B143</f>
        <v>01 Закупки, не превышающие финансовый год</v>
      </c>
      <c r="C358" s="22">
        <f t="shared" si="58"/>
        <v>256</v>
      </c>
      <c r="D358" s="22" t="str">
        <f t="shared" si="58"/>
        <v>015</v>
      </c>
      <c r="E358" s="22" t="s">
        <v>35</v>
      </c>
      <c r="F358" s="22" t="str">
        <f t="shared" ref="F358:O373" si="59">F143</f>
        <v>131 Приобретение продуктов питания</v>
      </c>
      <c r="G358" s="22" t="str">
        <f t="shared" si="59"/>
        <v>1 Бюджет</v>
      </c>
      <c r="H358" s="22" t="str">
        <f t="shared" si="59"/>
        <v>10.39.21</v>
      </c>
      <c r="I358" s="22" t="str">
        <f t="shared" si="59"/>
        <v>ягоды</v>
      </c>
      <c r="J358" s="22" t="str">
        <f t="shared" si="59"/>
        <v>ягоды</v>
      </c>
      <c r="K358" s="22" t="str">
        <f t="shared" si="59"/>
        <v>замороженые</v>
      </c>
      <c r="L358" s="22" t="str">
        <f t="shared" si="59"/>
        <v>замороженые</v>
      </c>
      <c r="M358" s="22" t="str">
        <f t="shared" si="59"/>
        <v>05 Запрос ценовых предложений посредством электронных закупок</v>
      </c>
      <c r="N358" s="22" t="str">
        <f t="shared" si="59"/>
        <v>Товар</v>
      </c>
      <c r="O358" s="22" t="str">
        <f t="shared" si="59"/>
        <v>166 Килограмм</v>
      </c>
      <c r="P358" s="286">
        <v>45.26</v>
      </c>
      <c r="Q358" s="286">
        <v>1100</v>
      </c>
      <c r="R358" s="286">
        <f t="shared" si="46"/>
        <v>49786</v>
      </c>
      <c r="S358" s="286">
        <f t="shared" si="55"/>
        <v>53271.020000000004</v>
      </c>
      <c r="T358" s="286">
        <f t="shared" si="55"/>
        <v>56999.991400000006</v>
      </c>
      <c r="U358" s="309" t="s">
        <v>152</v>
      </c>
      <c r="V358" s="22" t="s">
        <v>429</v>
      </c>
      <c r="W358" s="22" t="str">
        <f t="shared" ref="W358:X373" si="60">W143</f>
        <v>591010000</v>
      </c>
      <c r="X358" s="22">
        <f t="shared" si="60"/>
        <v>0</v>
      </c>
    </row>
    <row r="359" spans="1:24" ht="38.25">
      <c r="A359" s="284">
        <v>348</v>
      </c>
      <c r="B359" s="285" t="str">
        <f t="shared" si="58"/>
        <v>01 Закупки, не превышающие финансовый год</v>
      </c>
      <c r="C359" s="22">
        <f t="shared" si="58"/>
        <v>256</v>
      </c>
      <c r="D359" s="22" t="str">
        <f t="shared" si="58"/>
        <v>015</v>
      </c>
      <c r="E359" s="22" t="s">
        <v>35</v>
      </c>
      <c r="F359" s="22" t="str">
        <f t="shared" si="59"/>
        <v>131 Приобретение продуктов питания</v>
      </c>
      <c r="G359" s="22" t="str">
        <f t="shared" si="59"/>
        <v>1 Бюджет</v>
      </c>
      <c r="H359" s="22" t="str">
        <f t="shared" si="59"/>
        <v>01.25.11</v>
      </c>
      <c r="I359" s="22" t="str">
        <f t="shared" si="59"/>
        <v xml:space="preserve">киви </v>
      </c>
      <c r="J359" s="22" t="str">
        <f t="shared" si="59"/>
        <v xml:space="preserve">киви </v>
      </c>
      <c r="K359" s="22" t="str">
        <f t="shared" si="59"/>
        <v>зрелые</v>
      </c>
      <c r="L359" s="22" t="str">
        <f t="shared" si="59"/>
        <v>зрелые</v>
      </c>
      <c r="M359" s="22" t="str">
        <f t="shared" si="59"/>
        <v>05 Запрос ценовых предложений посредством электронных закупок</v>
      </c>
      <c r="N359" s="22" t="str">
        <f t="shared" si="59"/>
        <v>Товар</v>
      </c>
      <c r="O359" s="22" t="str">
        <f t="shared" si="59"/>
        <v>166 Килограмм</v>
      </c>
      <c r="P359" s="286">
        <v>91.76</v>
      </c>
      <c r="Q359" s="286">
        <v>450</v>
      </c>
      <c r="R359" s="286">
        <f t="shared" si="46"/>
        <v>41292</v>
      </c>
      <c r="S359" s="286">
        <f t="shared" si="55"/>
        <v>44182.44</v>
      </c>
      <c r="T359" s="286">
        <f t="shared" si="55"/>
        <v>47275.210800000008</v>
      </c>
      <c r="U359" s="309" t="s">
        <v>152</v>
      </c>
      <c r="V359" s="22" t="s">
        <v>429</v>
      </c>
      <c r="W359" s="22" t="str">
        <f t="shared" si="60"/>
        <v>591010000</v>
      </c>
      <c r="X359" s="22">
        <f t="shared" si="60"/>
        <v>0</v>
      </c>
    </row>
    <row r="360" spans="1:24" ht="38.25">
      <c r="A360" s="284">
        <v>349</v>
      </c>
      <c r="B360" s="285" t="str">
        <f t="shared" si="58"/>
        <v>01 Закупки, не превышающие финансовый год</v>
      </c>
      <c r="C360" s="22">
        <f t="shared" si="58"/>
        <v>256</v>
      </c>
      <c r="D360" s="22" t="str">
        <f t="shared" si="58"/>
        <v>015</v>
      </c>
      <c r="E360" s="22" t="s">
        <v>35</v>
      </c>
      <c r="F360" s="22" t="str">
        <f t="shared" si="59"/>
        <v>131 Приобретение продуктов питания</v>
      </c>
      <c r="G360" s="22" t="str">
        <f t="shared" si="59"/>
        <v>1 Бюджет</v>
      </c>
      <c r="H360" s="22" t="str">
        <f t="shared" si="59"/>
        <v>01.22.12</v>
      </c>
      <c r="I360" s="22" t="str">
        <f t="shared" si="59"/>
        <v xml:space="preserve">бананы </v>
      </c>
      <c r="J360" s="22" t="str">
        <f t="shared" si="59"/>
        <v xml:space="preserve">бананы </v>
      </c>
      <c r="K360" s="22" t="str">
        <f t="shared" si="59"/>
        <v>свежие</v>
      </c>
      <c r="L360" s="22" t="str">
        <f t="shared" si="59"/>
        <v>свежие</v>
      </c>
      <c r="M360" s="22" t="str">
        <f t="shared" si="59"/>
        <v>05 Запрос ценовых предложений посредством электронных закупок</v>
      </c>
      <c r="N360" s="22" t="str">
        <f t="shared" si="59"/>
        <v>Товар</v>
      </c>
      <c r="O360" s="22" t="str">
        <f t="shared" si="59"/>
        <v>166 Килограмм</v>
      </c>
      <c r="P360" s="286">
        <v>189.41</v>
      </c>
      <c r="Q360" s="286">
        <v>240</v>
      </c>
      <c r="R360" s="286">
        <f t="shared" si="46"/>
        <v>45458.400000000001</v>
      </c>
      <c r="S360" s="286">
        <f t="shared" si="55"/>
        <v>48640.488000000005</v>
      </c>
      <c r="T360" s="286">
        <f t="shared" si="55"/>
        <v>52045.322160000011</v>
      </c>
      <c r="U360" s="309" t="s">
        <v>152</v>
      </c>
      <c r="V360" s="22" t="s">
        <v>429</v>
      </c>
      <c r="W360" s="22" t="str">
        <f t="shared" si="60"/>
        <v>591010000</v>
      </c>
      <c r="X360" s="22">
        <f t="shared" si="60"/>
        <v>0</v>
      </c>
    </row>
    <row r="361" spans="1:24" ht="38.25">
      <c r="A361" s="284">
        <v>350</v>
      </c>
      <c r="B361" s="285" t="str">
        <f t="shared" si="58"/>
        <v>01 Закупки, не превышающие финансовый год</v>
      </c>
      <c r="C361" s="22">
        <f t="shared" si="58"/>
        <v>256</v>
      </c>
      <c r="D361" s="22" t="str">
        <f t="shared" si="58"/>
        <v>015</v>
      </c>
      <c r="E361" s="22" t="s">
        <v>35</v>
      </c>
      <c r="F361" s="22" t="str">
        <f t="shared" si="59"/>
        <v>131 Приобретение продуктов питания</v>
      </c>
      <c r="G361" s="22" t="str">
        <f t="shared" si="59"/>
        <v>1 Бюджет</v>
      </c>
      <c r="H361" s="22" t="str">
        <f t="shared" si="59"/>
        <v>01.25.90</v>
      </c>
      <c r="I361" s="22" t="str">
        <f t="shared" si="59"/>
        <v>Сухофрукты</v>
      </c>
      <c r="J361" s="22" t="str">
        <f t="shared" si="59"/>
        <v>Сухофрукты</v>
      </c>
      <c r="K361" s="22" t="str">
        <f t="shared" si="59"/>
        <v>в ассортименте</v>
      </c>
      <c r="L361" s="22" t="str">
        <f t="shared" si="59"/>
        <v>в ассортименте</v>
      </c>
      <c r="M361" s="22" t="str">
        <f t="shared" si="59"/>
        <v>05 Запрос ценовых предложений посредством электронных закупок</v>
      </c>
      <c r="N361" s="22" t="str">
        <f t="shared" si="59"/>
        <v>Товар</v>
      </c>
      <c r="O361" s="22" t="str">
        <f t="shared" si="59"/>
        <v>166 Килограмм</v>
      </c>
      <c r="P361" s="286">
        <v>48.670999999999992</v>
      </c>
      <c r="Q361" s="286">
        <v>200</v>
      </c>
      <c r="R361" s="286">
        <f t="shared" si="46"/>
        <v>9734.1999999999989</v>
      </c>
      <c r="S361" s="286">
        <f t="shared" si="55"/>
        <v>10415.593999999999</v>
      </c>
      <c r="T361" s="286">
        <f t="shared" si="55"/>
        <v>11144.685579999999</v>
      </c>
      <c r="U361" s="309" t="s">
        <v>152</v>
      </c>
      <c r="V361" s="22" t="s">
        <v>429</v>
      </c>
      <c r="W361" s="22" t="str">
        <f t="shared" si="60"/>
        <v>591010000</v>
      </c>
      <c r="X361" s="22">
        <f t="shared" si="60"/>
        <v>0</v>
      </c>
    </row>
    <row r="362" spans="1:24" ht="38.25">
      <c r="A362" s="284">
        <v>351</v>
      </c>
      <c r="B362" s="285" t="str">
        <f t="shared" si="58"/>
        <v>01 Закупки, не превышающие финансовый год</v>
      </c>
      <c r="C362" s="22">
        <f t="shared" si="58"/>
        <v>256</v>
      </c>
      <c r="D362" s="22" t="str">
        <f t="shared" si="58"/>
        <v>015</v>
      </c>
      <c r="E362" s="22" t="s">
        <v>35</v>
      </c>
      <c r="F362" s="22" t="str">
        <f t="shared" si="59"/>
        <v>131 Приобретение продуктов питания</v>
      </c>
      <c r="G362" s="22" t="str">
        <f t="shared" si="59"/>
        <v>1 Бюджет</v>
      </c>
      <c r="H362" s="22" t="str">
        <f t="shared" si="59"/>
        <v>10.83.13</v>
      </c>
      <c r="I362" s="22" t="str">
        <f t="shared" si="59"/>
        <v>Чай</v>
      </c>
      <c r="J362" s="22" t="str">
        <f t="shared" si="59"/>
        <v>Чай</v>
      </c>
      <c r="K362" s="22" t="str">
        <f t="shared" si="59"/>
        <v>черный,гранулированный</v>
      </c>
      <c r="L362" s="22" t="str">
        <f t="shared" si="59"/>
        <v>черный,гранулированный</v>
      </c>
      <c r="M362" s="22" t="str">
        <f t="shared" si="59"/>
        <v>05 Запрос ценовых предложений посредством электронных закупок</v>
      </c>
      <c r="N362" s="22" t="str">
        <f t="shared" si="59"/>
        <v>Товар</v>
      </c>
      <c r="O362" s="22" t="str">
        <f t="shared" si="59"/>
        <v>166 Килограмм</v>
      </c>
      <c r="P362" s="286">
        <v>1.7178</v>
      </c>
      <c r="Q362" s="286">
        <v>750</v>
      </c>
      <c r="R362" s="286">
        <f t="shared" si="46"/>
        <v>1288.3499999999999</v>
      </c>
      <c r="S362" s="286">
        <f t="shared" si="55"/>
        <v>1378.5345</v>
      </c>
      <c r="T362" s="286">
        <f t="shared" si="55"/>
        <v>1475.031915</v>
      </c>
      <c r="U362" s="309" t="s">
        <v>152</v>
      </c>
      <c r="V362" s="22" t="s">
        <v>429</v>
      </c>
      <c r="W362" s="22" t="str">
        <f t="shared" si="60"/>
        <v>591010000</v>
      </c>
      <c r="X362" s="22">
        <f t="shared" si="60"/>
        <v>0</v>
      </c>
    </row>
    <row r="363" spans="1:24" ht="38.25">
      <c r="A363" s="284">
        <v>352</v>
      </c>
      <c r="B363" s="285" t="str">
        <f t="shared" si="58"/>
        <v>01 Закупки, не превышающие финансовый год</v>
      </c>
      <c r="C363" s="22">
        <f t="shared" si="58"/>
        <v>256</v>
      </c>
      <c r="D363" s="22" t="str">
        <f t="shared" si="58"/>
        <v>015</v>
      </c>
      <c r="E363" s="22" t="s">
        <v>35</v>
      </c>
      <c r="F363" s="22" t="str">
        <f t="shared" si="59"/>
        <v>131 Приобретение продуктов питания</v>
      </c>
      <c r="G363" s="22" t="str">
        <f t="shared" si="59"/>
        <v>1 Бюджет</v>
      </c>
      <c r="H363" s="22" t="str">
        <f t="shared" si="59"/>
        <v>01.23.12</v>
      </c>
      <c r="I363" s="22" t="str">
        <f t="shared" si="59"/>
        <v>лимоны</v>
      </c>
      <c r="J363" s="22" t="str">
        <f t="shared" si="59"/>
        <v>лимоны</v>
      </c>
      <c r="K363" s="22" t="str">
        <f t="shared" si="59"/>
        <v>свежие</v>
      </c>
      <c r="L363" s="22" t="str">
        <f t="shared" si="59"/>
        <v>свежие</v>
      </c>
      <c r="M363" s="22" t="str">
        <f t="shared" si="59"/>
        <v>05 Запрос ценовых предложений посредством электронных закупок</v>
      </c>
      <c r="N363" s="22" t="str">
        <f t="shared" si="59"/>
        <v>Товар</v>
      </c>
      <c r="O363" s="22" t="str">
        <f t="shared" si="59"/>
        <v>166 Килограмм</v>
      </c>
      <c r="P363" s="286">
        <v>14.315</v>
      </c>
      <c r="Q363" s="286">
        <v>450</v>
      </c>
      <c r="R363" s="286">
        <f t="shared" si="46"/>
        <v>6441.75</v>
      </c>
      <c r="S363" s="286">
        <f t="shared" si="55"/>
        <v>6892.6725000000006</v>
      </c>
      <c r="T363" s="286">
        <f t="shared" si="55"/>
        <v>7375.1595750000015</v>
      </c>
      <c r="U363" s="309" t="s">
        <v>152</v>
      </c>
      <c r="V363" s="22" t="s">
        <v>429</v>
      </c>
      <c r="W363" s="22" t="str">
        <f t="shared" si="60"/>
        <v>591010000</v>
      </c>
      <c r="X363" s="22">
        <f t="shared" si="60"/>
        <v>0</v>
      </c>
    </row>
    <row r="364" spans="1:24" ht="38.25">
      <c r="A364" s="284">
        <v>353</v>
      </c>
      <c r="B364" s="285" t="str">
        <f t="shared" si="58"/>
        <v>01 Закупки, не превышающие финансовый год</v>
      </c>
      <c r="C364" s="22">
        <f t="shared" si="58"/>
        <v>256</v>
      </c>
      <c r="D364" s="22" t="str">
        <f t="shared" si="58"/>
        <v>015</v>
      </c>
      <c r="E364" s="22" t="s">
        <v>35</v>
      </c>
      <c r="F364" s="22" t="str">
        <f t="shared" si="59"/>
        <v>131 Приобретение продуктов питания</v>
      </c>
      <c r="G364" s="22" t="str">
        <f t="shared" si="59"/>
        <v>1 Бюджет</v>
      </c>
      <c r="H364" s="22" t="str">
        <f t="shared" si="59"/>
        <v>01.28.19</v>
      </c>
      <c r="I364" s="22" t="str">
        <f t="shared" si="59"/>
        <v>Специи:</v>
      </c>
      <c r="J364" s="22" t="str">
        <f t="shared" si="59"/>
        <v>Специи:</v>
      </c>
      <c r="K364" s="22" t="str">
        <f t="shared" si="59"/>
        <v>Приправа для 1 и 2 блюд</v>
      </c>
      <c r="L364" s="22" t="str">
        <f t="shared" si="59"/>
        <v>Приправа для 1 и 2 блюд</v>
      </c>
      <c r="M364" s="22" t="str">
        <f t="shared" si="59"/>
        <v>05 Запрос ценовых предложений посредством электронных закупок</v>
      </c>
      <c r="N364" s="22" t="str">
        <f t="shared" si="59"/>
        <v>Товар</v>
      </c>
      <c r="O364" s="22" t="str">
        <f t="shared" si="59"/>
        <v>166 Килограмм</v>
      </c>
      <c r="P364" s="286">
        <v>5.726</v>
      </c>
      <c r="Q364" s="286">
        <v>1150</v>
      </c>
      <c r="R364" s="286">
        <f t="shared" si="46"/>
        <v>6584.9</v>
      </c>
      <c r="S364" s="286">
        <f t="shared" si="55"/>
        <v>7045.8429999999998</v>
      </c>
      <c r="T364" s="286">
        <f t="shared" si="55"/>
        <v>7539.0520100000003</v>
      </c>
      <c r="U364" s="309" t="s">
        <v>152</v>
      </c>
      <c r="V364" s="22" t="s">
        <v>429</v>
      </c>
      <c r="W364" s="22" t="str">
        <f t="shared" si="60"/>
        <v>591010000</v>
      </c>
      <c r="X364" s="22">
        <f t="shared" si="60"/>
        <v>0</v>
      </c>
    </row>
    <row r="365" spans="1:24" ht="38.25">
      <c r="A365" s="284">
        <v>354</v>
      </c>
      <c r="B365" s="285" t="str">
        <f t="shared" si="58"/>
        <v>01 Закупки, не превышающие финансовый год</v>
      </c>
      <c r="C365" s="22">
        <f t="shared" si="58"/>
        <v>256</v>
      </c>
      <c r="D365" s="22" t="str">
        <f t="shared" si="58"/>
        <v>015</v>
      </c>
      <c r="E365" s="22" t="s">
        <v>35</v>
      </c>
      <c r="F365" s="22" t="str">
        <f t="shared" si="59"/>
        <v>131 Приобретение продуктов питания</v>
      </c>
      <c r="G365" s="22" t="str">
        <f t="shared" si="59"/>
        <v>1 Бюджет</v>
      </c>
      <c r="H365" s="22" t="str">
        <f t="shared" si="59"/>
        <v>10.39.16</v>
      </c>
      <c r="I365" s="22" t="str">
        <f t="shared" si="59"/>
        <v xml:space="preserve">зеленый горошек </v>
      </c>
      <c r="J365" s="22" t="str">
        <f t="shared" si="59"/>
        <v xml:space="preserve">зеленый горошек </v>
      </c>
      <c r="K365" s="22" t="str">
        <f t="shared" si="59"/>
        <v>консервированный,стерилизованный</v>
      </c>
      <c r="L365" s="22" t="str">
        <f t="shared" si="59"/>
        <v>консервированный,стерилизованный</v>
      </c>
      <c r="M365" s="22" t="str">
        <f t="shared" si="59"/>
        <v>05 Запрос ценовых предложений посредством электронных закупок</v>
      </c>
      <c r="N365" s="22" t="str">
        <f t="shared" si="59"/>
        <v>Товар</v>
      </c>
      <c r="O365" s="22" t="str">
        <f t="shared" si="59"/>
        <v>166 Килограмм</v>
      </c>
      <c r="P365" s="286">
        <v>28.63</v>
      </c>
      <c r="Q365" s="286">
        <v>300</v>
      </c>
      <c r="R365" s="286">
        <f t="shared" si="46"/>
        <v>8589</v>
      </c>
      <c r="S365" s="286">
        <f t="shared" si="55"/>
        <v>9190.2300000000014</v>
      </c>
      <c r="T365" s="286">
        <f t="shared" si="55"/>
        <v>9833.5461000000014</v>
      </c>
      <c r="U365" s="309" t="s">
        <v>152</v>
      </c>
      <c r="V365" s="22" t="s">
        <v>429</v>
      </c>
      <c r="W365" s="22" t="str">
        <f t="shared" si="60"/>
        <v>591010000</v>
      </c>
      <c r="X365" s="22">
        <f t="shared" si="60"/>
        <v>0</v>
      </c>
    </row>
    <row r="366" spans="1:24" ht="38.25">
      <c r="A366" s="284">
        <v>355</v>
      </c>
      <c r="B366" s="285" t="str">
        <f t="shared" si="58"/>
        <v>01 Закупки, не превышающие финансовый год</v>
      </c>
      <c r="C366" s="22">
        <f t="shared" si="58"/>
        <v>256</v>
      </c>
      <c r="D366" s="22" t="str">
        <f t="shared" si="58"/>
        <v>015</v>
      </c>
      <c r="E366" s="22" t="s">
        <v>35</v>
      </c>
      <c r="F366" s="22" t="str">
        <f t="shared" si="59"/>
        <v>131 Приобретение продуктов питания</v>
      </c>
      <c r="G366" s="22" t="str">
        <f t="shared" si="59"/>
        <v>1 Бюджет</v>
      </c>
      <c r="H366" s="22" t="str">
        <f t="shared" si="59"/>
        <v>10.85.13</v>
      </c>
      <c r="I366" s="22" t="str">
        <f t="shared" si="59"/>
        <v xml:space="preserve">томатная паста </v>
      </c>
      <c r="J366" s="22" t="str">
        <f t="shared" si="59"/>
        <v xml:space="preserve">томатная паста </v>
      </c>
      <c r="K366" s="22" t="str">
        <f t="shared" si="59"/>
        <v>конц.25%</v>
      </c>
      <c r="L366" s="22" t="str">
        <f t="shared" si="59"/>
        <v>конц.25%</v>
      </c>
      <c r="M366" s="22" t="str">
        <f t="shared" si="59"/>
        <v>05 Запрос ценовых предложений посредством электронных закупок</v>
      </c>
      <c r="N366" s="22" t="str">
        <f t="shared" si="59"/>
        <v>Товар</v>
      </c>
      <c r="O366" s="22" t="str">
        <f t="shared" si="59"/>
        <v>166 Килограмм</v>
      </c>
      <c r="P366" s="286">
        <v>14.315</v>
      </c>
      <c r="Q366" s="286">
        <v>300</v>
      </c>
      <c r="R366" s="286">
        <f t="shared" si="46"/>
        <v>4294.5</v>
      </c>
      <c r="S366" s="286">
        <f t="shared" si="55"/>
        <v>4595.1150000000007</v>
      </c>
      <c r="T366" s="286">
        <f t="shared" si="55"/>
        <v>4916.7730500000007</v>
      </c>
      <c r="U366" s="309" t="s">
        <v>152</v>
      </c>
      <c r="V366" s="22" t="s">
        <v>429</v>
      </c>
      <c r="W366" s="22" t="str">
        <f t="shared" si="60"/>
        <v>591010000</v>
      </c>
      <c r="X366" s="22">
        <f t="shared" si="60"/>
        <v>0</v>
      </c>
    </row>
    <row r="367" spans="1:24" ht="38.25">
      <c r="A367" s="284">
        <v>356</v>
      </c>
      <c r="B367" s="285" t="str">
        <f t="shared" si="58"/>
        <v>01 Закупки, не превышающие финансовый год</v>
      </c>
      <c r="C367" s="22">
        <f t="shared" si="58"/>
        <v>256</v>
      </c>
      <c r="D367" s="22" t="str">
        <f t="shared" si="58"/>
        <v>015</v>
      </c>
      <c r="E367" s="22" t="s">
        <v>35</v>
      </c>
      <c r="F367" s="22" t="str">
        <f t="shared" si="59"/>
        <v>131 Приобретение продуктов питания</v>
      </c>
      <c r="G367" s="22" t="str">
        <f t="shared" si="59"/>
        <v>1 Бюджет</v>
      </c>
      <c r="H367" s="22" t="str">
        <f t="shared" si="59"/>
        <v>03.00.64</v>
      </c>
      <c r="I367" s="22" t="str">
        <f t="shared" si="59"/>
        <v xml:space="preserve"> капуста морская</v>
      </c>
      <c r="J367" s="22" t="str">
        <f t="shared" si="59"/>
        <v xml:space="preserve"> капуста морская</v>
      </c>
      <c r="K367" s="22" t="str">
        <f t="shared" si="59"/>
        <v>сушёная</v>
      </c>
      <c r="L367" s="22" t="str">
        <f t="shared" si="59"/>
        <v>сушёная</v>
      </c>
      <c r="M367" s="22" t="str">
        <f t="shared" si="59"/>
        <v>05 Запрос ценовых предложений посредством электронных закупок</v>
      </c>
      <c r="N367" s="22" t="str">
        <f t="shared" si="59"/>
        <v>Товар</v>
      </c>
      <c r="O367" s="22" t="str">
        <f t="shared" si="59"/>
        <v>166 Килограмм</v>
      </c>
      <c r="P367" s="286">
        <v>7.1574999999999998</v>
      </c>
      <c r="Q367" s="286">
        <v>950</v>
      </c>
      <c r="R367" s="286">
        <f t="shared" si="46"/>
        <v>6799.625</v>
      </c>
      <c r="S367" s="286">
        <f t="shared" si="55"/>
        <v>7275.5987500000001</v>
      </c>
      <c r="T367" s="286">
        <f t="shared" si="55"/>
        <v>7784.8906625000009</v>
      </c>
      <c r="U367" s="309" t="s">
        <v>152</v>
      </c>
      <c r="V367" s="22" t="s">
        <v>429</v>
      </c>
      <c r="W367" s="22" t="str">
        <f t="shared" si="60"/>
        <v>591010000</v>
      </c>
      <c r="X367" s="22">
        <f t="shared" si="60"/>
        <v>0</v>
      </c>
    </row>
    <row r="368" spans="1:24" ht="38.25">
      <c r="A368" s="284">
        <v>357</v>
      </c>
      <c r="B368" s="285" t="str">
        <f t="shared" si="58"/>
        <v>01 Закупки, не превышающие финансовый год</v>
      </c>
      <c r="C368" s="22">
        <f t="shared" si="58"/>
        <v>256</v>
      </c>
      <c r="D368" s="22" t="str">
        <f t="shared" si="58"/>
        <v>015</v>
      </c>
      <c r="E368" s="22" t="s">
        <v>35</v>
      </c>
      <c r="F368" s="22" t="str">
        <f t="shared" si="59"/>
        <v>131 Приобретение продуктов питания</v>
      </c>
      <c r="G368" s="22" t="str">
        <f t="shared" si="59"/>
        <v>1 Бюджет</v>
      </c>
      <c r="H368" s="22" t="str">
        <f t="shared" si="59"/>
        <v>10.20.32</v>
      </c>
      <c r="I368" s="22" t="str">
        <f t="shared" si="59"/>
        <v xml:space="preserve">кальмары </v>
      </c>
      <c r="J368" s="22" t="str">
        <f t="shared" si="59"/>
        <v xml:space="preserve">кальмары </v>
      </c>
      <c r="K368" s="22" t="str">
        <f t="shared" si="59"/>
        <v>разделанные,свежемороженные</v>
      </c>
      <c r="L368" s="22" t="str">
        <f t="shared" si="59"/>
        <v>разделанные,свежемороженные</v>
      </c>
      <c r="M368" s="22" t="str">
        <f t="shared" si="59"/>
        <v>05 Запрос ценовых предложений посредством электронных закупок</v>
      </c>
      <c r="N368" s="22" t="str">
        <f t="shared" si="59"/>
        <v>Товар</v>
      </c>
      <c r="O368" s="22" t="str">
        <f t="shared" si="59"/>
        <v>166 Килограмм</v>
      </c>
      <c r="P368" s="286">
        <v>7.1574999999999998</v>
      </c>
      <c r="Q368" s="286">
        <v>950</v>
      </c>
      <c r="R368" s="286">
        <f t="shared" si="46"/>
        <v>6799.625</v>
      </c>
      <c r="S368" s="286">
        <f t="shared" ref="S368:T383" si="61">R368*1.07</f>
        <v>7275.5987500000001</v>
      </c>
      <c r="T368" s="286">
        <f t="shared" si="61"/>
        <v>7784.8906625000009</v>
      </c>
      <c r="U368" s="309" t="s">
        <v>152</v>
      </c>
      <c r="V368" s="22" t="s">
        <v>429</v>
      </c>
      <c r="W368" s="22" t="str">
        <f t="shared" si="60"/>
        <v>591010000</v>
      </c>
      <c r="X368" s="22">
        <f t="shared" si="60"/>
        <v>0</v>
      </c>
    </row>
    <row r="369" spans="1:24" ht="38.25">
      <c r="A369" s="284">
        <v>358</v>
      </c>
      <c r="B369" s="285" t="str">
        <f t="shared" si="58"/>
        <v>01 Закупки, не превышающие финансовый год</v>
      </c>
      <c r="C369" s="22">
        <f t="shared" si="58"/>
        <v>256</v>
      </c>
      <c r="D369" s="22" t="str">
        <f t="shared" si="58"/>
        <v>015</v>
      </c>
      <c r="E369" s="22" t="s">
        <v>35</v>
      </c>
      <c r="F369" s="22" t="str">
        <f t="shared" si="59"/>
        <v>131 Приобретение продуктов питания</v>
      </c>
      <c r="G369" s="22" t="str">
        <f t="shared" si="59"/>
        <v>1 Бюджет</v>
      </c>
      <c r="H369" s="22" t="str">
        <f t="shared" si="59"/>
        <v>01.49.21</v>
      </c>
      <c r="I369" s="22" t="str">
        <f t="shared" si="59"/>
        <v>Мед</v>
      </c>
      <c r="J369" s="22" t="str">
        <f t="shared" si="59"/>
        <v>Мед</v>
      </c>
      <c r="K369" s="22" t="str">
        <f t="shared" si="59"/>
        <v>натуральный</v>
      </c>
      <c r="L369" s="22" t="str">
        <f t="shared" si="59"/>
        <v>натуральный</v>
      </c>
      <c r="M369" s="22" t="str">
        <f t="shared" si="59"/>
        <v>05 Запрос ценовых предложений посредством электронных закупок</v>
      </c>
      <c r="N369" s="22" t="str">
        <f t="shared" si="59"/>
        <v>Товар</v>
      </c>
      <c r="O369" s="22" t="str">
        <f t="shared" si="59"/>
        <v>166 Килограмм</v>
      </c>
      <c r="P369" s="286">
        <v>20.041</v>
      </c>
      <c r="Q369" s="286">
        <v>1000</v>
      </c>
      <c r="R369" s="286">
        <f t="shared" si="46"/>
        <v>20041</v>
      </c>
      <c r="S369" s="286">
        <f t="shared" si="61"/>
        <v>21443.870000000003</v>
      </c>
      <c r="T369" s="286">
        <f t="shared" si="61"/>
        <v>22944.940900000005</v>
      </c>
      <c r="U369" s="309" t="s">
        <v>152</v>
      </c>
      <c r="V369" s="22" t="s">
        <v>429</v>
      </c>
      <c r="W369" s="22" t="str">
        <f t="shared" si="60"/>
        <v>591010000</v>
      </c>
      <c r="X369" s="22">
        <f t="shared" si="60"/>
        <v>0</v>
      </c>
    </row>
    <row r="370" spans="1:24" ht="38.25">
      <c r="A370" s="284">
        <v>359</v>
      </c>
      <c r="B370" s="285" t="str">
        <f t="shared" si="58"/>
        <v>01 Закупки, не превышающие финансовый год</v>
      </c>
      <c r="C370" s="22">
        <f t="shared" si="58"/>
        <v>256</v>
      </c>
      <c r="D370" s="22" t="str">
        <f t="shared" si="58"/>
        <v>015</v>
      </c>
      <c r="E370" s="22" t="s">
        <v>35</v>
      </c>
      <c r="F370" s="22" t="str">
        <f t="shared" si="59"/>
        <v>131 Приобретение продуктов питания</v>
      </c>
      <c r="G370" s="22" t="str">
        <f t="shared" si="59"/>
        <v>1 Бюджет</v>
      </c>
      <c r="H370" s="22" t="str">
        <f t="shared" si="59"/>
        <v>10.85.13</v>
      </c>
      <c r="I370" s="22" t="str">
        <f t="shared" si="59"/>
        <v xml:space="preserve">Майонез </v>
      </c>
      <c r="J370" s="22" t="str">
        <f t="shared" si="59"/>
        <v xml:space="preserve">Майонез </v>
      </c>
      <c r="K370" s="22" t="str">
        <f t="shared" si="59"/>
        <v>жир.67%</v>
      </c>
      <c r="L370" s="22" t="str">
        <f t="shared" si="59"/>
        <v>жир.67%</v>
      </c>
      <c r="M370" s="22" t="str">
        <f t="shared" si="59"/>
        <v>05 Запрос ценовых предложений посредством электронных закупок</v>
      </c>
      <c r="N370" s="22" t="str">
        <f t="shared" si="59"/>
        <v>Товар</v>
      </c>
      <c r="O370" s="22" t="str">
        <f t="shared" si="59"/>
        <v>166 Килограмм</v>
      </c>
      <c r="P370" s="286">
        <v>5.726</v>
      </c>
      <c r="Q370" s="286">
        <v>350</v>
      </c>
      <c r="R370" s="286">
        <f t="shared" si="46"/>
        <v>2004.1</v>
      </c>
      <c r="S370" s="286">
        <f t="shared" si="61"/>
        <v>2144.3870000000002</v>
      </c>
      <c r="T370" s="286">
        <f t="shared" si="61"/>
        <v>2294.4940900000001</v>
      </c>
      <c r="U370" s="309" t="s">
        <v>152</v>
      </c>
      <c r="V370" s="22" t="s">
        <v>429</v>
      </c>
      <c r="W370" s="22" t="str">
        <f t="shared" si="60"/>
        <v>591010000</v>
      </c>
      <c r="X370" s="22">
        <f t="shared" si="60"/>
        <v>0</v>
      </c>
    </row>
    <row r="371" spans="1:24" ht="38.25">
      <c r="A371" s="284">
        <v>360</v>
      </c>
      <c r="B371" s="285" t="str">
        <f t="shared" si="58"/>
        <v>01 Закупки, не превышающие финансовый год</v>
      </c>
      <c r="C371" s="22">
        <f t="shared" si="58"/>
        <v>256</v>
      </c>
      <c r="D371" s="22" t="str">
        <f t="shared" si="58"/>
        <v>015</v>
      </c>
      <c r="E371" s="22" t="s">
        <v>35</v>
      </c>
      <c r="F371" s="22" t="str">
        <f t="shared" si="59"/>
        <v>131 Приобретение продуктов питания</v>
      </c>
      <c r="G371" s="22" t="str">
        <f t="shared" si="59"/>
        <v>1 Бюджет</v>
      </c>
      <c r="H371" s="22" t="str">
        <f t="shared" si="59"/>
        <v>01.13.31</v>
      </c>
      <c r="I371" s="22" t="str">
        <f t="shared" si="59"/>
        <v xml:space="preserve">Перец  </v>
      </c>
      <c r="J371" s="22" t="str">
        <f t="shared" si="59"/>
        <v xml:space="preserve">Перец  </v>
      </c>
      <c r="K371" s="22" t="s">
        <v>540</v>
      </c>
      <c r="L371" s="22" t="s">
        <v>540</v>
      </c>
      <c r="M371" s="22" t="str">
        <f t="shared" si="59"/>
        <v>05 Запрос ценовых предложений посредством электронных закупок</v>
      </c>
      <c r="N371" s="22" t="str">
        <f t="shared" si="59"/>
        <v>Товар</v>
      </c>
      <c r="O371" s="22" t="str">
        <f t="shared" si="59"/>
        <v>166 Килограмм</v>
      </c>
      <c r="P371" s="286">
        <v>85.89</v>
      </c>
      <c r="Q371" s="286">
        <v>500</v>
      </c>
      <c r="R371" s="286">
        <f t="shared" si="46"/>
        <v>42945</v>
      </c>
      <c r="S371" s="286">
        <f t="shared" si="61"/>
        <v>45951.15</v>
      </c>
      <c r="T371" s="286">
        <f t="shared" si="61"/>
        <v>49167.730500000005</v>
      </c>
      <c r="U371" s="309" t="s">
        <v>152</v>
      </c>
      <c r="V371" s="22" t="s">
        <v>429</v>
      </c>
      <c r="W371" s="22" t="str">
        <f t="shared" si="60"/>
        <v>591010000</v>
      </c>
      <c r="X371" s="22">
        <f t="shared" si="60"/>
        <v>0</v>
      </c>
    </row>
    <row r="372" spans="1:24" ht="38.25">
      <c r="A372" s="284">
        <v>361</v>
      </c>
      <c r="B372" s="285" t="str">
        <f t="shared" si="58"/>
        <v>01 Закупки, не превышающие финансовый год</v>
      </c>
      <c r="C372" s="22">
        <f t="shared" si="58"/>
        <v>256</v>
      </c>
      <c r="D372" s="22" t="str">
        <f t="shared" si="58"/>
        <v>015</v>
      </c>
      <c r="E372" s="22" t="s">
        <v>35</v>
      </c>
      <c r="F372" s="22" t="str">
        <f t="shared" si="59"/>
        <v>131 Приобретение продуктов питания</v>
      </c>
      <c r="G372" s="22" t="str">
        <f t="shared" si="59"/>
        <v>1 Бюджет</v>
      </c>
      <c r="H372" s="22" t="str">
        <f t="shared" si="59"/>
        <v>01.13.33</v>
      </c>
      <c r="I372" s="22" t="str">
        <f t="shared" si="59"/>
        <v>баклажаны</v>
      </c>
      <c r="J372" s="22" t="str">
        <f t="shared" si="59"/>
        <v>баклажаны</v>
      </c>
      <c r="K372" s="22" t="str">
        <f t="shared" si="59"/>
        <v>свежие</v>
      </c>
      <c r="L372" s="22" t="str">
        <f t="shared" si="59"/>
        <v>свежие</v>
      </c>
      <c r="M372" s="22" t="str">
        <f t="shared" si="59"/>
        <v>05 Запрос ценовых предложений посредством электронных закупок</v>
      </c>
      <c r="N372" s="22" t="str">
        <f t="shared" si="59"/>
        <v>Товар</v>
      </c>
      <c r="O372" s="22" t="str">
        <f t="shared" si="59"/>
        <v>166 Килограмм</v>
      </c>
      <c r="P372" s="286">
        <v>130.26650000000001</v>
      </c>
      <c r="Q372" s="286">
        <v>400</v>
      </c>
      <c r="R372" s="286">
        <f t="shared" si="46"/>
        <v>52106.600000000006</v>
      </c>
      <c r="S372" s="286">
        <f t="shared" si="61"/>
        <v>55754.062000000013</v>
      </c>
      <c r="T372" s="286">
        <f t="shared" si="61"/>
        <v>59656.846340000018</v>
      </c>
      <c r="U372" s="309" t="s">
        <v>152</v>
      </c>
      <c r="V372" s="22" t="s">
        <v>429</v>
      </c>
      <c r="W372" s="22" t="str">
        <f t="shared" si="60"/>
        <v>591010000</v>
      </c>
      <c r="X372" s="22">
        <f t="shared" si="60"/>
        <v>0</v>
      </c>
    </row>
    <row r="373" spans="1:24" ht="38.25">
      <c r="A373" s="284">
        <v>362</v>
      </c>
      <c r="B373" s="285" t="str">
        <f t="shared" si="58"/>
        <v>01 Закупки, не превышающие финансовый год</v>
      </c>
      <c r="C373" s="22">
        <f t="shared" si="58"/>
        <v>256</v>
      </c>
      <c r="D373" s="22" t="str">
        <f t="shared" si="58"/>
        <v>015</v>
      </c>
      <c r="E373" s="22" t="s">
        <v>35</v>
      </c>
      <c r="F373" s="22" t="str">
        <f t="shared" si="59"/>
        <v>131 Приобретение продуктов питания</v>
      </c>
      <c r="G373" s="22" t="str">
        <f t="shared" si="59"/>
        <v>1 Бюджет</v>
      </c>
      <c r="H373" s="22" t="str">
        <f t="shared" si="59"/>
        <v>10.39.22</v>
      </c>
      <c r="I373" s="22" t="str">
        <f t="shared" si="59"/>
        <v>Варенье,джем</v>
      </c>
      <c r="J373" s="22" t="str">
        <f t="shared" si="59"/>
        <v>Варенье,джем</v>
      </c>
      <c r="K373" s="22" t="str">
        <f t="shared" si="59"/>
        <v>фасованные в ассортименте</v>
      </c>
      <c r="L373" s="22" t="str">
        <f t="shared" si="59"/>
        <v>фасованные в ассортименте</v>
      </c>
      <c r="M373" s="22" t="str">
        <f t="shared" si="59"/>
        <v>05 Запрос ценовых предложений посредством электронных закупок</v>
      </c>
      <c r="N373" s="22" t="str">
        <f t="shared" si="59"/>
        <v>Товар</v>
      </c>
      <c r="O373" s="22" t="str">
        <f t="shared" si="59"/>
        <v>166 Килограмм</v>
      </c>
      <c r="P373" s="286">
        <v>22.63</v>
      </c>
      <c r="Q373" s="286">
        <v>620</v>
      </c>
      <c r="R373" s="286">
        <f t="shared" si="46"/>
        <v>14030.599999999999</v>
      </c>
      <c r="S373" s="286">
        <f t="shared" si="61"/>
        <v>15012.742</v>
      </c>
      <c r="T373" s="286">
        <f t="shared" si="61"/>
        <v>16063.633940000002</v>
      </c>
      <c r="U373" s="309" t="s">
        <v>152</v>
      </c>
      <c r="V373" s="22" t="s">
        <v>429</v>
      </c>
      <c r="W373" s="22" t="str">
        <f t="shared" si="60"/>
        <v>591010000</v>
      </c>
      <c r="X373" s="22">
        <f t="shared" si="60"/>
        <v>0</v>
      </c>
    </row>
    <row r="374" spans="1:24" ht="38.25">
      <c r="A374" s="284">
        <v>363</v>
      </c>
      <c r="B374" s="285" t="str">
        <f t="shared" ref="B374:D380" si="62">B159</f>
        <v>01 Закупки, не превышающие финансовый год</v>
      </c>
      <c r="C374" s="22">
        <f t="shared" si="62"/>
        <v>256</v>
      </c>
      <c r="D374" s="22" t="str">
        <f t="shared" si="62"/>
        <v>015</v>
      </c>
      <c r="E374" s="22" t="s">
        <v>35</v>
      </c>
      <c r="F374" s="22" t="str">
        <f t="shared" ref="F374:O380" si="63">F159</f>
        <v>131 Приобретение продуктов питания</v>
      </c>
      <c r="G374" s="22" t="str">
        <f t="shared" si="63"/>
        <v>1 Бюджет</v>
      </c>
      <c r="H374" s="22" t="str">
        <f t="shared" si="63"/>
        <v>01.13.19</v>
      </c>
      <c r="I374" s="22" t="str">
        <f t="shared" si="63"/>
        <v>Зелень -лук</v>
      </c>
      <c r="J374" s="22" t="str">
        <f t="shared" si="63"/>
        <v>Зелень -лук</v>
      </c>
      <c r="K374" s="22" t="str">
        <f t="shared" si="63"/>
        <v>свежие</v>
      </c>
      <c r="L374" s="22" t="str">
        <f t="shared" si="63"/>
        <v>свежие</v>
      </c>
      <c r="M374" s="22" t="str">
        <f t="shared" si="63"/>
        <v>05 Запрос ценовых предложений посредством электронных закупок</v>
      </c>
      <c r="N374" s="22" t="str">
        <f t="shared" si="63"/>
        <v>Товар</v>
      </c>
      <c r="O374" s="22" t="str">
        <f t="shared" si="63"/>
        <v>166 Килограмм</v>
      </c>
      <c r="P374" s="286">
        <v>28.63</v>
      </c>
      <c r="Q374" s="286">
        <v>720</v>
      </c>
      <c r="R374" s="286">
        <f t="shared" si="46"/>
        <v>20613.599999999999</v>
      </c>
      <c r="S374" s="286">
        <f t="shared" si="61"/>
        <v>22056.552</v>
      </c>
      <c r="T374" s="286">
        <f t="shared" si="61"/>
        <v>23600.51064</v>
      </c>
      <c r="U374" s="309" t="s">
        <v>152</v>
      </c>
      <c r="V374" s="22" t="s">
        <v>429</v>
      </c>
      <c r="W374" s="22" t="str">
        <f t="shared" ref="W374:X380" si="64">W159</f>
        <v>591010000</v>
      </c>
      <c r="X374" s="22">
        <f t="shared" si="64"/>
        <v>0</v>
      </c>
    </row>
    <row r="375" spans="1:24" ht="38.25">
      <c r="A375" s="284">
        <v>364</v>
      </c>
      <c r="B375" s="285" t="str">
        <f t="shared" si="62"/>
        <v>01 Закупки, не превышающие финансовый год</v>
      </c>
      <c r="C375" s="22">
        <f t="shared" si="62"/>
        <v>256</v>
      </c>
      <c r="D375" s="22" t="str">
        <f t="shared" si="62"/>
        <v>015</v>
      </c>
      <c r="E375" s="22" t="s">
        <v>35</v>
      </c>
      <c r="F375" s="22" t="str">
        <f t="shared" si="63"/>
        <v>131 Приобретение продуктов питания</v>
      </c>
      <c r="G375" s="22" t="str">
        <f t="shared" si="63"/>
        <v>1 Бюджет</v>
      </c>
      <c r="H375" s="22" t="str">
        <f t="shared" si="63"/>
        <v>01.13.19</v>
      </c>
      <c r="I375" s="22" t="str">
        <f t="shared" si="63"/>
        <v>Зелень-укроп</v>
      </c>
      <c r="J375" s="22" t="str">
        <f t="shared" si="63"/>
        <v>Зелень-укроп</v>
      </c>
      <c r="K375" s="22" t="str">
        <f t="shared" si="63"/>
        <v>свежие</v>
      </c>
      <c r="L375" s="22" t="str">
        <f t="shared" si="63"/>
        <v>свежие</v>
      </c>
      <c r="M375" s="22" t="str">
        <f t="shared" si="63"/>
        <v>05 Запрос ценовых предложений посредством электронных закупок</v>
      </c>
      <c r="N375" s="22" t="str">
        <f t="shared" si="63"/>
        <v>Товар</v>
      </c>
      <c r="O375" s="22" t="str">
        <f t="shared" si="63"/>
        <v>166 Килограмм</v>
      </c>
      <c r="P375" s="286">
        <v>28.63</v>
      </c>
      <c r="Q375" s="286">
        <v>720</v>
      </c>
      <c r="R375" s="286">
        <f t="shared" si="46"/>
        <v>20613.599999999999</v>
      </c>
      <c r="S375" s="286">
        <f t="shared" si="61"/>
        <v>22056.552</v>
      </c>
      <c r="T375" s="286">
        <f t="shared" si="61"/>
        <v>23600.51064</v>
      </c>
      <c r="U375" s="309" t="s">
        <v>152</v>
      </c>
      <c r="V375" s="22" t="s">
        <v>429</v>
      </c>
      <c r="W375" s="22" t="str">
        <f t="shared" si="64"/>
        <v>591010000</v>
      </c>
      <c r="X375" s="22">
        <f t="shared" si="64"/>
        <v>0</v>
      </c>
    </row>
    <row r="376" spans="1:24" ht="38.25">
      <c r="A376" s="284">
        <v>365</v>
      </c>
      <c r="B376" s="285" t="str">
        <f t="shared" si="62"/>
        <v>01 Закупки, не превышающие финансовый год</v>
      </c>
      <c r="C376" s="22">
        <f t="shared" si="62"/>
        <v>256</v>
      </c>
      <c r="D376" s="22" t="str">
        <f t="shared" si="62"/>
        <v>015</v>
      </c>
      <c r="E376" s="22" t="s">
        <v>35</v>
      </c>
      <c r="F376" s="22" t="str">
        <f t="shared" si="63"/>
        <v>131 Приобретение продуктов питания</v>
      </c>
      <c r="G376" s="22" t="str">
        <f t="shared" si="63"/>
        <v>1 Бюджет</v>
      </c>
      <c r="H376" s="22" t="str">
        <f t="shared" si="63"/>
        <v>01.13.19</v>
      </c>
      <c r="I376" s="22" t="str">
        <f t="shared" si="63"/>
        <v>Зелень-петрушка</v>
      </c>
      <c r="J376" s="22" t="str">
        <f t="shared" si="63"/>
        <v>Зелень-петрушка</v>
      </c>
      <c r="K376" s="22" t="str">
        <f t="shared" si="63"/>
        <v>свежие</v>
      </c>
      <c r="L376" s="22" t="str">
        <f t="shared" si="63"/>
        <v>свежие</v>
      </c>
      <c r="M376" s="22" t="str">
        <f t="shared" si="63"/>
        <v>05 Запрос ценовых предложений посредством электронных закупок</v>
      </c>
      <c r="N376" s="22" t="str">
        <f t="shared" si="63"/>
        <v>Товар</v>
      </c>
      <c r="O376" s="22" t="str">
        <f t="shared" si="63"/>
        <v>166 Килограмм</v>
      </c>
      <c r="P376" s="286">
        <v>28.63</v>
      </c>
      <c r="Q376" s="286">
        <v>720</v>
      </c>
      <c r="R376" s="286">
        <f t="shared" si="46"/>
        <v>20613.599999999999</v>
      </c>
      <c r="S376" s="286">
        <f t="shared" si="61"/>
        <v>22056.552</v>
      </c>
      <c r="T376" s="286">
        <f t="shared" si="61"/>
        <v>23600.51064</v>
      </c>
      <c r="U376" s="309" t="s">
        <v>152</v>
      </c>
      <c r="V376" s="22" t="s">
        <v>429</v>
      </c>
      <c r="W376" s="22" t="str">
        <f t="shared" si="64"/>
        <v>591010000</v>
      </c>
      <c r="X376" s="22">
        <f t="shared" si="64"/>
        <v>0</v>
      </c>
    </row>
    <row r="377" spans="1:24" ht="38.25">
      <c r="A377" s="284">
        <v>366</v>
      </c>
      <c r="B377" s="285" t="str">
        <f t="shared" si="62"/>
        <v>01 Закупки, не превышающие финансовый год</v>
      </c>
      <c r="C377" s="22">
        <f t="shared" si="62"/>
        <v>256</v>
      </c>
      <c r="D377" s="22" t="str">
        <f t="shared" si="62"/>
        <v>015</v>
      </c>
      <c r="E377" s="22" t="s">
        <v>35</v>
      </c>
      <c r="F377" s="22" t="str">
        <f t="shared" si="63"/>
        <v>131 Приобретение продуктов питания</v>
      </c>
      <c r="G377" s="22" t="str">
        <f t="shared" si="63"/>
        <v>1 Бюджет</v>
      </c>
      <c r="H377" s="22" t="str">
        <f t="shared" si="63"/>
        <v>10.85.13</v>
      </c>
      <c r="I377" s="22" t="str">
        <f t="shared" si="63"/>
        <v xml:space="preserve">Огурцы </v>
      </c>
      <c r="J377" s="22" t="str">
        <f t="shared" si="63"/>
        <v xml:space="preserve">Огурцы </v>
      </c>
      <c r="K377" s="22" t="str">
        <f t="shared" si="63"/>
        <v>консервир.2-х лит</v>
      </c>
      <c r="L377" s="22" t="str">
        <f t="shared" si="63"/>
        <v>консервир.2-х лит</v>
      </c>
      <c r="M377" s="22" t="str">
        <f t="shared" si="63"/>
        <v>05 Запрос ценовых предложений посредством электронных закупок</v>
      </c>
      <c r="N377" s="22" t="str">
        <f t="shared" si="63"/>
        <v>Товар</v>
      </c>
      <c r="O377" s="22" t="str">
        <f t="shared" si="63"/>
        <v>166 Килограмм</v>
      </c>
      <c r="P377" s="286">
        <v>35.787500000000001</v>
      </c>
      <c r="Q377" s="286">
        <v>240</v>
      </c>
      <c r="R377" s="286">
        <f t="shared" si="46"/>
        <v>8589</v>
      </c>
      <c r="S377" s="286">
        <f t="shared" si="61"/>
        <v>9190.2300000000014</v>
      </c>
      <c r="T377" s="286">
        <f t="shared" si="61"/>
        <v>9833.5461000000014</v>
      </c>
      <c r="U377" s="309" t="s">
        <v>152</v>
      </c>
      <c r="V377" s="22" t="s">
        <v>429</v>
      </c>
      <c r="W377" s="22" t="str">
        <f t="shared" si="64"/>
        <v>591010000</v>
      </c>
      <c r="X377" s="22">
        <f t="shared" si="64"/>
        <v>0</v>
      </c>
    </row>
    <row r="378" spans="1:24" ht="38.25">
      <c r="A378" s="284">
        <v>367</v>
      </c>
      <c r="B378" s="285" t="str">
        <f t="shared" si="62"/>
        <v>01 Закупки, не превышающие финансовый год</v>
      </c>
      <c r="C378" s="22">
        <f t="shared" si="62"/>
        <v>256</v>
      </c>
      <c r="D378" s="22" t="str">
        <f t="shared" si="62"/>
        <v>015</v>
      </c>
      <c r="E378" s="22" t="s">
        <v>35</v>
      </c>
      <c r="F378" s="22" t="str">
        <f t="shared" si="63"/>
        <v>131 Приобретение продуктов питания</v>
      </c>
      <c r="G378" s="22" t="str">
        <f t="shared" si="63"/>
        <v>1 Бюджет</v>
      </c>
      <c r="H378" s="22" t="str">
        <f t="shared" si="63"/>
        <v>01.13.42</v>
      </c>
      <c r="I378" s="22" t="str">
        <f t="shared" si="63"/>
        <v>Чеснок</v>
      </c>
      <c r="J378" s="22" t="str">
        <f t="shared" si="63"/>
        <v>Чеснок</v>
      </c>
      <c r="K378" s="22" t="str">
        <f t="shared" si="63"/>
        <v>свежий,крупный</v>
      </c>
      <c r="L378" s="22" t="str">
        <f t="shared" si="63"/>
        <v>свежий,крупный</v>
      </c>
      <c r="M378" s="22" t="str">
        <f t="shared" si="63"/>
        <v>05 Запрос ценовых предложений посредством электронных закупок</v>
      </c>
      <c r="N378" s="22" t="str">
        <f t="shared" si="63"/>
        <v>Товар</v>
      </c>
      <c r="O378" s="22" t="str">
        <f t="shared" si="63"/>
        <v>166 Килограмм</v>
      </c>
      <c r="P378" s="286">
        <v>5.726</v>
      </c>
      <c r="Q378" s="286">
        <v>500</v>
      </c>
      <c r="R378" s="286">
        <f t="shared" si="46"/>
        <v>2863</v>
      </c>
      <c r="S378" s="286">
        <f t="shared" si="61"/>
        <v>3063.4100000000003</v>
      </c>
      <c r="T378" s="286">
        <f t="shared" si="61"/>
        <v>3277.8487000000005</v>
      </c>
      <c r="U378" s="309" t="s">
        <v>152</v>
      </c>
      <c r="V378" s="22" t="s">
        <v>429</v>
      </c>
      <c r="W378" s="22" t="str">
        <f t="shared" si="64"/>
        <v>591010000</v>
      </c>
      <c r="X378" s="22">
        <f t="shared" si="64"/>
        <v>0</v>
      </c>
    </row>
    <row r="379" spans="1:24" ht="38.25">
      <c r="A379" s="284">
        <v>368</v>
      </c>
      <c r="B379" s="285" t="str">
        <f t="shared" si="62"/>
        <v>01 Закупки, не превышающие финансовый год</v>
      </c>
      <c r="C379" s="22">
        <f t="shared" si="62"/>
        <v>256</v>
      </c>
      <c r="D379" s="22" t="str">
        <f t="shared" si="62"/>
        <v>015</v>
      </c>
      <c r="E379" s="22" t="s">
        <v>35</v>
      </c>
      <c r="F379" s="22" t="str">
        <f t="shared" si="63"/>
        <v>131 Приобретение продуктов питания</v>
      </c>
      <c r="G379" s="22" t="str">
        <f t="shared" si="63"/>
        <v>1 Бюджет</v>
      </c>
      <c r="H379" s="22" t="str">
        <f t="shared" si="63"/>
        <v>10.62.11</v>
      </c>
      <c r="I379" s="22" t="str">
        <f t="shared" si="63"/>
        <v xml:space="preserve">Крахмал </v>
      </c>
      <c r="J379" s="22" t="str">
        <f t="shared" si="63"/>
        <v xml:space="preserve">Крахмал </v>
      </c>
      <c r="K379" s="22" t="str">
        <f t="shared" si="63"/>
        <v>картофельный</v>
      </c>
      <c r="L379" s="22" t="str">
        <f t="shared" si="63"/>
        <v>картофельный</v>
      </c>
      <c r="M379" s="22" t="str">
        <f t="shared" si="63"/>
        <v>05 Запрос ценовых предложений посредством электронных закупок</v>
      </c>
      <c r="N379" s="22" t="str">
        <f t="shared" si="63"/>
        <v>Товар</v>
      </c>
      <c r="O379" s="22" t="str">
        <f t="shared" si="63"/>
        <v>166 Килограмм</v>
      </c>
      <c r="P379" s="286">
        <v>8.5890000000000004</v>
      </c>
      <c r="Q379" s="286">
        <v>400</v>
      </c>
      <c r="R379" s="286">
        <f t="shared" si="46"/>
        <v>3435.6000000000004</v>
      </c>
      <c r="S379" s="286">
        <f t="shared" si="61"/>
        <v>3676.0920000000006</v>
      </c>
      <c r="T379" s="286">
        <f t="shared" si="61"/>
        <v>3933.4184400000008</v>
      </c>
      <c r="U379" s="309" t="s">
        <v>152</v>
      </c>
      <c r="V379" s="22" t="s">
        <v>429</v>
      </c>
      <c r="W379" s="22" t="str">
        <f t="shared" si="64"/>
        <v>591010000</v>
      </c>
      <c r="X379" s="22">
        <f t="shared" si="64"/>
        <v>0</v>
      </c>
    </row>
    <row r="380" spans="1:24" ht="38.25">
      <c r="A380" s="284">
        <v>369</v>
      </c>
      <c r="B380" s="285" t="str">
        <f t="shared" si="62"/>
        <v>01 Закупки, не превышающие финансовый год</v>
      </c>
      <c r="C380" s="22">
        <f t="shared" si="62"/>
        <v>256</v>
      </c>
      <c r="D380" s="22" t="str">
        <f t="shared" si="62"/>
        <v>015</v>
      </c>
      <c r="E380" s="22" t="s">
        <v>35</v>
      </c>
      <c r="F380" s="22" t="str">
        <f t="shared" si="63"/>
        <v>131 Приобретение продуктов питания</v>
      </c>
      <c r="G380" s="22" t="str">
        <f t="shared" si="63"/>
        <v>1 Бюджет</v>
      </c>
      <c r="H380" s="22" t="str">
        <f t="shared" si="63"/>
        <v>01.28.19</v>
      </c>
      <c r="I380" s="22" t="str">
        <f t="shared" si="63"/>
        <v>лимонная кислота</v>
      </c>
      <c r="J380" s="22" t="str">
        <f t="shared" si="63"/>
        <v>лимонная кислота</v>
      </c>
      <c r="K380" s="22" t="str">
        <f t="shared" si="63"/>
        <v>фасованная</v>
      </c>
      <c r="L380" s="22" t="str">
        <f t="shared" si="63"/>
        <v>фасованная</v>
      </c>
      <c r="M380" s="22" t="str">
        <f t="shared" si="63"/>
        <v>05 Запрос ценовых предложений посредством электронных закупок</v>
      </c>
      <c r="N380" s="22" t="str">
        <f t="shared" si="63"/>
        <v>Товар</v>
      </c>
      <c r="O380" s="22" t="str">
        <f t="shared" si="63"/>
        <v>166 Килограмм</v>
      </c>
      <c r="P380" s="286">
        <v>1.4315</v>
      </c>
      <c r="Q380" s="286">
        <v>2200</v>
      </c>
      <c r="R380" s="286">
        <f t="shared" si="46"/>
        <v>3149.3</v>
      </c>
      <c r="S380" s="286">
        <f t="shared" si="61"/>
        <v>3369.7510000000002</v>
      </c>
      <c r="T380" s="286">
        <f t="shared" si="61"/>
        <v>3605.6335700000004</v>
      </c>
      <c r="U380" s="309" t="s">
        <v>152</v>
      </c>
      <c r="V380" s="22" t="s">
        <v>429</v>
      </c>
      <c r="W380" s="22" t="str">
        <f t="shared" si="64"/>
        <v>591010000</v>
      </c>
      <c r="X380" s="22">
        <f t="shared" si="64"/>
        <v>0</v>
      </c>
    </row>
    <row r="381" spans="1:24" ht="38.25">
      <c r="A381" s="284">
        <v>370</v>
      </c>
      <c r="B381" s="285" t="str">
        <f t="shared" ref="B381:D384" si="65">B167</f>
        <v>01 Закупки, не превышающие финансовый год</v>
      </c>
      <c r="C381" s="22">
        <f t="shared" si="65"/>
        <v>256</v>
      </c>
      <c r="D381" s="22" t="str">
        <f t="shared" si="65"/>
        <v>015</v>
      </c>
      <c r="E381" s="22" t="s">
        <v>35</v>
      </c>
      <c r="F381" s="22" t="str">
        <f t="shared" ref="F381:O384" si="66">F167</f>
        <v>131 Приобретение продуктов питания</v>
      </c>
      <c r="G381" s="22" t="str">
        <f t="shared" si="66"/>
        <v>1 Бюджет</v>
      </c>
      <c r="H381" s="22" t="str">
        <f t="shared" si="66"/>
        <v>01.13.12</v>
      </c>
      <c r="I381" s="22" t="str">
        <f t="shared" si="66"/>
        <v xml:space="preserve">капуста </v>
      </c>
      <c r="J381" s="22" t="str">
        <f t="shared" si="66"/>
        <v xml:space="preserve">капуста </v>
      </c>
      <c r="K381" s="22" t="str">
        <f t="shared" si="66"/>
        <v>свежая белокочанная</v>
      </c>
      <c r="L381" s="22" t="str">
        <f t="shared" si="66"/>
        <v>свежая белокочанная</v>
      </c>
      <c r="M381" s="22" t="str">
        <f t="shared" si="66"/>
        <v>05 Запрос ценовых предложений посредством электронных закупок</v>
      </c>
      <c r="N381" s="22" t="str">
        <f t="shared" si="66"/>
        <v>Товар</v>
      </c>
      <c r="O381" s="22" t="str">
        <f t="shared" si="66"/>
        <v>166 Килограмм</v>
      </c>
      <c r="P381" s="286">
        <v>349.06</v>
      </c>
      <c r="Q381" s="286">
        <v>85</v>
      </c>
      <c r="R381" s="286">
        <f t="shared" si="46"/>
        <v>29670.1</v>
      </c>
      <c r="S381" s="286">
        <f t="shared" si="61"/>
        <v>31747.007000000001</v>
      </c>
      <c r="T381" s="286">
        <f t="shared" si="61"/>
        <v>33969.297490000004</v>
      </c>
      <c r="U381" s="309" t="s">
        <v>152</v>
      </c>
      <c r="V381" s="22" t="s">
        <v>429</v>
      </c>
      <c r="W381" s="22" t="str">
        <f t="shared" ref="W381:X384" si="67">W167</f>
        <v>591010000</v>
      </c>
      <c r="X381" s="22">
        <f t="shared" si="67"/>
        <v>0</v>
      </c>
    </row>
    <row r="382" spans="1:24" ht="38.25">
      <c r="A382" s="284">
        <v>371</v>
      </c>
      <c r="B382" s="285" t="str">
        <f t="shared" si="65"/>
        <v>01 Закупки, не превышающие финансовый год</v>
      </c>
      <c r="C382" s="22">
        <f t="shared" si="65"/>
        <v>256</v>
      </c>
      <c r="D382" s="22" t="str">
        <f t="shared" si="65"/>
        <v>015</v>
      </c>
      <c r="E382" s="22" t="s">
        <v>35</v>
      </c>
      <c r="F382" s="22" t="str">
        <f t="shared" si="66"/>
        <v>131 Приобретение продуктов питания</v>
      </c>
      <c r="G382" s="22" t="str">
        <f t="shared" si="66"/>
        <v>1 Бюджет</v>
      </c>
      <c r="H382" s="22" t="str">
        <f t="shared" si="66"/>
        <v>01.13.43</v>
      </c>
      <c r="I382" s="22" t="str">
        <f t="shared" si="66"/>
        <v xml:space="preserve">лук </v>
      </c>
      <c r="J382" s="22" t="str">
        <f t="shared" si="66"/>
        <v xml:space="preserve">лук </v>
      </c>
      <c r="K382" s="22" t="str">
        <f t="shared" si="66"/>
        <v>репчатый</v>
      </c>
      <c r="L382" s="22" t="str">
        <f t="shared" si="66"/>
        <v>репчатый</v>
      </c>
      <c r="M382" s="22" t="str">
        <f t="shared" si="66"/>
        <v>05 Запрос ценовых предложений посредством электронных закупок</v>
      </c>
      <c r="N382" s="22" t="str">
        <f t="shared" si="66"/>
        <v>Товар</v>
      </c>
      <c r="O382" s="22" t="str">
        <f t="shared" si="66"/>
        <v>166 Килограмм</v>
      </c>
      <c r="P382" s="286">
        <v>257.66999999999996</v>
      </c>
      <c r="Q382" s="286">
        <v>85</v>
      </c>
      <c r="R382" s="286">
        <f t="shared" si="46"/>
        <v>21901.949999999997</v>
      </c>
      <c r="S382" s="286">
        <f t="shared" si="61"/>
        <v>23435.086499999998</v>
      </c>
      <c r="T382" s="286">
        <f t="shared" si="61"/>
        <v>25075.542555</v>
      </c>
      <c r="U382" s="309" t="s">
        <v>152</v>
      </c>
      <c r="V382" s="22" t="s">
        <v>429</v>
      </c>
      <c r="W382" s="22" t="str">
        <f t="shared" si="67"/>
        <v>591010000</v>
      </c>
      <c r="X382" s="22">
        <f t="shared" si="67"/>
        <v>0</v>
      </c>
    </row>
    <row r="383" spans="1:24" ht="38.25">
      <c r="A383" s="284">
        <v>372</v>
      </c>
      <c r="B383" s="285" t="str">
        <f t="shared" si="65"/>
        <v>01 Закупки, не превышающие финансовый год</v>
      </c>
      <c r="C383" s="22">
        <f t="shared" si="65"/>
        <v>256</v>
      </c>
      <c r="D383" s="22" t="str">
        <f t="shared" si="65"/>
        <v>015</v>
      </c>
      <c r="E383" s="22" t="s">
        <v>35</v>
      </c>
      <c r="F383" s="22" t="str">
        <f t="shared" si="66"/>
        <v>131 Приобретение продуктов питания</v>
      </c>
      <c r="G383" s="22" t="str">
        <f t="shared" si="66"/>
        <v>1 Бюджет</v>
      </c>
      <c r="H383" s="22" t="str">
        <f t="shared" si="66"/>
        <v>01.13.41</v>
      </c>
      <c r="I383" s="22" t="str">
        <f t="shared" si="66"/>
        <v xml:space="preserve">морковь </v>
      </c>
      <c r="J383" s="22" t="str">
        <f t="shared" si="66"/>
        <v xml:space="preserve">морковь </v>
      </c>
      <c r="K383" s="22" t="str">
        <f t="shared" si="66"/>
        <v>свежая,столовая</v>
      </c>
      <c r="L383" s="22" t="str">
        <f t="shared" si="66"/>
        <v>свежая,столовая</v>
      </c>
      <c r="M383" s="22" t="str">
        <f t="shared" si="66"/>
        <v>05 Запрос ценовых предложений посредством электронных закупок</v>
      </c>
      <c r="N383" s="22" t="str">
        <f t="shared" si="66"/>
        <v>Товар</v>
      </c>
      <c r="O383" s="22" t="str">
        <f t="shared" si="66"/>
        <v>166 Килограмм</v>
      </c>
      <c r="P383" s="286">
        <v>316.17</v>
      </c>
      <c r="Q383" s="286">
        <v>85</v>
      </c>
      <c r="R383" s="286">
        <f t="shared" si="46"/>
        <v>26874.45</v>
      </c>
      <c r="S383" s="286">
        <f t="shared" si="61"/>
        <v>28755.661500000002</v>
      </c>
      <c r="T383" s="286">
        <f t="shared" si="61"/>
        <v>30768.557805000004</v>
      </c>
      <c r="U383" s="309" t="s">
        <v>152</v>
      </c>
      <c r="V383" s="22" t="s">
        <v>429</v>
      </c>
      <c r="W383" s="22" t="str">
        <f t="shared" si="67"/>
        <v>591010000</v>
      </c>
      <c r="X383" s="22">
        <f t="shared" si="67"/>
        <v>0</v>
      </c>
    </row>
    <row r="384" spans="1:24" ht="38.25">
      <c r="A384" s="284">
        <v>373</v>
      </c>
      <c r="B384" s="285" t="str">
        <f t="shared" si="65"/>
        <v>01 Закупки, не превышающие финансовый год</v>
      </c>
      <c r="C384" s="22">
        <f t="shared" si="65"/>
        <v>256</v>
      </c>
      <c r="D384" s="22" t="str">
        <f t="shared" si="65"/>
        <v>015</v>
      </c>
      <c r="E384" s="22" t="s">
        <v>35</v>
      </c>
      <c r="F384" s="22" t="str">
        <f t="shared" si="66"/>
        <v>131 Приобретение продуктов питания</v>
      </c>
      <c r="G384" s="22" t="str">
        <f t="shared" si="66"/>
        <v>1 Бюджет</v>
      </c>
      <c r="H384" s="22" t="str">
        <f t="shared" si="66"/>
        <v>01.13.49</v>
      </c>
      <c r="I384" s="22" t="str">
        <f t="shared" si="66"/>
        <v xml:space="preserve">свекла </v>
      </c>
      <c r="J384" s="22" t="str">
        <f t="shared" si="66"/>
        <v xml:space="preserve">свекла </v>
      </c>
      <c r="K384" s="22" t="str">
        <f t="shared" si="66"/>
        <v>свежая,столовая</v>
      </c>
      <c r="L384" s="22" t="str">
        <f t="shared" si="66"/>
        <v>свежая,столовая</v>
      </c>
      <c r="M384" s="22" t="str">
        <f t="shared" si="66"/>
        <v>05 Запрос ценовых предложений посредством электронных закупок</v>
      </c>
      <c r="N384" s="22" t="str">
        <f t="shared" si="66"/>
        <v>Товар</v>
      </c>
      <c r="O384" s="22" t="str">
        <f t="shared" si="66"/>
        <v>166 Килограмм</v>
      </c>
      <c r="P384" s="286">
        <v>286.3</v>
      </c>
      <c r="Q384" s="286">
        <v>85</v>
      </c>
      <c r="R384" s="286">
        <f>P384*Q384</f>
        <v>24335.5</v>
      </c>
      <c r="S384" s="286">
        <f>R384*1.07</f>
        <v>26038.985000000001</v>
      </c>
      <c r="T384" s="286">
        <f>S384*1.07</f>
        <v>27861.713950000001</v>
      </c>
      <c r="U384" s="309" t="s">
        <v>152</v>
      </c>
      <c r="V384" s="22" t="s">
        <v>429</v>
      </c>
      <c r="W384" s="22" t="str">
        <f t="shared" si="67"/>
        <v>591010000</v>
      </c>
      <c r="X384" s="22">
        <f t="shared" si="67"/>
        <v>0</v>
      </c>
    </row>
    <row r="385" spans="1:24" s="290" customFormat="1">
      <c r="A385" s="284">
        <v>374</v>
      </c>
      <c r="B385" s="270"/>
      <c r="C385" s="270"/>
      <c r="D385" s="270"/>
      <c r="E385" s="270"/>
      <c r="F385" s="270"/>
      <c r="G385" s="270"/>
      <c r="H385" s="270"/>
      <c r="I385" s="270"/>
      <c r="J385" s="270"/>
      <c r="K385" s="270"/>
      <c r="L385" s="270"/>
      <c r="M385" s="270"/>
      <c r="N385" s="270"/>
      <c r="O385" s="270"/>
      <c r="P385" s="271"/>
      <c r="Q385" s="271"/>
      <c r="R385" s="271">
        <f>SUM(R319:R384)</f>
        <v>2096762.6120000004</v>
      </c>
      <c r="S385" s="271"/>
      <c r="T385" s="271"/>
      <c r="U385" s="270"/>
      <c r="V385" s="270"/>
      <c r="W385" s="270"/>
      <c r="X385" s="263"/>
    </row>
    <row r="386" spans="1:24" ht="38.25">
      <c r="A386" s="284">
        <v>375</v>
      </c>
      <c r="B386" s="285" t="str">
        <f t="shared" ref="B386:D401" si="68">B103</f>
        <v>01 Закупки, не превышающие финансовый год</v>
      </c>
      <c r="C386" s="22">
        <f t="shared" si="68"/>
        <v>256</v>
      </c>
      <c r="D386" s="22" t="str">
        <f t="shared" si="68"/>
        <v>015</v>
      </c>
      <c r="E386" s="22" t="s">
        <v>35</v>
      </c>
      <c r="F386" s="22" t="str">
        <f t="shared" ref="F386:O401" si="69">F103</f>
        <v>131 Приобретение продуктов питания</v>
      </c>
      <c r="G386" s="22" t="str">
        <f t="shared" si="69"/>
        <v>1 Бюджет</v>
      </c>
      <c r="H386" s="22" t="str">
        <f t="shared" si="69"/>
        <v>10.82.23</v>
      </c>
      <c r="I386" s="22" t="str">
        <f t="shared" si="69"/>
        <v>Карамель</v>
      </c>
      <c r="J386" s="22" t="str">
        <f t="shared" si="69"/>
        <v>Карамель</v>
      </c>
      <c r="K386" s="22" t="str">
        <f t="shared" si="69"/>
        <v>с фруктово-ягодной начинкой</v>
      </c>
      <c r="L386" s="22" t="str">
        <f t="shared" si="69"/>
        <v>с фруктово-ягодной начинкой</v>
      </c>
      <c r="M386" s="22" t="str">
        <f t="shared" si="69"/>
        <v>05 Запрос ценовых предложений посредством электронных закупок</v>
      </c>
      <c r="N386" s="22" t="str">
        <f t="shared" si="69"/>
        <v>Товар</v>
      </c>
      <c r="O386" s="22" t="str">
        <f t="shared" si="69"/>
        <v>166 Килограмм</v>
      </c>
      <c r="P386" s="286">
        <v>144.39999999999998</v>
      </c>
      <c r="Q386" s="286">
        <f>'[2] прод.  2012 2 кв дети разные'!AL6</f>
        <v>328.1</v>
      </c>
      <c r="R386" s="286">
        <f>P386*Q386</f>
        <v>47377.64</v>
      </c>
      <c r="S386" s="286">
        <f>R386*1.07</f>
        <v>50694.074800000002</v>
      </c>
      <c r="T386" s="286">
        <f>S386*1.07</f>
        <v>54242.660036000008</v>
      </c>
      <c r="U386" s="22" t="str">
        <f t="shared" ref="U386:X401" si="70">U103</f>
        <v>04 Апрель</v>
      </c>
      <c r="V386" s="22" t="str">
        <f t="shared" si="70"/>
        <v>апрель-июнь</v>
      </c>
      <c r="W386" s="22" t="str">
        <f t="shared" si="70"/>
        <v>591010000</v>
      </c>
      <c r="X386" s="22">
        <f t="shared" si="70"/>
        <v>0</v>
      </c>
    </row>
    <row r="387" spans="1:24" ht="38.25">
      <c r="A387" s="284">
        <v>376</v>
      </c>
      <c r="B387" s="285" t="str">
        <f t="shared" si="68"/>
        <v>01 Закупки, не превышающие финансовый год</v>
      </c>
      <c r="C387" s="22">
        <f t="shared" si="68"/>
        <v>256</v>
      </c>
      <c r="D387" s="22" t="str">
        <f t="shared" si="68"/>
        <v>015</v>
      </c>
      <c r="E387" s="22" t="s">
        <v>35</v>
      </c>
      <c r="F387" s="22" t="str">
        <f t="shared" si="69"/>
        <v>131 Приобретение продуктов питания</v>
      </c>
      <c r="G387" s="22" t="str">
        <f t="shared" si="69"/>
        <v>1 Бюджет</v>
      </c>
      <c r="H387" s="22" t="str">
        <f t="shared" si="69"/>
        <v>10.61.11</v>
      </c>
      <c r="I387" s="22" t="str">
        <f t="shared" si="69"/>
        <v>рис</v>
      </c>
      <c r="J387" s="22" t="str">
        <f t="shared" si="69"/>
        <v>рис</v>
      </c>
      <c r="K387" s="22" t="str">
        <f t="shared" si="69"/>
        <v>очищенный</v>
      </c>
      <c r="L387" s="22" t="str">
        <f t="shared" si="69"/>
        <v>очищенный</v>
      </c>
      <c r="M387" s="22" t="str">
        <f t="shared" si="69"/>
        <v>05 Запрос ценовых предложений посредством электронных закупок</v>
      </c>
      <c r="N387" s="22" t="str">
        <f t="shared" si="69"/>
        <v>Товар</v>
      </c>
      <c r="O387" s="22" t="str">
        <f t="shared" si="69"/>
        <v>166 Килограмм</v>
      </c>
      <c r="P387" s="286">
        <v>144.39999999999998</v>
      </c>
      <c r="Q387" s="286">
        <f>'[2] прод.  2012 2 кв дети разные'!AL7</f>
        <v>125.45</v>
      </c>
      <c r="R387" s="286">
        <f t="shared" ref="R387:R450" si="71">P387*Q387</f>
        <v>18114.979999999996</v>
      </c>
      <c r="S387" s="286">
        <f t="shared" ref="S387:T402" si="72">R387*1.07</f>
        <v>19383.028599999998</v>
      </c>
      <c r="T387" s="286">
        <f t="shared" si="72"/>
        <v>20739.840602</v>
      </c>
      <c r="U387" s="22" t="str">
        <f t="shared" si="70"/>
        <v>04 Апрель</v>
      </c>
      <c r="V387" s="22" t="str">
        <f t="shared" si="70"/>
        <v>апрель-июнь</v>
      </c>
      <c r="W387" s="22" t="str">
        <f t="shared" si="70"/>
        <v>591010000</v>
      </c>
      <c r="X387" s="22">
        <f t="shared" si="70"/>
        <v>0</v>
      </c>
    </row>
    <row r="388" spans="1:24" ht="38.25">
      <c r="A388" s="284">
        <v>377</v>
      </c>
      <c r="B388" s="285" t="str">
        <f t="shared" si="68"/>
        <v>01 Закупки, не превышающие финансовый год</v>
      </c>
      <c r="C388" s="22">
        <f t="shared" si="68"/>
        <v>256</v>
      </c>
      <c r="D388" s="22" t="str">
        <f t="shared" si="68"/>
        <v>015</v>
      </c>
      <c r="E388" s="22" t="s">
        <v>35</v>
      </c>
      <c r="F388" s="22" t="str">
        <f t="shared" si="69"/>
        <v>131 Приобретение продуктов питания</v>
      </c>
      <c r="G388" s="22" t="str">
        <f t="shared" si="69"/>
        <v>1 Бюджет</v>
      </c>
      <c r="H388" s="22" t="str">
        <f t="shared" si="69"/>
        <v>10.61.32</v>
      </c>
      <c r="I388" s="22" t="str">
        <f t="shared" si="69"/>
        <v>крупа гречневая</v>
      </c>
      <c r="J388" s="22" t="str">
        <f t="shared" si="69"/>
        <v>крупа гречневая</v>
      </c>
      <c r="K388" s="22" t="str">
        <f t="shared" si="69"/>
        <v>очищенная</v>
      </c>
      <c r="L388" s="22" t="str">
        <f t="shared" si="69"/>
        <v>очищенная</v>
      </c>
      <c r="M388" s="22" t="str">
        <f t="shared" si="69"/>
        <v>05 Запрос ценовых предложений посредством электронных закупок</v>
      </c>
      <c r="N388" s="22" t="str">
        <f t="shared" si="69"/>
        <v>Товар</v>
      </c>
      <c r="O388" s="22" t="str">
        <f t="shared" si="69"/>
        <v>166 Килограмм</v>
      </c>
      <c r="P388" s="286">
        <v>72.199999999999989</v>
      </c>
      <c r="Q388" s="286">
        <f>'[2] прод.  2012 2 кв дети разные'!AL8</f>
        <v>250.9</v>
      </c>
      <c r="R388" s="286">
        <f t="shared" si="71"/>
        <v>18114.979999999996</v>
      </c>
      <c r="S388" s="286">
        <f t="shared" si="72"/>
        <v>19383.028599999998</v>
      </c>
      <c r="T388" s="286">
        <f t="shared" si="72"/>
        <v>20739.840602</v>
      </c>
      <c r="U388" s="22" t="str">
        <f t="shared" si="70"/>
        <v>04 Апрель</v>
      </c>
      <c r="V388" s="22" t="str">
        <f t="shared" si="70"/>
        <v>апрель-июнь</v>
      </c>
      <c r="W388" s="22" t="str">
        <f t="shared" si="70"/>
        <v>591010000</v>
      </c>
      <c r="X388" s="22">
        <f t="shared" si="70"/>
        <v>0</v>
      </c>
    </row>
    <row r="389" spans="1:24" ht="38.25">
      <c r="A389" s="284">
        <v>378</v>
      </c>
      <c r="B389" s="285" t="str">
        <f t="shared" si="68"/>
        <v>01 Закупки, не превышающие финансовый год</v>
      </c>
      <c r="C389" s="22">
        <f t="shared" si="68"/>
        <v>256</v>
      </c>
      <c r="D389" s="22" t="str">
        <f t="shared" si="68"/>
        <v>015</v>
      </c>
      <c r="E389" s="22" t="s">
        <v>35</v>
      </c>
      <c r="F389" s="22" t="str">
        <f t="shared" si="69"/>
        <v>131 Приобретение продуктов питания</v>
      </c>
      <c r="G389" s="22" t="str">
        <f t="shared" si="69"/>
        <v>1 Бюджет</v>
      </c>
      <c r="H389" s="22" t="str">
        <f t="shared" si="69"/>
        <v>10.61.31</v>
      </c>
      <c r="I389" s="22" t="str">
        <f t="shared" si="69"/>
        <v>крупа манная</v>
      </c>
      <c r="J389" s="22" t="str">
        <f t="shared" si="69"/>
        <v>крупа манная</v>
      </c>
      <c r="K389" s="22" t="str">
        <f t="shared" si="69"/>
        <v>очищенная</v>
      </c>
      <c r="L389" s="22" t="str">
        <f t="shared" si="69"/>
        <v>очищенная</v>
      </c>
      <c r="M389" s="22" t="str">
        <f t="shared" si="69"/>
        <v>05 Запрос ценовых предложений посредством электронных закупок</v>
      </c>
      <c r="N389" s="22" t="str">
        <f t="shared" si="69"/>
        <v>Товар</v>
      </c>
      <c r="O389" s="22" t="str">
        <f t="shared" si="69"/>
        <v>166 Килограмм</v>
      </c>
      <c r="P389" s="286">
        <v>28.88</v>
      </c>
      <c r="Q389" s="286">
        <f>'[2] прод.  2012 2 кв дети разные'!AL9</f>
        <v>125.45</v>
      </c>
      <c r="R389" s="286">
        <f t="shared" si="71"/>
        <v>3622.9960000000001</v>
      </c>
      <c r="S389" s="286">
        <f t="shared" si="72"/>
        <v>3876.6057200000005</v>
      </c>
      <c r="T389" s="286">
        <f t="shared" si="72"/>
        <v>4147.9681204000008</v>
      </c>
      <c r="U389" s="22" t="str">
        <f t="shared" si="70"/>
        <v>04 Апрель</v>
      </c>
      <c r="V389" s="22" t="str">
        <f t="shared" si="70"/>
        <v>апрель-июнь</v>
      </c>
      <c r="W389" s="22" t="str">
        <f t="shared" si="70"/>
        <v>591010000</v>
      </c>
      <c r="X389" s="22">
        <f t="shared" si="70"/>
        <v>0</v>
      </c>
    </row>
    <row r="390" spans="1:24" ht="38.25">
      <c r="A390" s="284">
        <v>379</v>
      </c>
      <c r="B390" s="285" t="str">
        <f t="shared" si="68"/>
        <v>01 Закупки, не превышающие финансовый год</v>
      </c>
      <c r="C390" s="22">
        <f t="shared" si="68"/>
        <v>256</v>
      </c>
      <c r="D390" s="22" t="str">
        <f t="shared" si="68"/>
        <v>015</v>
      </c>
      <c r="E390" s="22" t="s">
        <v>35</v>
      </c>
      <c r="F390" s="22" t="str">
        <f t="shared" si="69"/>
        <v>131 Приобретение продуктов питания</v>
      </c>
      <c r="G390" s="22" t="str">
        <f t="shared" si="69"/>
        <v>1 Бюджет</v>
      </c>
      <c r="H390" s="22" t="str">
        <f t="shared" si="69"/>
        <v>10.61.32</v>
      </c>
      <c r="I390" s="22" t="str">
        <f t="shared" si="69"/>
        <v>хлопья овсяные Геркулес</v>
      </c>
      <c r="J390" s="22" t="str">
        <f t="shared" si="69"/>
        <v>хлопья овсяные Геркулес</v>
      </c>
      <c r="K390" s="22" t="str">
        <f t="shared" si="69"/>
        <v>1 сорт</v>
      </c>
      <c r="L390" s="22" t="str">
        <f t="shared" si="69"/>
        <v>1 сорт</v>
      </c>
      <c r="M390" s="22" t="str">
        <f t="shared" si="69"/>
        <v>05 Запрос ценовых предложений посредством электронных закупок</v>
      </c>
      <c r="N390" s="22" t="str">
        <f t="shared" si="69"/>
        <v>Товар</v>
      </c>
      <c r="O390" s="22" t="str">
        <f t="shared" si="69"/>
        <v>166 Килограмм</v>
      </c>
      <c r="P390" s="286">
        <v>14.44</v>
      </c>
      <c r="Q390" s="286">
        <f>'[2] прод.  2012 2 кв дети разные'!AL10</f>
        <v>125.45</v>
      </c>
      <c r="R390" s="286">
        <f t="shared" si="71"/>
        <v>1811.498</v>
      </c>
      <c r="S390" s="286">
        <f t="shared" si="72"/>
        <v>1938.3028600000002</v>
      </c>
      <c r="T390" s="286">
        <f t="shared" si="72"/>
        <v>2073.9840602000004</v>
      </c>
      <c r="U390" s="22" t="str">
        <f t="shared" si="70"/>
        <v>04 Апрель</v>
      </c>
      <c r="V390" s="22" t="str">
        <f t="shared" si="70"/>
        <v>апрель-июнь</v>
      </c>
      <c r="W390" s="22" t="str">
        <f t="shared" si="70"/>
        <v>591010000</v>
      </c>
      <c r="X390" s="22">
        <f t="shared" si="70"/>
        <v>0</v>
      </c>
    </row>
    <row r="391" spans="1:24" ht="38.25">
      <c r="A391" s="284">
        <v>380</v>
      </c>
      <c r="B391" s="285" t="str">
        <f t="shared" si="68"/>
        <v>01 Закупки, не превышающие финансовый год</v>
      </c>
      <c r="C391" s="22">
        <f t="shared" si="68"/>
        <v>256</v>
      </c>
      <c r="D391" s="22" t="str">
        <f t="shared" si="68"/>
        <v>015</v>
      </c>
      <c r="E391" s="22" t="s">
        <v>35</v>
      </c>
      <c r="F391" s="22" t="str">
        <f t="shared" si="69"/>
        <v>131 Приобретение продуктов питания</v>
      </c>
      <c r="G391" s="22" t="str">
        <f t="shared" si="69"/>
        <v>1 Бюджет</v>
      </c>
      <c r="H391" s="22" t="str">
        <f t="shared" si="69"/>
        <v>10.61.32</v>
      </c>
      <c r="I391" s="22" t="str">
        <f t="shared" si="69"/>
        <v xml:space="preserve"> пшено</v>
      </c>
      <c r="J391" s="22" t="str">
        <f t="shared" si="69"/>
        <v xml:space="preserve"> пшено</v>
      </c>
      <c r="K391" s="22" t="str">
        <f t="shared" si="69"/>
        <v>шлифованное</v>
      </c>
      <c r="L391" s="22" t="str">
        <f t="shared" si="69"/>
        <v>шлифованное</v>
      </c>
      <c r="M391" s="22" t="str">
        <f t="shared" si="69"/>
        <v>05 Запрос ценовых предложений посредством электронных закупок</v>
      </c>
      <c r="N391" s="22" t="str">
        <f t="shared" si="69"/>
        <v>Товар</v>
      </c>
      <c r="O391" s="22" t="str">
        <f t="shared" si="69"/>
        <v>166 Килограмм</v>
      </c>
      <c r="P391" s="286">
        <v>64.98</v>
      </c>
      <c r="Q391" s="286">
        <f>'[2] прод.  2012 2 кв дети разные'!AL11</f>
        <v>231.6</v>
      </c>
      <c r="R391" s="286">
        <f t="shared" si="71"/>
        <v>15049.368</v>
      </c>
      <c r="S391" s="286">
        <f t="shared" si="72"/>
        <v>16102.823760000001</v>
      </c>
      <c r="T391" s="286">
        <f t="shared" si="72"/>
        <v>17230.021423200003</v>
      </c>
      <c r="U391" s="22" t="str">
        <f t="shared" si="70"/>
        <v>04 Апрель</v>
      </c>
      <c r="V391" s="22" t="str">
        <f t="shared" si="70"/>
        <v>апрель-июнь</v>
      </c>
      <c r="W391" s="22" t="str">
        <f t="shared" si="70"/>
        <v>591010000</v>
      </c>
      <c r="X391" s="22">
        <f t="shared" si="70"/>
        <v>0</v>
      </c>
    </row>
    <row r="392" spans="1:24" ht="38.25">
      <c r="A392" s="284">
        <v>381</v>
      </c>
      <c r="B392" s="285" t="str">
        <f t="shared" si="68"/>
        <v>01 Закупки, не превышающие финансовый год</v>
      </c>
      <c r="C392" s="22">
        <f t="shared" si="68"/>
        <v>256</v>
      </c>
      <c r="D392" s="22" t="str">
        <f t="shared" si="68"/>
        <v>015</v>
      </c>
      <c r="E392" s="22" t="s">
        <v>35</v>
      </c>
      <c r="F392" s="22" t="str">
        <f t="shared" si="69"/>
        <v>131 Приобретение продуктов питания</v>
      </c>
      <c r="G392" s="22" t="str">
        <f t="shared" si="69"/>
        <v>1 Бюджет</v>
      </c>
      <c r="H392" s="22" t="str">
        <f t="shared" si="69"/>
        <v>10.61.32</v>
      </c>
      <c r="I392" s="22" t="str">
        <f t="shared" si="69"/>
        <v>крупа перловая</v>
      </c>
      <c r="J392" s="22" t="str">
        <f t="shared" si="69"/>
        <v>крупа перловая</v>
      </c>
      <c r="K392" s="22" t="str">
        <f t="shared" si="69"/>
        <v>шлифованная</v>
      </c>
      <c r="L392" s="22" t="str">
        <f t="shared" si="69"/>
        <v>шлифованная</v>
      </c>
      <c r="M392" s="22" t="str">
        <f t="shared" si="69"/>
        <v>05 Запрос ценовых предложений посредством электронных закупок</v>
      </c>
      <c r="N392" s="22" t="str">
        <f t="shared" si="69"/>
        <v>Товар</v>
      </c>
      <c r="O392" s="22" t="str">
        <f t="shared" si="69"/>
        <v>166 Килограмм</v>
      </c>
      <c r="P392" s="286">
        <v>28.88</v>
      </c>
      <c r="Q392" s="286">
        <f>'[2] прод.  2012 2 кв дети разные'!AL12</f>
        <v>125.45</v>
      </c>
      <c r="R392" s="286">
        <f t="shared" si="71"/>
        <v>3622.9960000000001</v>
      </c>
      <c r="S392" s="286">
        <f t="shared" si="72"/>
        <v>3876.6057200000005</v>
      </c>
      <c r="T392" s="286">
        <f t="shared" si="72"/>
        <v>4147.9681204000008</v>
      </c>
      <c r="U392" s="22" t="str">
        <f t="shared" si="70"/>
        <v>04 Апрель</v>
      </c>
      <c r="V392" s="22" t="str">
        <f t="shared" si="70"/>
        <v>апрель-июнь</v>
      </c>
      <c r="W392" s="22" t="str">
        <f t="shared" si="70"/>
        <v>591010000</v>
      </c>
      <c r="X392" s="22">
        <f t="shared" si="70"/>
        <v>0</v>
      </c>
    </row>
    <row r="393" spans="1:24" ht="38.25">
      <c r="A393" s="284">
        <v>382</v>
      </c>
      <c r="B393" s="285" t="str">
        <f t="shared" si="68"/>
        <v>01 Закупки, не превышающие финансовый год</v>
      </c>
      <c r="C393" s="22">
        <f t="shared" si="68"/>
        <v>256</v>
      </c>
      <c r="D393" s="22" t="str">
        <f t="shared" si="68"/>
        <v>015</v>
      </c>
      <c r="E393" s="22" t="s">
        <v>35</v>
      </c>
      <c r="F393" s="22" t="str">
        <f t="shared" si="69"/>
        <v>131 Приобретение продуктов питания</v>
      </c>
      <c r="G393" s="22" t="str">
        <f t="shared" si="69"/>
        <v>1 Бюджет</v>
      </c>
      <c r="H393" s="22" t="str">
        <f t="shared" si="69"/>
        <v>01.11.75</v>
      </c>
      <c r="I393" s="22" t="str">
        <f t="shared" si="69"/>
        <v>горох</v>
      </c>
      <c r="J393" s="22" t="str">
        <f t="shared" si="69"/>
        <v>горох</v>
      </c>
      <c r="K393" s="22" t="str">
        <f t="shared" si="69"/>
        <v>колотый шлифованный</v>
      </c>
      <c r="L393" s="22" t="str">
        <f t="shared" si="69"/>
        <v>колотый шлифованный</v>
      </c>
      <c r="M393" s="22" t="str">
        <f t="shared" si="69"/>
        <v>05 Запрос ценовых предложений посредством электронных закупок</v>
      </c>
      <c r="N393" s="22" t="str">
        <f t="shared" si="69"/>
        <v>Товар</v>
      </c>
      <c r="O393" s="22" t="str">
        <f t="shared" si="69"/>
        <v>166 Килограмм</v>
      </c>
      <c r="P393" s="286">
        <v>72.199999999999989</v>
      </c>
      <c r="Q393" s="286">
        <f>'[2] прод.  2012 2 кв дети разные'!AL13</f>
        <v>101.325</v>
      </c>
      <c r="R393" s="286">
        <f t="shared" si="71"/>
        <v>7315.6649999999991</v>
      </c>
      <c r="S393" s="286">
        <f t="shared" si="72"/>
        <v>7827.7615499999993</v>
      </c>
      <c r="T393" s="286">
        <f t="shared" si="72"/>
        <v>8375.7048584999993</v>
      </c>
      <c r="U393" s="22" t="str">
        <f t="shared" si="70"/>
        <v>04 Апрель</v>
      </c>
      <c r="V393" s="22" t="str">
        <f t="shared" si="70"/>
        <v>апрель-июнь</v>
      </c>
      <c r="W393" s="22" t="str">
        <f t="shared" si="70"/>
        <v>591010000</v>
      </c>
      <c r="X393" s="22">
        <f t="shared" si="70"/>
        <v>0</v>
      </c>
    </row>
    <row r="394" spans="1:24" ht="38.25">
      <c r="A394" s="284">
        <v>383</v>
      </c>
      <c r="B394" s="285" t="str">
        <f t="shared" si="68"/>
        <v>01 Закупки, не превышающие финансовый год</v>
      </c>
      <c r="C394" s="22">
        <f t="shared" si="68"/>
        <v>256</v>
      </c>
      <c r="D394" s="22" t="str">
        <f t="shared" si="68"/>
        <v>015</v>
      </c>
      <c r="E394" s="22" t="s">
        <v>35</v>
      </c>
      <c r="F394" s="22" t="str">
        <f t="shared" si="69"/>
        <v>131 Приобретение продуктов питания</v>
      </c>
      <c r="G394" s="22" t="str">
        <f t="shared" si="69"/>
        <v>1 Бюджет</v>
      </c>
      <c r="H394" s="22" t="str">
        <f t="shared" si="69"/>
        <v>10.61.32</v>
      </c>
      <c r="I394" s="22" t="str">
        <f t="shared" si="69"/>
        <v>крупа ячневая</v>
      </c>
      <c r="J394" s="22" t="str">
        <f t="shared" si="69"/>
        <v>крупа ячневая</v>
      </c>
      <c r="K394" s="22" t="str">
        <f t="shared" si="69"/>
        <v>очищенная</v>
      </c>
      <c r="L394" s="22" t="str">
        <f t="shared" si="69"/>
        <v>очищенная</v>
      </c>
      <c r="M394" s="22" t="str">
        <f t="shared" si="69"/>
        <v>05 Запрос ценовых предложений посредством электронных закупок</v>
      </c>
      <c r="N394" s="22" t="str">
        <f t="shared" si="69"/>
        <v>Товар</v>
      </c>
      <c r="O394" s="22" t="str">
        <f t="shared" si="69"/>
        <v>166 Килограмм</v>
      </c>
      <c r="P394" s="286">
        <v>36.099999999999994</v>
      </c>
      <c r="Q394" s="286">
        <f>'[2] прод.  2012 2 кв дети разные'!AL14</f>
        <v>125.45</v>
      </c>
      <c r="R394" s="286">
        <f t="shared" si="71"/>
        <v>4528.744999999999</v>
      </c>
      <c r="S394" s="286">
        <f t="shared" si="72"/>
        <v>4845.7571499999995</v>
      </c>
      <c r="T394" s="286">
        <f t="shared" si="72"/>
        <v>5184.9601505000001</v>
      </c>
      <c r="U394" s="22" t="str">
        <f t="shared" si="70"/>
        <v>04 Апрель</v>
      </c>
      <c r="V394" s="22" t="str">
        <f t="shared" si="70"/>
        <v>апрель-июнь</v>
      </c>
      <c r="W394" s="22" t="str">
        <f t="shared" si="70"/>
        <v>591010000</v>
      </c>
      <c r="X394" s="22">
        <f t="shared" si="70"/>
        <v>0</v>
      </c>
    </row>
    <row r="395" spans="1:24" ht="38.25">
      <c r="A395" s="284">
        <v>384</v>
      </c>
      <c r="B395" s="285" t="str">
        <f t="shared" si="68"/>
        <v>01 Закупки, не превышающие финансовый год</v>
      </c>
      <c r="C395" s="22">
        <f t="shared" si="68"/>
        <v>256</v>
      </c>
      <c r="D395" s="22" t="str">
        <f t="shared" si="68"/>
        <v>015</v>
      </c>
      <c r="E395" s="22" t="s">
        <v>35</v>
      </c>
      <c r="F395" s="22" t="str">
        <f t="shared" si="69"/>
        <v>131 Приобретение продуктов питания</v>
      </c>
      <c r="G395" s="22" t="str">
        <f t="shared" si="69"/>
        <v>1 Бюджет</v>
      </c>
      <c r="H395" s="22" t="str">
        <f t="shared" si="69"/>
        <v>10.61.31</v>
      </c>
      <c r="I395" s="22" t="str">
        <f t="shared" si="69"/>
        <v>крупа пшеничная</v>
      </c>
      <c r="J395" s="22" t="str">
        <f t="shared" si="69"/>
        <v>крупа пшеничная</v>
      </c>
      <c r="K395" s="22" t="str">
        <f t="shared" si="69"/>
        <v>шлифованная</v>
      </c>
      <c r="L395" s="22" t="str">
        <f t="shared" si="69"/>
        <v>шлифованная</v>
      </c>
      <c r="M395" s="22" t="str">
        <f t="shared" si="69"/>
        <v>05 Запрос ценовых предложений посредством электронных закупок</v>
      </c>
      <c r="N395" s="22" t="str">
        <f t="shared" si="69"/>
        <v>Товар</v>
      </c>
      <c r="O395" s="22" t="str">
        <f t="shared" si="69"/>
        <v>166 Килограмм</v>
      </c>
      <c r="P395" s="286">
        <v>28.88</v>
      </c>
      <c r="Q395" s="286">
        <f>'[2] прод.  2012 2 кв дети разные'!AL15</f>
        <v>125.45</v>
      </c>
      <c r="R395" s="286">
        <f t="shared" si="71"/>
        <v>3622.9960000000001</v>
      </c>
      <c r="S395" s="286">
        <f t="shared" si="72"/>
        <v>3876.6057200000005</v>
      </c>
      <c r="T395" s="286">
        <f t="shared" si="72"/>
        <v>4147.9681204000008</v>
      </c>
      <c r="U395" s="22" t="str">
        <f t="shared" si="70"/>
        <v>04 Апрель</v>
      </c>
      <c r="V395" s="22" t="str">
        <f t="shared" si="70"/>
        <v>апрель-июнь</v>
      </c>
      <c r="W395" s="22" t="str">
        <f t="shared" si="70"/>
        <v>591010000</v>
      </c>
      <c r="X395" s="22">
        <f t="shared" si="70"/>
        <v>0</v>
      </c>
    </row>
    <row r="396" spans="1:24" ht="38.25">
      <c r="A396" s="284">
        <v>385</v>
      </c>
      <c r="B396" s="285" t="str">
        <f t="shared" si="68"/>
        <v>01 Закупки, не превышающие финансовый год</v>
      </c>
      <c r="C396" s="22">
        <f t="shared" si="68"/>
        <v>256</v>
      </c>
      <c r="D396" s="22" t="str">
        <f t="shared" si="68"/>
        <v>015</v>
      </c>
      <c r="E396" s="22" t="s">
        <v>35</v>
      </c>
      <c r="F396" s="22" t="str">
        <f t="shared" si="69"/>
        <v>131 Приобретение продуктов питания</v>
      </c>
      <c r="G396" s="22" t="str">
        <f t="shared" si="69"/>
        <v>1 Бюджет</v>
      </c>
      <c r="H396" s="22" t="str">
        <f t="shared" si="69"/>
        <v>10.73.11</v>
      </c>
      <c r="I396" s="22" t="str">
        <f t="shared" si="69"/>
        <v>макароны</v>
      </c>
      <c r="J396" s="22" t="str">
        <f t="shared" si="69"/>
        <v>макароны</v>
      </c>
      <c r="K396" s="22" t="str">
        <f t="shared" si="69"/>
        <v>1 сорт</v>
      </c>
      <c r="L396" s="22" t="str">
        <f t="shared" si="69"/>
        <v>1 сорт</v>
      </c>
      <c r="M396" s="22" t="str">
        <f t="shared" si="69"/>
        <v>05 Запрос ценовых предложений посредством электронных закупок</v>
      </c>
      <c r="N396" s="22" t="str">
        <f t="shared" si="69"/>
        <v>Товар</v>
      </c>
      <c r="O396" s="22" t="str">
        <f t="shared" si="69"/>
        <v>166 Килограмм</v>
      </c>
      <c r="P396" s="286">
        <v>108.30000000000001</v>
      </c>
      <c r="Q396" s="286">
        <f>'[2] прод.  2012 2 кв дети разные'!AL16</f>
        <v>120.625</v>
      </c>
      <c r="R396" s="286">
        <f t="shared" si="71"/>
        <v>13063.687500000002</v>
      </c>
      <c r="S396" s="286">
        <f t="shared" si="72"/>
        <v>13978.145625000003</v>
      </c>
      <c r="T396" s="286">
        <f t="shared" si="72"/>
        <v>14956.615818750004</v>
      </c>
      <c r="U396" s="22" t="str">
        <f t="shared" si="70"/>
        <v>04 Апрель</v>
      </c>
      <c r="V396" s="22" t="str">
        <f t="shared" si="70"/>
        <v>апрель-июнь</v>
      </c>
      <c r="W396" s="22" t="str">
        <f t="shared" si="70"/>
        <v>591010000</v>
      </c>
      <c r="X396" s="22">
        <f t="shared" si="70"/>
        <v>0</v>
      </c>
    </row>
    <row r="397" spans="1:24" ht="38.25">
      <c r="A397" s="284">
        <v>386</v>
      </c>
      <c r="B397" s="285" t="str">
        <f t="shared" si="68"/>
        <v>01 Закупки, не превышающие финансовый год</v>
      </c>
      <c r="C397" s="22">
        <f t="shared" si="68"/>
        <v>256</v>
      </c>
      <c r="D397" s="22" t="str">
        <f t="shared" si="68"/>
        <v>015</v>
      </c>
      <c r="E397" s="22" t="s">
        <v>35</v>
      </c>
      <c r="F397" s="22" t="str">
        <f t="shared" si="69"/>
        <v>131 Приобретение продуктов питания</v>
      </c>
      <c r="G397" s="22" t="str">
        <f t="shared" si="69"/>
        <v>1 Бюджет</v>
      </c>
      <c r="H397" s="22" t="str">
        <f t="shared" si="69"/>
        <v>10.41.54</v>
      </c>
      <c r="I397" s="22" t="str">
        <f t="shared" si="69"/>
        <v>Масло подсолнечное</v>
      </c>
      <c r="J397" s="22" t="str">
        <f t="shared" si="69"/>
        <v>Масло подсолнечное</v>
      </c>
      <c r="K397" s="22" t="str">
        <f t="shared" si="69"/>
        <v>рафинированное,ёмкостью 1 л</v>
      </c>
      <c r="L397" s="22" t="str">
        <f t="shared" si="69"/>
        <v>рафинированное,ёмкостью 1 л</v>
      </c>
      <c r="M397" s="22" t="str">
        <f t="shared" si="69"/>
        <v>05 Запрос ценовых предложений посредством электронных закупок</v>
      </c>
      <c r="N397" s="22" t="str">
        <f t="shared" si="69"/>
        <v>Товар</v>
      </c>
      <c r="O397" s="22" t="str">
        <f t="shared" si="69"/>
        <v>166 Килограмм</v>
      </c>
      <c r="P397" s="286">
        <v>166.06</v>
      </c>
      <c r="Q397" s="286">
        <f>'[2] прод.  2012 2 кв дети разные'!AL17</f>
        <v>299.14999999999998</v>
      </c>
      <c r="R397" s="286">
        <f t="shared" si="71"/>
        <v>49676.848999999995</v>
      </c>
      <c r="S397" s="286">
        <f t="shared" si="72"/>
        <v>53154.228429999996</v>
      </c>
      <c r="T397" s="286">
        <f t="shared" si="72"/>
        <v>56875.024420099995</v>
      </c>
      <c r="U397" s="22" t="str">
        <f t="shared" si="70"/>
        <v>04 Апрель</v>
      </c>
      <c r="V397" s="22" t="str">
        <f t="shared" si="70"/>
        <v>апрель-июнь</v>
      </c>
      <c r="W397" s="22" t="str">
        <f t="shared" si="70"/>
        <v>591010000</v>
      </c>
      <c r="X397" s="22">
        <f t="shared" si="70"/>
        <v>0</v>
      </c>
    </row>
    <row r="398" spans="1:24" ht="38.25">
      <c r="A398" s="284">
        <v>387</v>
      </c>
      <c r="B398" s="285" t="str">
        <f t="shared" si="68"/>
        <v>01 Закупки, не превышающие финансовый год</v>
      </c>
      <c r="C398" s="22">
        <f t="shared" si="68"/>
        <v>256</v>
      </c>
      <c r="D398" s="22" t="str">
        <f t="shared" si="68"/>
        <v>015</v>
      </c>
      <c r="E398" s="22" t="s">
        <v>35</v>
      </c>
      <c r="F398" s="22" t="str">
        <f t="shared" si="69"/>
        <v>131 Приобретение продуктов питания</v>
      </c>
      <c r="G398" s="22" t="str">
        <f t="shared" si="69"/>
        <v>1 Бюджет</v>
      </c>
      <c r="H398" s="22" t="str">
        <f t="shared" si="69"/>
        <v>10.51.30</v>
      </c>
      <c r="I398" s="22" t="str">
        <f t="shared" si="69"/>
        <v>Масло сливочное</v>
      </c>
      <c r="J398" s="22" t="str">
        <f t="shared" si="69"/>
        <v xml:space="preserve">Масло сливочное </v>
      </c>
      <c r="K398" s="22" t="str">
        <f t="shared" si="69"/>
        <v>жир.72%</v>
      </c>
      <c r="L398" s="22" t="str">
        <f t="shared" si="69"/>
        <v>жир.72%</v>
      </c>
      <c r="M398" s="22" t="str">
        <f t="shared" si="69"/>
        <v>05 Запрос ценовых предложений посредством электронных закупок</v>
      </c>
      <c r="N398" s="22" t="str">
        <f t="shared" si="69"/>
        <v>Товар</v>
      </c>
      <c r="O398" s="22" t="str">
        <f t="shared" si="69"/>
        <v>166 Килограмм</v>
      </c>
      <c r="P398" s="286">
        <v>424.6</v>
      </c>
      <c r="Q398" s="286">
        <f>'[2] прод.  2012 2 кв дети разные'!AL18</f>
        <v>607.95000000000005</v>
      </c>
      <c r="R398" s="286">
        <f t="shared" si="71"/>
        <v>258135.57000000004</v>
      </c>
      <c r="S398" s="286">
        <f t="shared" si="72"/>
        <v>276205.05990000005</v>
      </c>
      <c r="T398" s="286">
        <f t="shared" si="72"/>
        <v>295539.41409300006</v>
      </c>
      <c r="U398" s="22" t="str">
        <f t="shared" si="70"/>
        <v>04 Апрель</v>
      </c>
      <c r="V398" s="22" t="str">
        <f t="shared" si="70"/>
        <v>апрель-июнь</v>
      </c>
      <c r="W398" s="22" t="str">
        <f t="shared" si="70"/>
        <v>591010000</v>
      </c>
      <c r="X398" s="22">
        <f t="shared" si="70"/>
        <v>0</v>
      </c>
    </row>
    <row r="399" spans="1:24" ht="38.25">
      <c r="A399" s="284">
        <v>388</v>
      </c>
      <c r="B399" s="285" t="str">
        <f t="shared" si="68"/>
        <v>01 Закупки, не превышающие финансовый год</v>
      </c>
      <c r="C399" s="22">
        <f t="shared" si="68"/>
        <v>256</v>
      </c>
      <c r="D399" s="22" t="str">
        <f t="shared" si="68"/>
        <v>015</v>
      </c>
      <c r="E399" s="22" t="s">
        <v>35</v>
      </c>
      <c r="F399" s="22" t="str">
        <f t="shared" si="69"/>
        <v>131 Приобретение продуктов питания</v>
      </c>
      <c r="G399" s="22" t="str">
        <f t="shared" si="69"/>
        <v>1 Бюджет</v>
      </c>
      <c r="H399" s="22" t="str">
        <f t="shared" si="69"/>
        <v>10.51.11</v>
      </c>
      <c r="I399" s="22" t="str">
        <f t="shared" si="69"/>
        <v xml:space="preserve">Молоко </v>
      </c>
      <c r="J399" s="22" t="str">
        <f t="shared" si="69"/>
        <v xml:space="preserve">Молоко </v>
      </c>
      <c r="K399" s="22" t="str">
        <f t="shared" si="69"/>
        <v>натуральное,пастеризованное,         жир.3,2%</v>
      </c>
      <c r="L399" s="22" t="str">
        <f t="shared" si="69"/>
        <v>натуральное,пастеризованное,         жир.3,2%</v>
      </c>
      <c r="M399" s="22" t="str">
        <f t="shared" si="69"/>
        <v>05 Запрос ценовых предложений посредством электронных закупок</v>
      </c>
      <c r="N399" s="22" t="str">
        <f t="shared" si="69"/>
        <v>Товар</v>
      </c>
      <c r="O399" s="22" t="str">
        <f t="shared" si="69"/>
        <v>112 Литр (куб. дм.)</v>
      </c>
      <c r="P399" s="286">
        <v>2166</v>
      </c>
      <c r="Q399" s="286">
        <f>'[2] прод.  2012 2 кв дети разные'!AL20</f>
        <v>110.97499999999999</v>
      </c>
      <c r="R399" s="286">
        <f t="shared" si="71"/>
        <v>240371.84999999998</v>
      </c>
      <c r="S399" s="286">
        <f t="shared" si="72"/>
        <v>257197.87949999998</v>
      </c>
      <c r="T399" s="286">
        <f t="shared" si="72"/>
        <v>275201.731065</v>
      </c>
      <c r="U399" s="22" t="str">
        <f t="shared" si="70"/>
        <v>04 Апрель</v>
      </c>
      <c r="V399" s="22" t="str">
        <f t="shared" si="70"/>
        <v>апрель-июнь</v>
      </c>
      <c r="W399" s="22" t="str">
        <f t="shared" si="70"/>
        <v>591010000</v>
      </c>
      <c r="X399" s="22">
        <f t="shared" si="70"/>
        <v>0</v>
      </c>
    </row>
    <row r="400" spans="1:24" ht="38.25">
      <c r="A400" s="284">
        <v>389</v>
      </c>
      <c r="B400" s="285" t="str">
        <f t="shared" si="68"/>
        <v>01 Закупки, не превышающие финансовый год</v>
      </c>
      <c r="C400" s="22">
        <f t="shared" si="68"/>
        <v>256</v>
      </c>
      <c r="D400" s="22" t="str">
        <f t="shared" si="68"/>
        <v>015</v>
      </c>
      <c r="E400" s="22" t="s">
        <v>35</v>
      </c>
      <c r="F400" s="22" t="str">
        <f t="shared" si="69"/>
        <v>131 Приобретение продуктов питания</v>
      </c>
      <c r="G400" s="22" t="str">
        <f t="shared" si="69"/>
        <v>1 Бюджет</v>
      </c>
      <c r="H400" s="22" t="str">
        <f t="shared" si="69"/>
        <v>10.51.56</v>
      </c>
      <c r="I400" s="22" t="str">
        <f t="shared" si="69"/>
        <v xml:space="preserve">Кефир </v>
      </c>
      <c r="J400" s="22" t="str">
        <f t="shared" si="69"/>
        <v xml:space="preserve">Кефир </v>
      </c>
      <c r="K400" s="22" t="str">
        <f t="shared" si="69"/>
        <v>жирность 2,5%</v>
      </c>
      <c r="L400" s="22" t="str">
        <f t="shared" si="69"/>
        <v>жирность 2,5%</v>
      </c>
      <c r="M400" s="22" t="str">
        <f t="shared" si="69"/>
        <v>05 Запрос ценовых предложений посредством электронных закупок</v>
      </c>
      <c r="N400" s="22" t="str">
        <f t="shared" si="69"/>
        <v>Товар</v>
      </c>
      <c r="O400" s="22" t="str">
        <f t="shared" si="69"/>
        <v>112 Литр (куб. дм.)</v>
      </c>
      <c r="P400" s="286">
        <v>1444</v>
      </c>
      <c r="Q400" s="286">
        <f>'[2] прод.  2012 2 кв дети разные'!AL21</f>
        <v>115.8</v>
      </c>
      <c r="R400" s="286">
        <f t="shared" si="71"/>
        <v>167215.19999999998</v>
      </c>
      <c r="S400" s="286">
        <f t="shared" si="72"/>
        <v>178920.264</v>
      </c>
      <c r="T400" s="286">
        <f t="shared" si="72"/>
        <v>191444.68248000002</v>
      </c>
      <c r="U400" s="22" t="str">
        <f t="shared" si="70"/>
        <v>04 Апрель</v>
      </c>
      <c r="V400" s="22" t="str">
        <f t="shared" si="70"/>
        <v>апрель-июнь</v>
      </c>
      <c r="W400" s="22" t="str">
        <f t="shared" si="70"/>
        <v>591010000</v>
      </c>
      <c r="X400" s="22">
        <f t="shared" si="70"/>
        <v>0</v>
      </c>
    </row>
    <row r="401" spans="1:24" ht="38.25">
      <c r="A401" s="284">
        <v>390</v>
      </c>
      <c r="B401" s="285" t="str">
        <f t="shared" si="68"/>
        <v>01 Закупки, не превышающие финансовый год</v>
      </c>
      <c r="C401" s="22">
        <f t="shared" si="68"/>
        <v>256</v>
      </c>
      <c r="D401" s="22" t="str">
        <f t="shared" si="68"/>
        <v>015</v>
      </c>
      <c r="E401" s="22" t="s">
        <v>35</v>
      </c>
      <c r="F401" s="22" t="str">
        <f t="shared" si="69"/>
        <v>131 Приобретение продуктов питания</v>
      </c>
      <c r="G401" s="22" t="str">
        <f t="shared" si="69"/>
        <v>1 Бюджет</v>
      </c>
      <c r="H401" s="22" t="str">
        <f t="shared" si="69"/>
        <v>10.61.21</v>
      </c>
      <c r="I401" s="22" t="str">
        <f t="shared" si="69"/>
        <v xml:space="preserve">Мука </v>
      </c>
      <c r="J401" s="22" t="str">
        <f t="shared" si="69"/>
        <v xml:space="preserve">Мука </v>
      </c>
      <c r="K401" s="22" t="str">
        <f t="shared" si="69"/>
        <v>пшеничная  1сорт</v>
      </c>
      <c r="L401" s="22" t="str">
        <f t="shared" si="69"/>
        <v>пшеничная  1сорт</v>
      </c>
      <c r="M401" s="22" t="str">
        <f t="shared" si="69"/>
        <v>05 Запрос ценовых предложений посредством электронных закупок</v>
      </c>
      <c r="N401" s="22" t="str">
        <f t="shared" si="69"/>
        <v>Товар</v>
      </c>
      <c r="O401" s="22" t="str">
        <f t="shared" si="69"/>
        <v>166 Килограмм</v>
      </c>
      <c r="P401" s="286">
        <v>252.70000000000002</v>
      </c>
      <c r="Q401" s="286">
        <f>'[2] прод.  2012 2 кв дети разные'!AL22</f>
        <v>67.55</v>
      </c>
      <c r="R401" s="286">
        <f t="shared" si="71"/>
        <v>17069.885000000002</v>
      </c>
      <c r="S401" s="286">
        <f t="shared" si="72"/>
        <v>18264.776950000003</v>
      </c>
      <c r="T401" s="286">
        <f t="shared" si="72"/>
        <v>19543.311336500006</v>
      </c>
      <c r="U401" s="22" t="str">
        <f t="shared" si="70"/>
        <v>04 Апрель</v>
      </c>
      <c r="V401" s="22" t="str">
        <f t="shared" si="70"/>
        <v>апрель-июнь</v>
      </c>
      <c r="W401" s="22" t="str">
        <f t="shared" si="70"/>
        <v>591010000</v>
      </c>
      <c r="X401" s="22">
        <f t="shared" si="70"/>
        <v>0</v>
      </c>
    </row>
    <row r="402" spans="1:24" ht="38.25">
      <c r="A402" s="284">
        <v>391</v>
      </c>
      <c r="B402" s="285" t="str">
        <f t="shared" ref="B402:D417" si="73">B119</f>
        <v>01 Закупки, не превышающие финансовый год</v>
      </c>
      <c r="C402" s="22">
        <f t="shared" si="73"/>
        <v>256</v>
      </c>
      <c r="D402" s="22" t="str">
        <f t="shared" si="73"/>
        <v>015</v>
      </c>
      <c r="E402" s="22" t="s">
        <v>35</v>
      </c>
      <c r="F402" s="22" t="str">
        <f t="shared" ref="F402:O417" si="74">F119</f>
        <v>131 Приобретение продуктов питания</v>
      </c>
      <c r="G402" s="22" t="str">
        <f t="shared" si="74"/>
        <v>1 Бюджет</v>
      </c>
      <c r="H402" s="22" t="str">
        <f t="shared" si="74"/>
        <v>10.11.31</v>
      </c>
      <c r="I402" s="22" t="str">
        <f t="shared" si="74"/>
        <v>Мясо говядины</v>
      </c>
      <c r="J402" s="22" t="str">
        <f t="shared" si="74"/>
        <v>Мясо говядины</v>
      </c>
      <c r="K402" s="22" t="str">
        <f t="shared" si="74"/>
        <v>1 категории</v>
      </c>
      <c r="L402" s="22" t="str">
        <f t="shared" si="74"/>
        <v>1 категории</v>
      </c>
      <c r="M402" s="22" t="str">
        <f t="shared" si="74"/>
        <v>05 Запрос ценовых предложений посредством электронных закупок</v>
      </c>
      <c r="N402" s="22" t="str">
        <f t="shared" si="74"/>
        <v>Товар</v>
      </c>
      <c r="O402" s="22" t="str">
        <f t="shared" si="74"/>
        <v>166 Килограмм</v>
      </c>
      <c r="P402" s="286">
        <v>1023.65</v>
      </c>
      <c r="Q402" s="286">
        <f>'[2] прод.  2012 2 кв дети разные'!$AL$23</f>
        <v>887.8</v>
      </c>
      <c r="R402" s="286">
        <f t="shared" si="71"/>
        <v>908796.47</v>
      </c>
      <c r="S402" s="286">
        <f t="shared" si="72"/>
        <v>972412.22290000005</v>
      </c>
      <c r="T402" s="286">
        <f t="shared" si="72"/>
        <v>1040481.0785030001</v>
      </c>
      <c r="U402" s="22" t="str">
        <f t="shared" ref="U402:X417" si="75">U119</f>
        <v>04 Апрель</v>
      </c>
      <c r="V402" s="22" t="str">
        <f t="shared" si="75"/>
        <v>апрель-июнь</v>
      </c>
      <c r="W402" s="22" t="str">
        <f t="shared" si="75"/>
        <v>591010000</v>
      </c>
      <c r="X402" s="22">
        <f t="shared" si="75"/>
        <v>0</v>
      </c>
    </row>
    <row r="403" spans="1:24" ht="38.25">
      <c r="A403" s="284">
        <v>392</v>
      </c>
      <c r="B403" s="285" t="str">
        <f t="shared" si="73"/>
        <v>01 Закупки, не превышающие финансовый год</v>
      </c>
      <c r="C403" s="22">
        <f t="shared" si="73"/>
        <v>256</v>
      </c>
      <c r="D403" s="22" t="str">
        <f t="shared" si="73"/>
        <v>015</v>
      </c>
      <c r="E403" s="22" t="s">
        <v>35</v>
      </c>
      <c r="F403" s="22" t="str">
        <f t="shared" si="74"/>
        <v>131 Приобретение продуктов питания</v>
      </c>
      <c r="G403" s="22" t="str">
        <f t="shared" si="74"/>
        <v>1 Бюджет</v>
      </c>
      <c r="H403" s="22" t="str">
        <f t="shared" si="74"/>
        <v>10.12.20</v>
      </c>
      <c r="I403" s="22" t="str">
        <f t="shared" si="74"/>
        <v>Мясо птицы</v>
      </c>
      <c r="J403" s="22" t="str">
        <f t="shared" si="74"/>
        <v>Мясо птицы</v>
      </c>
      <c r="K403" s="22" t="str">
        <f t="shared" si="74"/>
        <v>куры 1 кат</v>
      </c>
      <c r="L403" s="22" t="str">
        <f t="shared" si="74"/>
        <v>куры 1 кат</v>
      </c>
      <c r="M403" s="22" t="str">
        <f t="shared" si="74"/>
        <v>05 Запрос ценовых предложений посредством электронных закупок</v>
      </c>
      <c r="N403" s="22" t="str">
        <f t="shared" si="74"/>
        <v>Товар</v>
      </c>
      <c r="O403" s="22" t="str">
        <f t="shared" si="74"/>
        <v>166 Килограмм</v>
      </c>
      <c r="P403" s="286">
        <v>344.3</v>
      </c>
      <c r="Q403" s="286">
        <f>'[2] прод.  2012 2 кв дети разные'!$AL$25</f>
        <v>405.3</v>
      </c>
      <c r="R403" s="286">
        <f t="shared" si="71"/>
        <v>139544.79</v>
      </c>
      <c r="S403" s="286">
        <f t="shared" ref="S403:T418" si="76">R403*1.07</f>
        <v>149312.92530000003</v>
      </c>
      <c r="T403" s="286">
        <f t="shared" si="76"/>
        <v>159764.83007100003</v>
      </c>
      <c r="U403" s="22" t="str">
        <f t="shared" si="75"/>
        <v>04 Апрель</v>
      </c>
      <c r="V403" s="22" t="str">
        <f t="shared" si="75"/>
        <v>апрель-июнь</v>
      </c>
      <c r="W403" s="22" t="str">
        <f t="shared" si="75"/>
        <v>591010000</v>
      </c>
      <c r="X403" s="22">
        <f t="shared" si="75"/>
        <v>0</v>
      </c>
    </row>
    <row r="404" spans="1:24" ht="38.25">
      <c r="A404" s="284">
        <v>393</v>
      </c>
      <c r="B404" s="285" t="str">
        <f t="shared" si="73"/>
        <v>01 Закупки, не превышающие финансовый год</v>
      </c>
      <c r="C404" s="22">
        <f t="shared" si="73"/>
        <v>256</v>
      </c>
      <c r="D404" s="22" t="str">
        <f t="shared" si="73"/>
        <v>015</v>
      </c>
      <c r="E404" s="22" t="s">
        <v>35</v>
      </c>
      <c r="F404" s="22" t="str">
        <f t="shared" si="74"/>
        <v>131 Приобретение продуктов питания</v>
      </c>
      <c r="G404" s="22" t="str">
        <f t="shared" si="74"/>
        <v>1 Бюджет</v>
      </c>
      <c r="H404" s="22" t="str">
        <f t="shared" si="74"/>
        <v>10.13.14</v>
      </c>
      <c r="I404" s="22" t="str">
        <f t="shared" si="74"/>
        <v xml:space="preserve">Колбаса </v>
      </c>
      <c r="J404" s="22" t="str">
        <f t="shared" si="74"/>
        <v xml:space="preserve">Колбаса </v>
      </c>
      <c r="K404" s="22" t="str">
        <f t="shared" si="74"/>
        <v>копченая</v>
      </c>
      <c r="L404" s="22" t="str">
        <f t="shared" si="74"/>
        <v>копченая</v>
      </c>
      <c r="M404" s="22" t="str">
        <f t="shared" si="74"/>
        <v>05 Запрос ценовых предложений посредством электронных закупок</v>
      </c>
      <c r="N404" s="22" t="str">
        <f t="shared" si="74"/>
        <v>Товар</v>
      </c>
      <c r="O404" s="22" t="str">
        <f t="shared" si="74"/>
        <v>166 Килограмм</v>
      </c>
      <c r="P404" s="286">
        <v>153.94999999999999</v>
      </c>
      <c r="Q404" s="286">
        <f>'[2] прод.  2012 2 кв дети разные'!AL28</f>
        <v>656.2</v>
      </c>
      <c r="R404" s="286">
        <f t="shared" si="71"/>
        <v>101021.99</v>
      </c>
      <c r="S404" s="286">
        <f t="shared" si="76"/>
        <v>108093.52930000001</v>
      </c>
      <c r="T404" s="286">
        <f t="shared" si="76"/>
        <v>115660.07635100001</v>
      </c>
      <c r="U404" s="22" t="str">
        <f t="shared" si="75"/>
        <v>04 Апрель</v>
      </c>
      <c r="V404" s="22" t="str">
        <f t="shared" si="75"/>
        <v>апрель-июнь</v>
      </c>
      <c r="W404" s="22" t="str">
        <f t="shared" si="75"/>
        <v>591010000</v>
      </c>
      <c r="X404" s="22">
        <f t="shared" si="75"/>
        <v>0</v>
      </c>
    </row>
    <row r="405" spans="1:24" ht="38.25">
      <c r="A405" s="284">
        <v>394</v>
      </c>
      <c r="B405" s="285" t="str">
        <f t="shared" si="73"/>
        <v>01 Закупки, не превышающие финансовый год</v>
      </c>
      <c r="C405" s="22">
        <f t="shared" si="73"/>
        <v>256</v>
      </c>
      <c r="D405" s="22" t="str">
        <f t="shared" si="73"/>
        <v>015</v>
      </c>
      <c r="E405" s="22" t="s">
        <v>35</v>
      </c>
      <c r="F405" s="22" t="str">
        <f t="shared" si="74"/>
        <v>131 Приобретение продуктов питания</v>
      </c>
      <c r="G405" s="22" t="str">
        <f t="shared" si="74"/>
        <v>1 Бюджет</v>
      </c>
      <c r="H405" s="22" t="str">
        <f t="shared" si="74"/>
        <v>10.32.11</v>
      </c>
      <c r="I405" s="22" t="str">
        <f t="shared" si="74"/>
        <v xml:space="preserve">Сок овощной </v>
      </c>
      <c r="J405" s="22" t="str">
        <f t="shared" si="74"/>
        <v xml:space="preserve">Сок овощной </v>
      </c>
      <c r="K405" s="22" t="str">
        <f t="shared" si="74"/>
        <v>томатный</v>
      </c>
      <c r="L405" s="22" t="str">
        <f t="shared" si="74"/>
        <v>томатный</v>
      </c>
      <c r="M405" s="22" t="str">
        <f t="shared" si="74"/>
        <v>05 Запрос ценовых предложений посредством электронных закупок</v>
      </c>
      <c r="N405" s="22" t="str">
        <f t="shared" si="74"/>
        <v>Товар</v>
      </c>
      <c r="O405" s="22" t="str">
        <f t="shared" si="74"/>
        <v>112 Литр (куб. дм.)</v>
      </c>
      <c r="P405" s="286">
        <v>1159.4000000000001</v>
      </c>
      <c r="Q405" s="286">
        <f>'[2] прод.  2012 2 кв дети разные'!AL29</f>
        <v>101.325</v>
      </c>
      <c r="R405" s="286">
        <f t="shared" si="71"/>
        <v>117476.20500000002</v>
      </c>
      <c r="S405" s="286">
        <f t="shared" si="76"/>
        <v>125699.53935000002</v>
      </c>
      <c r="T405" s="286">
        <f t="shared" si="76"/>
        <v>134498.50710450002</v>
      </c>
      <c r="U405" s="22" t="str">
        <f t="shared" si="75"/>
        <v>04 Апрель</v>
      </c>
      <c r="V405" s="22" t="str">
        <f t="shared" si="75"/>
        <v>апрель-июнь</v>
      </c>
      <c r="W405" s="22" t="str">
        <f t="shared" si="75"/>
        <v>591010000</v>
      </c>
      <c r="X405" s="22">
        <f t="shared" si="75"/>
        <v>0</v>
      </c>
    </row>
    <row r="406" spans="1:24" ht="38.25">
      <c r="A406" s="284">
        <v>395</v>
      </c>
      <c r="B406" s="285" t="str">
        <f t="shared" si="73"/>
        <v>01 Закупки, не превышающие финансовый год</v>
      </c>
      <c r="C406" s="22">
        <f t="shared" si="73"/>
        <v>256</v>
      </c>
      <c r="D406" s="22" t="str">
        <f t="shared" si="73"/>
        <v>015</v>
      </c>
      <c r="E406" s="22" t="s">
        <v>35</v>
      </c>
      <c r="F406" s="22" t="str">
        <f t="shared" si="74"/>
        <v>131 Приобретение продуктов питания</v>
      </c>
      <c r="G406" s="22" t="str">
        <f t="shared" si="74"/>
        <v>1 Бюджет</v>
      </c>
      <c r="H406" s="22" t="str">
        <f t="shared" si="74"/>
        <v>10.20.14</v>
      </c>
      <c r="I406" s="22" t="str">
        <f t="shared" si="74"/>
        <v xml:space="preserve">Рыба </v>
      </c>
      <c r="J406" s="22" t="str">
        <f t="shared" si="74"/>
        <v xml:space="preserve">Рыба </v>
      </c>
      <c r="K406" s="22" t="str">
        <f t="shared" si="74"/>
        <v>филе минтая,мороженое</v>
      </c>
      <c r="L406" s="22" t="str">
        <f t="shared" si="74"/>
        <v>филе минтая,мороженое</v>
      </c>
      <c r="M406" s="22" t="str">
        <f t="shared" si="74"/>
        <v>05 Запрос ценовых предложений посредством электронных закупок</v>
      </c>
      <c r="N406" s="22" t="str">
        <f t="shared" si="74"/>
        <v>Товар</v>
      </c>
      <c r="O406" s="22" t="str">
        <f t="shared" si="74"/>
        <v>166 Килограмм</v>
      </c>
      <c r="P406" s="286">
        <v>819</v>
      </c>
      <c r="Q406" s="286">
        <f>'[2] прод.  2012 2 кв дети разные'!AL32</f>
        <v>366.7</v>
      </c>
      <c r="R406" s="286">
        <f t="shared" si="71"/>
        <v>300327.3</v>
      </c>
      <c r="S406" s="286">
        <f t="shared" si="76"/>
        <v>321350.21100000001</v>
      </c>
      <c r="T406" s="286">
        <f t="shared" si="76"/>
        <v>343844.72577000002</v>
      </c>
      <c r="U406" s="22" t="str">
        <f t="shared" si="75"/>
        <v>04 Апрель</v>
      </c>
      <c r="V406" s="22" t="str">
        <f t="shared" si="75"/>
        <v>апрель-июнь</v>
      </c>
      <c r="W406" s="22" t="str">
        <f t="shared" si="75"/>
        <v>591010000</v>
      </c>
      <c r="X406" s="22">
        <f t="shared" si="75"/>
        <v>0</v>
      </c>
    </row>
    <row r="407" spans="1:24" ht="38.25">
      <c r="A407" s="284">
        <v>396</v>
      </c>
      <c r="B407" s="285" t="str">
        <f t="shared" si="73"/>
        <v>01 Закупки, не превышающие финансовый год</v>
      </c>
      <c r="C407" s="22">
        <f t="shared" si="73"/>
        <v>256</v>
      </c>
      <c r="D407" s="22" t="str">
        <f t="shared" si="73"/>
        <v>015</v>
      </c>
      <c r="E407" s="22" t="s">
        <v>35</v>
      </c>
      <c r="F407" s="22" t="str">
        <f t="shared" si="74"/>
        <v>131 Приобретение продуктов питания</v>
      </c>
      <c r="G407" s="22" t="str">
        <f t="shared" si="74"/>
        <v>1 Бюджет</v>
      </c>
      <c r="H407" s="22" t="str">
        <f t="shared" si="74"/>
        <v>10.20.23</v>
      </c>
      <c r="I407" s="22" t="str">
        <f t="shared" si="74"/>
        <v>Сельдь</v>
      </c>
      <c r="J407" s="22" t="str">
        <f t="shared" si="74"/>
        <v>Сельдь</v>
      </c>
      <c r="K407" s="22" t="str">
        <f t="shared" si="74"/>
        <v>соленая</v>
      </c>
      <c r="L407" s="22" t="str">
        <f t="shared" si="74"/>
        <v>соленая</v>
      </c>
      <c r="M407" s="22" t="str">
        <f t="shared" si="74"/>
        <v>05 Запрос ценовых предложений посредством электронных закупок</v>
      </c>
      <c r="N407" s="22" t="str">
        <f t="shared" si="74"/>
        <v>Товар</v>
      </c>
      <c r="O407" s="22" t="str">
        <f t="shared" si="74"/>
        <v>166 Килограмм</v>
      </c>
      <c r="P407" s="286">
        <v>72.199999999999989</v>
      </c>
      <c r="Q407" s="286">
        <f>'[2] прод.  2012 2 кв дети разные'!AL33</f>
        <v>318.45</v>
      </c>
      <c r="R407" s="286">
        <f t="shared" si="71"/>
        <v>22992.089999999997</v>
      </c>
      <c r="S407" s="286">
        <f t="shared" si="76"/>
        <v>24601.536299999996</v>
      </c>
      <c r="T407" s="286">
        <f t="shared" si="76"/>
        <v>26323.643840999997</v>
      </c>
      <c r="U407" s="22" t="str">
        <f t="shared" si="75"/>
        <v>04 Апрель</v>
      </c>
      <c r="V407" s="22" t="str">
        <f t="shared" si="75"/>
        <v>апрель-июнь</v>
      </c>
      <c r="W407" s="22" t="str">
        <f t="shared" si="75"/>
        <v>591010000</v>
      </c>
      <c r="X407" s="22">
        <f t="shared" si="75"/>
        <v>0</v>
      </c>
    </row>
    <row r="408" spans="1:24" ht="38.25">
      <c r="A408" s="284">
        <v>397</v>
      </c>
      <c r="B408" s="285" t="str">
        <f t="shared" si="73"/>
        <v>01 Закупки, не превышающие финансовый год</v>
      </c>
      <c r="C408" s="22">
        <f t="shared" si="73"/>
        <v>256</v>
      </c>
      <c r="D408" s="22" t="str">
        <f t="shared" si="73"/>
        <v>015</v>
      </c>
      <c r="E408" s="22" t="s">
        <v>35</v>
      </c>
      <c r="F408" s="22" t="str">
        <f t="shared" si="74"/>
        <v>131 Приобретение продуктов питания</v>
      </c>
      <c r="G408" s="22" t="str">
        <f t="shared" si="74"/>
        <v>1 Бюджет</v>
      </c>
      <c r="H408" s="22" t="str">
        <f t="shared" si="74"/>
        <v>10.81.12</v>
      </c>
      <c r="I408" s="22" t="str">
        <f t="shared" si="74"/>
        <v>Сахар</v>
      </c>
      <c r="J408" s="22" t="str">
        <f t="shared" si="74"/>
        <v>Сахар</v>
      </c>
      <c r="K408" s="22" t="str">
        <f t="shared" si="74"/>
        <v>песок,рафинированный</v>
      </c>
      <c r="L408" s="22" t="str">
        <f t="shared" si="74"/>
        <v>песок,рафинированный</v>
      </c>
      <c r="M408" s="22" t="str">
        <f t="shared" si="74"/>
        <v>05 Запрос ценовых предложений посредством электронных закупок</v>
      </c>
      <c r="N408" s="22" t="str">
        <f t="shared" si="74"/>
        <v>Товар</v>
      </c>
      <c r="O408" s="22" t="str">
        <f t="shared" si="74"/>
        <v>166 Килограмм</v>
      </c>
      <c r="P408" s="286">
        <v>397.09999999999997</v>
      </c>
      <c r="Q408" s="286">
        <f>'[2] прод.  2012 2 кв дети разные'!AL34</f>
        <v>144.75</v>
      </c>
      <c r="R408" s="286">
        <f t="shared" si="71"/>
        <v>57480.224999999999</v>
      </c>
      <c r="S408" s="286">
        <f t="shared" si="76"/>
        <v>61503.840750000003</v>
      </c>
      <c r="T408" s="286">
        <f t="shared" si="76"/>
        <v>65809.109602500001</v>
      </c>
      <c r="U408" s="22" t="str">
        <f t="shared" si="75"/>
        <v>04 Апрель</v>
      </c>
      <c r="V408" s="22" t="str">
        <f t="shared" si="75"/>
        <v>апрель-июнь</v>
      </c>
      <c r="W408" s="22" t="str">
        <f t="shared" si="75"/>
        <v>591010000</v>
      </c>
      <c r="X408" s="22">
        <f t="shared" si="75"/>
        <v>0</v>
      </c>
    </row>
    <row r="409" spans="1:24" ht="38.25">
      <c r="A409" s="284">
        <v>398</v>
      </c>
      <c r="B409" s="285" t="str">
        <f t="shared" si="73"/>
        <v>01 Закупки, не превышающие финансовый год</v>
      </c>
      <c r="C409" s="22">
        <f t="shared" si="73"/>
        <v>256</v>
      </c>
      <c r="D409" s="22" t="str">
        <f t="shared" si="73"/>
        <v>015</v>
      </c>
      <c r="E409" s="22" t="s">
        <v>35</v>
      </c>
      <c r="F409" s="22" t="str">
        <f t="shared" si="74"/>
        <v>131 Приобретение продуктов питания</v>
      </c>
      <c r="G409" s="22" t="str">
        <f t="shared" si="74"/>
        <v>1 Бюджет</v>
      </c>
      <c r="H409" s="22" t="str">
        <f t="shared" si="74"/>
        <v>10.51.56</v>
      </c>
      <c r="I409" s="22" t="str">
        <f t="shared" si="74"/>
        <v xml:space="preserve">Сметана </v>
      </c>
      <c r="J409" s="22" t="str">
        <f t="shared" si="74"/>
        <v xml:space="preserve">Сметана </v>
      </c>
      <c r="K409" s="22" t="str">
        <f t="shared" si="74"/>
        <v>жир.20%</v>
      </c>
      <c r="L409" s="22" t="str">
        <f t="shared" si="74"/>
        <v>жир.20%</v>
      </c>
      <c r="M409" s="22" t="str">
        <f t="shared" si="74"/>
        <v>05 Запрос ценовых предложений посредством электронных закупок</v>
      </c>
      <c r="N409" s="22" t="str">
        <f t="shared" si="74"/>
        <v>Товар</v>
      </c>
      <c r="O409" s="22" t="str">
        <f t="shared" si="74"/>
        <v>166 Килограмм</v>
      </c>
      <c r="P409" s="286">
        <v>163.05000000000001</v>
      </c>
      <c r="Q409" s="286">
        <f>'[2] прод.  2012 2 кв дети разные'!AL35</f>
        <v>299.14999999999998</v>
      </c>
      <c r="R409" s="286">
        <f t="shared" si="71"/>
        <v>48776.407500000001</v>
      </c>
      <c r="S409" s="286">
        <f t="shared" si="76"/>
        <v>52190.756025000002</v>
      </c>
      <c r="T409" s="286">
        <f t="shared" si="76"/>
        <v>55844.108946750006</v>
      </c>
      <c r="U409" s="22" t="str">
        <f t="shared" si="75"/>
        <v>04 Апрель</v>
      </c>
      <c r="V409" s="22" t="str">
        <f t="shared" si="75"/>
        <v>апрель-июнь</v>
      </c>
      <c r="W409" s="22" t="str">
        <f t="shared" si="75"/>
        <v>591010000</v>
      </c>
      <c r="X409" s="22">
        <f t="shared" si="75"/>
        <v>0</v>
      </c>
    </row>
    <row r="410" spans="1:24" ht="38.25">
      <c r="A410" s="284">
        <v>399</v>
      </c>
      <c r="B410" s="285" t="str">
        <f t="shared" si="73"/>
        <v>01 Закупки, не превышающие финансовый год</v>
      </c>
      <c r="C410" s="22">
        <f t="shared" si="73"/>
        <v>256</v>
      </c>
      <c r="D410" s="22" t="str">
        <f t="shared" si="73"/>
        <v>015</v>
      </c>
      <c r="E410" s="22" t="s">
        <v>35</v>
      </c>
      <c r="F410" s="22" t="str">
        <f t="shared" si="74"/>
        <v>131 Приобретение продуктов питания</v>
      </c>
      <c r="G410" s="22" t="str">
        <f t="shared" si="74"/>
        <v>1 Бюджет</v>
      </c>
      <c r="H410" s="22" t="str">
        <f t="shared" si="74"/>
        <v>10.32.19</v>
      </c>
      <c r="I410" s="22" t="str">
        <f t="shared" si="74"/>
        <v>Сок фруктовый</v>
      </c>
      <c r="J410" s="22" t="str">
        <f t="shared" si="74"/>
        <v>Сок фруктовый</v>
      </c>
      <c r="K410" s="22" t="str">
        <f t="shared" si="74"/>
        <v>в ассортименте</v>
      </c>
      <c r="L410" s="22" t="str">
        <f t="shared" si="74"/>
        <v>в ассортименте</v>
      </c>
      <c r="M410" s="22" t="str">
        <f t="shared" si="74"/>
        <v>05 Запрос ценовых предложений посредством электронных закупок</v>
      </c>
      <c r="N410" s="22" t="str">
        <f t="shared" si="74"/>
        <v>Товар</v>
      </c>
      <c r="O410" s="22" t="str">
        <f t="shared" si="74"/>
        <v>112 Литр (куб. дм.)</v>
      </c>
      <c r="P410" s="286">
        <v>1444</v>
      </c>
      <c r="Q410" s="286">
        <f>'[2] прод.  2012 2 кв дети разные'!AL37</f>
        <v>96.5</v>
      </c>
      <c r="R410" s="286">
        <f t="shared" si="71"/>
        <v>139346</v>
      </c>
      <c r="S410" s="286">
        <f t="shared" si="76"/>
        <v>149100.22</v>
      </c>
      <c r="T410" s="286">
        <f t="shared" si="76"/>
        <v>159537.23540000001</v>
      </c>
      <c r="U410" s="22" t="str">
        <f t="shared" si="75"/>
        <v>04 Апрель</v>
      </c>
      <c r="V410" s="22" t="str">
        <f t="shared" si="75"/>
        <v>апрель-июнь</v>
      </c>
      <c r="W410" s="22" t="str">
        <f t="shared" si="75"/>
        <v>591010000</v>
      </c>
      <c r="X410" s="22">
        <f t="shared" si="75"/>
        <v>0</v>
      </c>
    </row>
    <row r="411" spans="1:24" ht="38.25">
      <c r="A411" s="284">
        <v>400</v>
      </c>
      <c r="B411" s="285" t="str">
        <f t="shared" si="73"/>
        <v>01 Закупки, не превышающие финансовый год</v>
      </c>
      <c r="C411" s="22">
        <f t="shared" si="73"/>
        <v>256</v>
      </c>
      <c r="D411" s="22" t="str">
        <f t="shared" si="73"/>
        <v>015</v>
      </c>
      <c r="E411" s="22" t="s">
        <v>35</v>
      </c>
      <c r="F411" s="22" t="str">
        <f t="shared" si="74"/>
        <v>131 Приобретение продуктов питания</v>
      </c>
      <c r="G411" s="22" t="str">
        <f t="shared" si="74"/>
        <v>1 Бюджет</v>
      </c>
      <c r="H411" s="22" t="str">
        <f t="shared" si="74"/>
        <v>10.84.30</v>
      </c>
      <c r="I411" s="22" t="str">
        <f t="shared" si="74"/>
        <v>Соль</v>
      </c>
      <c r="J411" s="22" t="str">
        <f t="shared" si="74"/>
        <v>Соль</v>
      </c>
      <c r="K411" s="22" t="str">
        <f t="shared" si="74"/>
        <v>пищевая ,йодированная</v>
      </c>
      <c r="L411" s="22" t="str">
        <f t="shared" si="74"/>
        <v>пищевая ,йодированная</v>
      </c>
      <c r="M411" s="22" t="str">
        <f t="shared" si="74"/>
        <v>05 Запрос ценовых предложений посредством электронных закупок</v>
      </c>
      <c r="N411" s="22" t="str">
        <f t="shared" si="74"/>
        <v>Товар</v>
      </c>
      <c r="O411" s="22" t="str">
        <f t="shared" si="74"/>
        <v>166 Килограмм</v>
      </c>
      <c r="P411" s="286">
        <v>50.539999999999992</v>
      </c>
      <c r="Q411" s="286">
        <f>'[2] прод.  2012 2 кв дети разные'!AL38</f>
        <v>26.055</v>
      </c>
      <c r="R411" s="286">
        <f t="shared" si="71"/>
        <v>1316.8196999999998</v>
      </c>
      <c r="S411" s="286">
        <f t="shared" si="76"/>
        <v>1408.9970789999998</v>
      </c>
      <c r="T411" s="286">
        <f t="shared" si="76"/>
        <v>1507.6268745299999</v>
      </c>
      <c r="U411" s="22" t="str">
        <f t="shared" si="75"/>
        <v>04 Апрель</v>
      </c>
      <c r="V411" s="22" t="str">
        <f t="shared" si="75"/>
        <v>апрель-июнь</v>
      </c>
      <c r="W411" s="22" t="str">
        <f t="shared" si="75"/>
        <v>591010000</v>
      </c>
      <c r="X411" s="22">
        <f t="shared" si="75"/>
        <v>0</v>
      </c>
    </row>
    <row r="412" spans="1:24" ht="38.25">
      <c r="A412" s="284">
        <v>401</v>
      </c>
      <c r="B412" s="285" t="str">
        <f t="shared" si="73"/>
        <v>01 Закупки, не превышающие финансовый год</v>
      </c>
      <c r="C412" s="22">
        <f t="shared" si="73"/>
        <v>256</v>
      </c>
      <c r="D412" s="22" t="str">
        <f t="shared" si="73"/>
        <v>015</v>
      </c>
      <c r="E412" s="22" t="s">
        <v>35</v>
      </c>
      <c r="F412" s="22" t="str">
        <f t="shared" si="74"/>
        <v>131 Приобретение продуктов питания</v>
      </c>
      <c r="G412" s="22" t="str">
        <f t="shared" si="74"/>
        <v>1 Бюджет</v>
      </c>
      <c r="H412" s="22" t="str">
        <f t="shared" si="74"/>
        <v>10.51.40</v>
      </c>
      <c r="I412" s="22" t="str">
        <f t="shared" si="74"/>
        <v xml:space="preserve">Сыр </v>
      </c>
      <c r="J412" s="22" t="str">
        <f t="shared" si="74"/>
        <v xml:space="preserve">Сыр </v>
      </c>
      <c r="K412" s="22" t="str">
        <f t="shared" si="74"/>
        <v>сычужный,твердый</v>
      </c>
      <c r="L412" s="22" t="str">
        <f t="shared" si="74"/>
        <v>сычужный,твердый</v>
      </c>
      <c r="M412" s="22" t="str">
        <f t="shared" si="74"/>
        <v>05 Запрос ценовых предложений посредством электронных закупок</v>
      </c>
      <c r="N412" s="22" t="str">
        <f t="shared" si="74"/>
        <v>Товар</v>
      </c>
      <c r="O412" s="22" t="str">
        <f t="shared" si="74"/>
        <v>166 Килограмм</v>
      </c>
      <c r="P412" s="286">
        <v>135.9</v>
      </c>
      <c r="Q412" s="286">
        <f>'[2] прод.  2012 2 кв дети разные'!AL39</f>
        <v>965</v>
      </c>
      <c r="R412" s="286">
        <f t="shared" si="71"/>
        <v>131143.5</v>
      </c>
      <c r="S412" s="286">
        <f t="shared" si="76"/>
        <v>140323.54500000001</v>
      </c>
      <c r="T412" s="286">
        <f t="shared" si="76"/>
        <v>150146.19315000004</v>
      </c>
      <c r="U412" s="22" t="str">
        <f t="shared" si="75"/>
        <v>04 Апрель</v>
      </c>
      <c r="V412" s="22" t="str">
        <f t="shared" si="75"/>
        <v>апрель-июнь</v>
      </c>
      <c r="W412" s="22" t="str">
        <f t="shared" si="75"/>
        <v>591010000</v>
      </c>
      <c r="X412" s="22">
        <f t="shared" si="75"/>
        <v>0</v>
      </c>
    </row>
    <row r="413" spans="1:24" ht="38.25">
      <c r="A413" s="284">
        <v>402</v>
      </c>
      <c r="B413" s="285" t="str">
        <f t="shared" si="73"/>
        <v>01 Закупки, не превышающие финансовый год</v>
      </c>
      <c r="C413" s="22">
        <f t="shared" si="73"/>
        <v>256</v>
      </c>
      <c r="D413" s="22" t="str">
        <f t="shared" si="73"/>
        <v>015</v>
      </c>
      <c r="E413" s="22" t="s">
        <v>35</v>
      </c>
      <c r="F413" s="22" t="str">
        <f t="shared" si="74"/>
        <v>131 Приобретение продуктов питания</v>
      </c>
      <c r="G413" s="22" t="str">
        <f t="shared" si="74"/>
        <v>1 Бюджет</v>
      </c>
      <c r="H413" s="22" t="str">
        <f t="shared" si="74"/>
        <v>10.51.40</v>
      </c>
      <c r="I413" s="22" t="str">
        <f t="shared" si="74"/>
        <v xml:space="preserve">Творожные сырки </v>
      </c>
      <c r="J413" s="22" t="str">
        <f t="shared" si="74"/>
        <v xml:space="preserve">Творожные сырки </v>
      </c>
      <c r="K413" s="22" t="str">
        <f t="shared" si="74"/>
        <v>жир 4,5%</v>
      </c>
      <c r="L413" s="22" t="str">
        <f t="shared" si="74"/>
        <v>жир 4,5%</v>
      </c>
      <c r="M413" s="22" t="str">
        <f t="shared" si="74"/>
        <v>05 Запрос ценовых предложений посредством электронных закупок</v>
      </c>
      <c r="N413" s="22" t="str">
        <f t="shared" si="74"/>
        <v>Товар</v>
      </c>
      <c r="O413" s="22" t="str">
        <f t="shared" si="74"/>
        <v>166 Килограмм</v>
      </c>
      <c r="P413" s="286">
        <v>505.40000000000003</v>
      </c>
      <c r="Q413" s="286">
        <f>'[2] прод.  2012 2 кв дети разные'!AL41</f>
        <v>685.15</v>
      </c>
      <c r="R413" s="286">
        <f t="shared" si="71"/>
        <v>346274.81</v>
      </c>
      <c r="S413" s="286">
        <f t="shared" si="76"/>
        <v>370514.04670000001</v>
      </c>
      <c r="T413" s="286">
        <f t="shared" si="76"/>
        <v>396450.02996900002</v>
      </c>
      <c r="U413" s="22" t="str">
        <f t="shared" si="75"/>
        <v>04 Апрель</v>
      </c>
      <c r="V413" s="22" t="str">
        <f t="shared" si="75"/>
        <v>апрель-июнь</v>
      </c>
      <c r="W413" s="22" t="str">
        <f t="shared" si="75"/>
        <v>591010000</v>
      </c>
      <c r="X413" s="22">
        <f t="shared" si="75"/>
        <v>0</v>
      </c>
    </row>
    <row r="414" spans="1:24" ht="38.25">
      <c r="A414" s="284">
        <v>403</v>
      </c>
      <c r="B414" s="285" t="str">
        <f t="shared" si="73"/>
        <v>01 Закупки, не превышающие финансовый год</v>
      </c>
      <c r="C414" s="22">
        <f t="shared" si="73"/>
        <v>256</v>
      </c>
      <c r="D414" s="22" t="str">
        <f t="shared" si="73"/>
        <v>015</v>
      </c>
      <c r="E414" s="22" t="s">
        <v>35</v>
      </c>
      <c r="F414" s="22" t="str">
        <f t="shared" si="74"/>
        <v>131 Приобретение продуктов питания</v>
      </c>
      <c r="G414" s="22" t="str">
        <f t="shared" si="74"/>
        <v>1 Бюджет</v>
      </c>
      <c r="H414" s="22" t="str">
        <f t="shared" si="74"/>
        <v>10.71.11</v>
      </c>
      <c r="I414" s="22" t="str">
        <f t="shared" si="74"/>
        <v xml:space="preserve">Хлеб </v>
      </c>
      <c r="J414" s="22" t="str">
        <f t="shared" si="74"/>
        <v xml:space="preserve">Хлеб </v>
      </c>
      <c r="K414" s="22" t="str">
        <f t="shared" si="74"/>
        <v>из пшеничной муки 1 с</v>
      </c>
      <c r="L414" s="22" t="str">
        <f t="shared" si="74"/>
        <v>из пшеничной муки 1 с</v>
      </c>
      <c r="M414" s="22" t="str">
        <f t="shared" si="74"/>
        <v>05 Запрос ценовых предложений посредством электронных закупок</v>
      </c>
      <c r="N414" s="22" t="str">
        <f t="shared" si="74"/>
        <v>Товар</v>
      </c>
      <c r="O414" s="22" t="str">
        <f t="shared" si="74"/>
        <v>166 Килограмм</v>
      </c>
      <c r="P414" s="286">
        <v>1268</v>
      </c>
      <c r="Q414" s="286">
        <f>'[2] прод.  2012 2 кв дети разные'!AL42</f>
        <v>72.375</v>
      </c>
      <c r="R414" s="286">
        <f t="shared" si="71"/>
        <v>91771.5</v>
      </c>
      <c r="S414" s="286">
        <f t="shared" si="76"/>
        <v>98195.505000000005</v>
      </c>
      <c r="T414" s="286">
        <f t="shared" si="76"/>
        <v>105069.19035</v>
      </c>
      <c r="U414" s="22" t="str">
        <f t="shared" si="75"/>
        <v>04 Апрель</v>
      </c>
      <c r="V414" s="22" t="str">
        <f t="shared" si="75"/>
        <v>апрель-июнь</v>
      </c>
      <c r="W414" s="22" t="str">
        <f t="shared" si="75"/>
        <v>591010000</v>
      </c>
      <c r="X414" s="22">
        <f t="shared" si="75"/>
        <v>0</v>
      </c>
    </row>
    <row r="415" spans="1:24" ht="38.25">
      <c r="A415" s="284">
        <v>404</v>
      </c>
      <c r="B415" s="285" t="str">
        <f t="shared" si="73"/>
        <v>01 Закупки, не превышающие финансовый год</v>
      </c>
      <c r="C415" s="22">
        <f t="shared" si="73"/>
        <v>256</v>
      </c>
      <c r="D415" s="22" t="str">
        <f t="shared" si="73"/>
        <v>015</v>
      </c>
      <c r="E415" s="22" t="s">
        <v>35</v>
      </c>
      <c r="F415" s="22" t="str">
        <f t="shared" si="74"/>
        <v>131 Приобретение продуктов питания</v>
      </c>
      <c r="G415" s="22" t="str">
        <f t="shared" si="74"/>
        <v>1 Бюджет</v>
      </c>
      <c r="H415" s="22" t="str">
        <f t="shared" si="74"/>
        <v>10.71.11</v>
      </c>
      <c r="I415" s="22" t="str">
        <f t="shared" si="74"/>
        <v xml:space="preserve">Хлеб </v>
      </c>
      <c r="J415" s="22" t="str">
        <f t="shared" si="74"/>
        <v xml:space="preserve">Хлеб </v>
      </c>
      <c r="K415" s="22" t="str">
        <f t="shared" si="74"/>
        <v xml:space="preserve">из ржаной муки </v>
      </c>
      <c r="L415" s="22" t="str">
        <f t="shared" si="74"/>
        <v xml:space="preserve">из ржаной муки </v>
      </c>
      <c r="M415" s="22" t="str">
        <f t="shared" si="74"/>
        <v>05 Запрос ценовых предложений посредством электронных закупок</v>
      </c>
      <c r="N415" s="22" t="str">
        <f t="shared" si="74"/>
        <v>Товар</v>
      </c>
      <c r="O415" s="22" t="str">
        <f t="shared" si="74"/>
        <v>166 Килограмм</v>
      </c>
      <c r="P415" s="286">
        <v>1268</v>
      </c>
      <c r="Q415" s="286">
        <f>'[2] прод.  2012 2 кв дети разные'!AL45</f>
        <v>123.52</v>
      </c>
      <c r="R415" s="286">
        <f t="shared" si="71"/>
        <v>156623.35999999999</v>
      </c>
      <c r="S415" s="286">
        <f t="shared" si="76"/>
        <v>167586.9952</v>
      </c>
      <c r="T415" s="286">
        <f t="shared" si="76"/>
        <v>179318.084864</v>
      </c>
      <c r="U415" s="22" t="str">
        <f t="shared" si="75"/>
        <v>04 Апрель</v>
      </c>
      <c r="V415" s="22" t="str">
        <f t="shared" si="75"/>
        <v>апрель-июнь</v>
      </c>
      <c r="W415" s="22" t="str">
        <f t="shared" si="75"/>
        <v>591010000</v>
      </c>
      <c r="X415" s="22">
        <f t="shared" si="75"/>
        <v>0</v>
      </c>
    </row>
    <row r="416" spans="1:24" ht="38.25">
      <c r="A416" s="284">
        <v>405</v>
      </c>
      <c r="B416" s="285" t="str">
        <f t="shared" si="73"/>
        <v>01 Закупки, не превышающие финансовый год</v>
      </c>
      <c r="C416" s="22">
        <f t="shared" si="73"/>
        <v>256</v>
      </c>
      <c r="D416" s="22" t="str">
        <f t="shared" si="73"/>
        <v>015</v>
      </c>
      <c r="E416" s="22" t="s">
        <v>35</v>
      </c>
      <c r="F416" s="22" t="str">
        <f t="shared" si="74"/>
        <v>131 Приобретение продуктов питания</v>
      </c>
      <c r="G416" s="22" t="str">
        <f t="shared" si="74"/>
        <v>1 Бюджет</v>
      </c>
      <c r="H416" s="22" t="str">
        <f t="shared" si="74"/>
        <v>01.47.21</v>
      </c>
      <c r="I416" s="22" t="str">
        <f t="shared" si="74"/>
        <v>Яйца</v>
      </c>
      <c r="J416" s="22" t="str">
        <f t="shared" si="74"/>
        <v>Яйца</v>
      </c>
      <c r="K416" s="22" t="str">
        <f t="shared" si="74"/>
        <v>куриные,свежие,1 кат</v>
      </c>
      <c r="L416" s="22" t="str">
        <f t="shared" si="74"/>
        <v>куриные,свежие,1 кат</v>
      </c>
      <c r="M416" s="22" t="str">
        <f t="shared" si="74"/>
        <v>05 Запрос ценовых предложений посредством электронных закупок</v>
      </c>
      <c r="N416" s="22" t="str">
        <f t="shared" si="74"/>
        <v>Товар</v>
      </c>
      <c r="O416" s="22" t="str">
        <f t="shared" si="74"/>
        <v>796 Штука</v>
      </c>
      <c r="P416" s="286">
        <v>7220</v>
      </c>
      <c r="Q416" s="286">
        <f>'[2] прод.  2012 2 кв дети разные'!AL46</f>
        <v>16</v>
      </c>
      <c r="R416" s="286">
        <f t="shared" si="71"/>
        <v>115520</v>
      </c>
      <c r="S416" s="286">
        <f t="shared" si="76"/>
        <v>123606.40000000001</v>
      </c>
      <c r="T416" s="286">
        <f t="shared" si="76"/>
        <v>132258.84800000003</v>
      </c>
      <c r="U416" s="22" t="str">
        <f t="shared" si="75"/>
        <v>04 Апрель</v>
      </c>
      <c r="V416" s="22" t="str">
        <f t="shared" si="75"/>
        <v>апрель-июнь</v>
      </c>
      <c r="W416" s="22" t="str">
        <f t="shared" si="75"/>
        <v>591010000</v>
      </c>
      <c r="X416" s="22">
        <f t="shared" si="75"/>
        <v>0</v>
      </c>
    </row>
    <row r="417" spans="1:24" ht="38.25">
      <c r="A417" s="284">
        <v>406</v>
      </c>
      <c r="B417" s="285" t="str">
        <f t="shared" si="73"/>
        <v>01 Закупки, не превышающие финансовый год</v>
      </c>
      <c r="C417" s="22">
        <f t="shared" si="73"/>
        <v>256</v>
      </c>
      <c r="D417" s="22" t="str">
        <f t="shared" si="73"/>
        <v>015</v>
      </c>
      <c r="E417" s="22" t="s">
        <v>35</v>
      </c>
      <c r="F417" s="22" t="str">
        <f t="shared" si="74"/>
        <v>131 Приобретение продуктов питания</v>
      </c>
      <c r="G417" s="22" t="str">
        <f t="shared" si="74"/>
        <v>1 Бюджет</v>
      </c>
      <c r="H417" s="22" t="str">
        <f t="shared" si="74"/>
        <v>10.89.13</v>
      </c>
      <c r="I417" s="22" t="str">
        <f t="shared" si="74"/>
        <v xml:space="preserve">Дрожжи </v>
      </c>
      <c r="J417" s="22" t="str">
        <f t="shared" si="74"/>
        <v xml:space="preserve">Дрожжи </v>
      </c>
      <c r="K417" s="22" t="str">
        <f t="shared" si="74"/>
        <v>сухие пекарные</v>
      </c>
      <c r="L417" s="22" t="str">
        <f t="shared" si="74"/>
        <v>сухие пекарные</v>
      </c>
      <c r="M417" s="22" t="str">
        <f t="shared" si="74"/>
        <v>05 Запрос ценовых предложений посредством электронных закупок</v>
      </c>
      <c r="N417" s="22" t="str">
        <f t="shared" si="74"/>
        <v>Товар</v>
      </c>
      <c r="O417" s="22" t="str">
        <f t="shared" si="74"/>
        <v>166 Килограмм</v>
      </c>
      <c r="P417" s="286">
        <v>7.22</v>
      </c>
      <c r="Q417" s="286">
        <f>'[2] прод.  2012 2 кв дети разные'!AL47</f>
        <v>2026.5</v>
      </c>
      <c r="R417" s="286">
        <f t="shared" si="71"/>
        <v>14631.33</v>
      </c>
      <c r="S417" s="286">
        <f t="shared" si="76"/>
        <v>15655.5231</v>
      </c>
      <c r="T417" s="286">
        <f t="shared" si="76"/>
        <v>16751.409717000002</v>
      </c>
      <c r="U417" s="22" t="str">
        <f t="shared" si="75"/>
        <v>04 Апрель</v>
      </c>
      <c r="V417" s="22" t="str">
        <f t="shared" si="75"/>
        <v>апрель-июнь</v>
      </c>
      <c r="W417" s="22" t="str">
        <f t="shared" si="75"/>
        <v>591010000</v>
      </c>
      <c r="X417" s="22">
        <f t="shared" si="75"/>
        <v>0</v>
      </c>
    </row>
    <row r="418" spans="1:24" ht="38.25">
      <c r="A418" s="284">
        <v>407</v>
      </c>
      <c r="B418" s="285" t="str">
        <f t="shared" ref="B418:D433" si="77">B135</f>
        <v>01 Закупки, не превышающие финансовый год</v>
      </c>
      <c r="C418" s="22">
        <f t="shared" si="77"/>
        <v>256</v>
      </c>
      <c r="D418" s="22" t="str">
        <f t="shared" si="77"/>
        <v>015</v>
      </c>
      <c r="E418" s="22" t="s">
        <v>35</v>
      </c>
      <c r="F418" s="22" t="str">
        <f t="shared" ref="F418:O433" si="78">F135</f>
        <v>131 Приобретение продуктов питания</v>
      </c>
      <c r="G418" s="22" t="str">
        <f t="shared" si="78"/>
        <v>1 Бюджет</v>
      </c>
      <c r="H418" s="22" t="str">
        <f t="shared" si="78"/>
        <v>10.82.13</v>
      </c>
      <c r="I418" s="22" t="str">
        <f t="shared" si="78"/>
        <v>Какао</v>
      </c>
      <c r="J418" s="22" t="str">
        <f t="shared" si="78"/>
        <v>Какао</v>
      </c>
      <c r="K418" s="22" t="str">
        <f t="shared" si="78"/>
        <v>порошок,натуральный</v>
      </c>
      <c r="L418" s="22" t="str">
        <f t="shared" si="78"/>
        <v>порошок,натуральный</v>
      </c>
      <c r="M418" s="22" t="str">
        <f t="shared" si="78"/>
        <v>05 Запрос ценовых предложений посредством электронных закупок</v>
      </c>
      <c r="N418" s="22" t="str">
        <f t="shared" si="78"/>
        <v>Товар</v>
      </c>
      <c r="O418" s="22" t="str">
        <f t="shared" si="78"/>
        <v>166 Килограмм</v>
      </c>
      <c r="P418" s="286">
        <v>28.88</v>
      </c>
      <c r="Q418" s="286">
        <f>'[2] прод.  2012 2 кв дети разные'!AL48</f>
        <v>675.5</v>
      </c>
      <c r="R418" s="286">
        <f t="shared" si="71"/>
        <v>19508.439999999999</v>
      </c>
      <c r="S418" s="286">
        <f t="shared" si="76"/>
        <v>20874.0308</v>
      </c>
      <c r="T418" s="286">
        <f t="shared" si="76"/>
        <v>22335.212956000003</v>
      </c>
      <c r="U418" s="22" t="str">
        <f t="shared" ref="U418:X433" si="79">U135</f>
        <v>04 Апрель</v>
      </c>
      <c r="V418" s="22" t="str">
        <f t="shared" si="79"/>
        <v>апрель-июнь</v>
      </c>
      <c r="W418" s="22" t="str">
        <f t="shared" si="79"/>
        <v>591010000</v>
      </c>
      <c r="X418" s="22">
        <f t="shared" si="79"/>
        <v>0</v>
      </c>
    </row>
    <row r="419" spans="1:24" ht="38.25">
      <c r="A419" s="284">
        <v>408</v>
      </c>
      <c r="B419" s="285" t="str">
        <f t="shared" si="77"/>
        <v>01 Закупки, не превышающие финансовый год</v>
      </c>
      <c r="C419" s="22">
        <f t="shared" si="77"/>
        <v>256</v>
      </c>
      <c r="D419" s="22" t="str">
        <f t="shared" si="77"/>
        <v>015</v>
      </c>
      <c r="E419" s="22" t="s">
        <v>35</v>
      </c>
      <c r="F419" s="22" t="str">
        <f t="shared" si="78"/>
        <v>131 Приобретение продуктов питания</v>
      </c>
      <c r="G419" s="22" t="str">
        <f t="shared" si="78"/>
        <v>1 Бюджет</v>
      </c>
      <c r="H419" s="22" t="str">
        <f t="shared" si="78"/>
        <v>10.83.11</v>
      </c>
      <c r="I419" s="22" t="str">
        <f t="shared" si="78"/>
        <v xml:space="preserve">Кофе </v>
      </c>
      <c r="J419" s="22" t="str">
        <f t="shared" si="78"/>
        <v xml:space="preserve">Кофе </v>
      </c>
      <c r="K419" s="22" t="str">
        <f t="shared" si="78"/>
        <v>растворимый,фасованный</v>
      </c>
      <c r="L419" s="22" t="str">
        <f t="shared" si="78"/>
        <v>растворимый,фасованный</v>
      </c>
      <c r="M419" s="22" t="str">
        <f t="shared" si="78"/>
        <v>05 Запрос ценовых предложений посредством электронных закупок</v>
      </c>
      <c r="N419" s="22" t="str">
        <f t="shared" si="78"/>
        <v>Товар</v>
      </c>
      <c r="O419" s="22" t="str">
        <f t="shared" si="78"/>
        <v>166 Килограмм</v>
      </c>
      <c r="P419" s="286">
        <v>28.88</v>
      </c>
      <c r="Q419" s="286">
        <f>'[2] прод.  2012 2 кв дети разные'!AL49</f>
        <v>2509</v>
      </c>
      <c r="R419" s="286">
        <f t="shared" si="71"/>
        <v>72459.92</v>
      </c>
      <c r="S419" s="286">
        <f t="shared" ref="S419:T434" si="80">R419*1.07</f>
        <v>77532.114400000006</v>
      </c>
      <c r="T419" s="286">
        <f t="shared" si="80"/>
        <v>82959.362408000015</v>
      </c>
      <c r="U419" s="22" t="str">
        <f t="shared" si="79"/>
        <v>04 Апрель</v>
      </c>
      <c r="V419" s="22" t="str">
        <f t="shared" si="79"/>
        <v>апрель-июнь</v>
      </c>
      <c r="W419" s="22" t="str">
        <f t="shared" si="79"/>
        <v>591010000</v>
      </c>
      <c r="X419" s="22">
        <f t="shared" si="79"/>
        <v>0</v>
      </c>
    </row>
    <row r="420" spans="1:24" ht="38.25">
      <c r="A420" s="284">
        <v>409</v>
      </c>
      <c r="B420" s="285" t="str">
        <f t="shared" si="77"/>
        <v>01 Закупки, не превышающие финансовый год</v>
      </c>
      <c r="C420" s="22">
        <f t="shared" si="77"/>
        <v>256</v>
      </c>
      <c r="D420" s="22" t="str">
        <f t="shared" si="77"/>
        <v>015</v>
      </c>
      <c r="E420" s="22" t="s">
        <v>35</v>
      </c>
      <c r="F420" s="22" t="str">
        <f t="shared" si="78"/>
        <v>131 Приобретение продуктов питания</v>
      </c>
      <c r="G420" s="22" t="str">
        <f t="shared" si="78"/>
        <v>1 Бюджет</v>
      </c>
      <c r="H420" s="22" t="str">
        <f t="shared" si="78"/>
        <v>01.11.79</v>
      </c>
      <c r="I420" s="22" t="str">
        <f t="shared" si="78"/>
        <v>фасоль</v>
      </c>
      <c r="J420" s="22" t="str">
        <f t="shared" si="78"/>
        <v>фасоль</v>
      </c>
      <c r="K420" s="22" t="str">
        <f t="shared" si="78"/>
        <v>очищенная</v>
      </c>
      <c r="L420" s="22" t="str">
        <f t="shared" si="78"/>
        <v>очищенная</v>
      </c>
      <c r="M420" s="22" t="str">
        <f t="shared" si="78"/>
        <v>05 Запрос ценовых предложений посредством электронных закупок</v>
      </c>
      <c r="N420" s="22" t="str">
        <f t="shared" si="78"/>
        <v>Товар</v>
      </c>
      <c r="O420" s="22" t="str">
        <f t="shared" si="78"/>
        <v>166 Килограмм</v>
      </c>
      <c r="P420" s="286">
        <v>14.44</v>
      </c>
      <c r="Q420" s="286">
        <f>'[2] прод.  2012 2 кв дети разные'!AL50</f>
        <v>289.5</v>
      </c>
      <c r="R420" s="286">
        <f t="shared" si="71"/>
        <v>4180.38</v>
      </c>
      <c r="S420" s="286">
        <f t="shared" si="80"/>
        <v>4473.0066000000006</v>
      </c>
      <c r="T420" s="286">
        <f t="shared" si="80"/>
        <v>4786.1170620000012</v>
      </c>
      <c r="U420" s="22" t="str">
        <f t="shared" si="79"/>
        <v>04 Апрель</v>
      </c>
      <c r="V420" s="22" t="str">
        <f t="shared" si="79"/>
        <v>апрель-июнь</v>
      </c>
      <c r="W420" s="22" t="str">
        <f t="shared" si="79"/>
        <v>591010000</v>
      </c>
      <c r="X420" s="22">
        <f t="shared" si="79"/>
        <v>0</v>
      </c>
    </row>
    <row r="421" spans="1:24" ht="38.25">
      <c r="A421" s="284">
        <v>410</v>
      </c>
      <c r="B421" s="285" t="str">
        <f t="shared" si="77"/>
        <v>01 Закупки, не превышающие финансовый год</v>
      </c>
      <c r="C421" s="22">
        <f t="shared" si="77"/>
        <v>256</v>
      </c>
      <c r="D421" s="22" t="str">
        <f t="shared" si="77"/>
        <v>015</v>
      </c>
      <c r="E421" s="22" t="s">
        <v>35</v>
      </c>
      <c r="F421" s="22" t="str">
        <f t="shared" si="78"/>
        <v>131 Приобретение продуктов питания</v>
      </c>
      <c r="G421" s="22" t="str">
        <f t="shared" si="78"/>
        <v>1 Бюджет</v>
      </c>
      <c r="H421" s="22" t="str">
        <f t="shared" si="78"/>
        <v>01.13.32</v>
      </c>
      <c r="I421" s="22" t="str">
        <f t="shared" si="78"/>
        <v>огурцы</v>
      </c>
      <c r="J421" s="22" t="str">
        <f t="shared" si="78"/>
        <v>огурцы</v>
      </c>
      <c r="K421" s="22" t="str">
        <f t="shared" si="78"/>
        <v>свежие</v>
      </c>
      <c r="L421" s="22" t="str">
        <f t="shared" si="78"/>
        <v>свежие</v>
      </c>
      <c r="M421" s="22" t="str">
        <f t="shared" si="78"/>
        <v>05 Запрос ценовых предложений посредством электронных закупок</v>
      </c>
      <c r="N421" s="22" t="str">
        <f t="shared" si="78"/>
        <v>Товар</v>
      </c>
      <c r="O421" s="22" t="str">
        <f t="shared" si="78"/>
        <v>166 Килограмм</v>
      </c>
      <c r="P421" s="286">
        <v>433.20000000000005</v>
      </c>
      <c r="Q421" s="286">
        <f>'[2] прод.  2012 2 кв дети разные'!AL51</f>
        <v>366.7</v>
      </c>
      <c r="R421" s="286">
        <f t="shared" si="71"/>
        <v>158854.44</v>
      </c>
      <c r="S421" s="286">
        <f t="shared" si="80"/>
        <v>169974.25080000001</v>
      </c>
      <c r="T421" s="286">
        <f t="shared" si="80"/>
        <v>181872.44835600001</v>
      </c>
      <c r="U421" s="22" t="str">
        <f t="shared" si="79"/>
        <v>04 Апрель</v>
      </c>
      <c r="V421" s="22" t="str">
        <f t="shared" si="79"/>
        <v>апрель-июнь</v>
      </c>
      <c r="W421" s="22" t="str">
        <f t="shared" si="79"/>
        <v>591010000</v>
      </c>
      <c r="X421" s="22">
        <f t="shared" si="79"/>
        <v>0</v>
      </c>
    </row>
    <row r="422" spans="1:24" ht="38.25">
      <c r="A422" s="284">
        <v>411</v>
      </c>
      <c r="B422" s="285" t="str">
        <f t="shared" si="77"/>
        <v>01 Закупки, не превышающие финансовый год</v>
      </c>
      <c r="C422" s="22">
        <f t="shared" si="77"/>
        <v>256</v>
      </c>
      <c r="D422" s="22" t="str">
        <f t="shared" si="77"/>
        <v>015</v>
      </c>
      <c r="E422" s="22" t="s">
        <v>35</v>
      </c>
      <c r="F422" s="22" t="str">
        <f t="shared" si="78"/>
        <v>131 Приобретение продуктов питания</v>
      </c>
      <c r="G422" s="22" t="str">
        <f t="shared" si="78"/>
        <v>1 Бюджет</v>
      </c>
      <c r="H422" s="22" t="str">
        <f t="shared" si="78"/>
        <v>01.13.34</v>
      </c>
      <c r="I422" s="22" t="str">
        <f t="shared" si="78"/>
        <v xml:space="preserve">помидоры </v>
      </c>
      <c r="J422" s="22" t="str">
        <f t="shared" si="78"/>
        <v xml:space="preserve">помидоры </v>
      </c>
      <c r="K422" s="22" t="str">
        <f t="shared" si="78"/>
        <v>свежие,зрелые</v>
      </c>
      <c r="L422" s="22" t="str">
        <f t="shared" si="78"/>
        <v>свежие,зрелые</v>
      </c>
      <c r="M422" s="22" t="str">
        <f t="shared" si="78"/>
        <v>05 Запрос ценовых предложений посредством электронных закупок</v>
      </c>
      <c r="N422" s="22" t="str">
        <f t="shared" si="78"/>
        <v>Товар</v>
      </c>
      <c r="O422" s="22" t="str">
        <f t="shared" si="78"/>
        <v>166 Килограмм</v>
      </c>
      <c r="P422" s="286">
        <v>398.6</v>
      </c>
      <c r="Q422" s="286">
        <f>'[2] прод.  2012 2 кв дети разные'!AL52</f>
        <v>386</v>
      </c>
      <c r="R422" s="286">
        <f t="shared" si="71"/>
        <v>153859.6</v>
      </c>
      <c r="S422" s="286">
        <f t="shared" si="80"/>
        <v>164629.77200000003</v>
      </c>
      <c r="T422" s="286">
        <f t="shared" si="80"/>
        <v>176153.85604000004</v>
      </c>
      <c r="U422" s="22" t="str">
        <f t="shared" si="79"/>
        <v>04 Апрель</v>
      </c>
      <c r="V422" s="22" t="str">
        <f t="shared" si="79"/>
        <v>апрель-июнь</v>
      </c>
      <c r="W422" s="22" t="str">
        <f t="shared" si="79"/>
        <v>591010000</v>
      </c>
      <c r="X422" s="22">
        <f t="shared" si="79"/>
        <v>0</v>
      </c>
    </row>
    <row r="423" spans="1:24" ht="38.25">
      <c r="A423" s="284">
        <v>412</v>
      </c>
      <c r="B423" s="285" t="str">
        <f t="shared" si="77"/>
        <v>01 Закупки, не превышающие финансовый год</v>
      </c>
      <c r="C423" s="22">
        <f t="shared" si="77"/>
        <v>256</v>
      </c>
      <c r="D423" s="22" t="str">
        <f t="shared" si="77"/>
        <v>015</v>
      </c>
      <c r="E423" s="22" t="s">
        <v>35</v>
      </c>
      <c r="F423" s="22" t="str">
        <f t="shared" si="78"/>
        <v>131 Приобретение продуктов питания</v>
      </c>
      <c r="G423" s="22" t="str">
        <f t="shared" si="78"/>
        <v>1 Бюджет</v>
      </c>
      <c r="H423" s="22" t="str">
        <f t="shared" si="78"/>
        <v>01.24.10</v>
      </c>
      <c r="I423" s="22" t="str">
        <f t="shared" si="78"/>
        <v xml:space="preserve"> яблоки </v>
      </c>
      <c r="J423" s="22" t="str">
        <f t="shared" si="78"/>
        <v xml:space="preserve"> яблоки </v>
      </c>
      <c r="K423" s="22" t="str">
        <f t="shared" si="78"/>
        <v>свежие</v>
      </c>
      <c r="L423" s="22" t="str">
        <f t="shared" si="78"/>
        <v>свежие</v>
      </c>
      <c r="M423" s="22" t="str">
        <f t="shared" si="78"/>
        <v>05 Запрос ценовых предложений посредством электронных закупок</v>
      </c>
      <c r="N423" s="22" t="str">
        <f t="shared" si="78"/>
        <v>Товар</v>
      </c>
      <c r="O423" s="22" t="str">
        <f t="shared" si="78"/>
        <v>166 Килограмм</v>
      </c>
      <c r="P423" s="286">
        <v>1326.9</v>
      </c>
      <c r="Q423" s="286">
        <f>'[2] прод.  2012 2 кв дети разные'!AL55</f>
        <v>183.35</v>
      </c>
      <c r="R423" s="286">
        <f t="shared" si="71"/>
        <v>243287.11500000002</v>
      </c>
      <c r="S423" s="286">
        <f t="shared" si="80"/>
        <v>260317.21305000005</v>
      </c>
      <c r="T423" s="286">
        <f t="shared" si="80"/>
        <v>278539.41796350008</v>
      </c>
      <c r="U423" s="22" t="str">
        <f t="shared" si="79"/>
        <v>04 Апрель</v>
      </c>
      <c r="V423" s="22" t="str">
        <f t="shared" si="79"/>
        <v>апрель-июнь</v>
      </c>
      <c r="W423" s="22" t="str">
        <f t="shared" si="79"/>
        <v>591010000</v>
      </c>
      <c r="X423" s="22">
        <f t="shared" si="79"/>
        <v>0</v>
      </c>
    </row>
    <row r="424" spans="1:24" ht="38.25">
      <c r="A424" s="284">
        <v>413</v>
      </c>
      <c r="B424" s="285" t="str">
        <f t="shared" si="77"/>
        <v>01 Закупки, не превышающие финансовый год</v>
      </c>
      <c r="C424" s="22">
        <f t="shared" si="77"/>
        <v>256</v>
      </c>
      <c r="D424" s="22" t="str">
        <f t="shared" si="77"/>
        <v>015</v>
      </c>
      <c r="E424" s="22" t="s">
        <v>35</v>
      </c>
      <c r="F424" s="22" t="str">
        <f t="shared" si="78"/>
        <v>131 Приобретение продуктов питания</v>
      </c>
      <c r="G424" s="22" t="str">
        <f t="shared" si="78"/>
        <v>1 Бюджет</v>
      </c>
      <c r="H424" s="22" t="str">
        <f t="shared" si="78"/>
        <v>01.23.13</v>
      </c>
      <c r="I424" s="22" t="str">
        <f t="shared" si="78"/>
        <v>апельсины</v>
      </c>
      <c r="J424" s="22" t="str">
        <f t="shared" si="78"/>
        <v>апельсины</v>
      </c>
      <c r="K424" s="22" t="str">
        <f t="shared" si="78"/>
        <v>свежие</v>
      </c>
      <c r="L424" s="22" t="str">
        <f t="shared" si="78"/>
        <v>свежие</v>
      </c>
      <c r="M424" s="22" t="str">
        <f t="shared" si="78"/>
        <v>05 Запрос ценовых предложений посредством электронных закупок</v>
      </c>
      <c r="N424" s="22" t="str">
        <f t="shared" si="78"/>
        <v>Товар</v>
      </c>
      <c r="O424" s="22" t="str">
        <f t="shared" si="78"/>
        <v>166 Килограмм</v>
      </c>
      <c r="P424" s="286">
        <v>546</v>
      </c>
      <c r="Q424" s="286">
        <f>'[2] прод.  2012 2 кв дети разные'!AL56</f>
        <v>231.6</v>
      </c>
      <c r="R424" s="286">
        <f t="shared" si="71"/>
        <v>126453.59999999999</v>
      </c>
      <c r="S424" s="286">
        <f t="shared" si="80"/>
        <v>135305.35199999998</v>
      </c>
      <c r="T424" s="286">
        <f t="shared" si="80"/>
        <v>144776.72663999998</v>
      </c>
      <c r="U424" s="22" t="str">
        <f t="shared" si="79"/>
        <v>04 Апрель</v>
      </c>
      <c r="V424" s="22" t="str">
        <f t="shared" si="79"/>
        <v>апрель-июнь</v>
      </c>
      <c r="W424" s="22" t="str">
        <f t="shared" si="79"/>
        <v>591010000</v>
      </c>
      <c r="X424" s="22">
        <f t="shared" si="79"/>
        <v>0</v>
      </c>
    </row>
    <row r="425" spans="1:24" ht="38.25">
      <c r="A425" s="284">
        <v>414</v>
      </c>
      <c r="B425" s="285" t="str">
        <f t="shared" si="77"/>
        <v>01 Закупки, не превышающие финансовый год</v>
      </c>
      <c r="C425" s="22">
        <f t="shared" si="77"/>
        <v>256</v>
      </c>
      <c r="D425" s="22" t="str">
        <f t="shared" si="77"/>
        <v>015</v>
      </c>
      <c r="E425" s="22" t="s">
        <v>35</v>
      </c>
      <c r="F425" s="22" t="str">
        <f t="shared" si="78"/>
        <v>131 Приобретение продуктов питания</v>
      </c>
      <c r="G425" s="22" t="str">
        <f t="shared" si="78"/>
        <v>1 Бюджет</v>
      </c>
      <c r="H425" s="22" t="str">
        <f t="shared" si="78"/>
        <v>01.24.23</v>
      </c>
      <c r="I425" s="22" t="str">
        <f t="shared" si="78"/>
        <v>абрикосы</v>
      </c>
      <c r="J425" s="22" t="str">
        <f t="shared" si="78"/>
        <v>абрикосы</v>
      </c>
      <c r="K425" s="22" t="str">
        <f t="shared" si="78"/>
        <v>свежие</v>
      </c>
      <c r="L425" s="22" t="str">
        <f t="shared" si="78"/>
        <v>свежие</v>
      </c>
      <c r="M425" s="22" t="str">
        <f t="shared" si="78"/>
        <v>05 Запрос ценовых предложений посредством электронных закупок</v>
      </c>
      <c r="N425" s="22" t="str">
        <f t="shared" si="78"/>
        <v>Товар</v>
      </c>
      <c r="O425" s="22" t="str">
        <f t="shared" si="78"/>
        <v>166 Килограмм</v>
      </c>
      <c r="P425" s="286">
        <v>198.3</v>
      </c>
      <c r="Q425" s="286">
        <f>'[2] прод.  2012 2 кв дети разные'!AL57</f>
        <v>434.25</v>
      </c>
      <c r="R425" s="286">
        <f t="shared" si="71"/>
        <v>86111.775000000009</v>
      </c>
      <c r="S425" s="286">
        <f t="shared" si="80"/>
        <v>92139.599250000014</v>
      </c>
      <c r="T425" s="286">
        <f t="shared" si="80"/>
        <v>98589.371197500019</v>
      </c>
      <c r="U425" s="22" t="str">
        <f t="shared" si="79"/>
        <v>04 Апрель</v>
      </c>
      <c r="V425" s="22" t="str">
        <f t="shared" si="79"/>
        <v>июль</v>
      </c>
      <c r="W425" s="22" t="str">
        <f t="shared" si="79"/>
        <v>591010000</v>
      </c>
      <c r="X425" s="22">
        <f t="shared" si="79"/>
        <v>0</v>
      </c>
    </row>
    <row r="426" spans="1:24" ht="38.25">
      <c r="A426" s="284">
        <v>415</v>
      </c>
      <c r="B426" s="285" t="str">
        <f t="shared" si="77"/>
        <v>01 Закупки, не превышающие финансовый год</v>
      </c>
      <c r="C426" s="22">
        <f t="shared" si="77"/>
        <v>256</v>
      </c>
      <c r="D426" s="22" t="str">
        <f t="shared" si="77"/>
        <v>015</v>
      </c>
      <c r="E426" s="22" t="s">
        <v>35</v>
      </c>
      <c r="F426" s="22" t="str">
        <f t="shared" si="78"/>
        <v>131 Приобретение продуктов питания</v>
      </c>
      <c r="G426" s="22" t="str">
        <f t="shared" si="78"/>
        <v>1 Бюджет</v>
      </c>
      <c r="H426" s="22" t="str">
        <f t="shared" si="78"/>
        <v>10.39.21</v>
      </c>
      <c r="I426" s="22" t="str">
        <f t="shared" si="78"/>
        <v>ягоды</v>
      </c>
      <c r="J426" s="22" t="str">
        <f t="shared" si="78"/>
        <v>ягоды</v>
      </c>
      <c r="K426" s="22" t="str">
        <f t="shared" si="78"/>
        <v>замороженые</v>
      </c>
      <c r="L426" s="22" t="str">
        <f t="shared" si="78"/>
        <v>замороженые</v>
      </c>
      <c r="M426" s="22" t="str">
        <f t="shared" si="78"/>
        <v>05 Запрос ценовых предложений посредством электронных закупок</v>
      </c>
      <c r="N426" s="22" t="str">
        <f t="shared" si="78"/>
        <v>Товар</v>
      </c>
      <c r="O426" s="22" t="str">
        <f t="shared" si="78"/>
        <v>166 Килограмм</v>
      </c>
      <c r="P426" s="286">
        <v>145.6</v>
      </c>
      <c r="Q426" s="286">
        <f>'[2] прод.  2012 2 кв дети разные'!AL59</f>
        <v>1061.5</v>
      </c>
      <c r="R426" s="286">
        <f t="shared" si="71"/>
        <v>154554.4</v>
      </c>
      <c r="S426" s="286">
        <f t="shared" si="80"/>
        <v>165373.20800000001</v>
      </c>
      <c r="T426" s="286">
        <f t="shared" si="80"/>
        <v>176949.33256000004</v>
      </c>
      <c r="U426" s="22" t="str">
        <f t="shared" si="79"/>
        <v>04 Апрель</v>
      </c>
      <c r="V426" s="22" t="str">
        <f t="shared" si="79"/>
        <v>апрель-июнь</v>
      </c>
      <c r="W426" s="22" t="str">
        <f t="shared" si="79"/>
        <v>591010000</v>
      </c>
      <c r="X426" s="22">
        <f t="shared" si="79"/>
        <v>0</v>
      </c>
    </row>
    <row r="427" spans="1:24" ht="38.25">
      <c r="A427" s="284">
        <v>416</v>
      </c>
      <c r="B427" s="285" t="str">
        <f t="shared" si="77"/>
        <v>01 Закупки, не превышающие финансовый год</v>
      </c>
      <c r="C427" s="22">
        <f t="shared" si="77"/>
        <v>256</v>
      </c>
      <c r="D427" s="22" t="str">
        <f t="shared" si="77"/>
        <v>015</v>
      </c>
      <c r="E427" s="22" t="s">
        <v>35</v>
      </c>
      <c r="F427" s="22" t="str">
        <f t="shared" si="78"/>
        <v>131 Приобретение продуктов питания</v>
      </c>
      <c r="G427" s="22" t="str">
        <f t="shared" si="78"/>
        <v>1 Бюджет</v>
      </c>
      <c r="H427" s="22" t="str">
        <f t="shared" si="78"/>
        <v>01.25.11</v>
      </c>
      <c r="I427" s="22" t="str">
        <f t="shared" si="78"/>
        <v xml:space="preserve">киви </v>
      </c>
      <c r="J427" s="22" t="str">
        <f t="shared" si="78"/>
        <v xml:space="preserve">киви </v>
      </c>
      <c r="K427" s="22" t="str">
        <f t="shared" si="78"/>
        <v>зрелые</v>
      </c>
      <c r="L427" s="22" t="str">
        <f t="shared" si="78"/>
        <v>зрелые</v>
      </c>
      <c r="M427" s="22" t="str">
        <f t="shared" si="78"/>
        <v>05 Запрос ценовых предложений посредством электронных закупок</v>
      </c>
      <c r="N427" s="22" t="str">
        <f t="shared" si="78"/>
        <v>Товар</v>
      </c>
      <c r="O427" s="22" t="str">
        <f t="shared" si="78"/>
        <v>166 Килограмм</v>
      </c>
      <c r="P427" s="286">
        <v>307.89999999999998</v>
      </c>
      <c r="Q427" s="286">
        <f>'[2] прод.  2012 2 кв дети разные'!AL60</f>
        <v>434.25</v>
      </c>
      <c r="R427" s="286">
        <f t="shared" si="71"/>
        <v>133705.57499999998</v>
      </c>
      <c r="S427" s="286">
        <f t="shared" si="80"/>
        <v>143064.96524999998</v>
      </c>
      <c r="T427" s="286">
        <f t="shared" si="80"/>
        <v>153079.51281749998</v>
      </c>
      <c r="U427" s="22" t="str">
        <f t="shared" si="79"/>
        <v>04 Апрель</v>
      </c>
      <c r="V427" s="22" t="str">
        <f t="shared" si="79"/>
        <v>апрель-июнь</v>
      </c>
      <c r="W427" s="22" t="str">
        <f t="shared" si="79"/>
        <v>591010000</v>
      </c>
      <c r="X427" s="22">
        <f t="shared" si="79"/>
        <v>0</v>
      </c>
    </row>
    <row r="428" spans="1:24" ht="38.25">
      <c r="A428" s="284">
        <v>417</v>
      </c>
      <c r="B428" s="285" t="str">
        <f t="shared" si="77"/>
        <v>01 Закупки, не превышающие финансовый год</v>
      </c>
      <c r="C428" s="22">
        <f t="shared" si="77"/>
        <v>256</v>
      </c>
      <c r="D428" s="22" t="str">
        <f t="shared" si="77"/>
        <v>015</v>
      </c>
      <c r="E428" s="22" t="s">
        <v>35</v>
      </c>
      <c r="F428" s="22" t="str">
        <f t="shared" si="78"/>
        <v>131 Приобретение продуктов питания</v>
      </c>
      <c r="G428" s="22" t="str">
        <f t="shared" si="78"/>
        <v>1 Бюджет</v>
      </c>
      <c r="H428" s="22" t="str">
        <f t="shared" si="78"/>
        <v>01.22.12</v>
      </c>
      <c r="I428" s="22" t="str">
        <f t="shared" si="78"/>
        <v xml:space="preserve">бананы </v>
      </c>
      <c r="J428" s="22" t="str">
        <f t="shared" si="78"/>
        <v xml:space="preserve">бананы </v>
      </c>
      <c r="K428" s="22" t="str">
        <f t="shared" si="78"/>
        <v>свежие</v>
      </c>
      <c r="L428" s="22" t="str">
        <f t="shared" si="78"/>
        <v>свежие</v>
      </c>
      <c r="M428" s="22" t="str">
        <f t="shared" si="78"/>
        <v>05 Запрос ценовых предложений посредством электронных закупок</v>
      </c>
      <c r="N428" s="22" t="str">
        <f t="shared" si="78"/>
        <v>Товар</v>
      </c>
      <c r="O428" s="22" t="str">
        <f t="shared" si="78"/>
        <v>166 Килограмм</v>
      </c>
      <c r="P428" s="286">
        <v>613.1</v>
      </c>
      <c r="Q428" s="286">
        <f>'[2] прод.  2012 2 кв дети разные'!$AL$62</f>
        <v>231.6</v>
      </c>
      <c r="R428" s="286">
        <f t="shared" si="71"/>
        <v>141993.96</v>
      </c>
      <c r="S428" s="286">
        <f t="shared" si="80"/>
        <v>151933.53719999999</v>
      </c>
      <c r="T428" s="286">
        <f t="shared" si="80"/>
        <v>162568.884804</v>
      </c>
      <c r="U428" s="22" t="str">
        <f t="shared" si="79"/>
        <v>04 Апрель</v>
      </c>
      <c r="V428" s="22" t="str">
        <f t="shared" si="79"/>
        <v>апрель-июнь</v>
      </c>
      <c r="W428" s="22" t="str">
        <f t="shared" si="79"/>
        <v>591010000</v>
      </c>
      <c r="X428" s="22">
        <f t="shared" si="79"/>
        <v>0</v>
      </c>
    </row>
    <row r="429" spans="1:24" ht="38.25">
      <c r="A429" s="284">
        <v>418</v>
      </c>
      <c r="B429" s="285" t="str">
        <f t="shared" si="77"/>
        <v>01 Закупки, не превышающие финансовый год</v>
      </c>
      <c r="C429" s="22">
        <f t="shared" si="77"/>
        <v>256</v>
      </c>
      <c r="D429" s="22" t="str">
        <f t="shared" si="77"/>
        <v>015</v>
      </c>
      <c r="E429" s="22" t="s">
        <v>35</v>
      </c>
      <c r="F429" s="22" t="str">
        <f t="shared" si="78"/>
        <v>131 Приобретение продуктов питания</v>
      </c>
      <c r="G429" s="22" t="str">
        <f t="shared" si="78"/>
        <v>1 Бюджет</v>
      </c>
      <c r="H429" s="22" t="str">
        <f t="shared" si="78"/>
        <v>01.25.90</v>
      </c>
      <c r="I429" s="22" t="str">
        <f t="shared" si="78"/>
        <v>Сухофрукты</v>
      </c>
      <c r="J429" s="22" t="str">
        <f t="shared" si="78"/>
        <v>Сухофрукты</v>
      </c>
      <c r="K429" s="22" t="str">
        <f t="shared" si="78"/>
        <v>в ассортименте</v>
      </c>
      <c r="L429" s="22" t="str">
        <f t="shared" si="78"/>
        <v>в ассортименте</v>
      </c>
      <c r="M429" s="22" t="str">
        <f t="shared" si="78"/>
        <v>05 Запрос ценовых предложений посредством электронных закупок</v>
      </c>
      <c r="N429" s="22" t="str">
        <f t="shared" si="78"/>
        <v>Товар</v>
      </c>
      <c r="O429" s="22" t="str">
        <f t="shared" si="78"/>
        <v>166 Килограмм</v>
      </c>
      <c r="P429" s="286">
        <v>122.74</v>
      </c>
      <c r="Q429" s="286">
        <f>'[2] прод.  2012 2 кв дети разные'!$AL$65</f>
        <v>193</v>
      </c>
      <c r="R429" s="286">
        <f t="shared" si="71"/>
        <v>23688.82</v>
      </c>
      <c r="S429" s="286">
        <f t="shared" si="80"/>
        <v>25347.037400000001</v>
      </c>
      <c r="T429" s="286">
        <f t="shared" si="80"/>
        <v>27121.330018000004</v>
      </c>
      <c r="U429" s="22" t="str">
        <f t="shared" si="79"/>
        <v>04 Апрель</v>
      </c>
      <c r="V429" s="22" t="str">
        <f t="shared" si="79"/>
        <v>апрель-июнь</v>
      </c>
      <c r="W429" s="22" t="str">
        <f t="shared" si="79"/>
        <v>591010000</v>
      </c>
      <c r="X429" s="22">
        <f t="shared" si="79"/>
        <v>0</v>
      </c>
    </row>
    <row r="430" spans="1:24" ht="38.25">
      <c r="A430" s="284">
        <v>419</v>
      </c>
      <c r="B430" s="285" t="str">
        <f t="shared" si="77"/>
        <v>01 Закупки, не превышающие финансовый год</v>
      </c>
      <c r="C430" s="22">
        <f t="shared" si="77"/>
        <v>256</v>
      </c>
      <c r="D430" s="22" t="str">
        <f t="shared" si="77"/>
        <v>015</v>
      </c>
      <c r="E430" s="22" t="s">
        <v>35</v>
      </c>
      <c r="F430" s="22" t="str">
        <f t="shared" si="78"/>
        <v>131 Приобретение продуктов питания</v>
      </c>
      <c r="G430" s="22" t="str">
        <f t="shared" si="78"/>
        <v>1 Бюджет</v>
      </c>
      <c r="H430" s="22" t="str">
        <f t="shared" si="78"/>
        <v>10.83.13</v>
      </c>
      <c r="I430" s="22" t="str">
        <f t="shared" si="78"/>
        <v>Чай</v>
      </c>
      <c r="J430" s="22" t="str">
        <f t="shared" si="78"/>
        <v>Чай</v>
      </c>
      <c r="K430" s="22" t="str">
        <f t="shared" si="78"/>
        <v>черный,гранулированный</v>
      </c>
      <c r="L430" s="22" t="str">
        <f t="shared" si="78"/>
        <v>черный,гранулированный</v>
      </c>
      <c r="M430" s="22" t="str">
        <f t="shared" si="78"/>
        <v>05 Запрос ценовых предложений посредством электронных закупок</v>
      </c>
      <c r="N430" s="22" t="str">
        <f t="shared" si="78"/>
        <v>Товар</v>
      </c>
      <c r="O430" s="22" t="str">
        <f t="shared" si="78"/>
        <v>166 Килограмм</v>
      </c>
      <c r="P430" s="286">
        <v>4.3319999999999999</v>
      </c>
      <c r="Q430" s="286">
        <f>'[2] прод.  2012 2 кв дети разные'!AL69</f>
        <v>723.75</v>
      </c>
      <c r="R430" s="286">
        <f t="shared" si="71"/>
        <v>3135.2849999999999</v>
      </c>
      <c r="S430" s="286">
        <f t="shared" si="80"/>
        <v>3354.75495</v>
      </c>
      <c r="T430" s="286">
        <f t="shared" si="80"/>
        <v>3589.5877965000004</v>
      </c>
      <c r="U430" s="22" t="str">
        <f t="shared" si="79"/>
        <v>04 Апрель</v>
      </c>
      <c r="V430" s="22" t="str">
        <f t="shared" si="79"/>
        <v>апрель-июнь</v>
      </c>
      <c r="W430" s="22" t="str">
        <f t="shared" si="79"/>
        <v>591010000</v>
      </c>
      <c r="X430" s="22">
        <f t="shared" si="79"/>
        <v>0</v>
      </c>
    </row>
    <row r="431" spans="1:24" ht="38.25">
      <c r="A431" s="284">
        <v>420</v>
      </c>
      <c r="B431" s="285" t="str">
        <f t="shared" si="77"/>
        <v>01 Закупки, не превышающие финансовый год</v>
      </c>
      <c r="C431" s="22">
        <f t="shared" si="77"/>
        <v>256</v>
      </c>
      <c r="D431" s="22" t="str">
        <f t="shared" si="77"/>
        <v>015</v>
      </c>
      <c r="E431" s="22" t="s">
        <v>35</v>
      </c>
      <c r="F431" s="22" t="str">
        <f t="shared" si="78"/>
        <v>131 Приобретение продуктов питания</v>
      </c>
      <c r="G431" s="22" t="str">
        <f t="shared" si="78"/>
        <v>1 Бюджет</v>
      </c>
      <c r="H431" s="22" t="str">
        <f t="shared" si="78"/>
        <v>01.23.12</v>
      </c>
      <c r="I431" s="22" t="str">
        <f t="shared" si="78"/>
        <v>лимоны</v>
      </c>
      <c r="J431" s="22" t="str">
        <f t="shared" si="78"/>
        <v>лимоны</v>
      </c>
      <c r="K431" s="22" t="str">
        <f t="shared" si="78"/>
        <v>свежие</v>
      </c>
      <c r="L431" s="22" t="str">
        <f t="shared" si="78"/>
        <v>свежие</v>
      </c>
      <c r="M431" s="22" t="str">
        <f t="shared" si="78"/>
        <v>05 Запрос ценовых предложений посредством электронных закупок</v>
      </c>
      <c r="N431" s="22" t="str">
        <f t="shared" si="78"/>
        <v>Товар</v>
      </c>
      <c r="O431" s="22" t="str">
        <f t="shared" si="78"/>
        <v>166 Килограмм</v>
      </c>
      <c r="P431" s="286">
        <v>36.099999999999994</v>
      </c>
      <c r="Q431" s="286">
        <f>'[2] прод.  2012 2 кв дети разные'!AL70</f>
        <v>434.25</v>
      </c>
      <c r="R431" s="286">
        <f t="shared" si="71"/>
        <v>15676.424999999997</v>
      </c>
      <c r="S431" s="286">
        <f t="shared" si="80"/>
        <v>16773.774749999997</v>
      </c>
      <c r="T431" s="286">
        <f t="shared" si="80"/>
        <v>17947.938982499996</v>
      </c>
      <c r="U431" s="22" t="str">
        <f t="shared" si="79"/>
        <v>04 Апрель</v>
      </c>
      <c r="V431" s="22" t="str">
        <f t="shared" si="79"/>
        <v>апрель-июнь</v>
      </c>
      <c r="W431" s="22" t="str">
        <f t="shared" si="79"/>
        <v>591010000</v>
      </c>
      <c r="X431" s="22">
        <f t="shared" si="79"/>
        <v>0</v>
      </c>
    </row>
    <row r="432" spans="1:24" ht="38.25">
      <c r="A432" s="284">
        <v>421</v>
      </c>
      <c r="B432" s="285" t="str">
        <f t="shared" si="77"/>
        <v>01 Закупки, не превышающие финансовый год</v>
      </c>
      <c r="C432" s="22">
        <f t="shared" si="77"/>
        <v>256</v>
      </c>
      <c r="D432" s="22" t="str">
        <f t="shared" si="77"/>
        <v>015</v>
      </c>
      <c r="E432" s="22" t="s">
        <v>35</v>
      </c>
      <c r="F432" s="22" t="str">
        <f t="shared" si="78"/>
        <v>131 Приобретение продуктов питания</v>
      </c>
      <c r="G432" s="22" t="str">
        <f t="shared" si="78"/>
        <v>1 Бюджет</v>
      </c>
      <c r="H432" s="22" t="str">
        <f t="shared" si="78"/>
        <v>01.28.19</v>
      </c>
      <c r="I432" s="22" t="str">
        <f t="shared" si="78"/>
        <v>Специи:</v>
      </c>
      <c r="J432" s="22" t="str">
        <f t="shared" si="78"/>
        <v>Специи:</v>
      </c>
      <c r="K432" s="22" t="str">
        <f t="shared" si="78"/>
        <v>Приправа для 1 и 2 блюд</v>
      </c>
      <c r="L432" s="22" t="str">
        <f t="shared" si="78"/>
        <v>Приправа для 1 и 2 блюд</v>
      </c>
      <c r="M432" s="22" t="str">
        <f t="shared" si="78"/>
        <v>05 Запрос ценовых предложений посредством электронных закупок</v>
      </c>
      <c r="N432" s="22" t="str">
        <f t="shared" si="78"/>
        <v>Товар</v>
      </c>
      <c r="O432" s="22" t="str">
        <f t="shared" si="78"/>
        <v>166 Килограмм</v>
      </c>
      <c r="P432" s="286">
        <v>14.44</v>
      </c>
      <c r="Q432" s="286">
        <f>'[2] прод.  2012 2 кв дети разные'!AL71</f>
        <v>1109.75</v>
      </c>
      <c r="R432" s="286">
        <f t="shared" si="71"/>
        <v>16024.789999999999</v>
      </c>
      <c r="S432" s="286">
        <f t="shared" si="80"/>
        <v>17146.525300000001</v>
      </c>
      <c r="T432" s="286">
        <f t="shared" si="80"/>
        <v>18346.782071000001</v>
      </c>
      <c r="U432" s="22" t="str">
        <f t="shared" si="79"/>
        <v>04 Апрель</v>
      </c>
      <c r="V432" s="22" t="str">
        <f t="shared" si="79"/>
        <v>апрель-июнь</v>
      </c>
      <c r="W432" s="22" t="str">
        <f t="shared" si="79"/>
        <v>591010000</v>
      </c>
      <c r="X432" s="22">
        <f t="shared" si="79"/>
        <v>0</v>
      </c>
    </row>
    <row r="433" spans="1:24" ht="38.25">
      <c r="A433" s="284">
        <v>422</v>
      </c>
      <c r="B433" s="285" t="str">
        <f t="shared" si="77"/>
        <v>01 Закупки, не превышающие финансовый год</v>
      </c>
      <c r="C433" s="22">
        <f t="shared" si="77"/>
        <v>256</v>
      </c>
      <c r="D433" s="22" t="str">
        <f t="shared" si="77"/>
        <v>015</v>
      </c>
      <c r="E433" s="22" t="s">
        <v>35</v>
      </c>
      <c r="F433" s="22" t="str">
        <f t="shared" si="78"/>
        <v>131 Приобретение продуктов питания</v>
      </c>
      <c r="G433" s="22" t="str">
        <f t="shared" si="78"/>
        <v>1 Бюджет</v>
      </c>
      <c r="H433" s="22" t="str">
        <f t="shared" si="78"/>
        <v>10.39.16</v>
      </c>
      <c r="I433" s="22" t="str">
        <f t="shared" si="78"/>
        <v xml:space="preserve">зеленый горошек </v>
      </c>
      <c r="J433" s="22" t="str">
        <f t="shared" si="78"/>
        <v xml:space="preserve">зеленый горошек </v>
      </c>
      <c r="K433" s="22" t="str">
        <f t="shared" si="78"/>
        <v>консервированный,стерилизованный</v>
      </c>
      <c r="L433" s="22" t="str">
        <f t="shared" si="78"/>
        <v>консервированный,стерилизованный</v>
      </c>
      <c r="M433" s="22" t="str">
        <f t="shared" si="78"/>
        <v>05 Запрос ценовых предложений посредством электронных закупок</v>
      </c>
      <c r="N433" s="22" t="str">
        <f t="shared" si="78"/>
        <v>Товар</v>
      </c>
      <c r="O433" s="22" t="str">
        <f t="shared" si="78"/>
        <v>166 Килограмм</v>
      </c>
      <c r="P433" s="286">
        <v>72.199999999999989</v>
      </c>
      <c r="Q433" s="286">
        <f>'[2] прод.  2012 2 кв дети разные'!AL72</f>
        <v>289.5</v>
      </c>
      <c r="R433" s="286">
        <f t="shared" si="71"/>
        <v>20901.899999999998</v>
      </c>
      <c r="S433" s="286">
        <f t="shared" si="80"/>
        <v>22365.032999999999</v>
      </c>
      <c r="T433" s="286">
        <f t="shared" si="80"/>
        <v>23930.585310000002</v>
      </c>
      <c r="U433" s="22" t="str">
        <f t="shared" si="79"/>
        <v>04 Апрель</v>
      </c>
      <c r="V433" s="22" t="str">
        <f t="shared" si="79"/>
        <v>апрель-июнь</v>
      </c>
      <c r="W433" s="22" t="str">
        <f t="shared" si="79"/>
        <v>591010000</v>
      </c>
      <c r="X433" s="22">
        <f t="shared" si="79"/>
        <v>0</v>
      </c>
    </row>
    <row r="434" spans="1:24" ht="38.25">
      <c r="A434" s="284">
        <v>423</v>
      </c>
      <c r="B434" s="285" t="str">
        <f t="shared" ref="B434:D449" si="81">B151</f>
        <v>01 Закупки, не превышающие финансовый год</v>
      </c>
      <c r="C434" s="22">
        <f t="shared" si="81"/>
        <v>256</v>
      </c>
      <c r="D434" s="22" t="str">
        <f t="shared" si="81"/>
        <v>015</v>
      </c>
      <c r="E434" s="22" t="s">
        <v>35</v>
      </c>
      <c r="F434" s="22" t="str">
        <f t="shared" ref="F434:O449" si="82">F151</f>
        <v>131 Приобретение продуктов питания</v>
      </c>
      <c r="G434" s="22" t="str">
        <f t="shared" si="82"/>
        <v>1 Бюджет</v>
      </c>
      <c r="H434" s="22" t="str">
        <f t="shared" si="82"/>
        <v>10.85.13</v>
      </c>
      <c r="I434" s="22" t="str">
        <f t="shared" si="82"/>
        <v xml:space="preserve">томатная паста </v>
      </c>
      <c r="J434" s="22" t="str">
        <f t="shared" si="82"/>
        <v xml:space="preserve">томатная паста </v>
      </c>
      <c r="K434" s="22" t="str">
        <f t="shared" si="82"/>
        <v>конц.25%</v>
      </c>
      <c r="L434" s="22" t="str">
        <f t="shared" si="82"/>
        <v>конц.25%</v>
      </c>
      <c r="M434" s="22" t="str">
        <f t="shared" si="82"/>
        <v>05 Запрос ценовых предложений посредством электронных закупок</v>
      </c>
      <c r="N434" s="22" t="str">
        <f t="shared" si="82"/>
        <v>Товар</v>
      </c>
      <c r="O434" s="22" t="str">
        <f t="shared" si="82"/>
        <v>166 Килограмм</v>
      </c>
      <c r="P434" s="286">
        <v>36.099999999999994</v>
      </c>
      <c r="Q434" s="286">
        <f>'[2] прод.  2012 2 кв дети разные'!AL73</f>
        <v>289.5</v>
      </c>
      <c r="R434" s="286">
        <f t="shared" si="71"/>
        <v>10450.949999999999</v>
      </c>
      <c r="S434" s="286">
        <f t="shared" si="80"/>
        <v>11182.5165</v>
      </c>
      <c r="T434" s="286">
        <f t="shared" si="80"/>
        <v>11965.292655000001</v>
      </c>
      <c r="U434" s="22" t="str">
        <f t="shared" ref="U434:X449" si="83">U151</f>
        <v>04 Апрель</v>
      </c>
      <c r="V434" s="22" t="str">
        <f t="shared" si="83"/>
        <v>апрель-июнь</v>
      </c>
      <c r="W434" s="22" t="str">
        <f t="shared" si="83"/>
        <v>591010000</v>
      </c>
      <c r="X434" s="22">
        <f t="shared" si="83"/>
        <v>0</v>
      </c>
    </row>
    <row r="435" spans="1:24" ht="38.25">
      <c r="A435" s="284">
        <v>424</v>
      </c>
      <c r="B435" s="285" t="str">
        <f t="shared" si="81"/>
        <v>01 Закупки, не превышающие финансовый год</v>
      </c>
      <c r="C435" s="22">
        <f t="shared" si="81"/>
        <v>256</v>
      </c>
      <c r="D435" s="22" t="str">
        <f t="shared" si="81"/>
        <v>015</v>
      </c>
      <c r="E435" s="22" t="s">
        <v>35</v>
      </c>
      <c r="F435" s="22" t="str">
        <f t="shared" si="82"/>
        <v>131 Приобретение продуктов питания</v>
      </c>
      <c r="G435" s="22" t="str">
        <f t="shared" si="82"/>
        <v>1 Бюджет</v>
      </c>
      <c r="H435" s="22" t="str">
        <f t="shared" si="82"/>
        <v>03.00.64</v>
      </c>
      <c r="I435" s="22" t="str">
        <f t="shared" si="82"/>
        <v xml:space="preserve"> капуста морская</v>
      </c>
      <c r="J435" s="22" t="str">
        <f t="shared" si="82"/>
        <v xml:space="preserve"> капуста морская</v>
      </c>
      <c r="K435" s="22" t="str">
        <f t="shared" si="82"/>
        <v>сушёная</v>
      </c>
      <c r="L435" s="22" t="str">
        <f t="shared" si="82"/>
        <v>сушёная</v>
      </c>
      <c r="M435" s="22" t="str">
        <f t="shared" si="82"/>
        <v>05 Запрос ценовых предложений посредством электронных закупок</v>
      </c>
      <c r="N435" s="22" t="str">
        <f t="shared" si="82"/>
        <v>Товар</v>
      </c>
      <c r="O435" s="22" t="str">
        <f t="shared" si="82"/>
        <v>166 Килограмм</v>
      </c>
      <c r="P435" s="286">
        <v>18.049999999999997</v>
      </c>
      <c r="Q435" s="286">
        <f>'[2] прод.  2012 2 кв дети разные'!AL74</f>
        <v>916.75</v>
      </c>
      <c r="R435" s="286">
        <f t="shared" si="71"/>
        <v>16547.337499999998</v>
      </c>
      <c r="S435" s="286">
        <f t="shared" ref="S435:T450" si="84">R435*1.07</f>
        <v>17705.651125</v>
      </c>
      <c r="T435" s="286">
        <f t="shared" si="84"/>
        <v>18945.046703750002</v>
      </c>
      <c r="U435" s="22" t="str">
        <f t="shared" si="83"/>
        <v>04 Апрель</v>
      </c>
      <c r="V435" s="22" t="str">
        <f t="shared" si="83"/>
        <v>апрель-июнь</v>
      </c>
      <c r="W435" s="22" t="str">
        <f t="shared" si="83"/>
        <v>591010000</v>
      </c>
      <c r="X435" s="22">
        <f t="shared" si="83"/>
        <v>0</v>
      </c>
    </row>
    <row r="436" spans="1:24" ht="38.25">
      <c r="A436" s="284">
        <v>425</v>
      </c>
      <c r="B436" s="285" t="str">
        <f t="shared" si="81"/>
        <v>01 Закупки, не превышающие финансовый год</v>
      </c>
      <c r="C436" s="22">
        <f t="shared" si="81"/>
        <v>256</v>
      </c>
      <c r="D436" s="22" t="str">
        <f t="shared" si="81"/>
        <v>015</v>
      </c>
      <c r="E436" s="22" t="s">
        <v>35</v>
      </c>
      <c r="F436" s="22" t="str">
        <f t="shared" si="82"/>
        <v>131 Приобретение продуктов питания</v>
      </c>
      <c r="G436" s="22" t="str">
        <f t="shared" si="82"/>
        <v>1 Бюджет</v>
      </c>
      <c r="H436" s="22" t="str">
        <f t="shared" si="82"/>
        <v>10.20.32</v>
      </c>
      <c r="I436" s="22" t="str">
        <f t="shared" si="82"/>
        <v xml:space="preserve">кальмары </v>
      </c>
      <c r="J436" s="22" t="str">
        <f t="shared" si="82"/>
        <v xml:space="preserve">кальмары </v>
      </c>
      <c r="K436" s="22" t="str">
        <f t="shared" si="82"/>
        <v>разделанные,свежемороженные</v>
      </c>
      <c r="L436" s="22" t="str">
        <f t="shared" si="82"/>
        <v>разделанные,свежемороженные</v>
      </c>
      <c r="M436" s="22" t="str">
        <f t="shared" si="82"/>
        <v>05 Запрос ценовых предложений посредством электронных закупок</v>
      </c>
      <c r="N436" s="22" t="str">
        <f t="shared" si="82"/>
        <v>Товар</v>
      </c>
      <c r="O436" s="22" t="str">
        <f t="shared" si="82"/>
        <v>166 Килограмм</v>
      </c>
      <c r="P436" s="286">
        <v>18.049999999999997</v>
      </c>
      <c r="Q436" s="286">
        <f>'[2] прод.  2012 2 кв дети разные'!AL75</f>
        <v>916.75</v>
      </c>
      <c r="R436" s="286">
        <f t="shared" si="71"/>
        <v>16547.337499999998</v>
      </c>
      <c r="S436" s="286">
        <f t="shared" si="84"/>
        <v>17705.651125</v>
      </c>
      <c r="T436" s="286">
        <f t="shared" si="84"/>
        <v>18945.046703750002</v>
      </c>
      <c r="U436" s="22" t="str">
        <f t="shared" si="83"/>
        <v>04 Апрель</v>
      </c>
      <c r="V436" s="22" t="str">
        <f t="shared" si="83"/>
        <v>апрель-июнь</v>
      </c>
      <c r="W436" s="22" t="str">
        <f t="shared" si="83"/>
        <v>591010000</v>
      </c>
      <c r="X436" s="22">
        <f t="shared" si="83"/>
        <v>0</v>
      </c>
    </row>
    <row r="437" spans="1:24" ht="38.25">
      <c r="A437" s="284">
        <v>426</v>
      </c>
      <c r="B437" s="285" t="str">
        <f t="shared" si="81"/>
        <v>01 Закупки, не превышающие финансовый год</v>
      </c>
      <c r="C437" s="22">
        <f t="shared" si="81"/>
        <v>256</v>
      </c>
      <c r="D437" s="22" t="str">
        <f t="shared" si="81"/>
        <v>015</v>
      </c>
      <c r="E437" s="22" t="s">
        <v>35</v>
      </c>
      <c r="F437" s="22" t="str">
        <f t="shared" si="82"/>
        <v>131 Приобретение продуктов питания</v>
      </c>
      <c r="G437" s="22" t="str">
        <f t="shared" si="82"/>
        <v>1 Бюджет</v>
      </c>
      <c r="H437" s="22" t="str">
        <f t="shared" si="82"/>
        <v>01.49.21</v>
      </c>
      <c r="I437" s="22" t="str">
        <f t="shared" si="82"/>
        <v>Мед</v>
      </c>
      <c r="J437" s="22" t="str">
        <f t="shared" si="82"/>
        <v>Мед</v>
      </c>
      <c r="K437" s="22" t="str">
        <f t="shared" si="82"/>
        <v>натуральный</v>
      </c>
      <c r="L437" s="22" t="str">
        <f t="shared" si="82"/>
        <v>натуральный</v>
      </c>
      <c r="M437" s="22" t="str">
        <f t="shared" si="82"/>
        <v>05 Запрос ценовых предложений посредством электронных закупок</v>
      </c>
      <c r="N437" s="22" t="str">
        <f t="shared" si="82"/>
        <v>Товар</v>
      </c>
      <c r="O437" s="22" t="str">
        <f t="shared" si="82"/>
        <v>166 Килограмм</v>
      </c>
      <c r="P437" s="286">
        <v>50.539999999999992</v>
      </c>
      <c r="Q437" s="286">
        <f>'[2] прод.  2012 2 кв дети разные'!AL76</f>
        <v>965</v>
      </c>
      <c r="R437" s="286">
        <f t="shared" si="71"/>
        <v>48771.099999999991</v>
      </c>
      <c r="S437" s="286">
        <f t="shared" si="84"/>
        <v>52185.07699999999</v>
      </c>
      <c r="T437" s="286">
        <f t="shared" si="84"/>
        <v>55838.032389999993</v>
      </c>
      <c r="U437" s="22" t="str">
        <f t="shared" si="83"/>
        <v>04 Апрель</v>
      </c>
      <c r="V437" s="22" t="str">
        <f t="shared" si="83"/>
        <v>апрель-июнь</v>
      </c>
      <c r="W437" s="22" t="str">
        <f t="shared" si="83"/>
        <v>591010000</v>
      </c>
      <c r="X437" s="22">
        <f t="shared" si="83"/>
        <v>0</v>
      </c>
    </row>
    <row r="438" spans="1:24" ht="38.25">
      <c r="A438" s="284">
        <v>427</v>
      </c>
      <c r="B438" s="285" t="str">
        <f t="shared" si="81"/>
        <v>01 Закупки, не превышающие финансовый год</v>
      </c>
      <c r="C438" s="22">
        <f t="shared" si="81"/>
        <v>256</v>
      </c>
      <c r="D438" s="22" t="str">
        <f t="shared" si="81"/>
        <v>015</v>
      </c>
      <c r="E438" s="22" t="s">
        <v>35</v>
      </c>
      <c r="F438" s="22" t="str">
        <f t="shared" si="82"/>
        <v>131 Приобретение продуктов питания</v>
      </c>
      <c r="G438" s="22" t="str">
        <f t="shared" si="82"/>
        <v>1 Бюджет</v>
      </c>
      <c r="H438" s="22" t="str">
        <f t="shared" si="82"/>
        <v>10.85.13</v>
      </c>
      <c r="I438" s="22" t="str">
        <f t="shared" si="82"/>
        <v xml:space="preserve">Майонез </v>
      </c>
      <c r="J438" s="22" t="str">
        <f t="shared" si="82"/>
        <v xml:space="preserve">Майонез </v>
      </c>
      <c r="K438" s="22" t="str">
        <f t="shared" si="82"/>
        <v>жир.67%</v>
      </c>
      <c r="L438" s="22" t="str">
        <f t="shared" si="82"/>
        <v>жир.67%</v>
      </c>
      <c r="M438" s="22" t="str">
        <f t="shared" si="82"/>
        <v>05 Запрос ценовых предложений посредством электронных закупок</v>
      </c>
      <c r="N438" s="22" t="str">
        <f t="shared" si="82"/>
        <v>Товар</v>
      </c>
      <c r="O438" s="22" t="str">
        <f t="shared" si="82"/>
        <v>166 Килограмм</v>
      </c>
      <c r="P438" s="286">
        <v>14.44</v>
      </c>
      <c r="Q438" s="286">
        <f>'[2] прод.  2012 2 кв дети разные'!AL77</f>
        <v>337.75</v>
      </c>
      <c r="R438" s="286">
        <f t="shared" si="71"/>
        <v>4877.1099999999997</v>
      </c>
      <c r="S438" s="286">
        <f t="shared" si="84"/>
        <v>5218.5077000000001</v>
      </c>
      <c r="T438" s="286">
        <f t="shared" si="84"/>
        <v>5583.8032390000008</v>
      </c>
      <c r="U438" s="22" t="str">
        <f t="shared" si="83"/>
        <v>04 Апрель</v>
      </c>
      <c r="V438" s="22" t="str">
        <f t="shared" si="83"/>
        <v>апрель-июнь</v>
      </c>
      <c r="W438" s="22" t="str">
        <f t="shared" si="83"/>
        <v>591010000</v>
      </c>
      <c r="X438" s="22">
        <f t="shared" si="83"/>
        <v>0</v>
      </c>
    </row>
    <row r="439" spans="1:24" ht="38.25">
      <c r="A439" s="284">
        <v>428</v>
      </c>
      <c r="B439" s="285" t="str">
        <f t="shared" si="81"/>
        <v>01 Закупки, не превышающие финансовый год</v>
      </c>
      <c r="C439" s="22">
        <f t="shared" si="81"/>
        <v>256</v>
      </c>
      <c r="D439" s="22" t="str">
        <f t="shared" si="81"/>
        <v>015</v>
      </c>
      <c r="E439" s="22" t="s">
        <v>35</v>
      </c>
      <c r="F439" s="22" t="str">
        <f t="shared" si="82"/>
        <v>131 Приобретение продуктов питания</v>
      </c>
      <c r="G439" s="22" t="str">
        <f t="shared" si="82"/>
        <v>1 Бюджет</v>
      </c>
      <c r="H439" s="22" t="str">
        <f t="shared" si="82"/>
        <v>01.13.31</v>
      </c>
      <c r="I439" s="22" t="str">
        <f t="shared" si="82"/>
        <v xml:space="preserve">Перец  </v>
      </c>
      <c r="J439" s="22" t="str">
        <f t="shared" si="82"/>
        <v xml:space="preserve">Перец  </v>
      </c>
      <c r="K439" s="22" t="s">
        <v>540</v>
      </c>
      <c r="L439" s="22" t="s">
        <v>540</v>
      </c>
      <c r="M439" s="22" t="str">
        <f t="shared" si="82"/>
        <v>05 Запрос ценовых предложений посредством электронных закупок</v>
      </c>
      <c r="N439" s="22" t="str">
        <f t="shared" si="82"/>
        <v>Товар</v>
      </c>
      <c r="O439" s="22" t="str">
        <f t="shared" si="82"/>
        <v>166 Килограмм</v>
      </c>
      <c r="P439" s="286">
        <v>181.1</v>
      </c>
      <c r="Q439" s="286">
        <f>'[2] прод.  2012 2 кв дети разные'!AL78</f>
        <v>482.5</v>
      </c>
      <c r="R439" s="286">
        <f t="shared" si="71"/>
        <v>87380.75</v>
      </c>
      <c r="S439" s="286">
        <f t="shared" si="84"/>
        <v>93497.402500000011</v>
      </c>
      <c r="T439" s="286">
        <f t="shared" si="84"/>
        <v>100042.22067500002</v>
      </c>
      <c r="U439" s="22" t="str">
        <f t="shared" si="83"/>
        <v>04 Апрель</v>
      </c>
      <c r="V439" s="22" t="str">
        <f t="shared" si="83"/>
        <v>апрель-июнь</v>
      </c>
      <c r="W439" s="22" t="str">
        <f t="shared" si="83"/>
        <v>591010000</v>
      </c>
      <c r="X439" s="22">
        <f t="shared" si="83"/>
        <v>0</v>
      </c>
    </row>
    <row r="440" spans="1:24" ht="38.25">
      <c r="A440" s="284">
        <v>429</v>
      </c>
      <c r="B440" s="285" t="str">
        <f t="shared" si="81"/>
        <v>01 Закупки, не превышающие финансовый год</v>
      </c>
      <c r="C440" s="22">
        <f t="shared" si="81"/>
        <v>256</v>
      </c>
      <c r="D440" s="22" t="str">
        <f t="shared" si="81"/>
        <v>015</v>
      </c>
      <c r="E440" s="22" t="s">
        <v>35</v>
      </c>
      <c r="F440" s="22" t="str">
        <f t="shared" si="82"/>
        <v>131 Приобретение продуктов питания</v>
      </c>
      <c r="G440" s="22" t="str">
        <f t="shared" si="82"/>
        <v>1 Бюджет</v>
      </c>
      <c r="H440" s="22" t="str">
        <f t="shared" si="82"/>
        <v>01.13.33</v>
      </c>
      <c r="I440" s="22" t="str">
        <f t="shared" si="82"/>
        <v>баклажаны</v>
      </c>
      <c r="J440" s="22" t="str">
        <f t="shared" si="82"/>
        <v>баклажаны</v>
      </c>
      <c r="K440" s="22" t="str">
        <f t="shared" si="82"/>
        <v>свежие</v>
      </c>
      <c r="L440" s="22" t="str">
        <f t="shared" si="82"/>
        <v>свежие</v>
      </c>
      <c r="M440" s="22" t="str">
        <f t="shared" si="82"/>
        <v>05 Запрос ценовых предложений посредством электронных закупок</v>
      </c>
      <c r="N440" s="22" t="str">
        <f t="shared" si="82"/>
        <v>Товар</v>
      </c>
      <c r="O440" s="22" t="str">
        <f t="shared" si="82"/>
        <v>166 Килограмм</v>
      </c>
      <c r="P440" s="286">
        <v>328.51</v>
      </c>
      <c r="Q440" s="286">
        <f>'[2] прод.  2012 2 кв дети разные'!AL80</f>
        <v>386</v>
      </c>
      <c r="R440" s="286">
        <f t="shared" si="71"/>
        <v>126804.86</v>
      </c>
      <c r="S440" s="286">
        <f t="shared" si="84"/>
        <v>135681.20020000002</v>
      </c>
      <c r="T440" s="286">
        <f t="shared" si="84"/>
        <v>145178.88421400002</v>
      </c>
      <c r="U440" s="22" t="str">
        <f t="shared" si="83"/>
        <v>04 Апрель</v>
      </c>
      <c r="V440" s="22" t="str">
        <f t="shared" si="83"/>
        <v>апрель-июнь</v>
      </c>
      <c r="W440" s="22" t="str">
        <f t="shared" si="83"/>
        <v>591010000</v>
      </c>
      <c r="X440" s="22">
        <f t="shared" si="83"/>
        <v>0</v>
      </c>
    </row>
    <row r="441" spans="1:24" ht="38.25">
      <c r="A441" s="284">
        <v>430</v>
      </c>
      <c r="B441" s="285" t="str">
        <f t="shared" si="81"/>
        <v>01 Закупки, не превышающие финансовый год</v>
      </c>
      <c r="C441" s="22">
        <f t="shared" si="81"/>
        <v>256</v>
      </c>
      <c r="D441" s="22" t="str">
        <f t="shared" si="81"/>
        <v>015</v>
      </c>
      <c r="E441" s="22" t="s">
        <v>35</v>
      </c>
      <c r="F441" s="22" t="str">
        <f t="shared" si="82"/>
        <v>131 Приобретение продуктов питания</v>
      </c>
      <c r="G441" s="22" t="str">
        <f t="shared" si="82"/>
        <v>1 Бюджет</v>
      </c>
      <c r="H441" s="22" t="str">
        <f t="shared" si="82"/>
        <v>10.39.22</v>
      </c>
      <c r="I441" s="22" t="str">
        <f t="shared" si="82"/>
        <v>Варенье,джем</v>
      </c>
      <c r="J441" s="22" t="str">
        <f t="shared" si="82"/>
        <v>Варенье,джем</v>
      </c>
      <c r="K441" s="22" t="str">
        <f t="shared" si="82"/>
        <v>фасованные в ассортименте</v>
      </c>
      <c r="L441" s="22" t="str">
        <f t="shared" si="82"/>
        <v>фасованные в ассортименте</v>
      </c>
      <c r="M441" s="22" t="str">
        <f t="shared" si="82"/>
        <v>05 Запрос ценовых предложений посредством электронных закупок</v>
      </c>
      <c r="N441" s="22" t="str">
        <f t="shared" si="82"/>
        <v>Товар</v>
      </c>
      <c r="O441" s="22" t="str">
        <f t="shared" si="82"/>
        <v>166 Килограмм</v>
      </c>
      <c r="P441" s="286">
        <v>72.199999999999989</v>
      </c>
      <c r="Q441" s="286">
        <f>'[2] прод.  2012 2 кв дети разные'!AL81</f>
        <v>598.29999999999995</v>
      </c>
      <c r="R441" s="286">
        <f t="shared" si="71"/>
        <v>43197.259999999987</v>
      </c>
      <c r="S441" s="286">
        <f t="shared" si="84"/>
        <v>46221.068199999987</v>
      </c>
      <c r="T441" s="286">
        <f t="shared" si="84"/>
        <v>49456.542973999989</v>
      </c>
      <c r="U441" s="22" t="str">
        <f t="shared" si="83"/>
        <v>04 Апрель</v>
      </c>
      <c r="V441" s="22" t="str">
        <f t="shared" si="83"/>
        <v>апрель-июнь</v>
      </c>
      <c r="W441" s="22" t="str">
        <f t="shared" si="83"/>
        <v>591010000</v>
      </c>
      <c r="X441" s="22">
        <f t="shared" si="83"/>
        <v>0</v>
      </c>
    </row>
    <row r="442" spans="1:24" ht="38.25">
      <c r="A442" s="284">
        <v>431</v>
      </c>
      <c r="B442" s="285" t="str">
        <f t="shared" si="81"/>
        <v>01 Закупки, не превышающие финансовый год</v>
      </c>
      <c r="C442" s="22">
        <f t="shared" si="81"/>
        <v>256</v>
      </c>
      <c r="D442" s="22" t="str">
        <f t="shared" si="81"/>
        <v>015</v>
      </c>
      <c r="E442" s="22" t="s">
        <v>35</v>
      </c>
      <c r="F442" s="22" t="str">
        <f t="shared" si="82"/>
        <v>131 Приобретение продуктов питания</v>
      </c>
      <c r="G442" s="22" t="str">
        <f t="shared" si="82"/>
        <v>1 Бюджет</v>
      </c>
      <c r="H442" s="22" t="str">
        <f t="shared" si="82"/>
        <v>01.13.19</v>
      </c>
      <c r="I442" s="22" t="str">
        <f t="shared" si="82"/>
        <v>Зелень -лук</v>
      </c>
      <c r="J442" s="22" t="str">
        <f t="shared" si="82"/>
        <v>Зелень -лук</v>
      </c>
      <c r="K442" s="22" t="str">
        <f t="shared" si="82"/>
        <v>свежие</v>
      </c>
      <c r="L442" s="22" t="str">
        <f t="shared" si="82"/>
        <v>свежие</v>
      </c>
      <c r="M442" s="22" t="str">
        <f t="shared" si="82"/>
        <v>05 Запрос ценовых предложений посредством электронных закупок</v>
      </c>
      <c r="N442" s="22" t="str">
        <f t="shared" si="82"/>
        <v>Товар</v>
      </c>
      <c r="O442" s="22" t="str">
        <f t="shared" si="82"/>
        <v>166 Килограмм</v>
      </c>
      <c r="P442" s="286">
        <v>72.199999999999989</v>
      </c>
      <c r="Q442" s="286">
        <f>'[2] прод.  2012 2 кв дети разные'!AL82</f>
        <v>723.75</v>
      </c>
      <c r="R442" s="286">
        <f t="shared" si="71"/>
        <v>52254.749999999993</v>
      </c>
      <c r="S442" s="286">
        <f t="shared" si="84"/>
        <v>55912.582499999997</v>
      </c>
      <c r="T442" s="286">
        <f t="shared" si="84"/>
        <v>59826.463275000002</v>
      </c>
      <c r="U442" s="22" t="str">
        <f t="shared" si="83"/>
        <v>04 Апрель</v>
      </c>
      <c r="V442" s="22" t="str">
        <f t="shared" si="83"/>
        <v>апрель-июнь</v>
      </c>
      <c r="W442" s="22" t="str">
        <f t="shared" si="83"/>
        <v>591010000</v>
      </c>
      <c r="X442" s="22">
        <f t="shared" si="83"/>
        <v>0</v>
      </c>
    </row>
    <row r="443" spans="1:24" ht="38.25">
      <c r="A443" s="284">
        <v>432</v>
      </c>
      <c r="B443" s="285" t="str">
        <f t="shared" si="81"/>
        <v>01 Закупки, не превышающие финансовый год</v>
      </c>
      <c r="C443" s="22">
        <f t="shared" si="81"/>
        <v>256</v>
      </c>
      <c r="D443" s="22" t="str">
        <f t="shared" si="81"/>
        <v>015</v>
      </c>
      <c r="E443" s="22" t="s">
        <v>35</v>
      </c>
      <c r="F443" s="22" t="str">
        <f t="shared" si="82"/>
        <v>131 Приобретение продуктов питания</v>
      </c>
      <c r="G443" s="22" t="str">
        <f t="shared" si="82"/>
        <v>1 Бюджет</v>
      </c>
      <c r="H443" s="22" t="str">
        <f t="shared" si="82"/>
        <v>01.13.19</v>
      </c>
      <c r="I443" s="22" t="str">
        <f t="shared" si="82"/>
        <v>Зелень-укроп</v>
      </c>
      <c r="J443" s="22" t="str">
        <f t="shared" si="82"/>
        <v>Зелень-укроп</v>
      </c>
      <c r="K443" s="22" t="str">
        <f t="shared" si="82"/>
        <v>свежие</v>
      </c>
      <c r="L443" s="22" t="str">
        <f t="shared" si="82"/>
        <v>свежие</v>
      </c>
      <c r="M443" s="22" t="str">
        <f t="shared" si="82"/>
        <v>05 Запрос ценовых предложений посредством электронных закупок</v>
      </c>
      <c r="N443" s="22" t="str">
        <f t="shared" si="82"/>
        <v>Товар</v>
      </c>
      <c r="O443" s="22" t="str">
        <f t="shared" si="82"/>
        <v>166 Килограмм</v>
      </c>
      <c r="P443" s="286">
        <v>72.199999999999989</v>
      </c>
      <c r="Q443" s="286">
        <f>'[2] прод.  2012 2 кв дети разные'!AL83</f>
        <v>723.75</v>
      </c>
      <c r="R443" s="286">
        <f t="shared" si="71"/>
        <v>52254.749999999993</v>
      </c>
      <c r="S443" s="286">
        <f t="shared" si="84"/>
        <v>55912.582499999997</v>
      </c>
      <c r="T443" s="286">
        <f t="shared" si="84"/>
        <v>59826.463275000002</v>
      </c>
      <c r="U443" s="22" t="str">
        <f t="shared" si="83"/>
        <v>04 Апрель</v>
      </c>
      <c r="V443" s="22" t="str">
        <f t="shared" si="83"/>
        <v>апрель-июнь</v>
      </c>
      <c r="W443" s="22" t="str">
        <f t="shared" si="83"/>
        <v>591010000</v>
      </c>
      <c r="X443" s="22">
        <f t="shared" si="83"/>
        <v>0</v>
      </c>
    </row>
    <row r="444" spans="1:24" ht="38.25">
      <c r="A444" s="284">
        <v>433</v>
      </c>
      <c r="B444" s="285" t="str">
        <f t="shared" si="81"/>
        <v>01 Закупки, не превышающие финансовый год</v>
      </c>
      <c r="C444" s="22">
        <f t="shared" si="81"/>
        <v>256</v>
      </c>
      <c r="D444" s="22" t="str">
        <f t="shared" si="81"/>
        <v>015</v>
      </c>
      <c r="E444" s="22" t="s">
        <v>35</v>
      </c>
      <c r="F444" s="22" t="str">
        <f t="shared" si="82"/>
        <v>131 Приобретение продуктов питания</v>
      </c>
      <c r="G444" s="22" t="str">
        <f t="shared" si="82"/>
        <v>1 Бюджет</v>
      </c>
      <c r="H444" s="22" t="str">
        <f t="shared" si="82"/>
        <v>01.13.19</v>
      </c>
      <c r="I444" s="22" t="str">
        <f t="shared" si="82"/>
        <v>Зелень-петрушка</v>
      </c>
      <c r="J444" s="22" t="str">
        <f t="shared" si="82"/>
        <v>Зелень-петрушка</v>
      </c>
      <c r="K444" s="22" t="str">
        <f t="shared" si="82"/>
        <v>свежие</v>
      </c>
      <c r="L444" s="22" t="str">
        <f t="shared" si="82"/>
        <v>свежие</v>
      </c>
      <c r="M444" s="22" t="str">
        <f t="shared" si="82"/>
        <v>05 Запрос ценовых предложений посредством электронных закупок</v>
      </c>
      <c r="N444" s="22" t="str">
        <f t="shared" si="82"/>
        <v>Товар</v>
      </c>
      <c r="O444" s="22" t="str">
        <f t="shared" si="82"/>
        <v>166 Килограмм</v>
      </c>
      <c r="P444" s="286">
        <v>72.199999999999989</v>
      </c>
      <c r="Q444" s="286">
        <f>'[2] прод.  2012 2 кв дети разные'!AL84</f>
        <v>723.75</v>
      </c>
      <c r="R444" s="286">
        <f t="shared" si="71"/>
        <v>52254.749999999993</v>
      </c>
      <c r="S444" s="286">
        <f t="shared" si="84"/>
        <v>55912.582499999997</v>
      </c>
      <c r="T444" s="286">
        <f t="shared" si="84"/>
        <v>59826.463275000002</v>
      </c>
      <c r="U444" s="22" t="str">
        <f t="shared" si="83"/>
        <v>04 Апрель</v>
      </c>
      <c r="V444" s="22" t="str">
        <f t="shared" si="83"/>
        <v>апрель-июнь</v>
      </c>
      <c r="W444" s="22" t="str">
        <f t="shared" si="83"/>
        <v>591010000</v>
      </c>
      <c r="X444" s="22">
        <f t="shared" si="83"/>
        <v>0</v>
      </c>
    </row>
    <row r="445" spans="1:24" ht="38.25">
      <c r="A445" s="284">
        <v>434</v>
      </c>
      <c r="B445" s="285" t="str">
        <f t="shared" si="81"/>
        <v>01 Закупки, не превышающие финансовый год</v>
      </c>
      <c r="C445" s="22">
        <f t="shared" si="81"/>
        <v>256</v>
      </c>
      <c r="D445" s="22" t="str">
        <f t="shared" si="81"/>
        <v>015</v>
      </c>
      <c r="E445" s="22" t="s">
        <v>35</v>
      </c>
      <c r="F445" s="22" t="str">
        <f t="shared" si="82"/>
        <v>131 Приобретение продуктов питания</v>
      </c>
      <c r="G445" s="22" t="str">
        <f t="shared" si="82"/>
        <v>1 Бюджет</v>
      </c>
      <c r="H445" s="22" t="str">
        <f t="shared" si="82"/>
        <v>10.85.13</v>
      </c>
      <c r="I445" s="22" t="str">
        <f t="shared" si="82"/>
        <v xml:space="preserve">Огурцы </v>
      </c>
      <c r="J445" s="22" t="str">
        <f t="shared" si="82"/>
        <v xml:space="preserve">Огурцы </v>
      </c>
      <c r="K445" s="22" t="str">
        <f t="shared" si="82"/>
        <v>консервир.2-х лит</v>
      </c>
      <c r="L445" s="22" t="str">
        <f t="shared" si="82"/>
        <v>консервир.2-х лит</v>
      </c>
      <c r="M445" s="22" t="str">
        <f t="shared" si="82"/>
        <v>05 Запрос ценовых предложений посредством электронных закупок</v>
      </c>
      <c r="N445" s="22" t="str">
        <f t="shared" si="82"/>
        <v>Товар</v>
      </c>
      <c r="O445" s="22" t="str">
        <f t="shared" si="82"/>
        <v>166 Килограмм</v>
      </c>
      <c r="P445" s="286">
        <v>90.25</v>
      </c>
      <c r="Q445" s="286">
        <f>'[2] прод.  2012 2 кв дети разные'!AL85</f>
        <v>231.6</v>
      </c>
      <c r="R445" s="286">
        <f t="shared" si="71"/>
        <v>20901.899999999998</v>
      </c>
      <c r="S445" s="286">
        <f t="shared" si="84"/>
        <v>22365.032999999999</v>
      </c>
      <c r="T445" s="286">
        <f t="shared" si="84"/>
        <v>23930.585310000002</v>
      </c>
      <c r="U445" s="22" t="str">
        <f t="shared" si="83"/>
        <v>04 Апрель</v>
      </c>
      <c r="V445" s="22" t="str">
        <f t="shared" si="83"/>
        <v>апрель-июнь</v>
      </c>
      <c r="W445" s="22" t="str">
        <f t="shared" si="83"/>
        <v>591010000</v>
      </c>
      <c r="X445" s="22">
        <f t="shared" si="83"/>
        <v>0</v>
      </c>
    </row>
    <row r="446" spans="1:24" ht="38.25">
      <c r="A446" s="284">
        <v>435</v>
      </c>
      <c r="B446" s="285" t="str">
        <f t="shared" si="81"/>
        <v>01 Закупки, не превышающие финансовый год</v>
      </c>
      <c r="C446" s="22">
        <f t="shared" si="81"/>
        <v>256</v>
      </c>
      <c r="D446" s="22" t="str">
        <f t="shared" si="81"/>
        <v>015</v>
      </c>
      <c r="E446" s="22" t="s">
        <v>35</v>
      </c>
      <c r="F446" s="22" t="str">
        <f t="shared" si="82"/>
        <v>131 Приобретение продуктов питания</v>
      </c>
      <c r="G446" s="22" t="str">
        <f t="shared" si="82"/>
        <v>1 Бюджет</v>
      </c>
      <c r="H446" s="22" t="str">
        <f t="shared" si="82"/>
        <v>01.13.42</v>
      </c>
      <c r="I446" s="22" t="str">
        <f t="shared" si="82"/>
        <v>Чеснок</v>
      </c>
      <c r="J446" s="22" t="str">
        <f t="shared" si="82"/>
        <v>Чеснок</v>
      </c>
      <c r="K446" s="22" t="str">
        <f t="shared" si="82"/>
        <v>свежий,крупный</v>
      </c>
      <c r="L446" s="22" t="str">
        <f t="shared" si="82"/>
        <v>свежий,крупный</v>
      </c>
      <c r="M446" s="22" t="str">
        <f t="shared" si="82"/>
        <v>05 Запрос ценовых предложений посредством электронных закупок</v>
      </c>
      <c r="N446" s="22" t="str">
        <f t="shared" si="82"/>
        <v>Товар</v>
      </c>
      <c r="O446" s="22" t="str">
        <f t="shared" si="82"/>
        <v>166 Килограмм</v>
      </c>
      <c r="P446" s="286">
        <v>14.44</v>
      </c>
      <c r="Q446" s="286">
        <f>'[2] прод.  2012 2 кв дети разные'!AL87</f>
        <v>482.5</v>
      </c>
      <c r="R446" s="286">
        <f t="shared" si="71"/>
        <v>6967.3</v>
      </c>
      <c r="S446" s="286">
        <f t="shared" si="84"/>
        <v>7455.0110000000004</v>
      </c>
      <c r="T446" s="286">
        <f t="shared" si="84"/>
        <v>7976.8617700000013</v>
      </c>
      <c r="U446" s="22" t="str">
        <f t="shared" si="83"/>
        <v>04 Апрель</v>
      </c>
      <c r="V446" s="22" t="str">
        <f t="shared" si="83"/>
        <v>апрель-июнь</v>
      </c>
      <c r="W446" s="22" t="str">
        <f t="shared" si="83"/>
        <v>591010000</v>
      </c>
      <c r="X446" s="22">
        <f t="shared" si="83"/>
        <v>0</v>
      </c>
    </row>
    <row r="447" spans="1:24" ht="38.25">
      <c r="A447" s="284">
        <v>436</v>
      </c>
      <c r="B447" s="285" t="str">
        <f t="shared" si="81"/>
        <v>01 Закупки, не превышающие финансовый год</v>
      </c>
      <c r="C447" s="22">
        <f t="shared" si="81"/>
        <v>256</v>
      </c>
      <c r="D447" s="22" t="str">
        <f t="shared" si="81"/>
        <v>015</v>
      </c>
      <c r="E447" s="22" t="s">
        <v>35</v>
      </c>
      <c r="F447" s="22" t="str">
        <f t="shared" si="82"/>
        <v>131 Приобретение продуктов питания</v>
      </c>
      <c r="G447" s="22" t="str">
        <f t="shared" si="82"/>
        <v>1 Бюджет</v>
      </c>
      <c r="H447" s="22" t="str">
        <f t="shared" si="82"/>
        <v>10.62.11</v>
      </c>
      <c r="I447" s="22" t="str">
        <f t="shared" si="82"/>
        <v xml:space="preserve">Крахмал </v>
      </c>
      <c r="J447" s="22" t="str">
        <f t="shared" si="82"/>
        <v xml:space="preserve">Крахмал </v>
      </c>
      <c r="K447" s="22" t="str">
        <f t="shared" si="82"/>
        <v>картофельный</v>
      </c>
      <c r="L447" s="22" t="str">
        <f t="shared" si="82"/>
        <v>картофельный</v>
      </c>
      <c r="M447" s="22" t="str">
        <f t="shared" si="82"/>
        <v>05 Запрос ценовых предложений посредством электронных закупок</v>
      </c>
      <c r="N447" s="22" t="str">
        <f t="shared" si="82"/>
        <v>Товар</v>
      </c>
      <c r="O447" s="22" t="str">
        <f t="shared" si="82"/>
        <v>166 Килограмм</v>
      </c>
      <c r="P447" s="286">
        <v>21.66</v>
      </c>
      <c r="Q447" s="286">
        <f>'[2] прод.  2012 2 кв дети разные'!AL88</f>
        <v>386</v>
      </c>
      <c r="R447" s="286">
        <f t="shared" si="71"/>
        <v>8360.76</v>
      </c>
      <c r="S447" s="286">
        <f t="shared" si="84"/>
        <v>8946.0132000000012</v>
      </c>
      <c r="T447" s="286">
        <f t="shared" si="84"/>
        <v>9572.2341240000023</v>
      </c>
      <c r="U447" s="22" t="str">
        <f t="shared" si="83"/>
        <v>04 Апрель</v>
      </c>
      <c r="V447" s="22" t="str">
        <f t="shared" si="83"/>
        <v>апрель-июнь</v>
      </c>
      <c r="W447" s="22" t="str">
        <f t="shared" si="83"/>
        <v>591010000</v>
      </c>
      <c r="X447" s="22">
        <f t="shared" si="83"/>
        <v>0</v>
      </c>
    </row>
    <row r="448" spans="1:24" ht="38.25">
      <c r="A448" s="284">
        <v>437</v>
      </c>
      <c r="B448" s="285" t="str">
        <f t="shared" si="81"/>
        <v>01 Закупки, не превышающие финансовый год</v>
      </c>
      <c r="C448" s="22">
        <f t="shared" si="81"/>
        <v>256</v>
      </c>
      <c r="D448" s="22" t="str">
        <f t="shared" si="81"/>
        <v>015</v>
      </c>
      <c r="E448" s="22" t="s">
        <v>35</v>
      </c>
      <c r="F448" s="22" t="str">
        <f t="shared" si="82"/>
        <v>131 Приобретение продуктов питания</v>
      </c>
      <c r="G448" s="22" t="str">
        <f t="shared" si="82"/>
        <v>1 Бюджет</v>
      </c>
      <c r="H448" s="22" t="str">
        <f t="shared" si="82"/>
        <v>01.28.19</v>
      </c>
      <c r="I448" s="22" t="str">
        <f t="shared" si="82"/>
        <v>лимонная кислота</v>
      </c>
      <c r="J448" s="22" t="str">
        <f t="shared" si="82"/>
        <v>лимонная кислота</v>
      </c>
      <c r="K448" s="22" t="str">
        <f t="shared" si="82"/>
        <v>фасованная</v>
      </c>
      <c r="L448" s="22" t="str">
        <f t="shared" si="82"/>
        <v>фасованная</v>
      </c>
      <c r="M448" s="22" t="str">
        <f t="shared" si="82"/>
        <v>05 Запрос ценовых предложений посредством электронных закупок</v>
      </c>
      <c r="N448" s="22" t="str">
        <f t="shared" si="82"/>
        <v>Товар</v>
      </c>
      <c r="O448" s="22" t="str">
        <f t="shared" si="82"/>
        <v>166 Килограмм</v>
      </c>
      <c r="P448" s="286">
        <v>3.61</v>
      </c>
      <c r="Q448" s="286">
        <f>'[2] прод.  2012 2 кв дети разные'!AL89</f>
        <v>2123</v>
      </c>
      <c r="R448" s="286">
        <f t="shared" si="71"/>
        <v>7664.03</v>
      </c>
      <c r="S448" s="286">
        <f t="shared" si="84"/>
        <v>8200.5120999999999</v>
      </c>
      <c r="T448" s="286">
        <f t="shared" si="84"/>
        <v>8774.5479470000009</v>
      </c>
      <c r="U448" s="22" t="str">
        <f t="shared" si="83"/>
        <v>04 Апрель</v>
      </c>
      <c r="V448" s="22" t="str">
        <f t="shared" si="83"/>
        <v>апрель-июнь</v>
      </c>
      <c r="W448" s="22" t="str">
        <f t="shared" si="83"/>
        <v>591010000</v>
      </c>
      <c r="X448" s="22">
        <f t="shared" si="83"/>
        <v>0</v>
      </c>
    </row>
    <row r="449" spans="1:24" ht="38.25">
      <c r="A449" s="284">
        <v>438</v>
      </c>
      <c r="B449" s="285" t="str">
        <f t="shared" si="81"/>
        <v>01 Закупки, не превышающие финансовый год</v>
      </c>
      <c r="C449" s="22">
        <f t="shared" si="81"/>
        <v>256</v>
      </c>
      <c r="D449" s="22" t="str">
        <f t="shared" si="81"/>
        <v>015</v>
      </c>
      <c r="E449" s="22" t="s">
        <v>35</v>
      </c>
      <c r="F449" s="22" t="str">
        <f t="shared" si="82"/>
        <v>131 Приобретение продуктов питания</v>
      </c>
      <c r="G449" s="22" t="str">
        <f t="shared" si="82"/>
        <v>1 Бюджет</v>
      </c>
      <c r="H449" s="22" t="str">
        <f t="shared" si="82"/>
        <v>01.13.51</v>
      </c>
      <c r="I449" s="22" t="str">
        <f t="shared" si="82"/>
        <v xml:space="preserve">картофель </v>
      </c>
      <c r="J449" s="22" t="str">
        <f t="shared" si="82"/>
        <v xml:space="preserve">картофель </v>
      </c>
      <c r="K449" s="22" t="str">
        <f t="shared" si="82"/>
        <v>свежий,столовый</v>
      </c>
      <c r="L449" s="22" t="str">
        <f t="shared" si="82"/>
        <v>свежий,столовый</v>
      </c>
      <c r="M449" s="22" t="str">
        <f t="shared" si="82"/>
        <v>05 Запрос ценовых предложений посредством электронных закупок</v>
      </c>
      <c r="N449" s="22" t="str">
        <f t="shared" si="82"/>
        <v>Товар</v>
      </c>
      <c r="O449" s="22" t="str">
        <f t="shared" si="82"/>
        <v>166 Килограмм</v>
      </c>
      <c r="P449" s="286">
        <v>2303</v>
      </c>
      <c r="Q449" s="286">
        <f>'[2] прод.  2012 2 кв дети разные'!AL90</f>
        <v>84.92</v>
      </c>
      <c r="R449" s="286">
        <f t="shared" si="71"/>
        <v>195570.76</v>
      </c>
      <c r="S449" s="286">
        <f t="shared" si="84"/>
        <v>209260.71320000003</v>
      </c>
      <c r="T449" s="286">
        <f t="shared" si="84"/>
        <v>223908.96312400003</v>
      </c>
      <c r="U449" s="22" t="str">
        <f t="shared" si="83"/>
        <v>04 Апрель</v>
      </c>
      <c r="V449" s="22" t="str">
        <f t="shared" si="83"/>
        <v>май-июнь</v>
      </c>
      <c r="W449" s="22" t="str">
        <f t="shared" si="83"/>
        <v>591010000</v>
      </c>
      <c r="X449" s="22">
        <f t="shared" si="83"/>
        <v>0</v>
      </c>
    </row>
    <row r="450" spans="1:24" ht="38.25">
      <c r="A450" s="284">
        <v>439</v>
      </c>
      <c r="B450" s="285" t="str">
        <f t="shared" ref="B450:D456" si="85">B167</f>
        <v>01 Закупки, не превышающие финансовый год</v>
      </c>
      <c r="C450" s="22">
        <f t="shared" si="85"/>
        <v>256</v>
      </c>
      <c r="D450" s="22" t="str">
        <f t="shared" si="85"/>
        <v>015</v>
      </c>
      <c r="E450" s="22" t="s">
        <v>35</v>
      </c>
      <c r="F450" s="22" t="str">
        <f t="shared" ref="F450:O456" si="86">F167</f>
        <v>131 Приобретение продуктов питания</v>
      </c>
      <c r="G450" s="22" t="str">
        <f t="shared" si="86"/>
        <v>1 Бюджет</v>
      </c>
      <c r="H450" s="22" t="str">
        <f t="shared" si="86"/>
        <v>01.13.12</v>
      </c>
      <c r="I450" s="22" t="str">
        <f t="shared" si="86"/>
        <v xml:space="preserve">капуста </v>
      </c>
      <c r="J450" s="22" t="str">
        <f t="shared" si="86"/>
        <v xml:space="preserve">капуста </v>
      </c>
      <c r="K450" s="22" t="str">
        <f t="shared" si="86"/>
        <v>свежая белокочанная</v>
      </c>
      <c r="L450" s="22" t="str">
        <f t="shared" si="86"/>
        <v>свежая белокочанная</v>
      </c>
      <c r="M450" s="22" t="str">
        <f t="shared" si="86"/>
        <v>05 Запрос ценовых предложений посредством электронных закупок</v>
      </c>
      <c r="N450" s="22" t="str">
        <f t="shared" si="86"/>
        <v>Товар</v>
      </c>
      <c r="O450" s="22" t="str">
        <f t="shared" si="86"/>
        <v>166 Килограмм</v>
      </c>
      <c r="P450" s="286">
        <v>1141.5</v>
      </c>
      <c r="Q450" s="286">
        <f>'[2] прод.  2012 2 кв дети разные'!AL93</f>
        <v>86.85</v>
      </c>
      <c r="R450" s="286">
        <f t="shared" si="71"/>
        <v>99139.274999999994</v>
      </c>
      <c r="S450" s="286">
        <f t="shared" si="84"/>
        <v>106079.02425</v>
      </c>
      <c r="T450" s="286">
        <f t="shared" si="84"/>
        <v>113504.5559475</v>
      </c>
      <c r="U450" s="22" t="str">
        <f t="shared" ref="U450:X456" si="87">U167</f>
        <v>04 Апрель</v>
      </c>
      <c r="V450" s="22" t="str">
        <f t="shared" si="87"/>
        <v>апрель-июнь</v>
      </c>
      <c r="W450" s="22" t="str">
        <f t="shared" si="87"/>
        <v>591010000</v>
      </c>
      <c r="X450" s="22">
        <f t="shared" si="87"/>
        <v>0</v>
      </c>
    </row>
    <row r="451" spans="1:24" ht="38.25">
      <c r="A451" s="284">
        <v>440</v>
      </c>
      <c r="B451" s="285" t="str">
        <f t="shared" si="85"/>
        <v>01 Закупки, не превышающие финансовый год</v>
      </c>
      <c r="C451" s="22">
        <f t="shared" si="85"/>
        <v>256</v>
      </c>
      <c r="D451" s="22" t="str">
        <f t="shared" si="85"/>
        <v>015</v>
      </c>
      <c r="E451" s="22" t="s">
        <v>35</v>
      </c>
      <c r="F451" s="22" t="str">
        <f t="shared" si="86"/>
        <v>131 Приобретение продуктов питания</v>
      </c>
      <c r="G451" s="22" t="str">
        <f t="shared" si="86"/>
        <v>1 Бюджет</v>
      </c>
      <c r="H451" s="22" t="str">
        <f t="shared" si="86"/>
        <v>01.13.43</v>
      </c>
      <c r="I451" s="22" t="str">
        <f t="shared" si="86"/>
        <v xml:space="preserve">лук </v>
      </c>
      <c r="J451" s="22" t="str">
        <f t="shared" si="86"/>
        <v xml:space="preserve">лук </v>
      </c>
      <c r="K451" s="22" t="str">
        <f t="shared" si="86"/>
        <v>репчатый</v>
      </c>
      <c r="L451" s="22" t="str">
        <f t="shared" si="86"/>
        <v>репчатый</v>
      </c>
      <c r="M451" s="22" t="str">
        <f t="shared" si="86"/>
        <v>05 Запрос ценовых предложений посредством электронных закупок</v>
      </c>
      <c r="N451" s="22" t="str">
        <f t="shared" si="86"/>
        <v>Товар</v>
      </c>
      <c r="O451" s="22" t="str">
        <f t="shared" si="86"/>
        <v>166 Килограмм</v>
      </c>
      <c r="P451" s="286">
        <v>649.79999999999995</v>
      </c>
      <c r="Q451" s="286">
        <f>'[2] прод.  2012 2 кв дети разные'!AL94</f>
        <v>86.85</v>
      </c>
      <c r="R451" s="286">
        <f t="shared" ref="R451:R456" si="88">P451*Q451</f>
        <v>56435.12999999999</v>
      </c>
      <c r="S451" s="286">
        <f t="shared" ref="S451:T456" si="89">R451*1.07</f>
        <v>60385.58909999999</v>
      </c>
      <c r="T451" s="286">
        <f t="shared" si="89"/>
        <v>64612.580336999992</v>
      </c>
      <c r="U451" s="22" t="str">
        <f t="shared" si="87"/>
        <v>04 Апрель</v>
      </c>
      <c r="V451" s="22" t="str">
        <f t="shared" si="87"/>
        <v>апрель-июнь</v>
      </c>
      <c r="W451" s="22" t="str">
        <f t="shared" si="87"/>
        <v>591010000</v>
      </c>
      <c r="X451" s="22">
        <f t="shared" si="87"/>
        <v>0</v>
      </c>
    </row>
    <row r="452" spans="1:24" ht="38.25">
      <c r="A452" s="284">
        <v>441</v>
      </c>
      <c r="B452" s="285" t="str">
        <f t="shared" si="85"/>
        <v>01 Закупки, не превышающие финансовый год</v>
      </c>
      <c r="C452" s="22">
        <f t="shared" si="85"/>
        <v>256</v>
      </c>
      <c r="D452" s="22" t="str">
        <f t="shared" si="85"/>
        <v>015</v>
      </c>
      <c r="E452" s="22" t="s">
        <v>35</v>
      </c>
      <c r="F452" s="22" t="str">
        <f t="shared" si="86"/>
        <v>131 Приобретение продуктов питания</v>
      </c>
      <c r="G452" s="22" t="str">
        <f t="shared" si="86"/>
        <v>1 Бюджет</v>
      </c>
      <c r="H452" s="22" t="str">
        <f t="shared" si="86"/>
        <v>01.13.41</v>
      </c>
      <c r="I452" s="22" t="str">
        <f t="shared" si="86"/>
        <v xml:space="preserve">морковь </v>
      </c>
      <c r="J452" s="22" t="str">
        <f t="shared" si="86"/>
        <v xml:space="preserve">морковь </v>
      </c>
      <c r="K452" s="22" t="str">
        <f t="shared" si="86"/>
        <v>свежая,столовая</v>
      </c>
      <c r="L452" s="22" t="str">
        <f t="shared" si="86"/>
        <v>свежая,столовая</v>
      </c>
      <c r="M452" s="22" t="str">
        <f t="shared" si="86"/>
        <v>05 Запрос ценовых предложений посредством электронных закупок</v>
      </c>
      <c r="N452" s="22" t="str">
        <f t="shared" si="86"/>
        <v>Товар</v>
      </c>
      <c r="O452" s="22" t="str">
        <f t="shared" si="86"/>
        <v>166 Килограмм</v>
      </c>
      <c r="P452" s="286">
        <v>815.4</v>
      </c>
      <c r="Q452" s="286">
        <f>'[2] прод.  2012 2 кв дети разные'!AL95</f>
        <v>86.85</v>
      </c>
      <c r="R452" s="286">
        <f t="shared" si="88"/>
        <v>70817.489999999991</v>
      </c>
      <c r="S452" s="286">
        <f t="shared" si="89"/>
        <v>75774.714299999992</v>
      </c>
      <c r="T452" s="286">
        <f t="shared" si="89"/>
        <v>81078.944300999996</v>
      </c>
      <c r="U452" s="22" t="str">
        <f t="shared" si="87"/>
        <v>04 Апрель</v>
      </c>
      <c r="V452" s="22" t="str">
        <f t="shared" si="87"/>
        <v>апрель-июнь</v>
      </c>
      <c r="W452" s="22" t="str">
        <f t="shared" si="87"/>
        <v>591010000</v>
      </c>
      <c r="X452" s="22">
        <f t="shared" si="87"/>
        <v>0</v>
      </c>
    </row>
    <row r="453" spans="1:24" ht="38.25">
      <c r="A453" s="284">
        <v>442</v>
      </c>
      <c r="B453" s="285" t="str">
        <f t="shared" si="85"/>
        <v>01 Закупки, не превышающие финансовый год</v>
      </c>
      <c r="C453" s="22">
        <f t="shared" si="85"/>
        <v>256</v>
      </c>
      <c r="D453" s="22" t="str">
        <f t="shared" si="85"/>
        <v>015</v>
      </c>
      <c r="E453" s="22" t="s">
        <v>35</v>
      </c>
      <c r="F453" s="22" t="str">
        <f t="shared" si="86"/>
        <v>131 Приобретение продуктов питания</v>
      </c>
      <c r="G453" s="22" t="str">
        <f t="shared" si="86"/>
        <v>1 Бюджет</v>
      </c>
      <c r="H453" s="22" t="str">
        <f t="shared" si="86"/>
        <v>01.13.49</v>
      </c>
      <c r="I453" s="22" t="str">
        <f t="shared" si="86"/>
        <v xml:space="preserve">свекла </v>
      </c>
      <c r="J453" s="22" t="str">
        <f t="shared" si="86"/>
        <v xml:space="preserve">свекла </v>
      </c>
      <c r="K453" s="22" t="str">
        <f t="shared" si="86"/>
        <v>свежая,столовая</v>
      </c>
      <c r="L453" s="22" t="str">
        <f t="shared" si="86"/>
        <v>свежая,столовая</v>
      </c>
      <c r="M453" s="22" t="str">
        <f t="shared" si="86"/>
        <v>05 Запрос ценовых предложений посредством электронных закупок</v>
      </c>
      <c r="N453" s="22" t="str">
        <f t="shared" si="86"/>
        <v>Товар</v>
      </c>
      <c r="O453" s="22" t="str">
        <f t="shared" si="86"/>
        <v>166 Килограмм</v>
      </c>
      <c r="P453" s="286">
        <v>688.6</v>
      </c>
      <c r="Q453" s="286">
        <f>'[2] прод.  2012 2 кв дети разные'!AL96</f>
        <v>86.85</v>
      </c>
      <c r="R453" s="286">
        <f t="shared" si="88"/>
        <v>59804.909999999996</v>
      </c>
      <c r="S453" s="286">
        <f t="shared" si="89"/>
        <v>63991.253700000001</v>
      </c>
      <c r="T453" s="286">
        <f t="shared" si="89"/>
        <v>68470.641459000006</v>
      </c>
      <c r="U453" s="22" t="str">
        <f t="shared" si="87"/>
        <v>04 Апрель</v>
      </c>
      <c r="V453" s="22" t="str">
        <f t="shared" si="87"/>
        <v>апрель-июнь</v>
      </c>
      <c r="W453" s="22" t="str">
        <f t="shared" si="87"/>
        <v>591010000</v>
      </c>
      <c r="X453" s="22">
        <f t="shared" si="87"/>
        <v>0</v>
      </c>
    </row>
    <row r="454" spans="1:24" ht="38.25">
      <c r="A454" s="284">
        <v>443</v>
      </c>
      <c r="B454" s="285" t="str">
        <f t="shared" si="85"/>
        <v>01 Закупки, не превышающие финансовый год</v>
      </c>
      <c r="C454" s="22">
        <f t="shared" si="85"/>
        <v>256</v>
      </c>
      <c r="D454" s="22" t="str">
        <f t="shared" si="85"/>
        <v>015</v>
      </c>
      <c r="E454" s="22" t="s">
        <v>35</v>
      </c>
      <c r="F454" s="22" t="str">
        <f t="shared" si="86"/>
        <v>131 Приобретение продуктов питания</v>
      </c>
      <c r="G454" s="22" t="str">
        <f t="shared" si="86"/>
        <v>1 Бюджет</v>
      </c>
      <c r="H454" s="22" t="str">
        <f t="shared" si="86"/>
        <v>10.20.25</v>
      </c>
      <c r="I454" s="22" t="str">
        <f t="shared" si="86"/>
        <v>консервы рыбные</v>
      </c>
      <c r="J454" s="22" t="str">
        <f t="shared" si="86"/>
        <v>консервы рыбные</v>
      </c>
      <c r="K454" s="22" t="str">
        <f t="shared" si="86"/>
        <v>натуральные,с добавлением масла</v>
      </c>
      <c r="L454" s="22" t="str">
        <f t="shared" si="86"/>
        <v>натуральные,с добавлением масла</v>
      </c>
      <c r="M454" s="22" t="str">
        <f t="shared" si="86"/>
        <v>05 Запрос ценовых предложений посредством электронных закупок</v>
      </c>
      <c r="N454" s="22" t="str">
        <f t="shared" si="86"/>
        <v>Товар</v>
      </c>
      <c r="O454" s="22" t="str">
        <f t="shared" si="86"/>
        <v>166 Килограмм</v>
      </c>
      <c r="P454" s="286">
        <v>72.199999999999989</v>
      </c>
      <c r="Q454" s="286">
        <f>'[2] прод.  2012 2 кв дети разные'!AL99</f>
        <v>579</v>
      </c>
      <c r="R454" s="286">
        <f t="shared" si="88"/>
        <v>41803.799999999996</v>
      </c>
      <c r="S454" s="286">
        <f t="shared" si="89"/>
        <v>44730.065999999999</v>
      </c>
      <c r="T454" s="286">
        <f t="shared" si="89"/>
        <v>47861.170620000004</v>
      </c>
      <c r="U454" s="22" t="str">
        <f t="shared" si="87"/>
        <v>04 Апрель</v>
      </c>
      <c r="V454" s="22" t="str">
        <f t="shared" si="87"/>
        <v>апрель-июнь</v>
      </c>
      <c r="W454" s="22" t="str">
        <f t="shared" si="87"/>
        <v>591010000</v>
      </c>
      <c r="X454" s="22">
        <f t="shared" si="87"/>
        <v>0</v>
      </c>
    </row>
    <row r="455" spans="1:24" ht="38.25">
      <c r="A455" s="284">
        <v>444</v>
      </c>
      <c r="B455" s="285" t="str">
        <f t="shared" si="85"/>
        <v>01 Закупки, не превышающие финансовый год</v>
      </c>
      <c r="C455" s="22">
        <f t="shared" si="85"/>
        <v>256</v>
      </c>
      <c r="D455" s="22" t="str">
        <f t="shared" si="85"/>
        <v>015</v>
      </c>
      <c r="E455" s="22" t="s">
        <v>35</v>
      </c>
      <c r="F455" s="22" t="str">
        <f t="shared" si="86"/>
        <v>131 Приобретение продуктов питания</v>
      </c>
      <c r="G455" s="22" t="str">
        <f t="shared" si="86"/>
        <v>1 Бюджет</v>
      </c>
      <c r="H455" s="22" t="str">
        <f t="shared" si="86"/>
        <v>21.10.51</v>
      </c>
      <c r="I455" s="22" t="str">
        <f t="shared" si="86"/>
        <v xml:space="preserve">поливитаминный препарат </v>
      </c>
      <c r="J455" s="22" t="str">
        <f t="shared" si="86"/>
        <v xml:space="preserve">поливитаминный препарат </v>
      </c>
      <c r="K455" s="22" t="str">
        <f t="shared" si="86"/>
        <v xml:space="preserve"> в сиропе</v>
      </c>
      <c r="L455" s="22" t="str">
        <f t="shared" si="86"/>
        <v xml:space="preserve"> в сиропе</v>
      </c>
      <c r="M455" s="22" t="str">
        <f t="shared" si="86"/>
        <v>05 Запрос ценовых предложений посредством электронных закупок</v>
      </c>
      <c r="N455" s="22" t="str">
        <f t="shared" si="86"/>
        <v>Товар</v>
      </c>
      <c r="O455" s="22" t="str">
        <f t="shared" si="86"/>
        <v>111 Миллилитр (куб. см.)</v>
      </c>
      <c r="P455" s="286">
        <v>6100</v>
      </c>
      <c r="Q455" s="286">
        <f>'[2] прод.  2012 2 кв дети разные'!AL100</f>
        <v>4.8250000000000002</v>
      </c>
      <c r="R455" s="286">
        <f t="shared" si="88"/>
        <v>29432.5</v>
      </c>
      <c r="S455" s="286">
        <f t="shared" si="89"/>
        <v>31492.775000000001</v>
      </c>
      <c r="T455" s="286">
        <f t="shared" si="89"/>
        <v>33697.269250000005</v>
      </c>
      <c r="U455" s="22" t="str">
        <f t="shared" si="87"/>
        <v>04 Апрель</v>
      </c>
      <c r="V455" s="22" t="str">
        <f t="shared" si="87"/>
        <v>апрель-июнь</v>
      </c>
      <c r="W455" s="22" t="str">
        <f t="shared" si="87"/>
        <v>591010000</v>
      </c>
      <c r="X455" s="22">
        <f t="shared" si="87"/>
        <v>0</v>
      </c>
    </row>
    <row r="456" spans="1:24" ht="38.25">
      <c r="A456" s="284">
        <v>445</v>
      </c>
      <c r="B456" s="312" t="str">
        <f t="shared" si="85"/>
        <v>01 Закупки, не превышающие финансовый год</v>
      </c>
      <c r="C456" s="313">
        <f t="shared" si="85"/>
        <v>256</v>
      </c>
      <c r="D456" s="313" t="str">
        <f t="shared" si="85"/>
        <v>015</v>
      </c>
      <c r="E456" s="313" t="s">
        <v>35</v>
      </c>
      <c r="F456" s="313" t="str">
        <f t="shared" si="86"/>
        <v>131 Приобретение продуктов питания</v>
      </c>
      <c r="G456" s="313" t="str">
        <f t="shared" si="86"/>
        <v>1 Бюджет</v>
      </c>
      <c r="H456" s="313" t="str">
        <f t="shared" si="86"/>
        <v>21.10.51</v>
      </c>
      <c r="I456" s="313" t="str">
        <f t="shared" si="86"/>
        <v xml:space="preserve">поливитаминный препарат </v>
      </c>
      <c r="J456" s="313" t="str">
        <f t="shared" si="86"/>
        <v xml:space="preserve">поливитаминный препарат </v>
      </c>
      <c r="K456" s="313" t="str">
        <f t="shared" si="86"/>
        <v xml:space="preserve"> в таблетках</v>
      </c>
      <c r="L456" s="313" t="str">
        <f t="shared" si="86"/>
        <v xml:space="preserve"> в таблетках</v>
      </c>
      <c r="M456" s="313" t="str">
        <f t="shared" si="86"/>
        <v>05 Запрос ценовых предложений посредством электронных закупок</v>
      </c>
      <c r="N456" s="313" t="str">
        <f t="shared" si="86"/>
        <v>Товар</v>
      </c>
      <c r="O456" s="313" t="str">
        <f t="shared" si="86"/>
        <v>796 Штука</v>
      </c>
      <c r="P456" s="314">
        <v>3660</v>
      </c>
      <c r="Q456" s="314">
        <f>'[2] прод.  2012 2 кв дети разные'!AL101</f>
        <v>42.46</v>
      </c>
      <c r="R456" s="314">
        <f t="shared" si="88"/>
        <v>155403.6</v>
      </c>
      <c r="S456" s="286">
        <f t="shared" si="89"/>
        <v>166281.85200000001</v>
      </c>
      <c r="T456" s="286">
        <f t="shared" si="89"/>
        <v>177921.58164000002</v>
      </c>
      <c r="U456" s="313" t="str">
        <f t="shared" si="87"/>
        <v>04 Апрель</v>
      </c>
      <c r="V456" s="313" t="str">
        <f t="shared" si="87"/>
        <v>апрель-июнь</v>
      </c>
      <c r="W456" s="313" t="str">
        <f t="shared" si="87"/>
        <v>591010000</v>
      </c>
      <c r="X456" s="313">
        <f t="shared" si="87"/>
        <v>0</v>
      </c>
    </row>
    <row r="457" spans="1:24" s="315" customFormat="1">
      <c r="A457" s="284">
        <v>446</v>
      </c>
      <c r="B457" s="285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86"/>
      <c r="Q457" s="286"/>
      <c r="R457" s="286">
        <f>SUM(R386:R456)</f>
        <v>6199796.5377000021</v>
      </c>
      <c r="S457" s="286"/>
      <c r="T457" s="286"/>
      <c r="U457" s="22"/>
      <c r="V457" s="22"/>
      <c r="W457" s="22"/>
      <c r="X457" s="299"/>
    </row>
    <row r="458" spans="1:24" ht="38.25">
      <c r="A458" s="284">
        <v>447</v>
      </c>
      <c r="B458" s="285" t="str">
        <f t="shared" ref="B458:D473" si="90">B175</f>
        <v>01 Закупки, не превышающие финансовый год</v>
      </c>
      <c r="C458" s="22">
        <f t="shared" si="90"/>
        <v>256</v>
      </c>
      <c r="D458" s="22" t="str">
        <f t="shared" si="90"/>
        <v>015</v>
      </c>
      <c r="E458" s="22" t="s">
        <v>35</v>
      </c>
      <c r="F458" s="22" t="str">
        <f t="shared" ref="F458:O473" si="91">F175</f>
        <v>131 Приобретение продуктов питания</v>
      </c>
      <c r="G458" s="22" t="str">
        <f t="shared" si="91"/>
        <v>1 Бюджет</v>
      </c>
      <c r="H458" s="22" t="str">
        <f t="shared" si="91"/>
        <v>10.82.23</v>
      </c>
      <c r="I458" s="22" t="str">
        <f t="shared" si="91"/>
        <v>Карамель</v>
      </c>
      <c r="J458" s="22" t="str">
        <f t="shared" si="91"/>
        <v>Карамель</v>
      </c>
      <c r="K458" s="22" t="str">
        <f t="shared" si="91"/>
        <v>с фруктово-ягодной начинкой</v>
      </c>
      <c r="L458" s="22" t="str">
        <f t="shared" si="91"/>
        <v>с фруктово-ягодной начинкой</v>
      </c>
      <c r="M458" s="22" t="str">
        <f t="shared" si="91"/>
        <v>05 Запрос ценовых предложений посредством электронных закупок</v>
      </c>
      <c r="N458" s="22" t="str">
        <f t="shared" si="91"/>
        <v>Товар</v>
      </c>
      <c r="O458" s="22" t="str">
        <f t="shared" si="91"/>
        <v>166 Килограмм</v>
      </c>
      <c r="P458" s="286">
        <v>147.19999999999999</v>
      </c>
      <c r="Q458" s="286">
        <v>335</v>
      </c>
      <c r="R458" s="286">
        <f>P458*Q458</f>
        <v>49311.999999999993</v>
      </c>
      <c r="S458" s="286">
        <f>R458*1.07</f>
        <v>52763.839999999997</v>
      </c>
      <c r="T458" s="286">
        <f>S458*1.07</f>
        <v>56457.308799999999</v>
      </c>
      <c r="U458" s="22" t="str">
        <f t="shared" ref="U458:X473" si="92">U175</f>
        <v>07 Июль</v>
      </c>
      <c r="V458" s="22" t="str">
        <f t="shared" si="92"/>
        <v>июль-сентябрь</v>
      </c>
      <c r="W458" s="22" t="str">
        <f t="shared" si="92"/>
        <v>591010000</v>
      </c>
      <c r="X458" s="22">
        <f t="shared" si="92"/>
        <v>0</v>
      </c>
    </row>
    <row r="459" spans="1:24" ht="38.25">
      <c r="A459" s="284">
        <v>448</v>
      </c>
      <c r="B459" s="285" t="str">
        <f t="shared" si="90"/>
        <v>01 Закупки, не превышающие финансовый год</v>
      </c>
      <c r="C459" s="22">
        <f t="shared" si="90"/>
        <v>256</v>
      </c>
      <c r="D459" s="22" t="str">
        <f t="shared" si="90"/>
        <v>015</v>
      </c>
      <c r="E459" s="22" t="s">
        <v>35</v>
      </c>
      <c r="F459" s="22" t="str">
        <f t="shared" si="91"/>
        <v>131 Приобретение продуктов питания</v>
      </c>
      <c r="G459" s="22" t="str">
        <f t="shared" si="91"/>
        <v>1 Бюджет</v>
      </c>
      <c r="H459" s="22" t="str">
        <f t="shared" si="91"/>
        <v>10.61.11</v>
      </c>
      <c r="I459" s="22" t="str">
        <f t="shared" si="91"/>
        <v>рис</v>
      </c>
      <c r="J459" s="22" t="str">
        <f t="shared" si="91"/>
        <v>рис</v>
      </c>
      <c r="K459" s="22" t="str">
        <f t="shared" si="91"/>
        <v>очищенный</v>
      </c>
      <c r="L459" s="22" t="str">
        <f t="shared" si="91"/>
        <v>очищенный</v>
      </c>
      <c r="M459" s="22" t="str">
        <f t="shared" si="91"/>
        <v>05 Запрос ценовых предложений посредством электронных закупок</v>
      </c>
      <c r="N459" s="22" t="str">
        <f t="shared" si="91"/>
        <v>Товар</v>
      </c>
      <c r="O459" s="22" t="str">
        <f t="shared" si="91"/>
        <v>166 Килограмм</v>
      </c>
      <c r="P459" s="286">
        <v>147.19999999999999</v>
      </c>
      <c r="Q459" s="286">
        <v>132.6</v>
      </c>
      <c r="R459" s="286">
        <f t="shared" ref="R459:R522" si="93">P459*Q459</f>
        <v>19518.719999999998</v>
      </c>
      <c r="S459" s="286">
        <f t="shared" ref="S459:T474" si="94">R459*1.07</f>
        <v>20885.0304</v>
      </c>
      <c r="T459" s="286">
        <f t="shared" si="94"/>
        <v>22346.982528</v>
      </c>
      <c r="U459" s="22" t="str">
        <f t="shared" si="92"/>
        <v>07 Июль</v>
      </c>
      <c r="V459" s="22" t="str">
        <f t="shared" si="92"/>
        <v>июль-сентябрь</v>
      </c>
      <c r="W459" s="22" t="str">
        <f t="shared" si="92"/>
        <v>591010000</v>
      </c>
      <c r="X459" s="22">
        <f t="shared" si="92"/>
        <v>0</v>
      </c>
    </row>
    <row r="460" spans="1:24" ht="38.25">
      <c r="A460" s="284">
        <v>449</v>
      </c>
      <c r="B460" s="285" t="str">
        <f t="shared" si="90"/>
        <v>01 Закупки, не превышающие финансовый год</v>
      </c>
      <c r="C460" s="22">
        <f t="shared" si="90"/>
        <v>256</v>
      </c>
      <c r="D460" s="22" t="str">
        <f t="shared" si="90"/>
        <v>015</v>
      </c>
      <c r="E460" s="22" t="s">
        <v>35</v>
      </c>
      <c r="F460" s="22" t="str">
        <f t="shared" si="91"/>
        <v>131 Приобретение продуктов питания</v>
      </c>
      <c r="G460" s="22" t="str">
        <f t="shared" si="91"/>
        <v>1 Бюджет</v>
      </c>
      <c r="H460" s="22" t="str">
        <f t="shared" si="91"/>
        <v>10.61.32</v>
      </c>
      <c r="I460" s="22" t="str">
        <f t="shared" si="91"/>
        <v>крупа гречневая</v>
      </c>
      <c r="J460" s="22" t="str">
        <f t="shared" si="91"/>
        <v>крупа гречневая</v>
      </c>
      <c r="K460" s="22" t="str">
        <f t="shared" si="91"/>
        <v>очищенная</v>
      </c>
      <c r="L460" s="22" t="str">
        <f t="shared" si="91"/>
        <v>очищенная</v>
      </c>
      <c r="M460" s="22" t="str">
        <f t="shared" si="91"/>
        <v>05 Запрос ценовых предложений посредством электронных закупок</v>
      </c>
      <c r="N460" s="22" t="str">
        <f t="shared" si="91"/>
        <v>Товар</v>
      </c>
      <c r="O460" s="22" t="str">
        <f t="shared" si="91"/>
        <v>166 Килограмм</v>
      </c>
      <c r="P460" s="286">
        <v>73.599999999999994</v>
      </c>
      <c r="Q460" s="286">
        <v>265.2</v>
      </c>
      <c r="R460" s="286">
        <f t="shared" si="93"/>
        <v>19518.719999999998</v>
      </c>
      <c r="S460" s="286">
        <f t="shared" si="94"/>
        <v>20885.0304</v>
      </c>
      <c r="T460" s="286">
        <f t="shared" si="94"/>
        <v>22346.982528</v>
      </c>
      <c r="U460" s="22" t="str">
        <f t="shared" si="92"/>
        <v>07 Июль</v>
      </c>
      <c r="V460" s="22" t="str">
        <f t="shared" si="92"/>
        <v>июль-сентябрь</v>
      </c>
      <c r="W460" s="22" t="str">
        <f t="shared" si="92"/>
        <v>591010000</v>
      </c>
      <c r="X460" s="22">
        <f t="shared" si="92"/>
        <v>0</v>
      </c>
    </row>
    <row r="461" spans="1:24" ht="38.25">
      <c r="A461" s="284">
        <v>450</v>
      </c>
      <c r="B461" s="285" t="str">
        <f t="shared" si="90"/>
        <v>01 Закупки, не превышающие финансовый год</v>
      </c>
      <c r="C461" s="22">
        <f t="shared" si="90"/>
        <v>256</v>
      </c>
      <c r="D461" s="22" t="str">
        <f t="shared" si="90"/>
        <v>015</v>
      </c>
      <c r="E461" s="22" t="s">
        <v>35</v>
      </c>
      <c r="F461" s="22" t="str">
        <f t="shared" si="91"/>
        <v>131 Приобретение продуктов питания</v>
      </c>
      <c r="G461" s="22" t="str">
        <f t="shared" si="91"/>
        <v>1 Бюджет</v>
      </c>
      <c r="H461" s="22" t="str">
        <f t="shared" si="91"/>
        <v>10.61.31</v>
      </c>
      <c r="I461" s="22" t="str">
        <f t="shared" si="91"/>
        <v>крупа манная</v>
      </c>
      <c r="J461" s="22" t="str">
        <f t="shared" si="91"/>
        <v>крупа манная</v>
      </c>
      <c r="K461" s="22" t="str">
        <f t="shared" si="91"/>
        <v>очищенная</v>
      </c>
      <c r="L461" s="22" t="str">
        <f t="shared" si="91"/>
        <v>очищенная</v>
      </c>
      <c r="M461" s="22" t="str">
        <f t="shared" si="91"/>
        <v>05 Запрос ценовых предложений посредством электронных закупок</v>
      </c>
      <c r="N461" s="22" t="str">
        <f t="shared" si="91"/>
        <v>Товар</v>
      </c>
      <c r="O461" s="22" t="str">
        <f t="shared" si="91"/>
        <v>166 Килограмм</v>
      </c>
      <c r="P461" s="286">
        <v>29.439999999999998</v>
      </c>
      <c r="Q461" s="286">
        <v>132.6</v>
      </c>
      <c r="R461" s="286">
        <f t="shared" si="93"/>
        <v>3903.7439999999997</v>
      </c>
      <c r="S461" s="286">
        <f t="shared" si="94"/>
        <v>4177.0060800000001</v>
      </c>
      <c r="T461" s="286">
        <f t="shared" si="94"/>
        <v>4469.3965056000006</v>
      </c>
      <c r="U461" s="22" t="str">
        <f t="shared" si="92"/>
        <v>07 Июль</v>
      </c>
      <c r="V461" s="22" t="str">
        <f t="shared" si="92"/>
        <v>июль-сентябрь</v>
      </c>
      <c r="W461" s="22" t="str">
        <f t="shared" si="92"/>
        <v>591010000</v>
      </c>
      <c r="X461" s="22">
        <f t="shared" si="92"/>
        <v>0</v>
      </c>
    </row>
    <row r="462" spans="1:24" ht="38.25">
      <c r="A462" s="284">
        <v>451</v>
      </c>
      <c r="B462" s="285" t="str">
        <f t="shared" si="90"/>
        <v>01 Закупки, не превышающие финансовый год</v>
      </c>
      <c r="C462" s="22">
        <f t="shared" si="90"/>
        <v>256</v>
      </c>
      <c r="D462" s="22" t="str">
        <f t="shared" si="90"/>
        <v>015</v>
      </c>
      <c r="E462" s="22" t="s">
        <v>35</v>
      </c>
      <c r="F462" s="22" t="str">
        <f t="shared" si="91"/>
        <v>131 Приобретение продуктов питания</v>
      </c>
      <c r="G462" s="22" t="str">
        <f t="shared" si="91"/>
        <v>1 Бюджет</v>
      </c>
      <c r="H462" s="22" t="str">
        <f t="shared" si="91"/>
        <v>10.61.32</v>
      </c>
      <c r="I462" s="22" t="str">
        <f t="shared" si="91"/>
        <v>хлопья овсяные Геркулес</v>
      </c>
      <c r="J462" s="22" t="str">
        <f t="shared" si="91"/>
        <v>хлопья овсяные Геркулес</v>
      </c>
      <c r="K462" s="22" t="str">
        <f t="shared" si="91"/>
        <v>1 сорт</v>
      </c>
      <c r="L462" s="22" t="str">
        <f t="shared" si="91"/>
        <v>1 сорт</v>
      </c>
      <c r="M462" s="22" t="str">
        <f t="shared" si="91"/>
        <v>05 Запрос ценовых предложений посредством электронных закупок</v>
      </c>
      <c r="N462" s="22" t="str">
        <f t="shared" si="91"/>
        <v>Товар</v>
      </c>
      <c r="O462" s="22" t="str">
        <f t="shared" si="91"/>
        <v>166 Килограмм</v>
      </c>
      <c r="P462" s="286">
        <v>14.719999999999999</v>
      </c>
      <c r="Q462" s="286">
        <v>132.6</v>
      </c>
      <c r="R462" s="286">
        <f t="shared" si="93"/>
        <v>1951.8719999999998</v>
      </c>
      <c r="S462" s="286">
        <f t="shared" si="94"/>
        <v>2088.5030400000001</v>
      </c>
      <c r="T462" s="286">
        <f t="shared" si="94"/>
        <v>2234.6982528000003</v>
      </c>
      <c r="U462" s="22" t="str">
        <f t="shared" si="92"/>
        <v>07 Июль</v>
      </c>
      <c r="V462" s="22" t="str">
        <f t="shared" si="92"/>
        <v>июль-сентябрь</v>
      </c>
      <c r="W462" s="22" t="str">
        <f t="shared" si="92"/>
        <v>591010000</v>
      </c>
      <c r="X462" s="22">
        <f t="shared" si="92"/>
        <v>0</v>
      </c>
    </row>
    <row r="463" spans="1:24" ht="38.25">
      <c r="A463" s="284">
        <v>452</v>
      </c>
      <c r="B463" s="285" t="str">
        <f t="shared" si="90"/>
        <v>01 Закупки, не превышающие финансовый год</v>
      </c>
      <c r="C463" s="22">
        <f t="shared" si="90"/>
        <v>256</v>
      </c>
      <c r="D463" s="22" t="str">
        <f t="shared" si="90"/>
        <v>015</v>
      </c>
      <c r="E463" s="22" t="s">
        <v>35</v>
      </c>
      <c r="F463" s="22" t="str">
        <f t="shared" si="91"/>
        <v>131 Приобретение продуктов питания</v>
      </c>
      <c r="G463" s="22" t="str">
        <f t="shared" si="91"/>
        <v>1 Бюджет</v>
      </c>
      <c r="H463" s="22" t="str">
        <f t="shared" si="91"/>
        <v>10.61.32</v>
      </c>
      <c r="I463" s="22" t="str">
        <f t="shared" si="91"/>
        <v xml:space="preserve"> пшено</v>
      </c>
      <c r="J463" s="22" t="str">
        <f t="shared" si="91"/>
        <v xml:space="preserve"> пшено</v>
      </c>
      <c r="K463" s="22" t="str">
        <f t="shared" si="91"/>
        <v>шлифованное</v>
      </c>
      <c r="L463" s="22" t="str">
        <f t="shared" si="91"/>
        <v>шлифованное</v>
      </c>
      <c r="M463" s="22" t="str">
        <f t="shared" si="91"/>
        <v>05 Запрос ценовых предложений посредством электронных закупок</v>
      </c>
      <c r="N463" s="22" t="str">
        <f t="shared" si="91"/>
        <v>Товар</v>
      </c>
      <c r="O463" s="22" t="str">
        <f t="shared" si="91"/>
        <v>166 Килограмм</v>
      </c>
      <c r="P463" s="286">
        <v>66.240000000000009</v>
      </c>
      <c r="Q463" s="286">
        <v>244.8</v>
      </c>
      <c r="R463" s="286">
        <f t="shared" si="93"/>
        <v>16215.552000000003</v>
      </c>
      <c r="S463" s="286">
        <f t="shared" si="94"/>
        <v>17350.640640000005</v>
      </c>
      <c r="T463" s="286">
        <f t="shared" si="94"/>
        <v>18565.185484800008</v>
      </c>
      <c r="U463" s="22" t="str">
        <f t="shared" si="92"/>
        <v>07 Июль</v>
      </c>
      <c r="V463" s="22" t="str">
        <f t="shared" si="92"/>
        <v>июль-сентябрь</v>
      </c>
      <c r="W463" s="22" t="str">
        <f t="shared" si="92"/>
        <v>591010000</v>
      </c>
      <c r="X463" s="22">
        <f t="shared" si="92"/>
        <v>0</v>
      </c>
    </row>
    <row r="464" spans="1:24" ht="38.25">
      <c r="A464" s="284">
        <v>453</v>
      </c>
      <c r="B464" s="285" t="str">
        <f t="shared" si="90"/>
        <v>01 Закупки, не превышающие финансовый год</v>
      </c>
      <c r="C464" s="22">
        <f t="shared" si="90"/>
        <v>256</v>
      </c>
      <c r="D464" s="22" t="str">
        <f t="shared" si="90"/>
        <v>015</v>
      </c>
      <c r="E464" s="22" t="s">
        <v>35</v>
      </c>
      <c r="F464" s="22" t="str">
        <f t="shared" si="91"/>
        <v>131 Приобретение продуктов питания</v>
      </c>
      <c r="G464" s="22" t="str">
        <f t="shared" si="91"/>
        <v>1 Бюджет</v>
      </c>
      <c r="H464" s="22" t="str">
        <f t="shared" si="91"/>
        <v>10.61.32</v>
      </c>
      <c r="I464" s="22" t="str">
        <f t="shared" si="91"/>
        <v>крупа перловая</v>
      </c>
      <c r="J464" s="22" t="str">
        <f t="shared" si="91"/>
        <v>крупа перловая</v>
      </c>
      <c r="K464" s="22" t="str">
        <f t="shared" si="91"/>
        <v>шлифованная</v>
      </c>
      <c r="L464" s="22" t="str">
        <f t="shared" si="91"/>
        <v>шлифованная</v>
      </c>
      <c r="M464" s="22" t="str">
        <f t="shared" si="91"/>
        <v>05 Запрос ценовых предложений посредством электронных закупок</v>
      </c>
      <c r="N464" s="22" t="str">
        <f t="shared" si="91"/>
        <v>Товар</v>
      </c>
      <c r="O464" s="22" t="str">
        <f t="shared" si="91"/>
        <v>166 Килограмм</v>
      </c>
      <c r="P464" s="286">
        <v>29.439999999999998</v>
      </c>
      <c r="Q464" s="286">
        <v>132.6</v>
      </c>
      <c r="R464" s="286">
        <f t="shared" si="93"/>
        <v>3903.7439999999997</v>
      </c>
      <c r="S464" s="286">
        <f t="shared" si="94"/>
        <v>4177.0060800000001</v>
      </c>
      <c r="T464" s="286">
        <f t="shared" si="94"/>
        <v>4469.3965056000006</v>
      </c>
      <c r="U464" s="22" t="str">
        <f t="shared" si="92"/>
        <v>07 Июль</v>
      </c>
      <c r="V464" s="22" t="str">
        <f t="shared" si="92"/>
        <v>июль-сентябрь</v>
      </c>
      <c r="W464" s="22" t="str">
        <f t="shared" si="92"/>
        <v>591010000</v>
      </c>
      <c r="X464" s="22">
        <f t="shared" si="92"/>
        <v>0</v>
      </c>
    </row>
    <row r="465" spans="1:24" ht="38.25">
      <c r="A465" s="284">
        <v>454</v>
      </c>
      <c r="B465" s="285" t="str">
        <f t="shared" si="90"/>
        <v>01 Закупки, не превышающие финансовый год</v>
      </c>
      <c r="C465" s="22">
        <f t="shared" si="90"/>
        <v>256</v>
      </c>
      <c r="D465" s="22" t="str">
        <f t="shared" si="90"/>
        <v>015</v>
      </c>
      <c r="E465" s="22" t="s">
        <v>35</v>
      </c>
      <c r="F465" s="22" t="str">
        <f t="shared" si="91"/>
        <v>131 Приобретение продуктов питания</v>
      </c>
      <c r="G465" s="22" t="str">
        <f t="shared" si="91"/>
        <v>1 Бюджет</v>
      </c>
      <c r="H465" s="22" t="str">
        <f t="shared" si="91"/>
        <v>01.11.75</v>
      </c>
      <c r="I465" s="22" t="str">
        <f t="shared" si="91"/>
        <v>горох</v>
      </c>
      <c r="J465" s="22" t="str">
        <f t="shared" si="91"/>
        <v>горох</v>
      </c>
      <c r="K465" s="22" t="str">
        <f t="shared" si="91"/>
        <v>колотый шлифованный</v>
      </c>
      <c r="L465" s="22" t="str">
        <f t="shared" si="91"/>
        <v>колотый шлифованный</v>
      </c>
      <c r="M465" s="22" t="str">
        <f t="shared" si="91"/>
        <v>05 Запрос ценовых предложений посредством электронных закупок</v>
      </c>
      <c r="N465" s="22" t="str">
        <f t="shared" si="91"/>
        <v>Товар</v>
      </c>
      <c r="O465" s="22" t="str">
        <f t="shared" si="91"/>
        <v>166 Килограмм</v>
      </c>
      <c r="P465" s="286">
        <v>73.599999999999994</v>
      </c>
      <c r="Q465" s="286">
        <v>107.1</v>
      </c>
      <c r="R465" s="286">
        <f t="shared" si="93"/>
        <v>7882.5599999999986</v>
      </c>
      <c r="S465" s="286">
        <f t="shared" si="94"/>
        <v>8434.3391999999985</v>
      </c>
      <c r="T465" s="286">
        <f t="shared" si="94"/>
        <v>9024.7429439999996</v>
      </c>
      <c r="U465" s="22" t="str">
        <f t="shared" si="92"/>
        <v>07 Июль</v>
      </c>
      <c r="V465" s="22" t="str">
        <f t="shared" si="92"/>
        <v>июль-сентябрь</v>
      </c>
      <c r="W465" s="22" t="str">
        <f t="shared" si="92"/>
        <v>591010000</v>
      </c>
      <c r="X465" s="22">
        <f t="shared" si="92"/>
        <v>0</v>
      </c>
    </row>
    <row r="466" spans="1:24" ht="38.25">
      <c r="A466" s="284">
        <v>455</v>
      </c>
      <c r="B466" s="285" t="str">
        <f t="shared" si="90"/>
        <v>01 Закупки, не превышающие финансовый год</v>
      </c>
      <c r="C466" s="22">
        <f t="shared" si="90"/>
        <v>256</v>
      </c>
      <c r="D466" s="22" t="str">
        <f t="shared" si="90"/>
        <v>015</v>
      </c>
      <c r="E466" s="22" t="s">
        <v>35</v>
      </c>
      <c r="F466" s="22" t="str">
        <f t="shared" si="91"/>
        <v>131 Приобретение продуктов питания</v>
      </c>
      <c r="G466" s="22" t="str">
        <f t="shared" si="91"/>
        <v>1 Бюджет</v>
      </c>
      <c r="H466" s="22" t="str">
        <f t="shared" si="91"/>
        <v>10.61.32</v>
      </c>
      <c r="I466" s="22" t="str">
        <f t="shared" si="91"/>
        <v>крупа ячневая</v>
      </c>
      <c r="J466" s="22" t="str">
        <f t="shared" si="91"/>
        <v>крупа ячневая</v>
      </c>
      <c r="K466" s="22" t="str">
        <f t="shared" si="91"/>
        <v>очищенная</v>
      </c>
      <c r="L466" s="22" t="str">
        <f t="shared" si="91"/>
        <v>очищенная</v>
      </c>
      <c r="M466" s="22" t="str">
        <f t="shared" si="91"/>
        <v>05 Запрос ценовых предложений посредством электронных закупок</v>
      </c>
      <c r="N466" s="22" t="str">
        <f t="shared" si="91"/>
        <v>Товар</v>
      </c>
      <c r="O466" s="22" t="str">
        <f t="shared" si="91"/>
        <v>166 Килограмм</v>
      </c>
      <c r="P466" s="286">
        <v>36.799999999999997</v>
      </c>
      <c r="Q466" s="286">
        <v>132.6</v>
      </c>
      <c r="R466" s="286">
        <f t="shared" si="93"/>
        <v>4879.6799999999994</v>
      </c>
      <c r="S466" s="286">
        <f t="shared" si="94"/>
        <v>5221.2575999999999</v>
      </c>
      <c r="T466" s="286">
        <f t="shared" si="94"/>
        <v>5586.7456320000001</v>
      </c>
      <c r="U466" s="22" t="str">
        <f t="shared" si="92"/>
        <v>07 Июль</v>
      </c>
      <c r="V466" s="22" t="str">
        <f t="shared" si="92"/>
        <v>июль-сентябрь</v>
      </c>
      <c r="W466" s="22" t="str">
        <f t="shared" si="92"/>
        <v>591010000</v>
      </c>
      <c r="X466" s="22">
        <f t="shared" si="92"/>
        <v>0</v>
      </c>
    </row>
    <row r="467" spans="1:24" ht="38.25">
      <c r="A467" s="284">
        <v>456</v>
      </c>
      <c r="B467" s="285" t="str">
        <f t="shared" si="90"/>
        <v>01 Закупки, не превышающие финансовый год</v>
      </c>
      <c r="C467" s="22">
        <f t="shared" si="90"/>
        <v>256</v>
      </c>
      <c r="D467" s="22" t="str">
        <f t="shared" si="90"/>
        <v>015</v>
      </c>
      <c r="E467" s="22" t="s">
        <v>35</v>
      </c>
      <c r="F467" s="22" t="str">
        <f t="shared" si="91"/>
        <v>131 Приобретение продуктов питания</v>
      </c>
      <c r="G467" s="22" t="str">
        <f t="shared" si="91"/>
        <v>1 Бюджет</v>
      </c>
      <c r="H467" s="22" t="str">
        <f t="shared" si="91"/>
        <v>10.61.31</v>
      </c>
      <c r="I467" s="22" t="str">
        <f t="shared" si="91"/>
        <v>крупа пшеничная</v>
      </c>
      <c r="J467" s="22" t="str">
        <f t="shared" si="91"/>
        <v>крупа пшеничная</v>
      </c>
      <c r="K467" s="22" t="str">
        <f t="shared" si="91"/>
        <v>шлифованная</v>
      </c>
      <c r="L467" s="22" t="str">
        <f t="shared" si="91"/>
        <v>шлифованная</v>
      </c>
      <c r="M467" s="22" t="str">
        <f t="shared" si="91"/>
        <v>05 Запрос ценовых предложений посредством электронных закупок</v>
      </c>
      <c r="N467" s="22" t="str">
        <f t="shared" si="91"/>
        <v>Товар</v>
      </c>
      <c r="O467" s="22" t="str">
        <f t="shared" si="91"/>
        <v>166 Килограмм</v>
      </c>
      <c r="P467" s="286">
        <v>29.439999999999998</v>
      </c>
      <c r="Q467" s="286">
        <v>132.6</v>
      </c>
      <c r="R467" s="286">
        <f t="shared" si="93"/>
        <v>3903.7439999999997</v>
      </c>
      <c r="S467" s="286">
        <f t="shared" si="94"/>
        <v>4177.0060800000001</v>
      </c>
      <c r="T467" s="286">
        <f t="shared" si="94"/>
        <v>4469.3965056000006</v>
      </c>
      <c r="U467" s="22" t="str">
        <f t="shared" si="92"/>
        <v>07 Июль</v>
      </c>
      <c r="V467" s="22" t="str">
        <f t="shared" si="92"/>
        <v>июль-сентябрь</v>
      </c>
      <c r="W467" s="22" t="str">
        <f t="shared" si="92"/>
        <v>591010000</v>
      </c>
      <c r="X467" s="22">
        <f t="shared" si="92"/>
        <v>0</v>
      </c>
    </row>
    <row r="468" spans="1:24" ht="38.25">
      <c r="A468" s="284">
        <v>457</v>
      </c>
      <c r="B468" s="285" t="str">
        <f t="shared" si="90"/>
        <v>01 Закупки, не превышающие финансовый год</v>
      </c>
      <c r="C468" s="22">
        <f t="shared" si="90"/>
        <v>256</v>
      </c>
      <c r="D468" s="22" t="str">
        <f t="shared" si="90"/>
        <v>015</v>
      </c>
      <c r="E468" s="22" t="s">
        <v>35</v>
      </c>
      <c r="F468" s="22" t="str">
        <f t="shared" si="91"/>
        <v>131 Приобретение продуктов питания</v>
      </c>
      <c r="G468" s="22" t="str">
        <f t="shared" si="91"/>
        <v>1 Бюджет</v>
      </c>
      <c r="H468" s="22" t="str">
        <f t="shared" si="91"/>
        <v>10.73.11</v>
      </c>
      <c r="I468" s="22" t="str">
        <f t="shared" si="91"/>
        <v>макароны</v>
      </c>
      <c r="J468" s="22" t="str">
        <f t="shared" si="91"/>
        <v>макароны</v>
      </c>
      <c r="K468" s="22" t="str">
        <f t="shared" si="91"/>
        <v>1 сорт</v>
      </c>
      <c r="L468" s="22" t="str">
        <f t="shared" si="91"/>
        <v>1 сорт</v>
      </c>
      <c r="M468" s="22" t="str">
        <f t="shared" si="91"/>
        <v>05 Запрос ценовых предложений посредством электронных закупок</v>
      </c>
      <c r="N468" s="22" t="str">
        <f t="shared" si="91"/>
        <v>Товар</v>
      </c>
      <c r="O468" s="22" t="str">
        <f t="shared" si="91"/>
        <v>166 Килограмм</v>
      </c>
      <c r="P468" s="286">
        <v>110.4</v>
      </c>
      <c r="Q468" s="286">
        <v>127.5</v>
      </c>
      <c r="R468" s="286">
        <f t="shared" si="93"/>
        <v>14076</v>
      </c>
      <c r="S468" s="286">
        <f t="shared" si="94"/>
        <v>15061.320000000002</v>
      </c>
      <c r="T468" s="286">
        <f t="shared" si="94"/>
        <v>16115.612400000002</v>
      </c>
      <c r="U468" s="22" t="str">
        <f t="shared" si="92"/>
        <v>07 Июль</v>
      </c>
      <c r="V468" s="22" t="str">
        <f t="shared" si="92"/>
        <v>июль-сентябрь</v>
      </c>
      <c r="W468" s="22" t="str">
        <f t="shared" si="92"/>
        <v>591010000</v>
      </c>
      <c r="X468" s="22">
        <f t="shared" si="92"/>
        <v>0</v>
      </c>
    </row>
    <row r="469" spans="1:24" ht="38.25">
      <c r="A469" s="284">
        <v>458</v>
      </c>
      <c r="B469" s="285" t="str">
        <f t="shared" si="90"/>
        <v>01 Закупки, не превышающие финансовый год</v>
      </c>
      <c r="C469" s="22">
        <f t="shared" si="90"/>
        <v>256</v>
      </c>
      <c r="D469" s="22" t="str">
        <f t="shared" si="90"/>
        <v>015</v>
      </c>
      <c r="E469" s="22" t="s">
        <v>35</v>
      </c>
      <c r="F469" s="22" t="str">
        <f t="shared" si="91"/>
        <v>131 Приобретение продуктов питания</v>
      </c>
      <c r="G469" s="22" t="str">
        <f t="shared" si="91"/>
        <v>1 Бюджет</v>
      </c>
      <c r="H469" s="22" t="str">
        <f t="shared" si="91"/>
        <v>10.41.54</v>
      </c>
      <c r="I469" s="22" t="str">
        <f t="shared" si="91"/>
        <v>Масло подсолнечное</v>
      </c>
      <c r="J469" s="22" t="str">
        <f t="shared" si="91"/>
        <v>Масло подсолнечное</v>
      </c>
      <c r="K469" s="22" t="str">
        <f t="shared" si="91"/>
        <v>рафинированное,ёмкостью 1 л</v>
      </c>
      <c r="L469" s="22" t="str">
        <f t="shared" si="91"/>
        <v>рафинированное,ёмкостью 1 л</v>
      </c>
      <c r="M469" s="22" t="str">
        <f t="shared" si="91"/>
        <v>05 Запрос ценовых предложений посредством электронных закупок</v>
      </c>
      <c r="N469" s="22" t="str">
        <f t="shared" si="91"/>
        <v>Товар</v>
      </c>
      <c r="O469" s="22" t="str">
        <f t="shared" si="91"/>
        <v>166 Килограмм</v>
      </c>
      <c r="P469" s="286">
        <v>169.28</v>
      </c>
      <c r="Q469" s="286">
        <v>316.2</v>
      </c>
      <c r="R469" s="286">
        <f t="shared" si="93"/>
        <v>53526.335999999996</v>
      </c>
      <c r="S469" s="286">
        <f t="shared" si="94"/>
        <v>57273.179519999998</v>
      </c>
      <c r="T469" s="286">
        <f t="shared" si="94"/>
        <v>61282.302086399999</v>
      </c>
      <c r="U469" s="22" t="str">
        <f t="shared" si="92"/>
        <v>07 Июль</v>
      </c>
      <c r="V469" s="22" t="str">
        <f t="shared" si="92"/>
        <v>июль-сентябрь</v>
      </c>
      <c r="W469" s="22" t="str">
        <f t="shared" si="92"/>
        <v>591010000</v>
      </c>
      <c r="X469" s="22">
        <f t="shared" si="92"/>
        <v>0</v>
      </c>
    </row>
    <row r="470" spans="1:24" ht="38.25">
      <c r="A470" s="284">
        <v>459</v>
      </c>
      <c r="B470" s="285" t="str">
        <f t="shared" si="90"/>
        <v>01 Закупки, не превышающие финансовый год</v>
      </c>
      <c r="C470" s="22">
        <f t="shared" si="90"/>
        <v>256</v>
      </c>
      <c r="D470" s="22" t="str">
        <f t="shared" si="90"/>
        <v>015</v>
      </c>
      <c r="E470" s="22" t="s">
        <v>35</v>
      </c>
      <c r="F470" s="22" t="str">
        <f t="shared" si="91"/>
        <v>131 Приобретение продуктов питания</v>
      </c>
      <c r="G470" s="22" t="str">
        <f t="shared" si="91"/>
        <v>1 Бюджет</v>
      </c>
      <c r="H470" s="22" t="str">
        <f t="shared" si="91"/>
        <v>10.51.30</v>
      </c>
      <c r="I470" s="22" t="str">
        <f t="shared" si="91"/>
        <v>Масло сливочное</v>
      </c>
      <c r="J470" s="22" t="str">
        <f t="shared" si="91"/>
        <v xml:space="preserve">Масло сливочное </v>
      </c>
      <c r="K470" s="22" t="str">
        <f t="shared" si="91"/>
        <v>жир.72%</v>
      </c>
      <c r="L470" s="22" t="str">
        <f t="shared" si="91"/>
        <v>жир.72%</v>
      </c>
      <c r="M470" s="22" t="str">
        <f t="shared" si="91"/>
        <v>05 Запрос ценовых предложений посредством электронных закупок</v>
      </c>
      <c r="N470" s="22" t="str">
        <f t="shared" si="91"/>
        <v>Товар</v>
      </c>
      <c r="O470" s="22" t="str">
        <f t="shared" si="91"/>
        <v>166 Килограмм</v>
      </c>
      <c r="P470" s="286">
        <v>340.4</v>
      </c>
      <c r="Q470" s="286">
        <v>642.6</v>
      </c>
      <c r="R470" s="286">
        <f t="shared" si="93"/>
        <v>218741.03999999998</v>
      </c>
      <c r="S470" s="286">
        <f t="shared" si="94"/>
        <v>234052.91279999999</v>
      </c>
      <c r="T470" s="286">
        <f t="shared" si="94"/>
        <v>250436.61669600001</v>
      </c>
      <c r="U470" s="22" t="str">
        <f t="shared" si="92"/>
        <v>07 Июль</v>
      </c>
      <c r="V470" s="22" t="str">
        <f t="shared" si="92"/>
        <v>июль-сентябрь</v>
      </c>
      <c r="W470" s="22" t="str">
        <f t="shared" si="92"/>
        <v>591010000</v>
      </c>
      <c r="X470" s="22">
        <f t="shared" si="92"/>
        <v>0</v>
      </c>
    </row>
    <row r="471" spans="1:24" ht="38.25">
      <c r="A471" s="284">
        <v>460</v>
      </c>
      <c r="B471" s="285" t="str">
        <f t="shared" si="90"/>
        <v>01 Закупки, не превышающие финансовый год</v>
      </c>
      <c r="C471" s="22">
        <f t="shared" si="90"/>
        <v>256</v>
      </c>
      <c r="D471" s="22" t="str">
        <f t="shared" si="90"/>
        <v>015</v>
      </c>
      <c r="E471" s="22" t="s">
        <v>35</v>
      </c>
      <c r="F471" s="22" t="str">
        <f t="shared" si="91"/>
        <v>131 Приобретение продуктов питания</v>
      </c>
      <c r="G471" s="22" t="str">
        <f t="shared" si="91"/>
        <v>1 Бюджет</v>
      </c>
      <c r="H471" s="22" t="str">
        <f t="shared" si="91"/>
        <v>10.51.11</v>
      </c>
      <c r="I471" s="22" t="str">
        <f t="shared" si="91"/>
        <v xml:space="preserve">Молоко </v>
      </c>
      <c r="J471" s="22" t="str">
        <f t="shared" si="91"/>
        <v xml:space="preserve">Молоко </v>
      </c>
      <c r="K471" s="22" t="str">
        <f t="shared" si="91"/>
        <v>натуральное,пастеризованное,         жир.3,2%</v>
      </c>
      <c r="L471" s="22" t="str">
        <f t="shared" si="91"/>
        <v>натуральное,пастеризованное,         жир.3,2%</v>
      </c>
      <c r="M471" s="22" t="str">
        <f t="shared" si="91"/>
        <v>05 Запрос ценовых предложений посредством электронных закупок</v>
      </c>
      <c r="N471" s="22" t="str">
        <f t="shared" si="91"/>
        <v>Товар</v>
      </c>
      <c r="O471" s="22" t="str">
        <f t="shared" si="91"/>
        <v>112 Литр (куб. дм.)</v>
      </c>
      <c r="P471" s="286">
        <v>2208</v>
      </c>
      <c r="Q471" s="286">
        <v>117.3</v>
      </c>
      <c r="R471" s="286">
        <f t="shared" si="93"/>
        <v>258998.39999999999</v>
      </c>
      <c r="S471" s="286">
        <f t="shared" si="94"/>
        <v>277128.288</v>
      </c>
      <c r="T471" s="286">
        <f t="shared" si="94"/>
        <v>296527.26816000004</v>
      </c>
      <c r="U471" s="22" t="str">
        <f t="shared" si="92"/>
        <v>07 Июль</v>
      </c>
      <c r="V471" s="22" t="str">
        <f t="shared" si="92"/>
        <v>июль-сентябрь</v>
      </c>
      <c r="W471" s="22" t="str">
        <f t="shared" si="92"/>
        <v>591010000</v>
      </c>
      <c r="X471" s="22">
        <f t="shared" si="92"/>
        <v>100</v>
      </c>
    </row>
    <row r="472" spans="1:24" ht="38.25">
      <c r="A472" s="284">
        <v>461</v>
      </c>
      <c r="B472" s="285" t="str">
        <f t="shared" si="90"/>
        <v>01 Закупки, не превышающие финансовый год</v>
      </c>
      <c r="C472" s="22">
        <f t="shared" si="90"/>
        <v>256</v>
      </c>
      <c r="D472" s="22" t="str">
        <f t="shared" si="90"/>
        <v>015</v>
      </c>
      <c r="E472" s="22" t="s">
        <v>35</v>
      </c>
      <c r="F472" s="22" t="str">
        <f t="shared" si="91"/>
        <v>131 Приобретение продуктов питания</v>
      </c>
      <c r="G472" s="22" t="str">
        <f t="shared" si="91"/>
        <v>1 Бюджет</v>
      </c>
      <c r="H472" s="22" t="str">
        <f t="shared" si="91"/>
        <v>10.51.56</v>
      </c>
      <c r="I472" s="22" t="str">
        <f t="shared" si="91"/>
        <v xml:space="preserve">Кефир </v>
      </c>
      <c r="J472" s="22" t="str">
        <f t="shared" si="91"/>
        <v xml:space="preserve">Кефир </v>
      </c>
      <c r="K472" s="22" t="str">
        <f t="shared" si="91"/>
        <v>жирность 2,5%</v>
      </c>
      <c r="L472" s="22" t="str">
        <f t="shared" si="91"/>
        <v>жирность 2,5%</v>
      </c>
      <c r="M472" s="22" t="str">
        <f t="shared" si="91"/>
        <v>05 Запрос ценовых предложений посредством электронных закупок</v>
      </c>
      <c r="N472" s="22" t="str">
        <f t="shared" si="91"/>
        <v>Товар</v>
      </c>
      <c r="O472" s="22" t="str">
        <f t="shared" si="91"/>
        <v>112 Литр (куб. дм.)</v>
      </c>
      <c r="P472" s="286">
        <v>1472</v>
      </c>
      <c r="Q472" s="286">
        <v>122.4</v>
      </c>
      <c r="R472" s="286">
        <f t="shared" si="93"/>
        <v>180172.80000000002</v>
      </c>
      <c r="S472" s="286">
        <f t="shared" si="94"/>
        <v>192784.89600000004</v>
      </c>
      <c r="T472" s="286">
        <f t="shared" si="94"/>
        <v>206279.83872000006</v>
      </c>
      <c r="U472" s="22" t="str">
        <f t="shared" si="92"/>
        <v>07 Июль</v>
      </c>
      <c r="V472" s="22" t="str">
        <f t="shared" si="92"/>
        <v>июль-сентябрь</v>
      </c>
      <c r="W472" s="22" t="str">
        <f t="shared" si="92"/>
        <v>591010000</v>
      </c>
      <c r="X472" s="22">
        <f t="shared" si="92"/>
        <v>100</v>
      </c>
    </row>
    <row r="473" spans="1:24" ht="38.25">
      <c r="A473" s="284">
        <v>462</v>
      </c>
      <c r="B473" s="285" t="str">
        <f t="shared" si="90"/>
        <v>01 Закупки, не превышающие финансовый год</v>
      </c>
      <c r="C473" s="22">
        <f t="shared" si="90"/>
        <v>256</v>
      </c>
      <c r="D473" s="22" t="str">
        <f t="shared" si="90"/>
        <v>015</v>
      </c>
      <c r="E473" s="22" t="s">
        <v>35</v>
      </c>
      <c r="F473" s="22" t="str">
        <f t="shared" si="91"/>
        <v>131 Приобретение продуктов питания</v>
      </c>
      <c r="G473" s="22" t="str">
        <f t="shared" si="91"/>
        <v>1 Бюджет</v>
      </c>
      <c r="H473" s="22" t="str">
        <f t="shared" si="91"/>
        <v>10.61.21</v>
      </c>
      <c r="I473" s="22" t="str">
        <f t="shared" si="91"/>
        <v xml:space="preserve">Мука </v>
      </c>
      <c r="J473" s="22" t="str">
        <f t="shared" si="91"/>
        <v xml:space="preserve">Мука </v>
      </c>
      <c r="K473" s="22" t="str">
        <f t="shared" si="91"/>
        <v>пшеничная  1сорт</v>
      </c>
      <c r="L473" s="22" t="str">
        <f t="shared" si="91"/>
        <v>пшеничная  1сорт</v>
      </c>
      <c r="M473" s="22" t="str">
        <f t="shared" si="91"/>
        <v>05 Запрос ценовых предложений посредством электронных закупок</v>
      </c>
      <c r="N473" s="22" t="str">
        <f t="shared" si="91"/>
        <v>Товар</v>
      </c>
      <c r="O473" s="22" t="str">
        <f t="shared" si="91"/>
        <v>166 Килограмм</v>
      </c>
      <c r="P473" s="286">
        <v>257.60000000000002</v>
      </c>
      <c r="Q473" s="286">
        <v>71.400000000000006</v>
      </c>
      <c r="R473" s="286">
        <f t="shared" si="93"/>
        <v>18392.640000000003</v>
      </c>
      <c r="S473" s="286">
        <f t="shared" si="94"/>
        <v>19680.124800000005</v>
      </c>
      <c r="T473" s="286">
        <f t="shared" si="94"/>
        <v>21057.733536000007</v>
      </c>
      <c r="U473" s="22" t="str">
        <f t="shared" si="92"/>
        <v>07 Июль</v>
      </c>
      <c r="V473" s="22" t="str">
        <f t="shared" si="92"/>
        <v>июль-сентябрь</v>
      </c>
      <c r="W473" s="22" t="str">
        <f t="shared" si="92"/>
        <v>591010000</v>
      </c>
      <c r="X473" s="22">
        <f t="shared" si="92"/>
        <v>0</v>
      </c>
    </row>
    <row r="474" spans="1:24" ht="38.25">
      <c r="A474" s="284">
        <v>463</v>
      </c>
      <c r="B474" s="285" t="str">
        <f t="shared" ref="B474:D489" si="95">B191</f>
        <v>01 Закупки, не превышающие финансовый год</v>
      </c>
      <c r="C474" s="22">
        <f t="shared" si="95"/>
        <v>256</v>
      </c>
      <c r="D474" s="22" t="str">
        <f t="shared" si="95"/>
        <v>015</v>
      </c>
      <c r="E474" s="22" t="s">
        <v>35</v>
      </c>
      <c r="F474" s="22" t="str">
        <f t="shared" ref="F474:O489" si="96">F191</f>
        <v>131 Приобретение продуктов питания</v>
      </c>
      <c r="G474" s="22" t="str">
        <f t="shared" si="96"/>
        <v>1 Бюджет</v>
      </c>
      <c r="H474" s="22" t="str">
        <f t="shared" si="96"/>
        <v>10.11.31</v>
      </c>
      <c r="I474" s="22" t="str">
        <f t="shared" si="96"/>
        <v>Мясо говядины</v>
      </c>
      <c r="J474" s="22" t="str">
        <f t="shared" si="96"/>
        <v>Мясо говядины</v>
      </c>
      <c r="K474" s="22" t="str">
        <f t="shared" si="96"/>
        <v>1 категории</v>
      </c>
      <c r="L474" s="22" t="str">
        <f t="shared" si="96"/>
        <v>1 категории</v>
      </c>
      <c r="M474" s="22" t="str">
        <f t="shared" si="96"/>
        <v>05 Запрос ценовых предложений посредством электронных закупок</v>
      </c>
      <c r="N474" s="22" t="str">
        <f t="shared" si="96"/>
        <v>Товар</v>
      </c>
      <c r="O474" s="22" t="str">
        <f t="shared" si="96"/>
        <v>166 Килограмм</v>
      </c>
      <c r="P474" s="286">
        <v>1039.5999999999999</v>
      </c>
      <c r="Q474" s="286">
        <v>938.4</v>
      </c>
      <c r="R474" s="286">
        <f t="shared" si="93"/>
        <v>975560.6399999999</v>
      </c>
      <c r="S474" s="286">
        <f t="shared" si="94"/>
        <v>1043849.8848</v>
      </c>
      <c r="T474" s="286">
        <f t="shared" si="94"/>
        <v>1116919.3767360002</v>
      </c>
      <c r="U474" s="22" t="str">
        <f t="shared" ref="U474:X489" si="97">U191</f>
        <v>07 Июль</v>
      </c>
      <c r="V474" s="22" t="str">
        <f t="shared" si="97"/>
        <v>июль-сентябрь</v>
      </c>
      <c r="W474" s="22" t="str">
        <f t="shared" si="97"/>
        <v>591010000</v>
      </c>
      <c r="X474" s="22">
        <f t="shared" si="97"/>
        <v>0</v>
      </c>
    </row>
    <row r="475" spans="1:24" ht="38.25">
      <c r="A475" s="284">
        <v>464</v>
      </c>
      <c r="B475" s="285" t="str">
        <f t="shared" si="95"/>
        <v>01 Закупки, не превышающие финансовый год</v>
      </c>
      <c r="C475" s="22">
        <f t="shared" si="95"/>
        <v>256</v>
      </c>
      <c r="D475" s="22" t="str">
        <f t="shared" si="95"/>
        <v>015</v>
      </c>
      <c r="E475" s="22" t="s">
        <v>35</v>
      </c>
      <c r="F475" s="22" t="str">
        <f t="shared" si="96"/>
        <v>131 Приобретение продуктов питания</v>
      </c>
      <c r="G475" s="22" t="str">
        <f t="shared" si="96"/>
        <v>1 Бюджет</v>
      </c>
      <c r="H475" s="22" t="str">
        <f t="shared" si="96"/>
        <v>10.12.20</v>
      </c>
      <c r="I475" s="22" t="str">
        <f t="shared" si="96"/>
        <v>Мясо птицы</v>
      </c>
      <c r="J475" s="22" t="str">
        <f t="shared" si="96"/>
        <v>Мясо птицы</v>
      </c>
      <c r="K475" s="22" t="str">
        <f t="shared" si="96"/>
        <v>куры 1 кат</v>
      </c>
      <c r="L475" s="22" t="str">
        <f t="shared" si="96"/>
        <v>куры 1 кат</v>
      </c>
      <c r="M475" s="22" t="str">
        <f t="shared" si="96"/>
        <v>05 Запрос ценовых предложений посредством электронных закупок</v>
      </c>
      <c r="N475" s="22" t="str">
        <f t="shared" si="96"/>
        <v>Товар</v>
      </c>
      <c r="O475" s="22" t="str">
        <f t="shared" si="96"/>
        <v>166 Килограмм</v>
      </c>
      <c r="P475" s="286">
        <v>349.6</v>
      </c>
      <c r="Q475" s="286">
        <v>428.4</v>
      </c>
      <c r="R475" s="286">
        <f t="shared" si="93"/>
        <v>149768.64000000001</v>
      </c>
      <c r="S475" s="286">
        <f t="shared" ref="S475:T490" si="98">R475*1.07</f>
        <v>160252.44480000003</v>
      </c>
      <c r="T475" s="286">
        <f t="shared" si="98"/>
        <v>171470.11593600005</v>
      </c>
      <c r="U475" s="22" t="str">
        <f t="shared" si="97"/>
        <v>07 Июль</v>
      </c>
      <c r="V475" s="22" t="str">
        <f t="shared" si="97"/>
        <v>июль-сентябрь</v>
      </c>
      <c r="W475" s="22" t="str">
        <f t="shared" si="97"/>
        <v>591010000</v>
      </c>
      <c r="X475" s="22">
        <f t="shared" si="97"/>
        <v>0</v>
      </c>
    </row>
    <row r="476" spans="1:24" ht="38.25">
      <c r="A476" s="284">
        <v>465</v>
      </c>
      <c r="B476" s="285" t="str">
        <f t="shared" si="95"/>
        <v>01 Закупки, не превышающие финансовый год</v>
      </c>
      <c r="C476" s="22">
        <f t="shared" si="95"/>
        <v>256</v>
      </c>
      <c r="D476" s="22" t="str">
        <f t="shared" si="95"/>
        <v>015</v>
      </c>
      <c r="E476" s="22" t="s">
        <v>35</v>
      </c>
      <c r="F476" s="22" t="str">
        <f t="shared" si="96"/>
        <v>131 Приобретение продуктов питания</v>
      </c>
      <c r="G476" s="22" t="str">
        <f t="shared" si="96"/>
        <v>1 Бюджет</v>
      </c>
      <c r="H476" s="22" t="str">
        <f t="shared" si="96"/>
        <v>10.13.14</v>
      </c>
      <c r="I476" s="22" t="str">
        <f t="shared" si="96"/>
        <v xml:space="preserve">Колбаса </v>
      </c>
      <c r="J476" s="22" t="str">
        <f t="shared" si="96"/>
        <v xml:space="preserve">Колбаса </v>
      </c>
      <c r="K476" s="22" t="str">
        <f t="shared" si="96"/>
        <v>копченая</v>
      </c>
      <c r="L476" s="22" t="str">
        <f t="shared" si="96"/>
        <v>копченая</v>
      </c>
      <c r="M476" s="22" t="str">
        <f t="shared" si="96"/>
        <v>05 Запрос ценовых предложений посредством электронных закупок</v>
      </c>
      <c r="N476" s="22" t="str">
        <f t="shared" si="96"/>
        <v>Товар</v>
      </c>
      <c r="O476" s="22" t="str">
        <f t="shared" si="96"/>
        <v>166 Килограмм</v>
      </c>
      <c r="P476" s="286">
        <v>156.4</v>
      </c>
      <c r="Q476" s="286">
        <v>693.6</v>
      </c>
      <c r="R476" s="286">
        <f t="shared" si="93"/>
        <v>108479.04000000001</v>
      </c>
      <c r="S476" s="286">
        <f t="shared" si="98"/>
        <v>116072.57280000001</v>
      </c>
      <c r="T476" s="286">
        <f t="shared" si="98"/>
        <v>124197.65289600001</v>
      </c>
      <c r="U476" s="22" t="str">
        <f t="shared" si="97"/>
        <v>07 Июль</v>
      </c>
      <c r="V476" s="22" t="str">
        <f t="shared" si="97"/>
        <v>июль-сентябрь</v>
      </c>
      <c r="W476" s="22" t="str">
        <f t="shared" si="97"/>
        <v>591010000</v>
      </c>
      <c r="X476" s="22">
        <f t="shared" si="97"/>
        <v>0</v>
      </c>
    </row>
    <row r="477" spans="1:24" ht="38.25">
      <c r="A477" s="284">
        <v>466</v>
      </c>
      <c r="B477" s="285" t="str">
        <f t="shared" si="95"/>
        <v>01 Закупки, не превышающие финансовый год</v>
      </c>
      <c r="C477" s="22">
        <f t="shared" si="95"/>
        <v>256</v>
      </c>
      <c r="D477" s="22" t="str">
        <f t="shared" si="95"/>
        <v>015</v>
      </c>
      <c r="E477" s="22" t="s">
        <v>35</v>
      </c>
      <c r="F477" s="22" t="str">
        <f t="shared" si="96"/>
        <v>131 Приобретение продуктов питания</v>
      </c>
      <c r="G477" s="22" t="str">
        <f t="shared" si="96"/>
        <v>1 Бюджет</v>
      </c>
      <c r="H477" s="22" t="str">
        <f t="shared" si="96"/>
        <v>10.32.11</v>
      </c>
      <c r="I477" s="22" t="str">
        <f t="shared" si="96"/>
        <v xml:space="preserve">Сок овощной </v>
      </c>
      <c r="J477" s="22" t="str">
        <f t="shared" si="96"/>
        <v xml:space="preserve">Сок овощной </v>
      </c>
      <c r="K477" s="22" t="str">
        <f t="shared" si="96"/>
        <v>томатный</v>
      </c>
      <c r="L477" s="22" t="str">
        <f t="shared" si="96"/>
        <v>томатный</v>
      </c>
      <c r="M477" s="22" t="str">
        <f t="shared" si="96"/>
        <v>05 Запрос ценовых предложений посредством электронных закупок</v>
      </c>
      <c r="N477" s="22" t="str">
        <f t="shared" si="96"/>
        <v>Товар</v>
      </c>
      <c r="O477" s="22" t="str">
        <f t="shared" si="96"/>
        <v>112 Литр (куб. дм.)</v>
      </c>
      <c r="P477" s="286">
        <v>1177.5999999999999</v>
      </c>
      <c r="Q477" s="286">
        <v>107.1</v>
      </c>
      <c r="R477" s="286">
        <f t="shared" si="93"/>
        <v>126120.95999999998</v>
      </c>
      <c r="S477" s="286">
        <f t="shared" si="98"/>
        <v>134949.42719999998</v>
      </c>
      <c r="T477" s="286">
        <f t="shared" si="98"/>
        <v>144395.88710399999</v>
      </c>
      <c r="U477" s="22" t="str">
        <f t="shared" si="97"/>
        <v>07 Июль</v>
      </c>
      <c r="V477" s="22" t="str">
        <f t="shared" si="97"/>
        <v>июль-сентябрь</v>
      </c>
      <c r="W477" s="22" t="str">
        <f t="shared" si="97"/>
        <v>591010000</v>
      </c>
      <c r="X477" s="22">
        <f t="shared" si="97"/>
        <v>0</v>
      </c>
    </row>
    <row r="478" spans="1:24" ht="38.25">
      <c r="A478" s="284">
        <v>467</v>
      </c>
      <c r="B478" s="285" t="str">
        <f t="shared" si="95"/>
        <v>01 Закупки, не превышающие финансовый год</v>
      </c>
      <c r="C478" s="22">
        <f t="shared" si="95"/>
        <v>256</v>
      </c>
      <c r="D478" s="22" t="str">
        <f t="shared" si="95"/>
        <v>015</v>
      </c>
      <c r="E478" s="22" t="s">
        <v>35</v>
      </c>
      <c r="F478" s="22" t="str">
        <f t="shared" si="96"/>
        <v>131 Приобретение продуктов питания</v>
      </c>
      <c r="G478" s="22" t="str">
        <f t="shared" si="96"/>
        <v>1 Бюджет</v>
      </c>
      <c r="H478" s="22" t="str">
        <f t="shared" si="96"/>
        <v>10.20.14</v>
      </c>
      <c r="I478" s="22" t="str">
        <f t="shared" si="96"/>
        <v xml:space="preserve">Рыба </v>
      </c>
      <c r="J478" s="22" t="str">
        <f t="shared" si="96"/>
        <v xml:space="preserve">Рыба </v>
      </c>
      <c r="K478" s="22" t="str">
        <f t="shared" si="96"/>
        <v>филе минтая,мороженое</v>
      </c>
      <c r="L478" s="22" t="str">
        <f t="shared" si="96"/>
        <v>филе минтая,мороженое</v>
      </c>
      <c r="M478" s="22" t="str">
        <f t="shared" si="96"/>
        <v>05 Запрос ценовых предложений посредством электронных закупок</v>
      </c>
      <c r="N478" s="22" t="str">
        <f t="shared" si="96"/>
        <v>Товар</v>
      </c>
      <c r="O478" s="22" t="str">
        <f t="shared" si="96"/>
        <v>166 Килограмм</v>
      </c>
      <c r="P478" s="286">
        <v>828</v>
      </c>
      <c r="Q478" s="286">
        <v>387.6</v>
      </c>
      <c r="R478" s="286">
        <f t="shared" si="93"/>
        <v>320932.80000000005</v>
      </c>
      <c r="S478" s="286">
        <f t="shared" si="98"/>
        <v>343398.09600000008</v>
      </c>
      <c r="T478" s="286">
        <f t="shared" si="98"/>
        <v>367435.96272000013</v>
      </c>
      <c r="U478" s="22" t="str">
        <f t="shared" si="97"/>
        <v>07 Июль</v>
      </c>
      <c r="V478" s="22" t="str">
        <f t="shared" si="97"/>
        <v>июль-сентябрь</v>
      </c>
      <c r="W478" s="22" t="str">
        <f t="shared" si="97"/>
        <v>591010000</v>
      </c>
      <c r="X478" s="22">
        <f t="shared" si="97"/>
        <v>0</v>
      </c>
    </row>
    <row r="479" spans="1:24" ht="38.25">
      <c r="A479" s="284">
        <v>468</v>
      </c>
      <c r="B479" s="285" t="str">
        <f t="shared" si="95"/>
        <v>01 Закупки, не превышающие финансовый год</v>
      </c>
      <c r="C479" s="22">
        <f t="shared" si="95"/>
        <v>256</v>
      </c>
      <c r="D479" s="22" t="str">
        <f t="shared" si="95"/>
        <v>015</v>
      </c>
      <c r="E479" s="22" t="s">
        <v>35</v>
      </c>
      <c r="F479" s="22" t="str">
        <f t="shared" si="96"/>
        <v>131 Приобретение продуктов питания</v>
      </c>
      <c r="G479" s="22" t="str">
        <f t="shared" si="96"/>
        <v>1 Бюджет</v>
      </c>
      <c r="H479" s="22" t="str">
        <f t="shared" si="96"/>
        <v>10.20.23</v>
      </c>
      <c r="I479" s="22" t="str">
        <f t="shared" si="96"/>
        <v>Сельдь</v>
      </c>
      <c r="J479" s="22" t="str">
        <f t="shared" si="96"/>
        <v>Сельдь</v>
      </c>
      <c r="K479" s="22" t="str">
        <f t="shared" si="96"/>
        <v>соленая</v>
      </c>
      <c r="L479" s="22" t="str">
        <f t="shared" si="96"/>
        <v>соленая</v>
      </c>
      <c r="M479" s="22" t="str">
        <f t="shared" si="96"/>
        <v>05 Запрос ценовых предложений посредством электронных закупок</v>
      </c>
      <c r="N479" s="22" t="str">
        <f t="shared" si="96"/>
        <v>Товар</v>
      </c>
      <c r="O479" s="22" t="str">
        <f t="shared" si="96"/>
        <v>166 Килограмм</v>
      </c>
      <c r="P479" s="286">
        <v>73.599999999999994</v>
      </c>
      <c r="Q479" s="286">
        <v>336.6</v>
      </c>
      <c r="R479" s="286">
        <f t="shared" si="93"/>
        <v>24773.759999999998</v>
      </c>
      <c r="S479" s="286">
        <f t="shared" si="98"/>
        <v>26507.923200000001</v>
      </c>
      <c r="T479" s="286">
        <f t="shared" si="98"/>
        <v>28363.477824000001</v>
      </c>
      <c r="U479" s="22" t="str">
        <f t="shared" si="97"/>
        <v>07 Июль</v>
      </c>
      <c r="V479" s="22" t="str">
        <f t="shared" si="97"/>
        <v>июль-сентябрь</v>
      </c>
      <c r="W479" s="22" t="str">
        <f t="shared" si="97"/>
        <v>591010000</v>
      </c>
      <c r="X479" s="22">
        <f t="shared" si="97"/>
        <v>0</v>
      </c>
    </row>
    <row r="480" spans="1:24" ht="38.25">
      <c r="A480" s="284">
        <v>469</v>
      </c>
      <c r="B480" s="285" t="str">
        <f t="shared" si="95"/>
        <v>01 Закупки, не превышающие финансовый год</v>
      </c>
      <c r="C480" s="22">
        <f t="shared" si="95"/>
        <v>256</v>
      </c>
      <c r="D480" s="22" t="str">
        <f t="shared" si="95"/>
        <v>015</v>
      </c>
      <c r="E480" s="22" t="s">
        <v>35</v>
      </c>
      <c r="F480" s="22" t="str">
        <f t="shared" si="96"/>
        <v>131 Приобретение продуктов питания</v>
      </c>
      <c r="G480" s="22" t="str">
        <f t="shared" si="96"/>
        <v>1 Бюджет</v>
      </c>
      <c r="H480" s="22" t="str">
        <f t="shared" si="96"/>
        <v>10.81.12</v>
      </c>
      <c r="I480" s="22" t="str">
        <f t="shared" si="96"/>
        <v>Сахар</v>
      </c>
      <c r="J480" s="22" t="str">
        <f t="shared" si="96"/>
        <v>Сахар</v>
      </c>
      <c r="K480" s="22" t="str">
        <f t="shared" si="96"/>
        <v>песок,рафинированный</v>
      </c>
      <c r="L480" s="22" t="str">
        <f t="shared" si="96"/>
        <v>песок,рафинированный</v>
      </c>
      <c r="M480" s="22" t="str">
        <f t="shared" si="96"/>
        <v>05 Запрос ценовых предложений посредством электронных закупок</v>
      </c>
      <c r="N480" s="22" t="str">
        <f t="shared" si="96"/>
        <v>Товар</v>
      </c>
      <c r="O480" s="22" t="str">
        <f t="shared" si="96"/>
        <v>166 Килограмм</v>
      </c>
      <c r="P480" s="286">
        <v>404.8</v>
      </c>
      <c r="Q480" s="286">
        <v>130</v>
      </c>
      <c r="R480" s="286">
        <f t="shared" si="93"/>
        <v>52624</v>
      </c>
      <c r="S480" s="286">
        <f t="shared" si="98"/>
        <v>56307.68</v>
      </c>
      <c r="T480" s="286">
        <f t="shared" si="98"/>
        <v>60249.217600000004</v>
      </c>
      <c r="U480" s="22" t="str">
        <f t="shared" si="97"/>
        <v>07 Июль</v>
      </c>
      <c r="V480" s="22" t="str">
        <f t="shared" si="97"/>
        <v>июль-сентябрь</v>
      </c>
      <c r="W480" s="22" t="str">
        <f t="shared" si="97"/>
        <v>591010000</v>
      </c>
      <c r="X480" s="22">
        <f t="shared" si="97"/>
        <v>0</v>
      </c>
    </row>
    <row r="481" spans="1:24" ht="38.25">
      <c r="A481" s="284">
        <v>470</v>
      </c>
      <c r="B481" s="285" t="str">
        <f t="shared" si="95"/>
        <v>01 Закупки, не превышающие финансовый год</v>
      </c>
      <c r="C481" s="22">
        <f t="shared" si="95"/>
        <v>256</v>
      </c>
      <c r="D481" s="22" t="str">
        <f t="shared" si="95"/>
        <v>015</v>
      </c>
      <c r="E481" s="22" t="s">
        <v>35</v>
      </c>
      <c r="F481" s="22" t="str">
        <f t="shared" si="96"/>
        <v>131 Приобретение продуктов питания</v>
      </c>
      <c r="G481" s="22" t="str">
        <f t="shared" si="96"/>
        <v>1 Бюджет</v>
      </c>
      <c r="H481" s="22" t="str">
        <f t="shared" si="96"/>
        <v>10.51.56</v>
      </c>
      <c r="I481" s="22" t="str">
        <f t="shared" si="96"/>
        <v xml:space="preserve">Сметана </v>
      </c>
      <c r="J481" s="22" t="str">
        <f t="shared" si="96"/>
        <v xml:space="preserve">Сметана </v>
      </c>
      <c r="K481" s="22" t="str">
        <f t="shared" si="96"/>
        <v>жир.20%</v>
      </c>
      <c r="L481" s="22" t="str">
        <f t="shared" si="96"/>
        <v>жир.20%</v>
      </c>
      <c r="M481" s="22" t="str">
        <f t="shared" si="96"/>
        <v>05 Запрос ценовых предложений посредством электронных закупок</v>
      </c>
      <c r="N481" s="22" t="str">
        <f t="shared" si="96"/>
        <v>Товар</v>
      </c>
      <c r="O481" s="22" t="str">
        <f t="shared" si="96"/>
        <v>166 Килограмм</v>
      </c>
      <c r="P481" s="286">
        <v>165.6</v>
      </c>
      <c r="Q481" s="286">
        <v>316.2</v>
      </c>
      <c r="R481" s="286">
        <f t="shared" si="93"/>
        <v>52362.719999999994</v>
      </c>
      <c r="S481" s="286">
        <f t="shared" si="98"/>
        <v>56028.110399999998</v>
      </c>
      <c r="T481" s="286">
        <f t="shared" si="98"/>
        <v>59950.078128000001</v>
      </c>
      <c r="U481" s="22" t="str">
        <f t="shared" si="97"/>
        <v>07 Июль</v>
      </c>
      <c r="V481" s="22" t="str">
        <f t="shared" si="97"/>
        <v>июль-сентябрь</v>
      </c>
      <c r="W481" s="22" t="str">
        <f t="shared" si="97"/>
        <v>591010000</v>
      </c>
      <c r="X481" s="22">
        <f t="shared" si="97"/>
        <v>0</v>
      </c>
    </row>
    <row r="482" spans="1:24" ht="51">
      <c r="A482" s="284">
        <v>471</v>
      </c>
      <c r="B482" s="285" t="str">
        <f t="shared" si="95"/>
        <v>01 Закупки, не превышающие финансовый год</v>
      </c>
      <c r="C482" s="22">
        <f t="shared" si="95"/>
        <v>256</v>
      </c>
      <c r="D482" s="22" t="str">
        <f t="shared" si="95"/>
        <v>015</v>
      </c>
      <c r="E482" s="22" t="s">
        <v>35</v>
      </c>
      <c r="F482" s="22" t="str">
        <f t="shared" si="96"/>
        <v>131 Приобретение продуктов питания</v>
      </c>
      <c r="G482" s="22" t="str">
        <f t="shared" si="96"/>
        <v>1 Бюджет</v>
      </c>
      <c r="H482" s="22" t="str">
        <f t="shared" si="96"/>
        <v>10.32.19</v>
      </c>
      <c r="I482" s="22" t="str">
        <f t="shared" si="96"/>
        <v>Сок фруктовый</v>
      </c>
      <c r="J482" s="22" t="str">
        <f t="shared" si="96"/>
        <v>Сок фруктовый</v>
      </c>
      <c r="K482" s="22" t="str">
        <f t="shared" si="96"/>
        <v>в ассортименте,содер.нат.сока не менее 55%</v>
      </c>
      <c r="L482" s="22" t="str">
        <f t="shared" si="96"/>
        <v>в ассортименте,содер.нат.сока не менее 55%</v>
      </c>
      <c r="M482" s="22" t="str">
        <f t="shared" si="96"/>
        <v>05 Запрос ценовых предложений посредством электронных закупок</v>
      </c>
      <c r="N482" s="22" t="str">
        <f t="shared" si="96"/>
        <v>Товар</v>
      </c>
      <c r="O482" s="22" t="str">
        <f t="shared" si="96"/>
        <v>112 Литр (куб. дм.)</v>
      </c>
      <c r="P482" s="286">
        <v>1472</v>
      </c>
      <c r="Q482" s="286">
        <v>102</v>
      </c>
      <c r="R482" s="286">
        <f t="shared" si="93"/>
        <v>150144</v>
      </c>
      <c r="S482" s="286">
        <f t="shared" si="98"/>
        <v>160654.08000000002</v>
      </c>
      <c r="T482" s="286">
        <f t="shared" si="98"/>
        <v>171899.86560000002</v>
      </c>
      <c r="U482" s="22" t="str">
        <f t="shared" si="97"/>
        <v>07 Июль</v>
      </c>
      <c r="V482" s="22" t="str">
        <f t="shared" si="97"/>
        <v>июль-сентябрь</v>
      </c>
      <c r="W482" s="22" t="str">
        <f t="shared" si="97"/>
        <v>591010000</v>
      </c>
      <c r="X482" s="22">
        <f t="shared" si="97"/>
        <v>0</v>
      </c>
    </row>
    <row r="483" spans="1:24" ht="38.25">
      <c r="A483" s="284">
        <v>472</v>
      </c>
      <c r="B483" s="285" t="str">
        <f t="shared" si="95"/>
        <v>01 Закупки, не превышающие финансовый год</v>
      </c>
      <c r="C483" s="22">
        <f t="shared" si="95"/>
        <v>256</v>
      </c>
      <c r="D483" s="22" t="str">
        <f t="shared" si="95"/>
        <v>015</v>
      </c>
      <c r="E483" s="22" t="s">
        <v>35</v>
      </c>
      <c r="F483" s="22" t="str">
        <f t="shared" si="96"/>
        <v>131 Приобретение продуктов питания</v>
      </c>
      <c r="G483" s="22" t="str">
        <f t="shared" si="96"/>
        <v>1 Бюджет</v>
      </c>
      <c r="H483" s="22" t="str">
        <f t="shared" si="96"/>
        <v>10.84.30</v>
      </c>
      <c r="I483" s="22" t="str">
        <f t="shared" si="96"/>
        <v>Соль</v>
      </c>
      <c r="J483" s="22" t="str">
        <f t="shared" si="96"/>
        <v>Соль</v>
      </c>
      <c r="K483" s="22" t="str">
        <f t="shared" si="96"/>
        <v>пищевая ,йодированная</v>
      </c>
      <c r="L483" s="22" t="str">
        <f t="shared" si="96"/>
        <v>пищевая ,йодированная</v>
      </c>
      <c r="M483" s="22" t="str">
        <f t="shared" si="96"/>
        <v>05 Запрос ценовых предложений посредством электронных закупок</v>
      </c>
      <c r="N483" s="22" t="str">
        <f t="shared" si="96"/>
        <v>Товар</v>
      </c>
      <c r="O483" s="22" t="str">
        <f t="shared" si="96"/>
        <v>166 Килограмм</v>
      </c>
      <c r="P483" s="286">
        <v>51.519999999999996</v>
      </c>
      <c r="Q483" s="286">
        <v>27.54</v>
      </c>
      <c r="R483" s="286">
        <f t="shared" si="93"/>
        <v>1418.8607999999999</v>
      </c>
      <c r="S483" s="286">
        <f t="shared" si="98"/>
        <v>1518.1810559999999</v>
      </c>
      <c r="T483" s="286">
        <f t="shared" si="98"/>
        <v>1624.4537299199999</v>
      </c>
      <c r="U483" s="22" t="str">
        <f t="shared" si="97"/>
        <v>07 Июль</v>
      </c>
      <c r="V483" s="22" t="str">
        <f t="shared" si="97"/>
        <v>июль-сентябрь</v>
      </c>
      <c r="W483" s="22" t="str">
        <f t="shared" si="97"/>
        <v>591010000</v>
      </c>
      <c r="X483" s="22">
        <f t="shared" si="97"/>
        <v>0</v>
      </c>
    </row>
    <row r="484" spans="1:24" ht="38.25">
      <c r="A484" s="284">
        <v>473</v>
      </c>
      <c r="B484" s="285" t="str">
        <f t="shared" si="95"/>
        <v>01 Закупки, не превышающие финансовый год</v>
      </c>
      <c r="C484" s="22">
        <f t="shared" si="95"/>
        <v>256</v>
      </c>
      <c r="D484" s="22" t="str">
        <f t="shared" si="95"/>
        <v>015</v>
      </c>
      <c r="E484" s="22" t="s">
        <v>35</v>
      </c>
      <c r="F484" s="22" t="str">
        <f t="shared" si="96"/>
        <v>131 Приобретение продуктов питания</v>
      </c>
      <c r="G484" s="22" t="str">
        <f t="shared" si="96"/>
        <v>1 Бюджет</v>
      </c>
      <c r="H484" s="22" t="str">
        <f t="shared" si="96"/>
        <v>10.51.40</v>
      </c>
      <c r="I484" s="22" t="str">
        <f t="shared" si="96"/>
        <v xml:space="preserve">Сыр </v>
      </c>
      <c r="J484" s="22" t="str">
        <f t="shared" si="96"/>
        <v xml:space="preserve">Сыр </v>
      </c>
      <c r="K484" s="22" t="str">
        <f t="shared" si="96"/>
        <v>сычужный,твердый</v>
      </c>
      <c r="L484" s="22" t="str">
        <f t="shared" si="96"/>
        <v>сычужный,твердый</v>
      </c>
      <c r="M484" s="22" t="str">
        <f t="shared" si="96"/>
        <v>05 Запрос ценовых предложений посредством электронных закупок</v>
      </c>
      <c r="N484" s="22" t="str">
        <f t="shared" si="96"/>
        <v>Товар</v>
      </c>
      <c r="O484" s="22" t="str">
        <f t="shared" si="96"/>
        <v>166 Килограмм</v>
      </c>
      <c r="P484" s="286">
        <v>138</v>
      </c>
      <c r="Q484" s="286">
        <v>1020</v>
      </c>
      <c r="R484" s="286">
        <f t="shared" si="93"/>
        <v>140760</v>
      </c>
      <c r="S484" s="286">
        <f t="shared" si="98"/>
        <v>150613.20000000001</v>
      </c>
      <c r="T484" s="286">
        <f t="shared" si="98"/>
        <v>161156.12400000001</v>
      </c>
      <c r="U484" s="22" t="str">
        <f t="shared" si="97"/>
        <v>07 Июль</v>
      </c>
      <c r="V484" s="22" t="str">
        <f t="shared" si="97"/>
        <v>июль-сентябрь</v>
      </c>
      <c r="W484" s="22" t="str">
        <f t="shared" si="97"/>
        <v>591010000</v>
      </c>
      <c r="X484" s="22">
        <f t="shared" si="97"/>
        <v>0</v>
      </c>
    </row>
    <row r="485" spans="1:24" ht="38.25">
      <c r="A485" s="284">
        <v>474</v>
      </c>
      <c r="B485" s="285" t="str">
        <f t="shared" si="95"/>
        <v>01 Закупки, не превышающие финансовый год</v>
      </c>
      <c r="C485" s="22">
        <f t="shared" si="95"/>
        <v>256</v>
      </c>
      <c r="D485" s="22" t="str">
        <f t="shared" si="95"/>
        <v>015</v>
      </c>
      <c r="E485" s="22" t="s">
        <v>35</v>
      </c>
      <c r="F485" s="22" t="str">
        <f t="shared" si="96"/>
        <v>131 Приобретение продуктов питания</v>
      </c>
      <c r="G485" s="22" t="str">
        <f t="shared" si="96"/>
        <v>1 Бюджет</v>
      </c>
      <c r="H485" s="22" t="str">
        <f t="shared" si="96"/>
        <v>10.51.40</v>
      </c>
      <c r="I485" s="22" t="str">
        <f t="shared" si="96"/>
        <v xml:space="preserve">Творожные сырки </v>
      </c>
      <c r="J485" s="22" t="str">
        <f t="shared" si="96"/>
        <v xml:space="preserve">Творожные сырки </v>
      </c>
      <c r="K485" s="22" t="str">
        <f t="shared" si="96"/>
        <v>жир 4,5%</v>
      </c>
      <c r="L485" s="22" t="str">
        <f t="shared" si="96"/>
        <v>жир 4,5%</v>
      </c>
      <c r="M485" s="22" t="str">
        <f t="shared" si="96"/>
        <v>05 Запрос ценовых предложений посредством электронных закупок</v>
      </c>
      <c r="N485" s="22" t="str">
        <f t="shared" si="96"/>
        <v>Товар</v>
      </c>
      <c r="O485" s="22" t="str">
        <f t="shared" si="96"/>
        <v>166 Килограмм</v>
      </c>
      <c r="P485" s="286">
        <v>515.20000000000005</v>
      </c>
      <c r="Q485" s="286">
        <v>724.2</v>
      </c>
      <c r="R485" s="286">
        <f t="shared" si="93"/>
        <v>373107.84000000008</v>
      </c>
      <c r="S485" s="286">
        <f t="shared" si="98"/>
        <v>399225.38880000013</v>
      </c>
      <c r="T485" s="286">
        <f t="shared" si="98"/>
        <v>427171.16601600015</v>
      </c>
      <c r="U485" s="22" t="str">
        <f t="shared" si="97"/>
        <v>07 Июль</v>
      </c>
      <c r="V485" s="22" t="str">
        <f t="shared" si="97"/>
        <v>июль-сентябрь</v>
      </c>
      <c r="W485" s="22" t="str">
        <f t="shared" si="97"/>
        <v>591010000</v>
      </c>
      <c r="X485" s="22">
        <f t="shared" si="97"/>
        <v>0</v>
      </c>
    </row>
    <row r="486" spans="1:24" ht="38.25">
      <c r="A486" s="284">
        <v>475</v>
      </c>
      <c r="B486" s="285" t="str">
        <f t="shared" si="95"/>
        <v>01 Закупки, не превышающие финансовый год</v>
      </c>
      <c r="C486" s="22">
        <f t="shared" si="95"/>
        <v>256</v>
      </c>
      <c r="D486" s="22" t="str">
        <f t="shared" si="95"/>
        <v>015</v>
      </c>
      <c r="E486" s="22" t="s">
        <v>35</v>
      </c>
      <c r="F486" s="22" t="str">
        <f t="shared" si="96"/>
        <v>131 Приобретение продуктов питания</v>
      </c>
      <c r="G486" s="22" t="str">
        <f t="shared" si="96"/>
        <v>1 Бюджет</v>
      </c>
      <c r="H486" s="22" t="str">
        <f t="shared" si="96"/>
        <v>10.71.11</v>
      </c>
      <c r="I486" s="22" t="str">
        <f t="shared" si="96"/>
        <v xml:space="preserve">Хлеб </v>
      </c>
      <c r="J486" s="22" t="str">
        <f t="shared" si="96"/>
        <v xml:space="preserve">Хлеб </v>
      </c>
      <c r="K486" s="22" t="str">
        <f t="shared" si="96"/>
        <v>из пшеничной муки 1 с</v>
      </c>
      <c r="L486" s="22" t="str">
        <f t="shared" si="96"/>
        <v>из пшеничной муки 1 с</v>
      </c>
      <c r="M486" s="22" t="str">
        <f t="shared" si="96"/>
        <v>05 Запрос ценовых предложений посредством электронных закупок</v>
      </c>
      <c r="N486" s="22" t="str">
        <f t="shared" si="96"/>
        <v>Товар</v>
      </c>
      <c r="O486" s="22" t="str">
        <f t="shared" si="96"/>
        <v>166 Килограмм</v>
      </c>
      <c r="P486" s="286">
        <v>1288</v>
      </c>
      <c r="Q486" s="286">
        <v>76.5</v>
      </c>
      <c r="R486" s="286">
        <f t="shared" si="93"/>
        <v>98532</v>
      </c>
      <c r="S486" s="286">
        <f t="shared" si="98"/>
        <v>105429.24</v>
      </c>
      <c r="T486" s="286">
        <f t="shared" si="98"/>
        <v>112809.28680000002</v>
      </c>
      <c r="U486" s="22" t="str">
        <f t="shared" si="97"/>
        <v>07 Июль</v>
      </c>
      <c r="V486" s="22" t="str">
        <f t="shared" si="97"/>
        <v>июль-сентябрь</v>
      </c>
      <c r="W486" s="22" t="str">
        <f t="shared" si="97"/>
        <v>591010000</v>
      </c>
      <c r="X486" s="22">
        <f t="shared" si="97"/>
        <v>0</v>
      </c>
    </row>
    <row r="487" spans="1:24" ht="38.25">
      <c r="A487" s="284">
        <v>476</v>
      </c>
      <c r="B487" s="285" t="str">
        <f t="shared" si="95"/>
        <v>01 Закупки, не превышающие финансовый год</v>
      </c>
      <c r="C487" s="22">
        <f t="shared" si="95"/>
        <v>256</v>
      </c>
      <c r="D487" s="22" t="str">
        <f t="shared" si="95"/>
        <v>015</v>
      </c>
      <c r="E487" s="22" t="s">
        <v>35</v>
      </c>
      <c r="F487" s="22" t="str">
        <f t="shared" si="96"/>
        <v>131 Приобретение продуктов питания</v>
      </c>
      <c r="G487" s="22" t="str">
        <f t="shared" si="96"/>
        <v>1 Бюджет</v>
      </c>
      <c r="H487" s="22" t="str">
        <f t="shared" si="96"/>
        <v>10.71.11</v>
      </c>
      <c r="I487" s="22" t="str">
        <f t="shared" si="96"/>
        <v xml:space="preserve">Хлеб </v>
      </c>
      <c r="J487" s="22" t="str">
        <f t="shared" si="96"/>
        <v xml:space="preserve">Хлеб </v>
      </c>
      <c r="K487" s="22" t="str">
        <f t="shared" si="96"/>
        <v xml:space="preserve">из ржаной муки </v>
      </c>
      <c r="L487" s="22" t="str">
        <f t="shared" si="96"/>
        <v xml:space="preserve">из ржаной муки </v>
      </c>
      <c r="M487" s="22" t="str">
        <f t="shared" si="96"/>
        <v>05 Запрос ценовых предложений посредством электронных закупок</v>
      </c>
      <c r="N487" s="22" t="str">
        <f t="shared" si="96"/>
        <v>Товар</v>
      </c>
      <c r="O487" s="22" t="str">
        <f t="shared" si="96"/>
        <v>166 Килограмм</v>
      </c>
      <c r="P487" s="286">
        <v>1288</v>
      </c>
      <c r="Q487" s="286">
        <v>130.56</v>
      </c>
      <c r="R487" s="286">
        <f t="shared" si="93"/>
        <v>168161.28</v>
      </c>
      <c r="S487" s="286">
        <f t="shared" si="98"/>
        <v>179932.56960000002</v>
      </c>
      <c r="T487" s="286">
        <f t="shared" si="98"/>
        <v>192527.84947200003</v>
      </c>
      <c r="U487" s="22" t="str">
        <f t="shared" si="97"/>
        <v>07 Июль</v>
      </c>
      <c r="V487" s="22" t="str">
        <f t="shared" si="97"/>
        <v>июль-сентябрь</v>
      </c>
      <c r="W487" s="22" t="str">
        <f t="shared" si="97"/>
        <v>591010000</v>
      </c>
      <c r="X487" s="22">
        <f t="shared" si="97"/>
        <v>0</v>
      </c>
    </row>
    <row r="488" spans="1:24" ht="38.25">
      <c r="A488" s="284">
        <v>477</v>
      </c>
      <c r="B488" s="285" t="str">
        <f t="shared" si="95"/>
        <v>01 Закупки, не превышающие финансовый год</v>
      </c>
      <c r="C488" s="22">
        <f t="shared" si="95"/>
        <v>256</v>
      </c>
      <c r="D488" s="22" t="str">
        <f t="shared" si="95"/>
        <v>015</v>
      </c>
      <c r="E488" s="22" t="s">
        <v>35</v>
      </c>
      <c r="F488" s="22" t="str">
        <f t="shared" si="96"/>
        <v>131 Приобретение продуктов питания</v>
      </c>
      <c r="G488" s="22" t="str">
        <f t="shared" si="96"/>
        <v>1 Бюджет</v>
      </c>
      <c r="H488" s="22" t="str">
        <f t="shared" si="96"/>
        <v>01.47.21</v>
      </c>
      <c r="I488" s="22" t="str">
        <f t="shared" si="96"/>
        <v>Яйца</v>
      </c>
      <c r="J488" s="22" t="str">
        <f t="shared" si="96"/>
        <v>Яйца</v>
      </c>
      <c r="K488" s="22" t="str">
        <f t="shared" si="96"/>
        <v>куриные,свежие,1 кат</v>
      </c>
      <c r="L488" s="22" t="str">
        <f t="shared" si="96"/>
        <v>куриные,свежие,1 кат</v>
      </c>
      <c r="M488" s="22" t="str">
        <f t="shared" si="96"/>
        <v>05 Запрос ценовых предложений посредством электронных закупок</v>
      </c>
      <c r="N488" s="22" t="str">
        <f t="shared" si="96"/>
        <v>Товар</v>
      </c>
      <c r="O488" s="22" t="str">
        <f t="shared" si="96"/>
        <v>796 Штука</v>
      </c>
      <c r="P488" s="286">
        <v>7360</v>
      </c>
      <c r="Q488" s="286">
        <v>15</v>
      </c>
      <c r="R488" s="286">
        <f t="shared" si="93"/>
        <v>110400</v>
      </c>
      <c r="S488" s="286">
        <f t="shared" si="98"/>
        <v>118128</v>
      </c>
      <c r="T488" s="286">
        <f t="shared" si="98"/>
        <v>126396.96</v>
      </c>
      <c r="U488" s="22" t="str">
        <f t="shared" si="97"/>
        <v>07 Июль</v>
      </c>
      <c r="V488" s="22" t="str">
        <f t="shared" si="97"/>
        <v>июль-сентябрь</v>
      </c>
      <c r="W488" s="22" t="str">
        <f t="shared" si="97"/>
        <v>591010000</v>
      </c>
      <c r="X488" s="22">
        <f t="shared" si="97"/>
        <v>0</v>
      </c>
    </row>
    <row r="489" spans="1:24" ht="38.25">
      <c r="A489" s="284">
        <v>478</v>
      </c>
      <c r="B489" s="285" t="str">
        <f t="shared" si="95"/>
        <v>01 Закупки, не превышающие финансовый год</v>
      </c>
      <c r="C489" s="22">
        <f t="shared" si="95"/>
        <v>256</v>
      </c>
      <c r="D489" s="22" t="str">
        <f t="shared" si="95"/>
        <v>015</v>
      </c>
      <c r="E489" s="22" t="s">
        <v>35</v>
      </c>
      <c r="F489" s="22" t="str">
        <f t="shared" si="96"/>
        <v>131 Приобретение продуктов питания</v>
      </c>
      <c r="G489" s="22" t="str">
        <f t="shared" si="96"/>
        <v>1 Бюджет</v>
      </c>
      <c r="H489" s="22" t="str">
        <f t="shared" si="96"/>
        <v>10.89.13</v>
      </c>
      <c r="I489" s="22" t="str">
        <f t="shared" si="96"/>
        <v xml:space="preserve">Дрожжи </v>
      </c>
      <c r="J489" s="22" t="str">
        <f t="shared" si="96"/>
        <v xml:space="preserve">Дрожжи </v>
      </c>
      <c r="K489" s="22" t="str">
        <f t="shared" si="96"/>
        <v>сухие пекарные</v>
      </c>
      <c r="L489" s="22" t="str">
        <f t="shared" si="96"/>
        <v>сухие пекарные</v>
      </c>
      <c r="M489" s="22" t="str">
        <f t="shared" si="96"/>
        <v>05 Запрос ценовых предложений посредством электронных закупок</v>
      </c>
      <c r="N489" s="22" t="str">
        <f t="shared" si="96"/>
        <v>Товар</v>
      </c>
      <c r="O489" s="22" t="str">
        <f t="shared" si="96"/>
        <v>166 Килограмм</v>
      </c>
      <c r="P489" s="286">
        <v>7.3599999999999994</v>
      </c>
      <c r="Q489" s="286">
        <v>2142</v>
      </c>
      <c r="R489" s="286">
        <f t="shared" si="93"/>
        <v>15765.119999999999</v>
      </c>
      <c r="S489" s="286">
        <f t="shared" si="98"/>
        <v>16868.678400000001</v>
      </c>
      <c r="T489" s="286">
        <f t="shared" si="98"/>
        <v>18049.485888000003</v>
      </c>
      <c r="U489" s="22" t="str">
        <f t="shared" si="97"/>
        <v>07 Июль</v>
      </c>
      <c r="V489" s="22" t="str">
        <f t="shared" si="97"/>
        <v>июль-сентябрь</v>
      </c>
      <c r="W489" s="22" t="str">
        <f t="shared" si="97"/>
        <v>591010000</v>
      </c>
      <c r="X489" s="22">
        <f t="shared" si="97"/>
        <v>0</v>
      </c>
    </row>
    <row r="490" spans="1:24" ht="38.25">
      <c r="A490" s="284">
        <v>479</v>
      </c>
      <c r="B490" s="285" t="str">
        <f t="shared" ref="B490:D505" si="99">B207</f>
        <v>01 Закупки, не превышающие финансовый год</v>
      </c>
      <c r="C490" s="22">
        <f t="shared" si="99"/>
        <v>256</v>
      </c>
      <c r="D490" s="22" t="str">
        <f t="shared" si="99"/>
        <v>015</v>
      </c>
      <c r="E490" s="22" t="s">
        <v>35</v>
      </c>
      <c r="F490" s="22" t="str">
        <f t="shared" ref="F490:O505" si="100">F207</f>
        <v>131 Приобретение продуктов питания</v>
      </c>
      <c r="G490" s="22" t="str">
        <f t="shared" si="100"/>
        <v>1 Бюджет</v>
      </c>
      <c r="H490" s="22" t="str">
        <f t="shared" si="100"/>
        <v>10.82.13</v>
      </c>
      <c r="I490" s="22" t="str">
        <f t="shared" si="100"/>
        <v>Какао</v>
      </c>
      <c r="J490" s="22" t="str">
        <f t="shared" si="100"/>
        <v>Какао</v>
      </c>
      <c r="K490" s="22" t="str">
        <f t="shared" si="100"/>
        <v>порошок,натуральный</v>
      </c>
      <c r="L490" s="22" t="str">
        <f t="shared" si="100"/>
        <v>порошок,натуральный</v>
      </c>
      <c r="M490" s="22" t="str">
        <f t="shared" si="100"/>
        <v>05 Запрос ценовых предложений посредством электронных закупок</v>
      </c>
      <c r="N490" s="22" t="str">
        <f t="shared" si="100"/>
        <v>Товар</v>
      </c>
      <c r="O490" s="22" t="str">
        <f t="shared" si="100"/>
        <v>166 Килограмм</v>
      </c>
      <c r="P490" s="286">
        <v>29.439999999999998</v>
      </c>
      <c r="Q490" s="286">
        <v>714</v>
      </c>
      <c r="R490" s="286">
        <f t="shared" si="93"/>
        <v>21020.16</v>
      </c>
      <c r="S490" s="286">
        <f t="shared" si="98"/>
        <v>22491.571200000002</v>
      </c>
      <c r="T490" s="286">
        <f t="shared" si="98"/>
        <v>24065.981184000004</v>
      </c>
      <c r="U490" s="22" t="str">
        <f t="shared" ref="U490:X505" si="101">U207</f>
        <v>07 Июль</v>
      </c>
      <c r="V490" s="22" t="str">
        <f t="shared" si="101"/>
        <v>июль-сентябрь</v>
      </c>
      <c r="W490" s="22" t="str">
        <f t="shared" si="101"/>
        <v>591010000</v>
      </c>
      <c r="X490" s="22">
        <f t="shared" si="101"/>
        <v>0</v>
      </c>
    </row>
    <row r="491" spans="1:24" ht="38.25">
      <c r="A491" s="284">
        <v>480</v>
      </c>
      <c r="B491" s="285" t="str">
        <f t="shared" si="99"/>
        <v>01 Закупки, не превышающие финансовый год</v>
      </c>
      <c r="C491" s="22">
        <f t="shared" si="99"/>
        <v>256</v>
      </c>
      <c r="D491" s="22" t="str">
        <f t="shared" si="99"/>
        <v>015</v>
      </c>
      <c r="E491" s="22" t="s">
        <v>35</v>
      </c>
      <c r="F491" s="22" t="str">
        <f t="shared" si="100"/>
        <v>131 Приобретение продуктов питания</v>
      </c>
      <c r="G491" s="22" t="str">
        <f t="shared" si="100"/>
        <v>1 Бюджет</v>
      </c>
      <c r="H491" s="22" t="str">
        <f t="shared" si="100"/>
        <v>10.83.11</v>
      </c>
      <c r="I491" s="22" t="str">
        <f t="shared" si="100"/>
        <v xml:space="preserve">Кофе </v>
      </c>
      <c r="J491" s="22" t="str">
        <f t="shared" si="100"/>
        <v xml:space="preserve">Кофе </v>
      </c>
      <c r="K491" s="22" t="str">
        <f t="shared" si="100"/>
        <v>растворимый,фасованный</v>
      </c>
      <c r="L491" s="22" t="str">
        <f t="shared" si="100"/>
        <v>растворимый,фасованный</v>
      </c>
      <c r="M491" s="22" t="str">
        <f t="shared" si="100"/>
        <v>05 Запрос ценовых предложений посредством электронных закупок</v>
      </c>
      <c r="N491" s="22" t="str">
        <f t="shared" si="100"/>
        <v>Товар</v>
      </c>
      <c r="O491" s="22" t="str">
        <f t="shared" si="100"/>
        <v>166 Килограмм</v>
      </c>
      <c r="P491" s="286">
        <v>29.439999999999998</v>
      </c>
      <c r="Q491" s="286">
        <v>2652</v>
      </c>
      <c r="R491" s="286">
        <f t="shared" si="93"/>
        <v>78074.87999999999</v>
      </c>
      <c r="S491" s="286">
        <f t="shared" ref="S491:T506" si="102">R491*1.07</f>
        <v>83540.121599999999</v>
      </c>
      <c r="T491" s="286">
        <f t="shared" si="102"/>
        <v>89387.930112000002</v>
      </c>
      <c r="U491" s="22" t="str">
        <f t="shared" si="101"/>
        <v>07 Июль</v>
      </c>
      <c r="V491" s="22" t="str">
        <f t="shared" si="101"/>
        <v>июль-сентябрь</v>
      </c>
      <c r="W491" s="22" t="str">
        <f t="shared" si="101"/>
        <v>591010000</v>
      </c>
      <c r="X491" s="22">
        <f t="shared" si="101"/>
        <v>0</v>
      </c>
    </row>
    <row r="492" spans="1:24" ht="38.25">
      <c r="A492" s="284">
        <v>481</v>
      </c>
      <c r="B492" s="285" t="str">
        <f t="shared" si="99"/>
        <v>01 Закупки, не превышающие финансовый год</v>
      </c>
      <c r="C492" s="22">
        <f t="shared" si="99"/>
        <v>256</v>
      </c>
      <c r="D492" s="22" t="str">
        <f t="shared" si="99"/>
        <v>015</v>
      </c>
      <c r="E492" s="22" t="s">
        <v>35</v>
      </c>
      <c r="F492" s="22" t="str">
        <f t="shared" si="100"/>
        <v>131 Приобретение продуктов питания</v>
      </c>
      <c r="G492" s="22" t="str">
        <f t="shared" si="100"/>
        <v>1 Бюджет</v>
      </c>
      <c r="H492" s="22" t="str">
        <f t="shared" si="100"/>
        <v>01.11.79</v>
      </c>
      <c r="I492" s="22" t="str">
        <f t="shared" si="100"/>
        <v>фасоль</v>
      </c>
      <c r="J492" s="22" t="str">
        <f t="shared" si="100"/>
        <v>фасоль</v>
      </c>
      <c r="K492" s="22" t="str">
        <f t="shared" si="100"/>
        <v>очищенная</v>
      </c>
      <c r="L492" s="22" t="str">
        <f t="shared" si="100"/>
        <v>очищенная</v>
      </c>
      <c r="M492" s="22" t="str">
        <f t="shared" si="100"/>
        <v>05 Запрос ценовых предложений посредством электронных закупок</v>
      </c>
      <c r="N492" s="22" t="str">
        <f t="shared" si="100"/>
        <v>Товар</v>
      </c>
      <c r="O492" s="22" t="str">
        <f t="shared" si="100"/>
        <v>166 Килограмм</v>
      </c>
      <c r="P492" s="286">
        <v>14.719999999999999</v>
      </c>
      <c r="Q492" s="286">
        <v>306</v>
      </c>
      <c r="R492" s="286">
        <f t="shared" si="93"/>
        <v>4504.32</v>
      </c>
      <c r="S492" s="286">
        <f t="shared" si="102"/>
        <v>4819.6224000000002</v>
      </c>
      <c r="T492" s="286">
        <f t="shared" si="102"/>
        <v>5156.9959680000002</v>
      </c>
      <c r="U492" s="22" t="str">
        <f t="shared" si="101"/>
        <v>07 Июль</v>
      </c>
      <c r="V492" s="22" t="str">
        <f t="shared" si="101"/>
        <v>июль-сентябрь</v>
      </c>
      <c r="W492" s="22" t="str">
        <f t="shared" si="101"/>
        <v>591010000</v>
      </c>
      <c r="X492" s="22">
        <f t="shared" si="101"/>
        <v>0</v>
      </c>
    </row>
    <row r="493" spans="1:24" ht="38.25">
      <c r="A493" s="284">
        <v>482</v>
      </c>
      <c r="B493" s="285" t="str">
        <f t="shared" si="99"/>
        <v>01 Закупки, не превышающие финансовый год</v>
      </c>
      <c r="C493" s="22">
        <f t="shared" si="99"/>
        <v>256</v>
      </c>
      <c r="D493" s="22" t="str">
        <f t="shared" si="99"/>
        <v>015</v>
      </c>
      <c r="E493" s="22" t="s">
        <v>35</v>
      </c>
      <c r="F493" s="22" t="str">
        <f t="shared" si="100"/>
        <v>131 Приобретение продуктов питания</v>
      </c>
      <c r="G493" s="22" t="str">
        <f t="shared" si="100"/>
        <v>1 Бюджет</v>
      </c>
      <c r="H493" s="22" t="str">
        <f t="shared" si="100"/>
        <v>01.13.32</v>
      </c>
      <c r="I493" s="22" t="str">
        <f t="shared" si="100"/>
        <v>огурцы</v>
      </c>
      <c r="J493" s="22" t="str">
        <f t="shared" si="100"/>
        <v>огурцы</v>
      </c>
      <c r="K493" s="22" t="str">
        <f t="shared" si="100"/>
        <v>свежие</v>
      </c>
      <c r="L493" s="22" t="str">
        <f t="shared" si="100"/>
        <v>свежие</v>
      </c>
      <c r="M493" s="22" t="str">
        <f t="shared" si="100"/>
        <v>05 Запрос ценовых предложений посредством электронных закупок</v>
      </c>
      <c r="N493" s="22" t="str">
        <f t="shared" si="100"/>
        <v>Товар</v>
      </c>
      <c r="O493" s="22" t="str">
        <f t="shared" si="100"/>
        <v>166 Килограмм</v>
      </c>
      <c r="P493" s="286">
        <v>441.6</v>
      </c>
      <c r="Q493" s="286">
        <v>132.6</v>
      </c>
      <c r="R493" s="286">
        <f t="shared" si="93"/>
        <v>58556.160000000003</v>
      </c>
      <c r="S493" s="286">
        <f t="shared" si="102"/>
        <v>62655.09120000001</v>
      </c>
      <c r="T493" s="286">
        <f t="shared" si="102"/>
        <v>67040.947584000009</v>
      </c>
      <c r="U493" s="22" t="str">
        <f t="shared" si="101"/>
        <v>07 Июль</v>
      </c>
      <c r="V493" s="22" t="str">
        <f t="shared" si="101"/>
        <v>июль-сентябрь</v>
      </c>
      <c r="W493" s="22" t="str">
        <f t="shared" si="101"/>
        <v>591010000</v>
      </c>
      <c r="X493" s="22">
        <f t="shared" si="101"/>
        <v>0</v>
      </c>
    </row>
    <row r="494" spans="1:24" ht="38.25">
      <c r="A494" s="284">
        <v>483</v>
      </c>
      <c r="B494" s="285" t="str">
        <f t="shared" si="99"/>
        <v>01 Закупки, не превышающие финансовый год</v>
      </c>
      <c r="C494" s="22">
        <f t="shared" si="99"/>
        <v>256</v>
      </c>
      <c r="D494" s="22" t="str">
        <f t="shared" si="99"/>
        <v>015</v>
      </c>
      <c r="E494" s="22" t="s">
        <v>35</v>
      </c>
      <c r="F494" s="22" t="str">
        <f t="shared" si="100"/>
        <v>131 Приобретение продуктов питания</v>
      </c>
      <c r="G494" s="22" t="str">
        <f t="shared" si="100"/>
        <v>1 Бюджет</v>
      </c>
      <c r="H494" s="22" t="str">
        <f t="shared" si="100"/>
        <v>01.13.34</v>
      </c>
      <c r="I494" s="22" t="str">
        <f t="shared" si="100"/>
        <v xml:space="preserve">помидоры </v>
      </c>
      <c r="J494" s="22" t="str">
        <f t="shared" si="100"/>
        <v xml:space="preserve">помидоры </v>
      </c>
      <c r="K494" s="22" t="str">
        <f t="shared" si="100"/>
        <v>свежие,зрелые</v>
      </c>
      <c r="L494" s="22" t="str">
        <f t="shared" si="100"/>
        <v>свежие,зрелые</v>
      </c>
      <c r="M494" s="22" t="str">
        <f t="shared" si="100"/>
        <v>05 Запрос ценовых предложений посредством электронных закупок</v>
      </c>
      <c r="N494" s="22" t="str">
        <f t="shared" si="100"/>
        <v>Товар</v>
      </c>
      <c r="O494" s="22" t="str">
        <f t="shared" si="100"/>
        <v>166 Килограмм</v>
      </c>
      <c r="P494" s="286">
        <v>404.8</v>
      </c>
      <c r="Q494" s="286">
        <v>204</v>
      </c>
      <c r="R494" s="286">
        <f t="shared" si="93"/>
        <v>82579.199999999997</v>
      </c>
      <c r="S494" s="286">
        <f t="shared" si="102"/>
        <v>88359.744000000006</v>
      </c>
      <c r="T494" s="286">
        <f t="shared" si="102"/>
        <v>94544.926080000005</v>
      </c>
      <c r="U494" s="22" t="str">
        <f t="shared" si="101"/>
        <v>07 Июль</v>
      </c>
      <c r="V494" s="22" t="str">
        <f t="shared" si="101"/>
        <v>июль-сентябрь</v>
      </c>
      <c r="W494" s="22" t="str">
        <f t="shared" si="101"/>
        <v>591010000</v>
      </c>
      <c r="X494" s="22">
        <f t="shared" si="101"/>
        <v>0</v>
      </c>
    </row>
    <row r="495" spans="1:24" ht="38.25">
      <c r="A495" s="284">
        <v>484</v>
      </c>
      <c r="B495" s="285" t="str">
        <f t="shared" si="99"/>
        <v>01 Закупки, не превышающие финансовый год</v>
      </c>
      <c r="C495" s="22">
        <f t="shared" si="99"/>
        <v>256</v>
      </c>
      <c r="D495" s="22" t="str">
        <f t="shared" si="99"/>
        <v>015</v>
      </c>
      <c r="E495" s="22" t="s">
        <v>35</v>
      </c>
      <c r="F495" s="22" t="str">
        <f t="shared" si="100"/>
        <v>131 Приобретение продуктов питания</v>
      </c>
      <c r="G495" s="22" t="str">
        <f t="shared" si="100"/>
        <v>1 Бюджет</v>
      </c>
      <c r="H495" s="22" t="str">
        <f t="shared" si="100"/>
        <v>01.24.10</v>
      </c>
      <c r="I495" s="22" t="str">
        <f t="shared" si="100"/>
        <v xml:space="preserve"> яблоки </v>
      </c>
      <c r="J495" s="22" t="str">
        <f t="shared" si="100"/>
        <v xml:space="preserve"> яблоки </v>
      </c>
      <c r="K495" s="22" t="str">
        <f t="shared" si="100"/>
        <v>свежие</v>
      </c>
      <c r="L495" s="22" t="str">
        <f t="shared" si="100"/>
        <v>свежие</v>
      </c>
      <c r="M495" s="22" t="str">
        <f t="shared" si="100"/>
        <v>05 Запрос ценовых предложений посредством электронных закупок</v>
      </c>
      <c r="N495" s="22" t="str">
        <f t="shared" si="100"/>
        <v>Товар</v>
      </c>
      <c r="O495" s="22" t="str">
        <f t="shared" si="100"/>
        <v>166 Килограмм</v>
      </c>
      <c r="P495" s="286">
        <v>1341</v>
      </c>
      <c r="Q495" s="286">
        <v>142.80000000000001</v>
      </c>
      <c r="R495" s="286">
        <f t="shared" si="93"/>
        <v>191494.80000000002</v>
      </c>
      <c r="S495" s="286">
        <f t="shared" si="102"/>
        <v>204899.43600000002</v>
      </c>
      <c r="T495" s="286">
        <f t="shared" si="102"/>
        <v>219242.39652000004</v>
      </c>
      <c r="U495" s="22" t="str">
        <f t="shared" si="101"/>
        <v>07 Июль</v>
      </c>
      <c r="V495" s="22" t="str">
        <f t="shared" si="101"/>
        <v>июль-сентябрь</v>
      </c>
      <c r="W495" s="22" t="str">
        <f t="shared" si="101"/>
        <v>591010000</v>
      </c>
      <c r="X495" s="22">
        <f t="shared" si="101"/>
        <v>0</v>
      </c>
    </row>
    <row r="496" spans="1:24" ht="38.25">
      <c r="A496" s="284">
        <v>485</v>
      </c>
      <c r="B496" s="285" t="str">
        <f t="shared" si="99"/>
        <v>01 Закупки, не превышающие финансовый год</v>
      </c>
      <c r="C496" s="22">
        <f t="shared" si="99"/>
        <v>256</v>
      </c>
      <c r="D496" s="22" t="str">
        <f t="shared" si="99"/>
        <v>015</v>
      </c>
      <c r="E496" s="22" t="s">
        <v>35</v>
      </c>
      <c r="F496" s="22" t="str">
        <f t="shared" si="100"/>
        <v>131 Приобретение продуктов питания</v>
      </c>
      <c r="G496" s="22" t="str">
        <f t="shared" si="100"/>
        <v>1 Бюджет</v>
      </c>
      <c r="H496" s="22" t="str">
        <f t="shared" si="100"/>
        <v>01.23.13</v>
      </c>
      <c r="I496" s="22" t="str">
        <f t="shared" si="100"/>
        <v>апельсины</v>
      </c>
      <c r="J496" s="22" t="str">
        <f t="shared" si="100"/>
        <v>апельсины</v>
      </c>
      <c r="K496" s="22" t="str">
        <f t="shared" si="100"/>
        <v>свежие</v>
      </c>
      <c r="L496" s="22" t="str">
        <f t="shared" si="100"/>
        <v>свежие</v>
      </c>
      <c r="M496" s="22" t="str">
        <f t="shared" si="100"/>
        <v>05 Запрос ценовых предложений посредством электронных закупок</v>
      </c>
      <c r="N496" s="22" t="str">
        <f t="shared" si="100"/>
        <v>Товар</v>
      </c>
      <c r="O496" s="22" t="str">
        <f t="shared" si="100"/>
        <v>166 Килограмм</v>
      </c>
      <c r="P496" s="286">
        <v>552</v>
      </c>
      <c r="Q496" s="286">
        <v>244.8</v>
      </c>
      <c r="R496" s="286">
        <f t="shared" si="93"/>
        <v>135129.60000000001</v>
      </c>
      <c r="S496" s="286">
        <f t="shared" si="102"/>
        <v>144588.67200000002</v>
      </c>
      <c r="T496" s="286">
        <f t="shared" si="102"/>
        <v>154709.87904000003</v>
      </c>
      <c r="U496" s="22" t="str">
        <f t="shared" si="101"/>
        <v>07 Июль</v>
      </c>
      <c r="V496" s="22" t="str">
        <f t="shared" si="101"/>
        <v>июль-сентябрь</v>
      </c>
      <c r="W496" s="22" t="str">
        <f t="shared" si="101"/>
        <v>591010000</v>
      </c>
      <c r="X496" s="22">
        <f t="shared" si="101"/>
        <v>0</v>
      </c>
    </row>
    <row r="497" spans="1:24" ht="38.25">
      <c r="A497" s="284">
        <v>486</v>
      </c>
      <c r="B497" s="285" t="str">
        <f t="shared" si="99"/>
        <v>01 Закупки, не превышающие финансовый год</v>
      </c>
      <c r="C497" s="22">
        <f t="shared" si="99"/>
        <v>256</v>
      </c>
      <c r="D497" s="22" t="str">
        <f t="shared" si="99"/>
        <v>015</v>
      </c>
      <c r="E497" s="22" t="s">
        <v>35</v>
      </c>
      <c r="F497" s="22" t="str">
        <f t="shared" si="100"/>
        <v>131 Приобретение продуктов питания</v>
      </c>
      <c r="G497" s="22" t="str">
        <f t="shared" si="100"/>
        <v>1 Бюджет</v>
      </c>
      <c r="H497" s="22" t="str">
        <f t="shared" si="100"/>
        <v>01.24.23</v>
      </c>
      <c r="I497" s="22" t="str">
        <f t="shared" si="100"/>
        <v>абрикосы</v>
      </c>
      <c r="J497" s="22" t="str">
        <f t="shared" si="100"/>
        <v>абрикосы</v>
      </c>
      <c r="K497" s="22" t="str">
        <f t="shared" si="100"/>
        <v>свежие</v>
      </c>
      <c r="L497" s="22" t="str">
        <f t="shared" si="100"/>
        <v>свежие</v>
      </c>
      <c r="M497" s="22" t="str">
        <f t="shared" si="100"/>
        <v>05 Запрос ценовых предложений посредством электронных закупок</v>
      </c>
      <c r="N497" s="22" t="str">
        <f t="shared" si="100"/>
        <v>Товар</v>
      </c>
      <c r="O497" s="22" t="str">
        <f t="shared" si="100"/>
        <v>166 Килограмм</v>
      </c>
      <c r="P497" s="286">
        <v>207.7</v>
      </c>
      <c r="Q497" s="286">
        <v>260.10000000000002</v>
      </c>
      <c r="R497" s="286">
        <f t="shared" si="93"/>
        <v>54022.770000000004</v>
      </c>
      <c r="S497" s="286">
        <f t="shared" si="102"/>
        <v>57804.363900000011</v>
      </c>
      <c r="T497" s="286">
        <f t="shared" si="102"/>
        <v>61850.669373000019</v>
      </c>
      <c r="U497" s="22" t="str">
        <f t="shared" si="101"/>
        <v>07 Июль</v>
      </c>
      <c r="V497" s="22" t="str">
        <f t="shared" si="101"/>
        <v>июль</v>
      </c>
      <c r="W497" s="22" t="str">
        <f t="shared" si="101"/>
        <v>591010000</v>
      </c>
      <c r="X497" s="22">
        <f t="shared" si="101"/>
        <v>0</v>
      </c>
    </row>
    <row r="498" spans="1:24" ht="38.25">
      <c r="A498" s="284">
        <v>487</v>
      </c>
      <c r="B498" s="285" t="str">
        <f t="shared" si="99"/>
        <v>01 Закупки, не превышающие финансовый год</v>
      </c>
      <c r="C498" s="22">
        <f t="shared" si="99"/>
        <v>256</v>
      </c>
      <c r="D498" s="22" t="str">
        <f t="shared" si="99"/>
        <v>015</v>
      </c>
      <c r="E498" s="22" t="s">
        <v>35</v>
      </c>
      <c r="F498" s="22" t="str">
        <f t="shared" si="100"/>
        <v>131 Приобретение продуктов питания</v>
      </c>
      <c r="G498" s="22" t="str">
        <f t="shared" si="100"/>
        <v>1 Бюджет</v>
      </c>
      <c r="H498" s="22" t="str">
        <f t="shared" si="100"/>
        <v>10.39.21</v>
      </c>
      <c r="I498" s="22" t="str">
        <f t="shared" si="100"/>
        <v>ягоды</v>
      </c>
      <c r="J498" s="22" t="str">
        <f t="shared" si="100"/>
        <v>ягоды</v>
      </c>
      <c r="K498" s="22" t="str">
        <f t="shared" si="100"/>
        <v>замороженые</v>
      </c>
      <c r="L498" s="22" t="str">
        <f t="shared" si="100"/>
        <v>замороженые</v>
      </c>
      <c r="M498" s="22" t="str">
        <f t="shared" si="100"/>
        <v>05 Запрос ценовых предложений посредством электронных закупок</v>
      </c>
      <c r="N498" s="22" t="str">
        <f t="shared" si="100"/>
        <v>Товар</v>
      </c>
      <c r="O498" s="22" t="str">
        <f t="shared" si="100"/>
        <v>166 Килограмм</v>
      </c>
      <c r="P498" s="286">
        <v>147.19999999999999</v>
      </c>
      <c r="Q498" s="286">
        <v>1122</v>
      </c>
      <c r="R498" s="286">
        <f t="shared" si="93"/>
        <v>165158.39999999999</v>
      </c>
      <c r="S498" s="286">
        <f t="shared" si="102"/>
        <v>176719.48800000001</v>
      </c>
      <c r="T498" s="286">
        <f t="shared" si="102"/>
        <v>189089.85216000001</v>
      </c>
      <c r="U498" s="22" t="str">
        <f t="shared" si="101"/>
        <v>07 Июль</v>
      </c>
      <c r="V498" s="22" t="str">
        <f t="shared" si="101"/>
        <v>июль-сентябрь</v>
      </c>
      <c r="W498" s="22" t="str">
        <f t="shared" si="101"/>
        <v>591010000</v>
      </c>
      <c r="X498" s="22">
        <f t="shared" si="101"/>
        <v>0</v>
      </c>
    </row>
    <row r="499" spans="1:24" ht="38.25">
      <c r="A499" s="284">
        <v>488</v>
      </c>
      <c r="B499" s="285" t="str">
        <f t="shared" si="99"/>
        <v>01 Закупки, не превышающие финансовый год</v>
      </c>
      <c r="C499" s="22">
        <f t="shared" si="99"/>
        <v>256</v>
      </c>
      <c r="D499" s="22" t="str">
        <f t="shared" si="99"/>
        <v>015</v>
      </c>
      <c r="E499" s="22" t="s">
        <v>35</v>
      </c>
      <c r="F499" s="22" t="str">
        <f t="shared" si="100"/>
        <v>131 Приобретение продуктов питания</v>
      </c>
      <c r="G499" s="22" t="str">
        <f t="shared" si="100"/>
        <v>1 Бюджет</v>
      </c>
      <c r="H499" s="22" t="str">
        <f t="shared" si="100"/>
        <v>01.25.11</v>
      </c>
      <c r="I499" s="22" t="str">
        <f t="shared" si="100"/>
        <v xml:space="preserve">киви </v>
      </c>
      <c r="J499" s="22" t="str">
        <f t="shared" si="100"/>
        <v xml:space="preserve">киви </v>
      </c>
      <c r="K499" s="22" t="str">
        <f t="shared" si="100"/>
        <v>зрелые</v>
      </c>
      <c r="L499" s="22" t="str">
        <f t="shared" si="100"/>
        <v>зрелые</v>
      </c>
      <c r="M499" s="22" t="str">
        <f t="shared" si="100"/>
        <v>05 Запрос ценовых предложений посредством электронных закупок</v>
      </c>
      <c r="N499" s="22" t="str">
        <f t="shared" si="100"/>
        <v>Товар</v>
      </c>
      <c r="O499" s="22" t="str">
        <f t="shared" si="100"/>
        <v>166 Килограмм</v>
      </c>
      <c r="P499" s="286">
        <v>312.8</v>
      </c>
      <c r="Q499" s="286">
        <v>459</v>
      </c>
      <c r="R499" s="286">
        <f t="shared" si="93"/>
        <v>143575.20000000001</v>
      </c>
      <c r="S499" s="286">
        <f t="shared" si="102"/>
        <v>153625.46400000001</v>
      </c>
      <c r="T499" s="286">
        <f t="shared" si="102"/>
        <v>164379.24648000003</v>
      </c>
      <c r="U499" s="22" t="str">
        <f t="shared" si="101"/>
        <v>07 Июль</v>
      </c>
      <c r="V499" s="22" t="str">
        <f t="shared" si="101"/>
        <v>июль-сентябрь</v>
      </c>
      <c r="W499" s="22" t="str">
        <f t="shared" si="101"/>
        <v>591010000</v>
      </c>
      <c r="X499" s="22">
        <f t="shared" si="101"/>
        <v>0</v>
      </c>
    </row>
    <row r="500" spans="1:24" ht="38.25">
      <c r="A500" s="284">
        <v>489</v>
      </c>
      <c r="B500" s="285" t="str">
        <f t="shared" si="99"/>
        <v>01 Закупки, не превышающие финансовый год</v>
      </c>
      <c r="C500" s="22">
        <f t="shared" si="99"/>
        <v>256</v>
      </c>
      <c r="D500" s="22" t="str">
        <f t="shared" si="99"/>
        <v>015</v>
      </c>
      <c r="E500" s="22" t="s">
        <v>35</v>
      </c>
      <c r="F500" s="22" t="str">
        <f t="shared" si="100"/>
        <v>131 Приобретение продуктов питания</v>
      </c>
      <c r="G500" s="22" t="str">
        <f t="shared" si="100"/>
        <v>1 Бюджет</v>
      </c>
      <c r="H500" s="22" t="str">
        <f t="shared" si="100"/>
        <v>01.22.12</v>
      </c>
      <c r="I500" s="22" t="str">
        <f t="shared" si="100"/>
        <v xml:space="preserve">бананы </v>
      </c>
      <c r="J500" s="22" t="str">
        <f t="shared" si="100"/>
        <v xml:space="preserve">бананы </v>
      </c>
      <c r="K500" s="22" t="str">
        <f t="shared" si="100"/>
        <v>свежие</v>
      </c>
      <c r="L500" s="22" t="str">
        <f t="shared" si="100"/>
        <v>свежие</v>
      </c>
      <c r="M500" s="22" t="str">
        <f t="shared" si="100"/>
        <v>05 Запрос ценовых предложений посредством электронных закупок</v>
      </c>
      <c r="N500" s="22" t="str">
        <f t="shared" si="100"/>
        <v>Товар</v>
      </c>
      <c r="O500" s="22" t="str">
        <f t="shared" si="100"/>
        <v>166 Килограмм</v>
      </c>
      <c r="P500" s="286">
        <v>622.5</v>
      </c>
      <c r="Q500" s="286">
        <v>244.8</v>
      </c>
      <c r="R500" s="286">
        <f t="shared" si="93"/>
        <v>152388</v>
      </c>
      <c r="S500" s="286">
        <f t="shared" si="102"/>
        <v>163055.16</v>
      </c>
      <c r="T500" s="286">
        <f t="shared" si="102"/>
        <v>174469.02120000002</v>
      </c>
      <c r="U500" s="22" t="str">
        <f t="shared" si="101"/>
        <v>07 Июль</v>
      </c>
      <c r="V500" s="22" t="str">
        <f t="shared" si="101"/>
        <v>июль-сентябрь</v>
      </c>
      <c r="W500" s="22" t="str">
        <f t="shared" si="101"/>
        <v>591010000</v>
      </c>
      <c r="X500" s="22">
        <f t="shared" si="101"/>
        <v>0</v>
      </c>
    </row>
    <row r="501" spans="1:24" ht="38.25">
      <c r="A501" s="284">
        <v>490</v>
      </c>
      <c r="B501" s="285" t="str">
        <f t="shared" si="99"/>
        <v>01 Закупки, не превышающие финансовый год</v>
      </c>
      <c r="C501" s="22">
        <f t="shared" si="99"/>
        <v>256</v>
      </c>
      <c r="D501" s="22" t="str">
        <f t="shared" si="99"/>
        <v>015</v>
      </c>
      <c r="E501" s="22" t="s">
        <v>35</v>
      </c>
      <c r="F501" s="22" t="str">
        <f t="shared" si="100"/>
        <v>131 Приобретение продуктов питания</v>
      </c>
      <c r="G501" s="22" t="str">
        <f t="shared" si="100"/>
        <v>1 Бюджет</v>
      </c>
      <c r="H501" s="22" t="str">
        <f t="shared" si="100"/>
        <v>01.25.90</v>
      </c>
      <c r="I501" s="22" t="str">
        <f t="shared" si="100"/>
        <v>Сухофрукты</v>
      </c>
      <c r="J501" s="22" t="str">
        <f t="shared" si="100"/>
        <v>Сухофрукты</v>
      </c>
      <c r="K501" s="22" t="str">
        <f t="shared" si="100"/>
        <v>в ассортименте</v>
      </c>
      <c r="L501" s="22" t="str">
        <f t="shared" si="100"/>
        <v>в ассортименте</v>
      </c>
      <c r="M501" s="22" t="str">
        <f t="shared" si="100"/>
        <v>05 Запрос ценовых предложений посредством электронных закупок</v>
      </c>
      <c r="N501" s="22" t="str">
        <f t="shared" si="100"/>
        <v>Товар</v>
      </c>
      <c r="O501" s="22" t="str">
        <f t="shared" si="100"/>
        <v>166 Килограмм</v>
      </c>
      <c r="P501" s="286">
        <v>125.11999999999999</v>
      </c>
      <c r="Q501" s="286">
        <v>204</v>
      </c>
      <c r="R501" s="286">
        <f t="shared" si="93"/>
        <v>25524.48</v>
      </c>
      <c r="S501" s="286">
        <f t="shared" si="102"/>
        <v>27311.193600000002</v>
      </c>
      <c r="T501" s="286">
        <f t="shared" si="102"/>
        <v>29222.977152000003</v>
      </c>
      <c r="U501" s="22" t="str">
        <f t="shared" si="101"/>
        <v>07 Июль</v>
      </c>
      <c r="V501" s="22" t="str">
        <f t="shared" si="101"/>
        <v>июль-сентябрь</v>
      </c>
      <c r="W501" s="22" t="str">
        <f t="shared" si="101"/>
        <v>591010000</v>
      </c>
      <c r="X501" s="22">
        <f t="shared" si="101"/>
        <v>0</v>
      </c>
    </row>
    <row r="502" spans="1:24" ht="38.25">
      <c r="A502" s="284">
        <v>491</v>
      </c>
      <c r="B502" s="285" t="str">
        <f t="shared" si="99"/>
        <v>01 Закупки, не превышающие финансовый год</v>
      </c>
      <c r="C502" s="22">
        <f t="shared" si="99"/>
        <v>256</v>
      </c>
      <c r="D502" s="22" t="str">
        <f t="shared" si="99"/>
        <v>015</v>
      </c>
      <c r="E502" s="22" t="s">
        <v>35</v>
      </c>
      <c r="F502" s="22" t="str">
        <f t="shared" si="100"/>
        <v>131 Приобретение продуктов питания</v>
      </c>
      <c r="G502" s="22" t="str">
        <f t="shared" si="100"/>
        <v>1 Бюджет</v>
      </c>
      <c r="H502" s="22" t="str">
        <f t="shared" si="100"/>
        <v>10.83.13</v>
      </c>
      <c r="I502" s="22" t="str">
        <f t="shared" si="100"/>
        <v>Чай</v>
      </c>
      <c r="J502" s="22" t="str">
        <f t="shared" si="100"/>
        <v>Чай</v>
      </c>
      <c r="K502" s="22" t="str">
        <f t="shared" si="100"/>
        <v>черный,гранулированный</v>
      </c>
      <c r="L502" s="22" t="str">
        <f t="shared" si="100"/>
        <v>черный,гранулированный</v>
      </c>
      <c r="M502" s="22" t="str">
        <f t="shared" si="100"/>
        <v>05 Запрос ценовых предложений посредством электронных закупок</v>
      </c>
      <c r="N502" s="22" t="str">
        <f t="shared" si="100"/>
        <v>Товар</v>
      </c>
      <c r="O502" s="22" t="str">
        <f t="shared" si="100"/>
        <v>166 Килограмм</v>
      </c>
      <c r="P502" s="286">
        <v>4.4160000000000004</v>
      </c>
      <c r="Q502" s="286">
        <v>765</v>
      </c>
      <c r="R502" s="286">
        <f t="shared" si="93"/>
        <v>3378.2400000000002</v>
      </c>
      <c r="S502" s="286">
        <f t="shared" si="102"/>
        <v>3614.7168000000006</v>
      </c>
      <c r="T502" s="286">
        <f t="shared" si="102"/>
        <v>3867.7469760000008</v>
      </c>
      <c r="U502" s="22" t="str">
        <f t="shared" si="101"/>
        <v>07 Июль</v>
      </c>
      <c r="V502" s="22" t="str">
        <f t="shared" si="101"/>
        <v>июль-сентябрь</v>
      </c>
      <c r="W502" s="22" t="str">
        <f t="shared" si="101"/>
        <v>591010000</v>
      </c>
      <c r="X502" s="22">
        <f t="shared" si="101"/>
        <v>0</v>
      </c>
    </row>
    <row r="503" spans="1:24" ht="38.25">
      <c r="A503" s="284">
        <v>492</v>
      </c>
      <c r="B503" s="285" t="str">
        <f t="shared" si="99"/>
        <v>01 Закупки, не превышающие финансовый год</v>
      </c>
      <c r="C503" s="22">
        <f t="shared" si="99"/>
        <v>256</v>
      </c>
      <c r="D503" s="22" t="str">
        <f t="shared" si="99"/>
        <v>015</v>
      </c>
      <c r="E503" s="22" t="s">
        <v>35</v>
      </c>
      <c r="F503" s="22" t="str">
        <f t="shared" si="100"/>
        <v>131 Приобретение продуктов питания</v>
      </c>
      <c r="G503" s="22" t="str">
        <f t="shared" si="100"/>
        <v>1 Бюджет</v>
      </c>
      <c r="H503" s="22" t="str">
        <f t="shared" si="100"/>
        <v>01.23.12</v>
      </c>
      <c r="I503" s="22" t="str">
        <f t="shared" si="100"/>
        <v>лимоны</v>
      </c>
      <c r="J503" s="22" t="str">
        <f t="shared" si="100"/>
        <v>лимоны</v>
      </c>
      <c r="K503" s="22" t="str">
        <f t="shared" si="100"/>
        <v>свежие</v>
      </c>
      <c r="L503" s="22" t="str">
        <f t="shared" si="100"/>
        <v>свежие</v>
      </c>
      <c r="M503" s="22" t="str">
        <f t="shared" si="100"/>
        <v>05 Запрос ценовых предложений посредством электронных закупок</v>
      </c>
      <c r="N503" s="22" t="str">
        <f t="shared" si="100"/>
        <v>Товар</v>
      </c>
      <c r="O503" s="22" t="str">
        <f t="shared" si="100"/>
        <v>166 Килограмм</v>
      </c>
      <c r="P503" s="286">
        <v>36.799999999999997</v>
      </c>
      <c r="Q503" s="286">
        <v>459</v>
      </c>
      <c r="R503" s="286">
        <f t="shared" si="93"/>
        <v>16891.199999999997</v>
      </c>
      <c r="S503" s="286">
        <f t="shared" si="102"/>
        <v>18073.583999999999</v>
      </c>
      <c r="T503" s="286">
        <f t="shared" si="102"/>
        <v>19338.73488</v>
      </c>
      <c r="U503" s="22" t="str">
        <f t="shared" si="101"/>
        <v>07 Июль</v>
      </c>
      <c r="V503" s="22" t="str">
        <f t="shared" si="101"/>
        <v>июль-сентябрь</v>
      </c>
      <c r="W503" s="22" t="str">
        <f t="shared" si="101"/>
        <v>591010000</v>
      </c>
      <c r="X503" s="22">
        <f t="shared" si="101"/>
        <v>0</v>
      </c>
    </row>
    <row r="504" spans="1:24" ht="38.25">
      <c r="A504" s="284">
        <v>493</v>
      </c>
      <c r="B504" s="285" t="str">
        <f t="shared" si="99"/>
        <v>01 Закупки, не превышающие финансовый год</v>
      </c>
      <c r="C504" s="22">
        <f t="shared" si="99"/>
        <v>256</v>
      </c>
      <c r="D504" s="22" t="str">
        <f t="shared" si="99"/>
        <v>015</v>
      </c>
      <c r="E504" s="22" t="s">
        <v>35</v>
      </c>
      <c r="F504" s="22" t="str">
        <f t="shared" si="100"/>
        <v>131 Приобретение продуктов питания</v>
      </c>
      <c r="G504" s="22" t="str">
        <f t="shared" si="100"/>
        <v>1 Бюджет</v>
      </c>
      <c r="H504" s="22" t="str">
        <f t="shared" si="100"/>
        <v>01.28.19</v>
      </c>
      <c r="I504" s="22" t="str">
        <f t="shared" si="100"/>
        <v>Специи:</v>
      </c>
      <c r="J504" s="22" t="str">
        <f t="shared" si="100"/>
        <v>Специи:</v>
      </c>
      <c r="K504" s="22" t="str">
        <f t="shared" si="100"/>
        <v>Приправа для 1 и 2 блюд</v>
      </c>
      <c r="L504" s="22" t="str">
        <f t="shared" si="100"/>
        <v>Приправа для 1 и 2 блюд</v>
      </c>
      <c r="M504" s="22" t="str">
        <f t="shared" si="100"/>
        <v>05 Запрос ценовых предложений посредством электронных закупок</v>
      </c>
      <c r="N504" s="22" t="str">
        <f t="shared" si="100"/>
        <v>Товар</v>
      </c>
      <c r="O504" s="22" t="str">
        <f t="shared" si="100"/>
        <v>166 Килограмм</v>
      </c>
      <c r="P504" s="286">
        <v>14.719999999999999</v>
      </c>
      <c r="Q504" s="286">
        <v>1173</v>
      </c>
      <c r="R504" s="286">
        <f t="shared" si="93"/>
        <v>17266.559999999998</v>
      </c>
      <c r="S504" s="286">
        <f t="shared" si="102"/>
        <v>18475.2192</v>
      </c>
      <c r="T504" s="286">
        <f t="shared" si="102"/>
        <v>19768.484543999999</v>
      </c>
      <c r="U504" s="22" t="str">
        <f t="shared" si="101"/>
        <v>07 Июль</v>
      </c>
      <c r="V504" s="22" t="str">
        <f t="shared" si="101"/>
        <v>июль-сентябрь</v>
      </c>
      <c r="W504" s="22" t="str">
        <f t="shared" si="101"/>
        <v>591010000</v>
      </c>
      <c r="X504" s="22">
        <f t="shared" si="101"/>
        <v>0</v>
      </c>
    </row>
    <row r="505" spans="1:24" ht="38.25">
      <c r="A505" s="284">
        <v>494</v>
      </c>
      <c r="B505" s="285" t="str">
        <f t="shared" si="99"/>
        <v>01 Закупки, не превышающие финансовый год</v>
      </c>
      <c r="C505" s="22">
        <f t="shared" si="99"/>
        <v>256</v>
      </c>
      <c r="D505" s="22" t="str">
        <f t="shared" si="99"/>
        <v>015</v>
      </c>
      <c r="E505" s="22" t="s">
        <v>35</v>
      </c>
      <c r="F505" s="22" t="str">
        <f t="shared" si="100"/>
        <v>131 Приобретение продуктов питания</v>
      </c>
      <c r="G505" s="22" t="str">
        <f t="shared" si="100"/>
        <v>1 Бюджет</v>
      </c>
      <c r="H505" s="22" t="str">
        <f t="shared" si="100"/>
        <v>10.39.16</v>
      </c>
      <c r="I505" s="22" t="str">
        <f t="shared" si="100"/>
        <v xml:space="preserve">зеленый горошек </v>
      </c>
      <c r="J505" s="22" t="str">
        <f t="shared" si="100"/>
        <v xml:space="preserve">зеленый горошек </v>
      </c>
      <c r="K505" s="22" t="str">
        <f t="shared" si="100"/>
        <v>консервированный,стерилизованный</v>
      </c>
      <c r="L505" s="22" t="str">
        <f t="shared" si="100"/>
        <v>консервированный,стерилизованный</v>
      </c>
      <c r="M505" s="22" t="str">
        <f t="shared" si="100"/>
        <v>05 Запрос ценовых предложений посредством электронных закупок</v>
      </c>
      <c r="N505" s="22" t="str">
        <f t="shared" si="100"/>
        <v>Товар</v>
      </c>
      <c r="O505" s="22" t="str">
        <f t="shared" si="100"/>
        <v>166 Килограмм</v>
      </c>
      <c r="P505" s="286">
        <v>73.599999999999994</v>
      </c>
      <c r="Q505" s="286">
        <v>306</v>
      </c>
      <c r="R505" s="286">
        <f t="shared" si="93"/>
        <v>22521.599999999999</v>
      </c>
      <c r="S505" s="286">
        <f t="shared" si="102"/>
        <v>24098.112000000001</v>
      </c>
      <c r="T505" s="286">
        <f t="shared" si="102"/>
        <v>25784.979840000004</v>
      </c>
      <c r="U505" s="22" t="str">
        <f t="shared" si="101"/>
        <v>07 Июль</v>
      </c>
      <c r="V505" s="22" t="str">
        <f t="shared" si="101"/>
        <v>июль-сентябрь</v>
      </c>
      <c r="W505" s="22" t="str">
        <f t="shared" si="101"/>
        <v>591010000</v>
      </c>
      <c r="X505" s="22">
        <f t="shared" si="101"/>
        <v>0</v>
      </c>
    </row>
    <row r="506" spans="1:24" ht="38.25">
      <c r="A506" s="284">
        <v>495</v>
      </c>
      <c r="B506" s="285" t="str">
        <f t="shared" ref="B506:D521" si="103">B223</f>
        <v>01 Закупки, не превышающие финансовый год</v>
      </c>
      <c r="C506" s="22">
        <f t="shared" si="103"/>
        <v>256</v>
      </c>
      <c r="D506" s="22" t="str">
        <f t="shared" si="103"/>
        <v>015</v>
      </c>
      <c r="E506" s="22" t="s">
        <v>35</v>
      </c>
      <c r="F506" s="22" t="str">
        <f t="shared" ref="F506:O521" si="104">F223</f>
        <v>131 Приобретение продуктов питания</v>
      </c>
      <c r="G506" s="22" t="str">
        <f t="shared" si="104"/>
        <v>1 Бюджет</v>
      </c>
      <c r="H506" s="22" t="str">
        <f t="shared" si="104"/>
        <v>10.85.13</v>
      </c>
      <c r="I506" s="22" t="str">
        <f t="shared" si="104"/>
        <v xml:space="preserve">томатная паста </v>
      </c>
      <c r="J506" s="22" t="str">
        <f t="shared" si="104"/>
        <v xml:space="preserve">томатная паста </v>
      </c>
      <c r="K506" s="22" t="str">
        <f t="shared" si="104"/>
        <v>конц.25%</v>
      </c>
      <c r="L506" s="22" t="str">
        <f t="shared" si="104"/>
        <v>конц.25%</v>
      </c>
      <c r="M506" s="22" t="str">
        <f t="shared" si="104"/>
        <v>05 Запрос ценовых предложений посредством электронных закупок</v>
      </c>
      <c r="N506" s="22" t="str">
        <f t="shared" si="104"/>
        <v>Товар</v>
      </c>
      <c r="O506" s="22" t="str">
        <f t="shared" si="104"/>
        <v>166 Килограмм</v>
      </c>
      <c r="P506" s="286">
        <v>36.799999999999997</v>
      </c>
      <c r="Q506" s="286">
        <v>306</v>
      </c>
      <c r="R506" s="286">
        <f t="shared" si="93"/>
        <v>11260.8</v>
      </c>
      <c r="S506" s="286">
        <f t="shared" si="102"/>
        <v>12049.056</v>
      </c>
      <c r="T506" s="286">
        <f t="shared" si="102"/>
        <v>12892.489920000002</v>
      </c>
      <c r="U506" s="22" t="str">
        <f t="shared" ref="U506:X521" si="105">U223</f>
        <v>07 Июль</v>
      </c>
      <c r="V506" s="22" t="str">
        <f t="shared" si="105"/>
        <v>июль-сентябрь</v>
      </c>
      <c r="W506" s="22" t="str">
        <f t="shared" si="105"/>
        <v>591010000</v>
      </c>
      <c r="X506" s="22">
        <f t="shared" si="105"/>
        <v>0</v>
      </c>
    </row>
    <row r="507" spans="1:24" ht="38.25">
      <c r="A507" s="284">
        <v>496</v>
      </c>
      <c r="B507" s="285" t="str">
        <f t="shared" si="103"/>
        <v>01 Закупки, не превышающие финансовый год</v>
      </c>
      <c r="C507" s="22">
        <f t="shared" si="103"/>
        <v>256</v>
      </c>
      <c r="D507" s="22" t="str">
        <f t="shared" si="103"/>
        <v>015</v>
      </c>
      <c r="E507" s="22" t="s">
        <v>35</v>
      </c>
      <c r="F507" s="22" t="str">
        <f t="shared" si="104"/>
        <v>131 Приобретение продуктов питания</v>
      </c>
      <c r="G507" s="22" t="str">
        <f t="shared" si="104"/>
        <v>1 Бюджет</v>
      </c>
      <c r="H507" s="22" t="str">
        <f t="shared" si="104"/>
        <v>03.00.64</v>
      </c>
      <c r="I507" s="22" t="str">
        <f t="shared" si="104"/>
        <v xml:space="preserve"> капуста морская</v>
      </c>
      <c r="J507" s="22" t="str">
        <f t="shared" si="104"/>
        <v xml:space="preserve"> капуста морская</v>
      </c>
      <c r="K507" s="22" t="str">
        <f t="shared" si="104"/>
        <v>сушёная</v>
      </c>
      <c r="L507" s="22" t="str">
        <f t="shared" si="104"/>
        <v>сушёная</v>
      </c>
      <c r="M507" s="22" t="str">
        <f t="shared" si="104"/>
        <v>05 Запрос ценовых предложений посредством электронных закупок</v>
      </c>
      <c r="N507" s="22" t="str">
        <f t="shared" si="104"/>
        <v>Товар</v>
      </c>
      <c r="O507" s="22" t="str">
        <f t="shared" si="104"/>
        <v>166 Килограмм</v>
      </c>
      <c r="P507" s="286">
        <v>18.399999999999999</v>
      </c>
      <c r="Q507" s="286">
        <v>969</v>
      </c>
      <c r="R507" s="286">
        <f t="shared" si="93"/>
        <v>17829.599999999999</v>
      </c>
      <c r="S507" s="286">
        <f t="shared" ref="S507:T522" si="106">R507*1.07</f>
        <v>19077.671999999999</v>
      </c>
      <c r="T507" s="286">
        <f t="shared" si="106"/>
        <v>20413.109039999999</v>
      </c>
      <c r="U507" s="22" t="str">
        <f t="shared" si="105"/>
        <v>07 Июль</v>
      </c>
      <c r="V507" s="22" t="str">
        <f t="shared" si="105"/>
        <v>июль-сентябрь</v>
      </c>
      <c r="W507" s="22" t="str">
        <f t="shared" si="105"/>
        <v>591010000</v>
      </c>
      <c r="X507" s="22">
        <f t="shared" si="105"/>
        <v>0</v>
      </c>
    </row>
    <row r="508" spans="1:24" ht="38.25">
      <c r="A508" s="284">
        <v>497</v>
      </c>
      <c r="B508" s="285" t="str">
        <f t="shared" si="103"/>
        <v>01 Закупки, не превышающие финансовый год</v>
      </c>
      <c r="C508" s="22">
        <f t="shared" si="103"/>
        <v>256</v>
      </c>
      <c r="D508" s="22" t="str">
        <f t="shared" si="103"/>
        <v>015</v>
      </c>
      <c r="E508" s="22" t="s">
        <v>35</v>
      </c>
      <c r="F508" s="22" t="str">
        <f t="shared" si="104"/>
        <v>131 Приобретение продуктов питания</v>
      </c>
      <c r="G508" s="22" t="str">
        <f t="shared" si="104"/>
        <v>1 Бюджет</v>
      </c>
      <c r="H508" s="22" t="str">
        <f t="shared" si="104"/>
        <v>10.20.32</v>
      </c>
      <c r="I508" s="22" t="str">
        <f t="shared" si="104"/>
        <v xml:space="preserve">кальмары </v>
      </c>
      <c r="J508" s="22" t="str">
        <f t="shared" si="104"/>
        <v xml:space="preserve">кальмары </v>
      </c>
      <c r="K508" s="22" t="str">
        <f t="shared" si="104"/>
        <v>разделанные,свежемороженные</v>
      </c>
      <c r="L508" s="22" t="str">
        <f t="shared" si="104"/>
        <v>разделанные,свежемороженные</v>
      </c>
      <c r="M508" s="22" t="str">
        <f t="shared" si="104"/>
        <v>05 Запрос ценовых предложений посредством электронных закупок</v>
      </c>
      <c r="N508" s="22" t="str">
        <f t="shared" si="104"/>
        <v>Товар</v>
      </c>
      <c r="O508" s="22" t="str">
        <f t="shared" si="104"/>
        <v>166 Килограмм</v>
      </c>
      <c r="P508" s="286">
        <v>18.399999999999999</v>
      </c>
      <c r="Q508" s="286">
        <v>969</v>
      </c>
      <c r="R508" s="286">
        <f t="shared" si="93"/>
        <v>17829.599999999999</v>
      </c>
      <c r="S508" s="286">
        <f t="shared" si="106"/>
        <v>19077.671999999999</v>
      </c>
      <c r="T508" s="286">
        <f t="shared" si="106"/>
        <v>20413.109039999999</v>
      </c>
      <c r="U508" s="22" t="str">
        <f t="shared" si="105"/>
        <v>07 Июль</v>
      </c>
      <c r="V508" s="22" t="str">
        <f t="shared" si="105"/>
        <v>июль-сентябрь</v>
      </c>
      <c r="W508" s="22" t="str">
        <f t="shared" si="105"/>
        <v>591010000</v>
      </c>
      <c r="X508" s="22">
        <f t="shared" si="105"/>
        <v>0</v>
      </c>
    </row>
    <row r="509" spans="1:24" ht="38.25">
      <c r="A509" s="284">
        <v>498</v>
      </c>
      <c r="B509" s="285" t="str">
        <f t="shared" si="103"/>
        <v>01 Закупки, не превышающие финансовый год</v>
      </c>
      <c r="C509" s="22">
        <f t="shared" si="103"/>
        <v>256</v>
      </c>
      <c r="D509" s="22" t="str">
        <f t="shared" si="103"/>
        <v>015</v>
      </c>
      <c r="E509" s="22" t="s">
        <v>35</v>
      </c>
      <c r="F509" s="22" t="str">
        <f t="shared" si="104"/>
        <v>131 Приобретение продуктов питания</v>
      </c>
      <c r="G509" s="22" t="str">
        <f t="shared" si="104"/>
        <v>1 Бюджет</v>
      </c>
      <c r="H509" s="22" t="str">
        <f t="shared" si="104"/>
        <v>01.49.21</v>
      </c>
      <c r="I509" s="22" t="str">
        <f t="shared" si="104"/>
        <v>Мед</v>
      </c>
      <c r="J509" s="22" t="str">
        <f t="shared" si="104"/>
        <v>Мед</v>
      </c>
      <c r="K509" s="22" t="str">
        <f t="shared" si="104"/>
        <v>натуральный</v>
      </c>
      <c r="L509" s="22" t="str">
        <f t="shared" si="104"/>
        <v>натуральный</v>
      </c>
      <c r="M509" s="22" t="str">
        <f t="shared" si="104"/>
        <v>05 Запрос ценовых предложений посредством электронных закупок</v>
      </c>
      <c r="N509" s="22" t="str">
        <f t="shared" si="104"/>
        <v>Товар</v>
      </c>
      <c r="O509" s="22" t="str">
        <f t="shared" si="104"/>
        <v>166 Килограмм</v>
      </c>
      <c r="P509" s="286">
        <v>51.519999999999996</v>
      </c>
      <c r="Q509" s="286">
        <v>1020</v>
      </c>
      <c r="R509" s="286">
        <f t="shared" si="93"/>
        <v>52550.399999999994</v>
      </c>
      <c r="S509" s="286">
        <f t="shared" si="106"/>
        <v>56228.928</v>
      </c>
      <c r="T509" s="286">
        <f t="shared" si="106"/>
        <v>60164.952960000002</v>
      </c>
      <c r="U509" s="22" t="str">
        <f t="shared" si="105"/>
        <v>07 Июль</v>
      </c>
      <c r="V509" s="22" t="str">
        <f t="shared" si="105"/>
        <v>июль-сентябрь</v>
      </c>
      <c r="W509" s="22" t="str">
        <f t="shared" si="105"/>
        <v>591010000</v>
      </c>
      <c r="X509" s="22">
        <f t="shared" si="105"/>
        <v>0</v>
      </c>
    </row>
    <row r="510" spans="1:24" ht="38.25">
      <c r="A510" s="284">
        <v>499</v>
      </c>
      <c r="B510" s="285" t="str">
        <f t="shared" si="103"/>
        <v>01 Закупки, не превышающие финансовый год</v>
      </c>
      <c r="C510" s="22">
        <f t="shared" si="103"/>
        <v>256</v>
      </c>
      <c r="D510" s="22" t="str">
        <f t="shared" si="103"/>
        <v>015</v>
      </c>
      <c r="E510" s="22" t="s">
        <v>35</v>
      </c>
      <c r="F510" s="22" t="str">
        <f t="shared" si="104"/>
        <v>131 Приобретение продуктов питания</v>
      </c>
      <c r="G510" s="22" t="str">
        <f t="shared" si="104"/>
        <v>1 Бюджет</v>
      </c>
      <c r="H510" s="22" t="str">
        <f t="shared" si="104"/>
        <v>10.85.13</v>
      </c>
      <c r="I510" s="22" t="str">
        <f t="shared" si="104"/>
        <v xml:space="preserve">Майонез </v>
      </c>
      <c r="J510" s="22" t="str">
        <f t="shared" si="104"/>
        <v xml:space="preserve">Майонез </v>
      </c>
      <c r="K510" s="22" t="str">
        <f t="shared" si="104"/>
        <v>жир.67%</v>
      </c>
      <c r="L510" s="22" t="str">
        <f t="shared" si="104"/>
        <v>жир.67%</v>
      </c>
      <c r="M510" s="22" t="str">
        <f t="shared" si="104"/>
        <v>05 Запрос ценовых предложений посредством электронных закупок</v>
      </c>
      <c r="N510" s="22" t="str">
        <f t="shared" si="104"/>
        <v>Товар</v>
      </c>
      <c r="O510" s="22" t="str">
        <f t="shared" si="104"/>
        <v>166 Килограмм</v>
      </c>
      <c r="P510" s="286">
        <v>14.719999999999999</v>
      </c>
      <c r="Q510" s="286">
        <v>357</v>
      </c>
      <c r="R510" s="286">
        <f t="shared" si="93"/>
        <v>5255.04</v>
      </c>
      <c r="S510" s="286">
        <f t="shared" si="106"/>
        <v>5622.8928000000005</v>
      </c>
      <c r="T510" s="286">
        <f t="shared" si="106"/>
        <v>6016.495296000001</v>
      </c>
      <c r="U510" s="22" t="str">
        <f t="shared" si="105"/>
        <v>07 Июль</v>
      </c>
      <c r="V510" s="22" t="str">
        <f t="shared" si="105"/>
        <v>июль-сентябрь</v>
      </c>
      <c r="W510" s="22" t="str">
        <f t="shared" si="105"/>
        <v>591010000</v>
      </c>
      <c r="X510" s="22">
        <f t="shared" si="105"/>
        <v>0</v>
      </c>
    </row>
    <row r="511" spans="1:24" ht="38.25">
      <c r="A511" s="284">
        <v>500</v>
      </c>
      <c r="B511" s="285" t="str">
        <f t="shared" si="103"/>
        <v>01 Закупки, не превышающие финансовый год</v>
      </c>
      <c r="C511" s="22">
        <f t="shared" si="103"/>
        <v>256</v>
      </c>
      <c r="D511" s="22" t="str">
        <f t="shared" si="103"/>
        <v>015</v>
      </c>
      <c r="E511" s="22" t="s">
        <v>35</v>
      </c>
      <c r="F511" s="22" t="str">
        <f t="shared" si="104"/>
        <v>131 Приобретение продуктов питания</v>
      </c>
      <c r="G511" s="22" t="str">
        <f t="shared" si="104"/>
        <v>1 Бюджет</v>
      </c>
      <c r="H511" s="22" t="str">
        <f t="shared" si="104"/>
        <v>01.13.31</v>
      </c>
      <c r="I511" s="22" t="str">
        <f t="shared" si="104"/>
        <v xml:space="preserve">Перец  </v>
      </c>
      <c r="J511" s="22" t="str">
        <f t="shared" si="104"/>
        <v xml:space="preserve">Перец  </v>
      </c>
      <c r="K511" s="22" t="str">
        <f t="shared" si="104"/>
        <v>сладкий</v>
      </c>
      <c r="L511" s="22" t="str">
        <f t="shared" si="104"/>
        <v>сладкий</v>
      </c>
      <c r="M511" s="22" t="str">
        <f t="shared" si="104"/>
        <v>05 Запрос ценовых предложений посредством электронных закупок</v>
      </c>
      <c r="N511" s="22" t="str">
        <f t="shared" si="104"/>
        <v>Товар</v>
      </c>
      <c r="O511" s="22" t="str">
        <f t="shared" si="104"/>
        <v>166 Килограмм</v>
      </c>
      <c r="P511" s="286">
        <v>184</v>
      </c>
      <c r="Q511" s="286">
        <v>204</v>
      </c>
      <c r="R511" s="286">
        <f t="shared" si="93"/>
        <v>37536</v>
      </c>
      <c r="S511" s="286">
        <f t="shared" si="106"/>
        <v>40163.520000000004</v>
      </c>
      <c r="T511" s="286">
        <f t="shared" si="106"/>
        <v>42974.966400000005</v>
      </c>
      <c r="U511" s="22" t="str">
        <f t="shared" si="105"/>
        <v>07 Июль</v>
      </c>
      <c r="V511" s="22" t="str">
        <f t="shared" si="105"/>
        <v>июль-сентябрь</v>
      </c>
      <c r="W511" s="22" t="str">
        <f t="shared" si="105"/>
        <v>591010000</v>
      </c>
      <c r="X511" s="22">
        <f t="shared" si="105"/>
        <v>0</v>
      </c>
    </row>
    <row r="512" spans="1:24" ht="38.25">
      <c r="A512" s="284">
        <v>501</v>
      </c>
      <c r="B512" s="285" t="str">
        <f t="shared" si="103"/>
        <v>01 Закупки, не превышающие финансовый год</v>
      </c>
      <c r="C512" s="22">
        <f t="shared" si="103"/>
        <v>256</v>
      </c>
      <c r="D512" s="22" t="str">
        <f t="shared" si="103"/>
        <v>015</v>
      </c>
      <c r="E512" s="22" t="s">
        <v>35</v>
      </c>
      <c r="F512" s="22" t="str">
        <f t="shared" si="104"/>
        <v>131 Приобретение продуктов питания</v>
      </c>
      <c r="G512" s="22" t="str">
        <f t="shared" si="104"/>
        <v>1 Бюджет</v>
      </c>
      <c r="H512" s="22" t="str">
        <f t="shared" si="104"/>
        <v>01.13.33</v>
      </c>
      <c r="I512" s="22" t="str">
        <f t="shared" si="104"/>
        <v>баклажаны</v>
      </c>
      <c r="J512" s="22" t="str">
        <f t="shared" si="104"/>
        <v>баклажаны</v>
      </c>
      <c r="K512" s="22" t="str">
        <f t="shared" si="104"/>
        <v>свежие</v>
      </c>
      <c r="L512" s="22" t="str">
        <f t="shared" si="104"/>
        <v>свежие</v>
      </c>
      <c r="M512" s="22" t="str">
        <f t="shared" si="104"/>
        <v>05 Запрос ценовых предложений посредством электронных закупок</v>
      </c>
      <c r="N512" s="22" t="str">
        <f t="shared" si="104"/>
        <v>Товар</v>
      </c>
      <c r="O512" s="22" t="str">
        <f t="shared" si="104"/>
        <v>166 Килограмм</v>
      </c>
      <c r="P512" s="286">
        <v>334.88</v>
      </c>
      <c r="Q512" s="286">
        <v>224.4</v>
      </c>
      <c r="R512" s="286">
        <f t="shared" si="93"/>
        <v>75147.072</v>
      </c>
      <c r="S512" s="286">
        <f t="shared" si="106"/>
        <v>80407.367040000012</v>
      </c>
      <c r="T512" s="286">
        <f t="shared" si="106"/>
        <v>86035.882732800019</v>
      </c>
      <c r="U512" s="22" t="str">
        <f t="shared" si="105"/>
        <v>07 Июль</v>
      </c>
      <c r="V512" s="22" t="str">
        <f t="shared" si="105"/>
        <v>июль-сентябрь</v>
      </c>
      <c r="W512" s="22" t="str">
        <f t="shared" si="105"/>
        <v>591010000</v>
      </c>
      <c r="X512" s="22">
        <f t="shared" si="105"/>
        <v>0</v>
      </c>
    </row>
    <row r="513" spans="1:24" ht="38.25">
      <c r="A513" s="284">
        <v>502</v>
      </c>
      <c r="B513" s="285" t="str">
        <f t="shared" si="103"/>
        <v>01 Закупки, не превышающие финансовый год</v>
      </c>
      <c r="C513" s="22">
        <f t="shared" si="103"/>
        <v>256</v>
      </c>
      <c r="D513" s="22" t="str">
        <f t="shared" si="103"/>
        <v>015</v>
      </c>
      <c r="E513" s="22" t="s">
        <v>35</v>
      </c>
      <c r="F513" s="22" t="str">
        <f t="shared" si="104"/>
        <v>131 Приобретение продуктов питания</v>
      </c>
      <c r="G513" s="22" t="str">
        <f t="shared" si="104"/>
        <v>1 Бюджет</v>
      </c>
      <c r="H513" s="22" t="str">
        <f t="shared" si="104"/>
        <v>10.39.22</v>
      </c>
      <c r="I513" s="22" t="str">
        <f t="shared" si="104"/>
        <v>Варенье,джем</v>
      </c>
      <c r="J513" s="22" t="str">
        <f t="shared" si="104"/>
        <v>Варенье,джем</v>
      </c>
      <c r="K513" s="22" t="str">
        <f t="shared" si="104"/>
        <v>фасованные в ассортименте</v>
      </c>
      <c r="L513" s="22" t="str">
        <f t="shared" si="104"/>
        <v>фасованные в ассортименте</v>
      </c>
      <c r="M513" s="22" t="str">
        <f t="shared" si="104"/>
        <v>05 Запрос ценовых предложений посредством электронных закупок</v>
      </c>
      <c r="N513" s="22" t="str">
        <f t="shared" si="104"/>
        <v>Товар</v>
      </c>
      <c r="O513" s="22" t="str">
        <f t="shared" si="104"/>
        <v>166 Килограмм</v>
      </c>
      <c r="P513" s="286">
        <v>73.599999999999994</v>
      </c>
      <c r="Q513" s="286">
        <v>632.4</v>
      </c>
      <c r="R513" s="286">
        <f t="shared" si="93"/>
        <v>46544.639999999992</v>
      </c>
      <c r="S513" s="286">
        <f t="shared" si="106"/>
        <v>49802.764799999997</v>
      </c>
      <c r="T513" s="286">
        <f t="shared" si="106"/>
        <v>53288.958336000003</v>
      </c>
      <c r="U513" s="22" t="str">
        <f t="shared" si="105"/>
        <v>07 Июль</v>
      </c>
      <c r="V513" s="22" t="str">
        <f t="shared" si="105"/>
        <v>июль-сентябрь</v>
      </c>
      <c r="W513" s="22" t="str">
        <f t="shared" si="105"/>
        <v>591010000</v>
      </c>
      <c r="X513" s="22">
        <f t="shared" si="105"/>
        <v>0</v>
      </c>
    </row>
    <row r="514" spans="1:24" ht="38.25">
      <c r="A514" s="284">
        <v>503</v>
      </c>
      <c r="B514" s="285" t="str">
        <f t="shared" si="103"/>
        <v>01 Закупки, не превышающие финансовый год</v>
      </c>
      <c r="C514" s="22">
        <f t="shared" si="103"/>
        <v>256</v>
      </c>
      <c r="D514" s="22" t="str">
        <f t="shared" si="103"/>
        <v>015</v>
      </c>
      <c r="E514" s="22" t="s">
        <v>35</v>
      </c>
      <c r="F514" s="22" t="str">
        <f t="shared" si="104"/>
        <v>131 Приобретение продуктов питания</v>
      </c>
      <c r="G514" s="22" t="str">
        <f t="shared" si="104"/>
        <v>1 Бюджет</v>
      </c>
      <c r="H514" s="22" t="str">
        <f t="shared" si="104"/>
        <v>01.13.19</v>
      </c>
      <c r="I514" s="22" t="str">
        <f t="shared" si="104"/>
        <v>Зелень -лук</v>
      </c>
      <c r="J514" s="22" t="str">
        <f t="shared" si="104"/>
        <v>Зелень -лук</v>
      </c>
      <c r="K514" s="22" t="str">
        <f t="shared" si="104"/>
        <v>свежие</v>
      </c>
      <c r="L514" s="22" t="str">
        <f t="shared" si="104"/>
        <v>свежие</v>
      </c>
      <c r="M514" s="22" t="str">
        <f t="shared" si="104"/>
        <v>05 Запрос ценовых предложений посредством электронных закупок</v>
      </c>
      <c r="N514" s="22" t="str">
        <f t="shared" si="104"/>
        <v>Товар</v>
      </c>
      <c r="O514" s="22" t="str">
        <f t="shared" si="104"/>
        <v>166 Килограмм</v>
      </c>
      <c r="P514" s="286">
        <v>73.599999999999994</v>
      </c>
      <c r="Q514" s="286">
        <v>387.6</v>
      </c>
      <c r="R514" s="286">
        <f t="shared" si="93"/>
        <v>28527.360000000001</v>
      </c>
      <c r="S514" s="286">
        <f t="shared" si="106"/>
        <v>30524.275200000004</v>
      </c>
      <c r="T514" s="286">
        <f t="shared" si="106"/>
        <v>32660.974464000006</v>
      </c>
      <c r="U514" s="22" t="str">
        <f t="shared" si="105"/>
        <v>07 Июль</v>
      </c>
      <c r="V514" s="22" t="str">
        <f t="shared" si="105"/>
        <v>июль-сентябрь</v>
      </c>
      <c r="W514" s="22" t="str">
        <f t="shared" si="105"/>
        <v>591010000</v>
      </c>
      <c r="X514" s="22">
        <f t="shared" si="105"/>
        <v>0</v>
      </c>
    </row>
    <row r="515" spans="1:24" ht="38.25">
      <c r="A515" s="284">
        <v>504</v>
      </c>
      <c r="B515" s="285" t="str">
        <f t="shared" si="103"/>
        <v>01 Закупки, не превышающие финансовый год</v>
      </c>
      <c r="C515" s="22">
        <f t="shared" si="103"/>
        <v>256</v>
      </c>
      <c r="D515" s="22" t="str">
        <f t="shared" si="103"/>
        <v>015</v>
      </c>
      <c r="E515" s="22" t="s">
        <v>35</v>
      </c>
      <c r="F515" s="22" t="str">
        <f t="shared" si="104"/>
        <v>131 Приобретение продуктов питания</v>
      </c>
      <c r="G515" s="22" t="str">
        <f t="shared" si="104"/>
        <v>1 Бюджет</v>
      </c>
      <c r="H515" s="22" t="str">
        <f t="shared" si="104"/>
        <v>01.13.19</v>
      </c>
      <c r="I515" s="22" t="str">
        <f t="shared" si="104"/>
        <v>Зелень-укроп</v>
      </c>
      <c r="J515" s="22" t="str">
        <f t="shared" si="104"/>
        <v>Зелень-укроп</v>
      </c>
      <c r="K515" s="22" t="str">
        <f t="shared" si="104"/>
        <v>свежие</v>
      </c>
      <c r="L515" s="22" t="str">
        <f t="shared" si="104"/>
        <v>свежие</v>
      </c>
      <c r="M515" s="22" t="str">
        <f t="shared" si="104"/>
        <v>05 Запрос ценовых предложений посредством электронных закупок</v>
      </c>
      <c r="N515" s="22" t="str">
        <f t="shared" si="104"/>
        <v>Товар</v>
      </c>
      <c r="O515" s="22" t="str">
        <f t="shared" si="104"/>
        <v>166 Килограмм</v>
      </c>
      <c r="P515" s="286">
        <v>73.599999999999994</v>
      </c>
      <c r="Q515" s="286">
        <v>387.6</v>
      </c>
      <c r="R515" s="286">
        <f t="shared" si="93"/>
        <v>28527.360000000001</v>
      </c>
      <c r="S515" s="286">
        <f t="shared" si="106"/>
        <v>30524.275200000004</v>
      </c>
      <c r="T515" s="286">
        <f t="shared" si="106"/>
        <v>32660.974464000006</v>
      </c>
      <c r="U515" s="22" t="str">
        <f t="shared" si="105"/>
        <v>07 Июль</v>
      </c>
      <c r="V515" s="22" t="str">
        <f t="shared" si="105"/>
        <v>июль-сентябрь</v>
      </c>
      <c r="W515" s="22" t="str">
        <f t="shared" si="105"/>
        <v>591010000</v>
      </c>
      <c r="X515" s="22">
        <f t="shared" si="105"/>
        <v>0</v>
      </c>
    </row>
    <row r="516" spans="1:24" ht="38.25">
      <c r="A516" s="284">
        <v>505</v>
      </c>
      <c r="B516" s="285" t="str">
        <f t="shared" si="103"/>
        <v>01 Закупки, не превышающие финансовый год</v>
      </c>
      <c r="C516" s="22">
        <f t="shared" si="103"/>
        <v>256</v>
      </c>
      <c r="D516" s="22" t="str">
        <f t="shared" si="103"/>
        <v>015</v>
      </c>
      <c r="E516" s="22" t="s">
        <v>35</v>
      </c>
      <c r="F516" s="22" t="str">
        <f t="shared" si="104"/>
        <v>131 Приобретение продуктов питания</v>
      </c>
      <c r="G516" s="22" t="str">
        <f t="shared" si="104"/>
        <v>1 Бюджет</v>
      </c>
      <c r="H516" s="22" t="str">
        <f t="shared" si="104"/>
        <v>01.13.19</v>
      </c>
      <c r="I516" s="22" t="str">
        <f t="shared" si="104"/>
        <v>Зелень-петрушка</v>
      </c>
      <c r="J516" s="22" t="str">
        <f t="shared" si="104"/>
        <v>Зелень-петрушка</v>
      </c>
      <c r="K516" s="22" t="str">
        <f t="shared" si="104"/>
        <v>свежие</v>
      </c>
      <c r="L516" s="22" t="str">
        <f t="shared" si="104"/>
        <v>свежие</v>
      </c>
      <c r="M516" s="22" t="str">
        <f t="shared" si="104"/>
        <v>05 Запрос ценовых предложений посредством электронных закупок</v>
      </c>
      <c r="N516" s="22" t="str">
        <f t="shared" si="104"/>
        <v>Товар</v>
      </c>
      <c r="O516" s="22" t="str">
        <f t="shared" si="104"/>
        <v>166 Килограмм</v>
      </c>
      <c r="P516" s="286">
        <v>73.599999999999994</v>
      </c>
      <c r="Q516" s="286">
        <v>387.6</v>
      </c>
      <c r="R516" s="286">
        <f t="shared" si="93"/>
        <v>28527.360000000001</v>
      </c>
      <c r="S516" s="286">
        <f t="shared" si="106"/>
        <v>30524.275200000004</v>
      </c>
      <c r="T516" s="286">
        <f t="shared" si="106"/>
        <v>32660.974464000006</v>
      </c>
      <c r="U516" s="22" t="str">
        <f t="shared" si="105"/>
        <v>07 Июль</v>
      </c>
      <c r="V516" s="22" t="str">
        <f t="shared" si="105"/>
        <v>июль-сентябрь</v>
      </c>
      <c r="W516" s="22" t="str">
        <f t="shared" si="105"/>
        <v>591010000</v>
      </c>
      <c r="X516" s="22">
        <f t="shared" si="105"/>
        <v>0</v>
      </c>
    </row>
    <row r="517" spans="1:24" ht="38.25">
      <c r="A517" s="284">
        <v>506</v>
      </c>
      <c r="B517" s="285" t="str">
        <f t="shared" si="103"/>
        <v>01 Закупки, не превышающие финансовый год</v>
      </c>
      <c r="C517" s="22">
        <f t="shared" si="103"/>
        <v>256</v>
      </c>
      <c r="D517" s="22" t="str">
        <f t="shared" si="103"/>
        <v>015</v>
      </c>
      <c r="E517" s="22" t="s">
        <v>35</v>
      </c>
      <c r="F517" s="22" t="str">
        <f t="shared" si="104"/>
        <v>131 Приобретение продуктов питания</v>
      </c>
      <c r="G517" s="22" t="str">
        <f t="shared" si="104"/>
        <v>1 Бюджет</v>
      </c>
      <c r="H517" s="22" t="str">
        <f t="shared" si="104"/>
        <v>10.85.13</v>
      </c>
      <c r="I517" s="22" t="str">
        <f t="shared" si="104"/>
        <v xml:space="preserve">Огурцы </v>
      </c>
      <c r="J517" s="22" t="str">
        <f t="shared" si="104"/>
        <v xml:space="preserve">Огурцы </v>
      </c>
      <c r="K517" s="22" t="str">
        <f t="shared" si="104"/>
        <v>консервир.2-х лит</v>
      </c>
      <c r="L517" s="22" t="str">
        <f t="shared" si="104"/>
        <v>консервир.2-х лит</v>
      </c>
      <c r="M517" s="22" t="str">
        <f t="shared" si="104"/>
        <v>05 Запрос ценовых предложений посредством электронных закупок</v>
      </c>
      <c r="N517" s="22" t="str">
        <f t="shared" si="104"/>
        <v>Товар</v>
      </c>
      <c r="O517" s="22" t="str">
        <f t="shared" si="104"/>
        <v>166 Килограмм</v>
      </c>
      <c r="P517" s="286">
        <v>92</v>
      </c>
      <c r="Q517" s="286">
        <v>244.8</v>
      </c>
      <c r="R517" s="286">
        <f t="shared" si="93"/>
        <v>22521.600000000002</v>
      </c>
      <c r="S517" s="286">
        <f t="shared" si="106"/>
        <v>24098.112000000005</v>
      </c>
      <c r="T517" s="286">
        <f t="shared" si="106"/>
        <v>25784.979840000007</v>
      </c>
      <c r="U517" s="22" t="str">
        <f t="shared" si="105"/>
        <v>07 Июль</v>
      </c>
      <c r="V517" s="22" t="str">
        <f t="shared" si="105"/>
        <v>июль-сентябрь</v>
      </c>
      <c r="W517" s="22" t="str">
        <f t="shared" si="105"/>
        <v>591010000</v>
      </c>
      <c r="X517" s="22">
        <f t="shared" si="105"/>
        <v>0</v>
      </c>
    </row>
    <row r="518" spans="1:24" ht="38.25">
      <c r="A518" s="284">
        <v>507</v>
      </c>
      <c r="B518" s="285" t="str">
        <f t="shared" si="103"/>
        <v>01 Закупки, не превышающие финансовый год</v>
      </c>
      <c r="C518" s="22">
        <f t="shared" si="103"/>
        <v>256</v>
      </c>
      <c r="D518" s="22" t="str">
        <f t="shared" si="103"/>
        <v>015</v>
      </c>
      <c r="E518" s="22" t="s">
        <v>35</v>
      </c>
      <c r="F518" s="22" t="str">
        <f t="shared" si="104"/>
        <v>131 Приобретение продуктов питания</v>
      </c>
      <c r="G518" s="22" t="str">
        <f t="shared" si="104"/>
        <v>1 Бюджет</v>
      </c>
      <c r="H518" s="22" t="str">
        <f t="shared" si="104"/>
        <v>01.13.42</v>
      </c>
      <c r="I518" s="22" t="str">
        <f t="shared" si="104"/>
        <v>Чеснок</v>
      </c>
      <c r="J518" s="22" t="str">
        <f t="shared" si="104"/>
        <v>Чеснок</v>
      </c>
      <c r="K518" s="22" t="str">
        <f t="shared" si="104"/>
        <v>свежий,крупный</v>
      </c>
      <c r="L518" s="22" t="str">
        <f t="shared" si="104"/>
        <v>свежий,крупный</v>
      </c>
      <c r="M518" s="22" t="str">
        <f t="shared" si="104"/>
        <v>05 Запрос ценовых предложений посредством электронных закупок</v>
      </c>
      <c r="N518" s="22" t="str">
        <f t="shared" si="104"/>
        <v>Товар</v>
      </c>
      <c r="O518" s="22" t="str">
        <f t="shared" si="104"/>
        <v>166 Килограмм</v>
      </c>
      <c r="P518" s="286">
        <v>14.719999999999999</v>
      </c>
      <c r="Q518" s="286">
        <v>510</v>
      </c>
      <c r="R518" s="286">
        <f t="shared" si="93"/>
        <v>7507.2</v>
      </c>
      <c r="S518" s="286">
        <f t="shared" si="106"/>
        <v>8032.7040000000006</v>
      </c>
      <c r="T518" s="286">
        <f t="shared" si="106"/>
        <v>8594.9932800000006</v>
      </c>
      <c r="U518" s="22" t="str">
        <f t="shared" si="105"/>
        <v>07 Июль</v>
      </c>
      <c r="V518" s="22" t="str">
        <f t="shared" si="105"/>
        <v>июль-сентябрь</v>
      </c>
      <c r="W518" s="22" t="str">
        <f t="shared" si="105"/>
        <v>591010000</v>
      </c>
      <c r="X518" s="22">
        <f t="shared" si="105"/>
        <v>0</v>
      </c>
    </row>
    <row r="519" spans="1:24" ht="38.25">
      <c r="A519" s="284">
        <v>508</v>
      </c>
      <c r="B519" s="285" t="str">
        <f t="shared" si="103"/>
        <v>01 Закупки, не превышающие финансовый год</v>
      </c>
      <c r="C519" s="22">
        <f t="shared" si="103"/>
        <v>256</v>
      </c>
      <c r="D519" s="22" t="str">
        <f t="shared" si="103"/>
        <v>015</v>
      </c>
      <c r="E519" s="22" t="s">
        <v>35</v>
      </c>
      <c r="F519" s="22" t="str">
        <f t="shared" si="104"/>
        <v>131 Приобретение продуктов питания</v>
      </c>
      <c r="G519" s="22" t="str">
        <f t="shared" si="104"/>
        <v>1 Бюджет</v>
      </c>
      <c r="H519" s="22" t="str">
        <f t="shared" si="104"/>
        <v>10.62.11</v>
      </c>
      <c r="I519" s="22" t="str">
        <f t="shared" si="104"/>
        <v xml:space="preserve">Крахмал </v>
      </c>
      <c r="J519" s="22" t="str">
        <f t="shared" si="104"/>
        <v xml:space="preserve">Крахмал </v>
      </c>
      <c r="K519" s="22" t="str">
        <f t="shared" si="104"/>
        <v>картофельный</v>
      </c>
      <c r="L519" s="22" t="str">
        <f t="shared" si="104"/>
        <v>картофельный</v>
      </c>
      <c r="M519" s="22" t="str">
        <f t="shared" si="104"/>
        <v>05 Запрос ценовых предложений посредством электронных закупок</v>
      </c>
      <c r="N519" s="22" t="str">
        <f t="shared" si="104"/>
        <v>Товар</v>
      </c>
      <c r="O519" s="22" t="str">
        <f t="shared" si="104"/>
        <v>166 Килограмм</v>
      </c>
      <c r="P519" s="286">
        <v>22.080000000000002</v>
      </c>
      <c r="Q519" s="286">
        <v>408</v>
      </c>
      <c r="R519" s="286">
        <f t="shared" si="93"/>
        <v>9008.6400000000012</v>
      </c>
      <c r="S519" s="286">
        <f t="shared" si="106"/>
        <v>9639.2448000000022</v>
      </c>
      <c r="T519" s="286">
        <f t="shared" si="106"/>
        <v>10313.991936000002</v>
      </c>
      <c r="U519" s="22" t="str">
        <f t="shared" si="105"/>
        <v>07 Июль</v>
      </c>
      <c r="V519" s="22" t="str">
        <f t="shared" si="105"/>
        <v>июль-сентябрь</v>
      </c>
      <c r="W519" s="22" t="str">
        <f t="shared" si="105"/>
        <v>591010000</v>
      </c>
      <c r="X519" s="22">
        <f t="shared" si="105"/>
        <v>0</v>
      </c>
    </row>
    <row r="520" spans="1:24" ht="38.25">
      <c r="A520" s="284">
        <v>509</v>
      </c>
      <c r="B520" s="285" t="str">
        <f t="shared" si="103"/>
        <v>01 Закупки, не превышающие финансовый год</v>
      </c>
      <c r="C520" s="22">
        <f t="shared" si="103"/>
        <v>256</v>
      </c>
      <c r="D520" s="22" t="str">
        <f t="shared" si="103"/>
        <v>015</v>
      </c>
      <c r="E520" s="22" t="s">
        <v>35</v>
      </c>
      <c r="F520" s="22" t="str">
        <f t="shared" si="104"/>
        <v>131 Приобретение продуктов питания</v>
      </c>
      <c r="G520" s="22" t="str">
        <f t="shared" si="104"/>
        <v>1 Бюджет</v>
      </c>
      <c r="H520" s="22" t="str">
        <f t="shared" si="104"/>
        <v>01.28.19</v>
      </c>
      <c r="I520" s="22" t="str">
        <f t="shared" si="104"/>
        <v>лимонная кислота</v>
      </c>
      <c r="J520" s="22" t="str">
        <f t="shared" si="104"/>
        <v>лимонная кислота</v>
      </c>
      <c r="K520" s="22" t="str">
        <f t="shared" si="104"/>
        <v>фасованная</v>
      </c>
      <c r="L520" s="22" t="str">
        <f t="shared" si="104"/>
        <v>фасованная</v>
      </c>
      <c r="M520" s="22" t="str">
        <f t="shared" si="104"/>
        <v>05 Запрос ценовых предложений посредством электронных закупок</v>
      </c>
      <c r="N520" s="22" t="str">
        <f t="shared" si="104"/>
        <v>Товар</v>
      </c>
      <c r="O520" s="22" t="str">
        <f t="shared" si="104"/>
        <v>166 Килограмм</v>
      </c>
      <c r="P520" s="286">
        <v>3.6799999999999997</v>
      </c>
      <c r="Q520" s="286">
        <v>2244</v>
      </c>
      <c r="R520" s="286">
        <f t="shared" si="93"/>
        <v>8257.92</v>
      </c>
      <c r="S520" s="286">
        <f t="shared" si="106"/>
        <v>8835.974400000001</v>
      </c>
      <c r="T520" s="286">
        <f t="shared" si="106"/>
        <v>9454.4926080000023</v>
      </c>
      <c r="U520" s="22" t="str">
        <f t="shared" si="105"/>
        <v>07 Июль</v>
      </c>
      <c r="V520" s="22" t="str">
        <f t="shared" si="105"/>
        <v>июль-сентябрь</v>
      </c>
      <c r="W520" s="22" t="str">
        <f t="shared" si="105"/>
        <v>591010000</v>
      </c>
      <c r="X520" s="22">
        <f t="shared" si="105"/>
        <v>0</v>
      </c>
    </row>
    <row r="521" spans="1:24" ht="38.25">
      <c r="A521" s="284">
        <v>510</v>
      </c>
      <c r="B521" s="285" t="str">
        <f t="shared" si="103"/>
        <v>01 Закупки, не превышающие финансовый год</v>
      </c>
      <c r="C521" s="22">
        <f t="shared" si="103"/>
        <v>256</v>
      </c>
      <c r="D521" s="22" t="str">
        <f t="shared" si="103"/>
        <v>015</v>
      </c>
      <c r="E521" s="22" t="s">
        <v>35</v>
      </c>
      <c r="F521" s="22" t="str">
        <f t="shared" si="104"/>
        <v>131 Приобретение продуктов питания</v>
      </c>
      <c r="G521" s="22" t="str">
        <f t="shared" si="104"/>
        <v>1 Бюджет</v>
      </c>
      <c r="H521" s="22" t="str">
        <f t="shared" si="104"/>
        <v>01.13.51</v>
      </c>
      <c r="I521" s="22" t="str">
        <f t="shared" si="104"/>
        <v xml:space="preserve">картофель </v>
      </c>
      <c r="J521" s="22" t="str">
        <f t="shared" si="104"/>
        <v xml:space="preserve">картофель </v>
      </c>
      <c r="K521" s="22" t="str">
        <f t="shared" si="104"/>
        <v>свежий,столовый</v>
      </c>
      <c r="L521" s="22" t="str">
        <f t="shared" si="104"/>
        <v>свежий,столовый</v>
      </c>
      <c r="M521" s="22" t="str">
        <f t="shared" si="104"/>
        <v>05 Запрос ценовых предложений посредством электронных закупок</v>
      </c>
      <c r="N521" s="22" t="str">
        <f t="shared" si="104"/>
        <v>Товар</v>
      </c>
      <c r="O521" s="22" t="str">
        <f t="shared" si="104"/>
        <v>166 Килограмм</v>
      </c>
      <c r="P521" s="286">
        <v>3496</v>
      </c>
      <c r="Q521" s="286">
        <v>80</v>
      </c>
      <c r="R521" s="286">
        <f t="shared" si="93"/>
        <v>279680</v>
      </c>
      <c r="S521" s="286">
        <f t="shared" si="106"/>
        <v>299257.60000000003</v>
      </c>
      <c r="T521" s="286">
        <f t="shared" si="106"/>
        <v>320205.63200000004</v>
      </c>
      <c r="U521" s="22" t="str">
        <f t="shared" si="105"/>
        <v>07 Июль</v>
      </c>
      <c r="V521" s="22" t="str">
        <f t="shared" si="105"/>
        <v>июль-сентябрь</v>
      </c>
      <c r="W521" s="22" t="str">
        <f t="shared" si="105"/>
        <v>591010000</v>
      </c>
      <c r="X521" s="22">
        <f t="shared" si="105"/>
        <v>0</v>
      </c>
    </row>
    <row r="522" spans="1:24" ht="38.25">
      <c r="A522" s="284">
        <v>511</v>
      </c>
      <c r="B522" s="285" t="str">
        <f t="shared" ref="B522:D528" si="107">B239</f>
        <v>01 Закупки, не превышающие финансовый год</v>
      </c>
      <c r="C522" s="22">
        <f t="shared" si="107"/>
        <v>256</v>
      </c>
      <c r="D522" s="22" t="str">
        <f t="shared" si="107"/>
        <v>015</v>
      </c>
      <c r="E522" s="22" t="s">
        <v>35</v>
      </c>
      <c r="F522" s="22" t="str">
        <f t="shared" ref="F522:O528" si="108">F239</f>
        <v>131 Приобретение продуктов питания</v>
      </c>
      <c r="G522" s="22" t="str">
        <f t="shared" si="108"/>
        <v>1 Бюджет</v>
      </c>
      <c r="H522" s="22" t="str">
        <f t="shared" si="108"/>
        <v>01.13.12</v>
      </c>
      <c r="I522" s="22" t="str">
        <f t="shared" si="108"/>
        <v xml:space="preserve">капуста </v>
      </c>
      <c r="J522" s="22" t="str">
        <f t="shared" si="108"/>
        <v xml:space="preserve">капуста </v>
      </c>
      <c r="K522" s="22" t="str">
        <f t="shared" si="108"/>
        <v>свежая белокочанная</v>
      </c>
      <c r="L522" s="22" t="str">
        <f t="shared" si="108"/>
        <v>свежая белокочанная</v>
      </c>
      <c r="M522" s="22" t="str">
        <f t="shared" si="108"/>
        <v>05 Запрос ценовых предложений посредством электронных закупок</v>
      </c>
      <c r="N522" s="22" t="str">
        <f t="shared" si="108"/>
        <v>Товар</v>
      </c>
      <c r="O522" s="22" t="str">
        <f t="shared" si="108"/>
        <v>166 Килограмм</v>
      </c>
      <c r="P522" s="286">
        <v>1159.2</v>
      </c>
      <c r="Q522" s="286">
        <v>80</v>
      </c>
      <c r="R522" s="286">
        <f t="shared" si="93"/>
        <v>92736</v>
      </c>
      <c r="S522" s="286">
        <f t="shared" si="106"/>
        <v>99227.520000000004</v>
      </c>
      <c r="T522" s="286">
        <f t="shared" si="106"/>
        <v>106173.44640000002</v>
      </c>
      <c r="U522" s="22" t="str">
        <f t="shared" ref="U522:X528" si="109">U239</f>
        <v>07 Июль</v>
      </c>
      <c r="V522" s="22" t="str">
        <f t="shared" si="109"/>
        <v>июль-сентябрь</v>
      </c>
      <c r="W522" s="22" t="str">
        <f t="shared" si="109"/>
        <v>591010000</v>
      </c>
      <c r="X522" s="22">
        <f t="shared" si="109"/>
        <v>0</v>
      </c>
    </row>
    <row r="523" spans="1:24" ht="38.25">
      <c r="A523" s="284">
        <v>512</v>
      </c>
      <c r="B523" s="285" t="str">
        <f t="shared" si="107"/>
        <v>01 Закупки, не превышающие финансовый год</v>
      </c>
      <c r="C523" s="22">
        <f t="shared" si="107"/>
        <v>256</v>
      </c>
      <c r="D523" s="22" t="str">
        <f t="shared" si="107"/>
        <v>015</v>
      </c>
      <c r="E523" s="22" t="s">
        <v>35</v>
      </c>
      <c r="F523" s="22" t="str">
        <f t="shared" si="108"/>
        <v>131 Приобретение продуктов питания</v>
      </c>
      <c r="G523" s="22" t="str">
        <f t="shared" si="108"/>
        <v>1 Бюджет</v>
      </c>
      <c r="H523" s="22" t="str">
        <f t="shared" si="108"/>
        <v>01.13.43</v>
      </c>
      <c r="I523" s="22" t="str">
        <f t="shared" si="108"/>
        <v xml:space="preserve">лук </v>
      </c>
      <c r="J523" s="22" t="str">
        <f t="shared" si="108"/>
        <v xml:space="preserve">лук </v>
      </c>
      <c r="K523" s="22" t="str">
        <f t="shared" si="108"/>
        <v>репчатый</v>
      </c>
      <c r="L523" s="22" t="str">
        <f t="shared" si="108"/>
        <v>репчатый</v>
      </c>
      <c r="M523" s="22" t="str">
        <f t="shared" si="108"/>
        <v>05 Запрос ценовых предложений посредством электронных закупок</v>
      </c>
      <c r="N523" s="22" t="str">
        <f t="shared" si="108"/>
        <v>Товар</v>
      </c>
      <c r="O523" s="22" t="str">
        <f t="shared" si="108"/>
        <v>166 Килограмм</v>
      </c>
      <c r="P523" s="286">
        <v>662.4</v>
      </c>
      <c r="Q523" s="286">
        <v>80</v>
      </c>
      <c r="R523" s="286">
        <f t="shared" ref="R523:R528" si="110">P523*Q523</f>
        <v>52992</v>
      </c>
      <c r="S523" s="286">
        <f t="shared" ref="S523:T528" si="111">R523*1.07</f>
        <v>56701.440000000002</v>
      </c>
      <c r="T523" s="286">
        <f t="shared" si="111"/>
        <v>60670.540800000002</v>
      </c>
      <c r="U523" s="22" t="str">
        <f t="shared" si="109"/>
        <v>07 Июль</v>
      </c>
      <c r="V523" s="22" t="str">
        <f t="shared" si="109"/>
        <v>июль-сентябрь</v>
      </c>
      <c r="W523" s="22" t="str">
        <f t="shared" si="109"/>
        <v>591010000</v>
      </c>
      <c r="X523" s="22">
        <f t="shared" si="109"/>
        <v>0</v>
      </c>
    </row>
    <row r="524" spans="1:24" ht="38.25">
      <c r="A524" s="284">
        <v>513</v>
      </c>
      <c r="B524" s="285" t="str">
        <f t="shared" si="107"/>
        <v>01 Закупки, не превышающие финансовый год</v>
      </c>
      <c r="C524" s="22">
        <f t="shared" si="107"/>
        <v>256</v>
      </c>
      <c r="D524" s="22" t="str">
        <f t="shared" si="107"/>
        <v>015</v>
      </c>
      <c r="E524" s="22" t="s">
        <v>35</v>
      </c>
      <c r="F524" s="22" t="str">
        <f t="shared" si="108"/>
        <v>131 Приобретение продуктов питания</v>
      </c>
      <c r="G524" s="22" t="str">
        <f t="shared" si="108"/>
        <v>1 Бюджет</v>
      </c>
      <c r="H524" s="22" t="str">
        <f t="shared" si="108"/>
        <v>01.13.41</v>
      </c>
      <c r="I524" s="22" t="str">
        <f t="shared" si="108"/>
        <v xml:space="preserve">морковь </v>
      </c>
      <c r="J524" s="22" t="str">
        <f t="shared" si="108"/>
        <v xml:space="preserve">морковь </v>
      </c>
      <c r="K524" s="22" t="str">
        <f t="shared" si="108"/>
        <v>свежая,столовая</v>
      </c>
      <c r="L524" s="22" t="str">
        <f t="shared" si="108"/>
        <v>свежая,столовая</v>
      </c>
      <c r="M524" s="22" t="str">
        <f t="shared" si="108"/>
        <v>05 Запрос ценовых предложений посредством электронных закупок</v>
      </c>
      <c r="N524" s="22" t="str">
        <f t="shared" si="108"/>
        <v>Товар</v>
      </c>
      <c r="O524" s="22" t="str">
        <f t="shared" si="108"/>
        <v>166 Килограмм</v>
      </c>
      <c r="P524" s="286">
        <v>828</v>
      </c>
      <c r="Q524" s="286">
        <v>80</v>
      </c>
      <c r="R524" s="286">
        <f t="shared" si="110"/>
        <v>66240</v>
      </c>
      <c r="S524" s="286">
        <f t="shared" si="111"/>
        <v>70876.800000000003</v>
      </c>
      <c r="T524" s="286">
        <f t="shared" si="111"/>
        <v>75838.176000000007</v>
      </c>
      <c r="U524" s="22" t="str">
        <f t="shared" si="109"/>
        <v>07 Июль</v>
      </c>
      <c r="V524" s="22" t="str">
        <f t="shared" si="109"/>
        <v>июль-сентябрь</v>
      </c>
      <c r="W524" s="22" t="str">
        <f t="shared" si="109"/>
        <v>591010000</v>
      </c>
      <c r="X524" s="22">
        <f t="shared" si="109"/>
        <v>0</v>
      </c>
    </row>
    <row r="525" spans="1:24" ht="38.25">
      <c r="A525" s="284">
        <v>514</v>
      </c>
      <c r="B525" s="285" t="str">
        <f t="shared" si="107"/>
        <v>01 Закупки, не превышающие финансовый год</v>
      </c>
      <c r="C525" s="22">
        <f t="shared" si="107"/>
        <v>256</v>
      </c>
      <c r="D525" s="22" t="str">
        <f t="shared" si="107"/>
        <v>015</v>
      </c>
      <c r="E525" s="22" t="s">
        <v>35</v>
      </c>
      <c r="F525" s="22" t="str">
        <f t="shared" si="108"/>
        <v>131 Приобретение продуктов питания</v>
      </c>
      <c r="G525" s="22" t="str">
        <f t="shared" si="108"/>
        <v>1 Бюджет</v>
      </c>
      <c r="H525" s="22" t="str">
        <f t="shared" si="108"/>
        <v>01.13.49</v>
      </c>
      <c r="I525" s="22" t="str">
        <f t="shared" si="108"/>
        <v xml:space="preserve">свекла </v>
      </c>
      <c r="J525" s="22" t="str">
        <f t="shared" si="108"/>
        <v xml:space="preserve">свекла </v>
      </c>
      <c r="K525" s="22" t="str">
        <f t="shared" si="108"/>
        <v>свежая,столовая</v>
      </c>
      <c r="L525" s="22" t="str">
        <f t="shared" si="108"/>
        <v>свежая,столовая</v>
      </c>
      <c r="M525" s="22" t="str">
        <f t="shared" si="108"/>
        <v>05 Запрос ценовых предложений посредством электронных закупок</v>
      </c>
      <c r="N525" s="22" t="str">
        <f t="shared" si="108"/>
        <v>Товар</v>
      </c>
      <c r="O525" s="22" t="str">
        <f t="shared" si="108"/>
        <v>166 Килограмм</v>
      </c>
      <c r="P525" s="286">
        <v>699.2</v>
      </c>
      <c r="Q525" s="286">
        <v>80</v>
      </c>
      <c r="R525" s="286">
        <f t="shared" si="110"/>
        <v>55936</v>
      </c>
      <c r="S525" s="286">
        <f t="shared" si="111"/>
        <v>59851.520000000004</v>
      </c>
      <c r="T525" s="286">
        <f t="shared" si="111"/>
        <v>64041.126400000008</v>
      </c>
      <c r="U525" s="22" t="str">
        <f t="shared" si="109"/>
        <v>07 Июль</v>
      </c>
      <c r="V525" s="22" t="str">
        <f t="shared" si="109"/>
        <v>июль-сентябрь</v>
      </c>
      <c r="W525" s="22" t="str">
        <f t="shared" si="109"/>
        <v>591010000</v>
      </c>
      <c r="X525" s="22">
        <f t="shared" si="109"/>
        <v>0</v>
      </c>
    </row>
    <row r="526" spans="1:24" ht="38.25">
      <c r="A526" s="284">
        <v>515</v>
      </c>
      <c r="B526" s="285" t="str">
        <f t="shared" si="107"/>
        <v>01 Закупки, не превышающие финансовый год</v>
      </c>
      <c r="C526" s="22">
        <f t="shared" si="107"/>
        <v>256</v>
      </c>
      <c r="D526" s="22" t="str">
        <f t="shared" si="107"/>
        <v>015</v>
      </c>
      <c r="E526" s="22" t="s">
        <v>35</v>
      </c>
      <c r="F526" s="22" t="str">
        <f t="shared" si="108"/>
        <v>131 Приобретение продуктов питания</v>
      </c>
      <c r="G526" s="22" t="str">
        <f t="shared" si="108"/>
        <v>1 Бюджет</v>
      </c>
      <c r="H526" s="22" t="str">
        <f t="shared" si="108"/>
        <v>10.20.25</v>
      </c>
      <c r="I526" s="22" t="str">
        <f t="shared" si="108"/>
        <v>консервы рыбные</v>
      </c>
      <c r="J526" s="22" t="str">
        <f t="shared" si="108"/>
        <v>консервы рыбные</v>
      </c>
      <c r="K526" s="22" t="str">
        <f t="shared" si="108"/>
        <v>натуральные,с добавлением масла</v>
      </c>
      <c r="L526" s="22" t="str">
        <f t="shared" si="108"/>
        <v>натуральные,с добавлением масла</v>
      </c>
      <c r="M526" s="22" t="str">
        <f t="shared" si="108"/>
        <v>05 Запрос ценовых предложений посредством электронных закупок</v>
      </c>
      <c r="N526" s="22" t="str">
        <f t="shared" si="108"/>
        <v>Товар</v>
      </c>
      <c r="O526" s="22" t="str">
        <f t="shared" si="108"/>
        <v>166 Килограмм</v>
      </c>
      <c r="P526" s="286">
        <v>73.599999999999994</v>
      </c>
      <c r="Q526" s="286">
        <v>612</v>
      </c>
      <c r="R526" s="286">
        <f t="shared" si="110"/>
        <v>45043.199999999997</v>
      </c>
      <c r="S526" s="286">
        <f t="shared" si="111"/>
        <v>48196.224000000002</v>
      </c>
      <c r="T526" s="286">
        <f t="shared" si="111"/>
        <v>51569.959680000007</v>
      </c>
      <c r="U526" s="22" t="str">
        <f t="shared" si="109"/>
        <v>07 Июль</v>
      </c>
      <c r="V526" s="22" t="str">
        <f t="shared" si="109"/>
        <v>июль-сентябрь</v>
      </c>
      <c r="W526" s="22" t="str">
        <f t="shared" si="109"/>
        <v>591010000</v>
      </c>
      <c r="X526" s="22">
        <f t="shared" si="109"/>
        <v>0</v>
      </c>
    </row>
    <row r="527" spans="1:24" ht="38.25">
      <c r="A527" s="284">
        <v>516</v>
      </c>
      <c r="B527" s="285" t="str">
        <f t="shared" si="107"/>
        <v>01 Закупки, не превышающие финансовый год</v>
      </c>
      <c r="C527" s="22">
        <f t="shared" si="107"/>
        <v>256</v>
      </c>
      <c r="D527" s="22" t="str">
        <f t="shared" si="107"/>
        <v>015</v>
      </c>
      <c r="E527" s="22" t="s">
        <v>35</v>
      </c>
      <c r="F527" s="22" t="str">
        <f t="shared" si="108"/>
        <v>131 Приобретение продуктов питания</v>
      </c>
      <c r="G527" s="22" t="str">
        <f t="shared" si="108"/>
        <v>1 Бюджет</v>
      </c>
      <c r="H527" s="22" t="str">
        <f t="shared" si="108"/>
        <v>21.10.51</v>
      </c>
      <c r="I527" s="22" t="str">
        <f t="shared" si="108"/>
        <v xml:space="preserve">поливитаминный препарат </v>
      </c>
      <c r="J527" s="22" t="str">
        <f t="shared" si="108"/>
        <v xml:space="preserve">поливитаминный препарат </v>
      </c>
      <c r="K527" s="22" t="str">
        <f t="shared" si="108"/>
        <v xml:space="preserve"> в сиропе</v>
      </c>
      <c r="L527" s="22" t="str">
        <f t="shared" si="108"/>
        <v xml:space="preserve"> в сиропе</v>
      </c>
      <c r="M527" s="22" t="str">
        <f t="shared" si="108"/>
        <v>05 Запрос ценовых предложений посредством электронных закупок</v>
      </c>
      <c r="N527" s="22" t="str">
        <f t="shared" si="108"/>
        <v>Товар</v>
      </c>
      <c r="O527" s="22" t="str">
        <f t="shared" si="108"/>
        <v>111 Миллилитр (куб. см.)</v>
      </c>
      <c r="P527" s="286">
        <v>3000</v>
      </c>
      <c r="Q527" s="286">
        <v>4.08</v>
      </c>
      <c r="R527" s="286">
        <f t="shared" si="110"/>
        <v>12240</v>
      </c>
      <c r="S527" s="286">
        <f t="shared" si="111"/>
        <v>13096.800000000001</v>
      </c>
      <c r="T527" s="286">
        <f t="shared" si="111"/>
        <v>14013.576000000003</v>
      </c>
      <c r="U527" s="22" t="str">
        <f t="shared" si="109"/>
        <v>07 Июль</v>
      </c>
      <c r="V527" s="22" t="str">
        <f t="shared" si="109"/>
        <v>июль-сентябрь</v>
      </c>
      <c r="W527" s="22" t="str">
        <f t="shared" si="109"/>
        <v>591010000</v>
      </c>
      <c r="X527" s="22">
        <f t="shared" si="109"/>
        <v>0</v>
      </c>
    </row>
    <row r="528" spans="1:24" ht="38.25">
      <c r="A528" s="284">
        <v>517</v>
      </c>
      <c r="B528" s="312" t="str">
        <f t="shared" si="107"/>
        <v>01 Закупки, не превышающие финансовый год</v>
      </c>
      <c r="C528" s="313">
        <f t="shared" si="107"/>
        <v>256</v>
      </c>
      <c r="D528" s="313" t="str">
        <f t="shared" si="107"/>
        <v>015</v>
      </c>
      <c r="E528" s="313" t="s">
        <v>35</v>
      </c>
      <c r="F528" s="313" t="str">
        <f t="shared" si="108"/>
        <v>131 Приобретение продуктов питания</v>
      </c>
      <c r="G528" s="313" t="str">
        <f t="shared" si="108"/>
        <v>1 Бюджет</v>
      </c>
      <c r="H528" s="313" t="str">
        <f t="shared" si="108"/>
        <v>21.10.51</v>
      </c>
      <c r="I528" s="313" t="str">
        <f t="shared" si="108"/>
        <v xml:space="preserve">поливитаминный препарат </v>
      </c>
      <c r="J528" s="313" t="str">
        <f t="shared" si="108"/>
        <v xml:space="preserve">поливитаминный препарат </v>
      </c>
      <c r="K528" s="313" t="str">
        <f t="shared" si="108"/>
        <v xml:space="preserve"> в таблетках</v>
      </c>
      <c r="L528" s="313" t="str">
        <f t="shared" si="108"/>
        <v xml:space="preserve"> в таблетках</v>
      </c>
      <c r="M528" s="313" t="str">
        <f t="shared" si="108"/>
        <v>05 Запрос ценовых предложений посредством электронных закупок</v>
      </c>
      <c r="N528" s="313" t="str">
        <f t="shared" si="108"/>
        <v>Товар</v>
      </c>
      <c r="O528" s="313" t="str">
        <f t="shared" si="108"/>
        <v>796 Штука</v>
      </c>
      <c r="P528" s="314">
        <v>1800</v>
      </c>
      <c r="Q528" s="314">
        <v>35.934599999999996</v>
      </c>
      <c r="R528" s="314">
        <f t="shared" si="110"/>
        <v>64682.279999999992</v>
      </c>
      <c r="S528" s="286">
        <f t="shared" si="111"/>
        <v>69210.039599999989</v>
      </c>
      <c r="T528" s="286">
        <f t="shared" si="111"/>
        <v>74054.742371999993</v>
      </c>
      <c r="U528" s="313" t="str">
        <f t="shared" si="109"/>
        <v>07 Июль</v>
      </c>
      <c r="V528" s="313" t="str">
        <f t="shared" si="109"/>
        <v>июль-сентябрь</v>
      </c>
      <c r="W528" s="313" t="str">
        <f t="shared" si="109"/>
        <v>591010000</v>
      </c>
      <c r="X528" s="313">
        <f t="shared" si="109"/>
        <v>0</v>
      </c>
    </row>
    <row r="529" spans="1:24" s="315" customFormat="1">
      <c r="A529" s="284">
        <v>518</v>
      </c>
      <c r="B529" s="285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86"/>
      <c r="Q529" s="286"/>
      <c r="R529" s="286">
        <f>SUM(R458:R528)</f>
        <v>5982274.8547999999</v>
      </c>
      <c r="S529" s="286"/>
      <c r="T529" s="286"/>
      <c r="U529" s="22"/>
      <c r="V529" s="22"/>
      <c r="W529" s="22"/>
      <c r="X529" s="299"/>
    </row>
    <row r="530" spans="1:24" ht="38.25">
      <c r="A530" s="284">
        <v>519</v>
      </c>
      <c r="B530" s="285" t="str">
        <f t="shared" ref="B530:D545" si="112">B247</f>
        <v>01 Закупки, не превышающие финансовый год</v>
      </c>
      <c r="C530" s="22">
        <f t="shared" si="112"/>
        <v>256</v>
      </c>
      <c r="D530" s="22" t="str">
        <f t="shared" si="112"/>
        <v>015</v>
      </c>
      <c r="E530" s="22" t="s">
        <v>35</v>
      </c>
      <c r="F530" s="22" t="str">
        <f t="shared" ref="F530:O545" si="113">F247</f>
        <v>131 Приобретение продуктов питания</v>
      </c>
      <c r="G530" s="22" t="str">
        <f t="shared" si="113"/>
        <v>1 Бюджет</v>
      </c>
      <c r="H530" s="22" t="str">
        <f t="shared" si="113"/>
        <v>10.82.23</v>
      </c>
      <c r="I530" s="22" t="str">
        <f t="shared" si="113"/>
        <v>Карамель</v>
      </c>
      <c r="J530" s="22" t="str">
        <f t="shared" si="113"/>
        <v>Карамель</v>
      </c>
      <c r="K530" s="22" t="str">
        <f t="shared" si="113"/>
        <v>с фруктово-ягодной начинкой</v>
      </c>
      <c r="L530" s="22" t="str">
        <f t="shared" si="113"/>
        <v>с фруктово-ягодной начинкой</v>
      </c>
      <c r="M530" s="22" t="str">
        <f t="shared" si="113"/>
        <v>05 Запрос ценовых предложений посредством электронных закупок</v>
      </c>
      <c r="N530" s="22" t="str">
        <f t="shared" si="113"/>
        <v>Товар</v>
      </c>
      <c r="O530" s="22" t="str">
        <f t="shared" si="113"/>
        <v>166 Килограмм</v>
      </c>
      <c r="P530" s="286">
        <v>145.6</v>
      </c>
      <c r="Q530" s="286">
        <v>300</v>
      </c>
      <c r="R530" s="286">
        <f>P530*Q530</f>
        <v>43680</v>
      </c>
      <c r="S530" s="286">
        <f>R530*1.07</f>
        <v>46737.600000000006</v>
      </c>
      <c r="T530" s="286">
        <f>S530*1.07</f>
        <v>50009.232000000011</v>
      </c>
      <c r="U530" s="22" t="str">
        <f t="shared" ref="U530:X545" si="114">U247</f>
        <v>10 Октябрь</v>
      </c>
      <c r="V530" s="22" t="str">
        <f t="shared" si="114"/>
        <v>октябрь-декабрь</v>
      </c>
      <c r="W530" s="22" t="str">
        <f t="shared" si="114"/>
        <v>591010000</v>
      </c>
      <c r="X530" s="22">
        <f t="shared" si="114"/>
        <v>0</v>
      </c>
    </row>
    <row r="531" spans="1:24" ht="38.25">
      <c r="A531" s="284">
        <v>520</v>
      </c>
      <c r="B531" s="285" t="str">
        <f t="shared" si="112"/>
        <v>01 Закупки, не превышающие финансовый год</v>
      </c>
      <c r="C531" s="22">
        <f t="shared" si="112"/>
        <v>256</v>
      </c>
      <c r="D531" s="22" t="str">
        <f t="shared" si="112"/>
        <v>015</v>
      </c>
      <c r="E531" s="22" t="s">
        <v>35</v>
      </c>
      <c r="F531" s="22" t="str">
        <f t="shared" si="113"/>
        <v>131 Приобретение продуктов питания</v>
      </c>
      <c r="G531" s="22" t="str">
        <f t="shared" si="113"/>
        <v>1 Бюджет</v>
      </c>
      <c r="H531" s="22" t="str">
        <f t="shared" si="113"/>
        <v>10.61.11</v>
      </c>
      <c r="I531" s="22" t="str">
        <f t="shared" si="113"/>
        <v>рис</v>
      </c>
      <c r="J531" s="22" t="str">
        <f t="shared" si="113"/>
        <v>рис</v>
      </c>
      <c r="K531" s="22" t="str">
        <f t="shared" si="113"/>
        <v>очищенный</v>
      </c>
      <c r="L531" s="22" t="str">
        <f t="shared" si="113"/>
        <v>очищенный</v>
      </c>
      <c r="M531" s="22" t="str">
        <f t="shared" si="113"/>
        <v>05 Запрос ценовых предложений посредством электронных закупок</v>
      </c>
      <c r="N531" s="22" t="str">
        <f t="shared" si="113"/>
        <v>Товар</v>
      </c>
      <c r="O531" s="22" t="str">
        <f t="shared" si="113"/>
        <v>166 Килограмм</v>
      </c>
      <c r="P531" s="286">
        <v>145.6</v>
      </c>
      <c r="Q531" s="286">
        <f>'[2] прод.  2012 4 кв дети разн '!AK7</f>
        <v>130</v>
      </c>
      <c r="R531" s="286">
        <f t="shared" ref="R531:R594" si="115">P531*Q531</f>
        <v>18928</v>
      </c>
      <c r="S531" s="286">
        <f t="shared" ref="S531:T546" si="116">R531*1.07</f>
        <v>20252.960000000003</v>
      </c>
      <c r="T531" s="286">
        <f t="shared" si="116"/>
        <v>21670.667200000004</v>
      </c>
      <c r="U531" s="22" t="str">
        <f t="shared" si="114"/>
        <v>10 Октябрь</v>
      </c>
      <c r="V531" s="22" t="str">
        <f t="shared" si="114"/>
        <v>октябрь-декабрь</v>
      </c>
      <c r="W531" s="22" t="str">
        <f t="shared" si="114"/>
        <v>591010000</v>
      </c>
      <c r="X531" s="22">
        <f t="shared" si="114"/>
        <v>0</v>
      </c>
    </row>
    <row r="532" spans="1:24" ht="38.25">
      <c r="A532" s="284">
        <v>521</v>
      </c>
      <c r="B532" s="285" t="str">
        <f t="shared" si="112"/>
        <v>01 Закупки, не превышающие финансовый год</v>
      </c>
      <c r="C532" s="22">
        <f t="shared" si="112"/>
        <v>256</v>
      </c>
      <c r="D532" s="22" t="str">
        <f t="shared" si="112"/>
        <v>015</v>
      </c>
      <c r="E532" s="22" t="s">
        <v>35</v>
      </c>
      <c r="F532" s="22" t="str">
        <f t="shared" si="113"/>
        <v>131 Приобретение продуктов питания</v>
      </c>
      <c r="G532" s="22" t="str">
        <f t="shared" si="113"/>
        <v>1 Бюджет</v>
      </c>
      <c r="H532" s="22" t="str">
        <f t="shared" si="113"/>
        <v>10.61.32</v>
      </c>
      <c r="I532" s="22" t="str">
        <f t="shared" si="113"/>
        <v>крупа гречневая</v>
      </c>
      <c r="J532" s="22" t="str">
        <f t="shared" si="113"/>
        <v>крупа гречневая</v>
      </c>
      <c r="K532" s="22" t="str">
        <f t="shared" si="113"/>
        <v>очищенная</v>
      </c>
      <c r="L532" s="22" t="str">
        <f t="shared" si="113"/>
        <v>очищенная</v>
      </c>
      <c r="M532" s="22" t="str">
        <f t="shared" si="113"/>
        <v>05 Запрос ценовых предложений посредством электронных закупок</v>
      </c>
      <c r="N532" s="22" t="str">
        <f t="shared" si="113"/>
        <v>Товар</v>
      </c>
      <c r="O532" s="22" t="str">
        <f t="shared" si="113"/>
        <v>166 Килограмм</v>
      </c>
      <c r="P532" s="286">
        <v>72.8</v>
      </c>
      <c r="Q532" s="286">
        <f>'[2] прод.  2012 4 кв дети разн '!AK8</f>
        <v>260</v>
      </c>
      <c r="R532" s="286">
        <f t="shared" si="115"/>
        <v>18928</v>
      </c>
      <c r="S532" s="286">
        <f t="shared" si="116"/>
        <v>20252.960000000003</v>
      </c>
      <c r="T532" s="286">
        <f t="shared" si="116"/>
        <v>21670.667200000004</v>
      </c>
      <c r="U532" s="22" t="str">
        <f t="shared" si="114"/>
        <v>10 Октябрь</v>
      </c>
      <c r="V532" s="22" t="str">
        <f t="shared" si="114"/>
        <v>октябрь-декабрь</v>
      </c>
      <c r="W532" s="22" t="str">
        <f t="shared" si="114"/>
        <v>591010000</v>
      </c>
      <c r="X532" s="22">
        <f t="shared" si="114"/>
        <v>0</v>
      </c>
    </row>
    <row r="533" spans="1:24" ht="38.25">
      <c r="A533" s="284">
        <v>522</v>
      </c>
      <c r="B533" s="285" t="str">
        <f t="shared" si="112"/>
        <v>01 Закупки, не превышающие финансовый год</v>
      </c>
      <c r="C533" s="22">
        <f t="shared" si="112"/>
        <v>256</v>
      </c>
      <c r="D533" s="22" t="str">
        <f t="shared" si="112"/>
        <v>015</v>
      </c>
      <c r="E533" s="22" t="s">
        <v>35</v>
      </c>
      <c r="F533" s="22" t="str">
        <f t="shared" si="113"/>
        <v>131 Приобретение продуктов питания</v>
      </c>
      <c r="G533" s="22" t="str">
        <f t="shared" si="113"/>
        <v>1 Бюджет</v>
      </c>
      <c r="H533" s="22" t="str">
        <f t="shared" si="113"/>
        <v>10.61.31</v>
      </c>
      <c r="I533" s="22" t="str">
        <f t="shared" si="113"/>
        <v>крупа манная</v>
      </c>
      <c r="J533" s="22" t="str">
        <f t="shared" si="113"/>
        <v>крупа манная</v>
      </c>
      <c r="K533" s="22" t="str">
        <f t="shared" si="113"/>
        <v>очищенная</v>
      </c>
      <c r="L533" s="22" t="str">
        <f t="shared" si="113"/>
        <v>очищенная</v>
      </c>
      <c r="M533" s="22" t="str">
        <f t="shared" si="113"/>
        <v>05 Запрос ценовых предложений посредством электронных закупок</v>
      </c>
      <c r="N533" s="22" t="str">
        <f t="shared" si="113"/>
        <v>Товар</v>
      </c>
      <c r="O533" s="22" t="str">
        <f t="shared" si="113"/>
        <v>166 Килограмм</v>
      </c>
      <c r="P533" s="286">
        <v>29.119999999999997</v>
      </c>
      <c r="Q533" s="286">
        <f>'[2] прод.  2012 4 кв дети разн '!AK9</f>
        <v>130</v>
      </c>
      <c r="R533" s="286">
        <f t="shared" si="115"/>
        <v>3785.5999999999995</v>
      </c>
      <c r="S533" s="286">
        <f t="shared" si="116"/>
        <v>4050.5919999999996</v>
      </c>
      <c r="T533" s="286">
        <f t="shared" si="116"/>
        <v>4334.1334399999996</v>
      </c>
      <c r="U533" s="22" t="str">
        <f t="shared" si="114"/>
        <v>10 Октябрь</v>
      </c>
      <c r="V533" s="22" t="str">
        <f t="shared" si="114"/>
        <v>октябрь-декабрь</v>
      </c>
      <c r="W533" s="22" t="str">
        <f t="shared" si="114"/>
        <v>591010000</v>
      </c>
      <c r="X533" s="22">
        <f t="shared" si="114"/>
        <v>0</v>
      </c>
    </row>
    <row r="534" spans="1:24" ht="38.25">
      <c r="A534" s="284">
        <v>523</v>
      </c>
      <c r="B534" s="285" t="str">
        <f t="shared" si="112"/>
        <v>01 Закупки, не превышающие финансовый год</v>
      </c>
      <c r="C534" s="22">
        <f t="shared" si="112"/>
        <v>256</v>
      </c>
      <c r="D534" s="22" t="str">
        <f t="shared" si="112"/>
        <v>015</v>
      </c>
      <c r="E534" s="22" t="s">
        <v>35</v>
      </c>
      <c r="F534" s="22" t="str">
        <f t="shared" si="113"/>
        <v>131 Приобретение продуктов питания</v>
      </c>
      <c r="G534" s="22" t="str">
        <f t="shared" si="113"/>
        <v>1 Бюджет</v>
      </c>
      <c r="H534" s="22" t="str">
        <f t="shared" si="113"/>
        <v>10.61.32</v>
      </c>
      <c r="I534" s="22" t="str">
        <f t="shared" si="113"/>
        <v>хлопья овсяные Геркулес</v>
      </c>
      <c r="J534" s="22" t="str">
        <f t="shared" si="113"/>
        <v>хлопья овсяные Геркулес</v>
      </c>
      <c r="K534" s="22" t="str">
        <f t="shared" si="113"/>
        <v>1 сорт</v>
      </c>
      <c r="L534" s="22" t="str">
        <f t="shared" si="113"/>
        <v>1 сорт</v>
      </c>
      <c r="M534" s="22" t="str">
        <f t="shared" si="113"/>
        <v>05 Запрос ценовых предложений посредством электронных закупок</v>
      </c>
      <c r="N534" s="22" t="str">
        <f t="shared" si="113"/>
        <v>Товар</v>
      </c>
      <c r="O534" s="22" t="str">
        <f t="shared" si="113"/>
        <v>166 Килограмм</v>
      </c>
      <c r="P534" s="286">
        <v>14.559999999999999</v>
      </c>
      <c r="Q534" s="286">
        <f>'[2] прод.  2012 4 кв дети разн '!AK10</f>
        <v>130</v>
      </c>
      <c r="R534" s="286">
        <f t="shared" si="115"/>
        <v>1892.7999999999997</v>
      </c>
      <c r="S534" s="286">
        <f t="shared" si="116"/>
        <v>2025.2959999999998</v>
      </c>
      <c r="T534" s="286">
        <f t="shared" si="116"/>
        <v>2167.0667199999998</v>
      </c>
      <c r="U534" s="22" t="str">
        <f t="shared" si="114"/>
        <v>10 Октябрь</v>
      </c>
      <c r="V534" s="22" t="str">
        <f t="shared" si="114"/>
        <v>октябрь-декабрь</v>
      </c>
      <c r="W534" s="22" t="str">
        <f t="shared" si="114"/>
        <v>591010000</v>
      </c>
      <c r="X534" s="22">
        <f t="shared" si="114"/>
        <v>0</v>
      </c>
    </row>
    <row r="535" spans="1:24" ht="38.25">
      <c r="A535" s="284">
        <v>524</v>
      </c>
      <c r="B535" s="285" t="str">
        <f t="shared" si="112"/>
        <v>01 Закупки, не превышающие финансовый год</v>
      </c>
      <c r="C535" s="22">
        <f t="shared" si="112"/>
        <v>256</v>
      </c>
      <c r="D535" s="22" t="str">
        <f t="shared" si="112"/>
        <v>015</v>
      </c>
      <c r="E535" s="22" t="s">
        <v>35</v>
      </c>
      <c r="F535" s="22" t="str">
        <f t="shared" si="113"/>
        <v>131 Приобретение продуктов питания</v>
      </c>
      <c r="G535" s="22" t="str">
        <f t="shared" si="113"/>
        <v>1 Бюджет</v>
      </c>
      <c r="H535" s="22" t="str">
        <f t="shared" si="113"/>
        <v>10.61.32</v>
      </c>
      <c r="I535" s="22" t="str">
        <f t="shared" si="113"/>
        <v xml:space="preserve"> пшено</v>
      </c>
      <c r="J535" s="22" t="str">
        <f t="shared" si="113"/>
        <v xml:space="preserve"> пшено</v>
      </c>
      <c r="K535" s="22" t="str">
        <f t="shared" si="113"/>
        <v>шлифованное</v>
      </c>
      <c r="L535" s="22" t="str">
        <f t="shared" si="113"/>
        <v>шлифованное</v>
      </c>
      <c r="M535" s="22" t="str">
        <f t="shared" si="113"/>
        <v>05 Запрос ценовых предложений посредством электронных закупок</v>
      </c>
      <c r="N535" s="22" t="str">
        <f t="shared" si="113"/>
        <v>Товар</v>
      </c>
      <c r="O535" s="22" t="str">
        <f t="shared" si="113"/>
        <v>166 Килограмм</v>
      </c>
      <c r="P535" s="286">
        <v>65.52000000000001</v>
      </c>
      <c r="Q535" s="286">
        <f>'[2] прод.  2012 4 кв дети разн '!AK11</f>
        <v>240</v>
      </c>
      <c r="R535" s="286">
        <f t="shared" si="115"/>
        <v>15724.800000000003</v>
      </c>
      <c r="S535" s="286">
        <f t="shared" si="116"/>
        <v>16825.536000000004</v>
      </c>
      <c r="T535" s="286">
        <f t="shared" si="116"/>
        <v>18003.323520000005</v>
      </c>
      <c r="U535" s="22" t="str">
        <f t="shared" si="114"/>
        <v>10 Октябрь</v>
      </c>
      <c r="V535" s="22" t="str">
        <f t="shared" si="114"/>
        <v>октябрь-декабрь</v>
      </c>
      <c r="W535" s="22" t="str">
        <f t="shared" si="114"/>
        <v>591010000</v>
      </c>
      <c r="X535" s="22">
        <f t="shared" si="114"/>
        <v>0</v>
      </c>
    </row>
    <row r="536" spans="1:24" ht="38.25">
      <c r="A536" s="284">
        <v>525</v>
      </c>
      <c r="B536" s="285" t="str">
        <f t="shared" si="112"/>
        <v>01 Закупки, не превышающие финансовый год</v>
      </c>
      <c r="C536" s="22">
        <f t="shared" si="112"/>
        <v>256</v>
      </c>
      <c r="D536" s="22" t="str">
        <f t="shared" si="112"/>
        <v>015</v>
      </c>
      <c r="E536" s="22" t="s">
        <v>35</v>
      </c>
      <c r="F536" s="22" t="str">
        <f t="shared" si="113"/>
        <v>131 Приобретение продуктов питания</v>
      </c>
      <c r="G536" s="22" t="str">
        <f t="shared" si="113"/>
        <v>1 Бюджет</v>
      </c>
      <c r="H536" s="22" t="str">
        <f t="shared" si="113"/>
        <v>10.61.32</v>
      </c>
      <c r="I536" s="22" t="str">
        <f t="shared" si="113"/>
        <v>крупа перловая</v>
      </c>
      <c r="J536" s="22" t="str">
        <f t="shared" si="113"/>
        <v>крупа перловая</v>
      </c>
      <c r="K536" s="22" t="str">
        <f t="shared" si="113"/>
        <v>шлифованная</v>
      </c>
      <c r="L536" s="22" t="str">
        <f t="shared" si="113"/>
        <v>шлифованная</v>
      </c>
      <c r="M536" s="22" t="str">
        <f t="shared" si="113"/>
        <v>05 Запрос ценовых предложений посредством электронных закупок</v>
      </c>
      <c r="N536" s="22" t="str">
        <f t="shared" si="113"/>
        <v>Товар</v>
      </c>
      <c r="O536" s="22" t="str">
        <f t="shared" si="113"/>
        <v>166 Килограмм</v>
      </c>
      <c r="P536" s="286">
        <v>29.119999999999997</v>
      </c>
      <c r="Q536" s="286">
        <f>'[2] прод.  2012 4 кв дети разн '!AK12</f>
        <v>130</v>
      </c>
      <c r="R536" s="286">
        <f t="shared" si="115"/>
        <v>3785.5999999999995</v>
      </c>
      <c r="S536" s="286">
        <f t="shared" si="116"/>
        <v>4050.5919999999996</v>
      </c>
      <c r="T536" s="286">
        <f t="shared" si="116"/>
        <v>4334.1334399999996</v>
      </c>
      <c r="U536" s="22" t="str">
        <f t="shared" si="114"/>
        <v>10 Октябрь</v>
      </c>
      <c r="V536" s="22" t="str">
        <f t="shared" si="114"/>
        <v>октябрь-декабрь</v>
      </c>
      <c r="W536" s="22" t="str">
        <f t="shared" si="114"/>
        <v>591010000</v>
      </c>
      <c r="X536" s="22">
        <f t="shared" si="114"/>
        <v>0</v>
      </c>
    </row>
    <row r="537" spans="1:24" ht="38.25">
      <c r="A537" s="284">
        <v>526</v>
      </c>
      <c r="B537" s="285" t="str">
        <f t="shared" si="112"/>
        <v>01 Закупки, не превышающие финансовый год</v>
      </c>
      <c r="C537" s="22">
        <f t="shared" si="112"/>
        <v>256</v>
      </c>
      <c r="D537" s="22" t="str">
        <f t="shared" si="112"/>
        <v>015</v>
      </c>
      <c r="E537" s="22" t="s">
        <v>35</v>
      </c>
      <c r="F537" s="22" t="str">
        <f t="shared" si="113"/>
        <v>131 Приобретение продуктов питания</v>
      </c>
      <c r="G537" s="22" t="str">
        <f t="shared" si="113"/>
        <v>1 Бюджет</v>
      </c>
      <c r="H537" s="22" t="str">
        <f t="shared" si="113"/>
        <v>01.11.75</v>
      </c>
      <c r="I537" s="22" t="str">
        <f t="shared" si="113"/>
        <v>горох</v>
      </c>
      <c r="J537" s="22" t="str">
        <f t="shared" si="113"/>
        <v>горох</v>
      </c>
      <c r="K537" s="22" t="str">
        <f t="shared" si="113"/>
        <v>колотый шлифованный</v>
      </c>
      <c r="L537" s="22" t="str">
        <f t="shared" si="113"/>
        <v>колотый шлифованный</v>
      </c>
      <c r="M537" s="22" t="str">
        <f t="shared" si="113"/>
        <v>05 Запрос ценовых предложений посредством электронных закупок</v>
      </c>
      <c r="N537" s="22" t="str">
        <f t="shared" si="113"/>
        <v>Товар</v>
      </c>
      <c r="O537" s="22" t="str">
        <f t="shared" si="113"/>
        <v>166 Килограмм</v>
      </c>
      <c r="P537" s="286">
        <v>72.8</v>
      </c>
      <c r="Q537" s="286">
        <f>'[2] прод.  2012 4 кв дети разн '!AK13</f>
        <v>105</v>
      </c>
      <c r="R537" s="286">
        <f t="shared" si="115"/>
        <v>7644</v>
      </c>
      <c r="S537" s="286">
        <f t="shared" si="116"/>
        <v>8179.0800000000008</v>
      </c>
      <c r="T537" s="286">
        <f t="shared" si="116"/>
        <v>8751.615600000001</v>
      </c>
      <c r="U537" s="22" t="str">
        <f t="shared" si="114"/>
        <v>10 Октябрь</v>
      </c>
      <c r="V537" s="22" t="str">
        <f t="shared" si="114"/>
        <v>октябрь-декабрь</v>
      </c>
      <c r="W537" s="22" t="str">
        <f t="shared" si="114"/>
        <v>591010000</v>
      </c>
      <c r="X537" s="22">
        <f t="shared" si="114"/>
        <v>0</v>
      </c>
    </row>
    <row r="538" spans="1:24" ht="38.25">
      <c r="A538" s="284">
        <v>527</v>
      </c>
      <c r="B538" s="285" t="str">
        <f t="shared" si="112"/>
        <v>01 Закупки, не превышающие финансовый год</v>
      </c>
      <c r="C538" s="22">
        <f t="shared" si="112"/>
        <v>256</v>
      </c>
      <c r="D538" s="22" t="str">
        <f t="shared" si="112"/>
        <v>015</v>
      </c>
      <c r="E538" s="22" t="s">
        <v>35</v>
      </c>
      <c r="F538" s="22" t="str">
        <f t="shared" si="113"/>
        <v>131 Приобретение продуктов питания</v>
      </c>
      <c r="G538" s="22" t="str">
        <f t="shared" si="113"/>
        <v>1 Бюджет</v>
      </c>
      <c r="H538" s="22" t="str">
        <f t="shared" si="113"/>
        <v>10.61.32</v>
      </c>
      <c r="I538" s="22" t="str">
        <f t="shared" si="113"/>
        <v>крупа ячневая</v>
      </c>
      <c r="J538" s="22" t="str">
        <f t="shared" si="113"/>
        <v>крупа ячневая</v>
      </c>
      <c r="K538" s="22" t="str">
        <f t="shared" si="113"/>
        <v>очищенная</v>
      </c>
      <c r="L538" s="22" t="str">
        <f t="shared" si="113"/>
        <v>очищенная</v>
      </c>
      <c r="M538" s="22" t="str">
        <f t="shared" si="113"/>
        <v>05 Запрос ценовых предложений посредством электронных закупок</v>
      </c>
      <c r="N538" s="22" t="str">
        <f t="shared" si="113"/>
        <v>Товар</v>
      </c>
      <c r="O538" s="22" t="str">
        <f t="shared" si="113"/>
        <v>166 Килограмм</v>
      </c>
      <c r="P538" s="286">
        <v>36.4</v>
      </c>
      <c r="Q538" s="286">
        <f>'[2] прод.  2012 4 кв дети разн '!AK14</f>
        <v>130</v>
      </c>
      <c r="R538" s="286">
        <f t="shared" si="115"/>
        <v>4732</v>
      </c>
      <c r="S538" s="286">
        <f t="shared" si="116"/>
        <v>5063.2400000000007</v>
      </c>
      <c r="T538" s="286">
        <f t="shared" si="116"/>
        <v>5417.6668000000009</v>
      </c>
      <c r="U538" s="22" t="str">
        <f t="shared" si="114"/>
        <v>10 Октябрь</v>
      </c>
      <c r="V538" s="22" t="str">
        <f t="shared" si="114"/>
        <v>октябрь-декабрь</v>
      </c>
      <c r="W538" s="22" t="str">
        <f t="shared" si="114"/>
        <v>591010000</v>
      </c>
      <c r="X538" s="22">
        <f t="shared" si="114"/>
        <v>0</v>
      </c>
    </row>
    <row r="539" spans="1:24" ht="38.25">
      <c r="A539" s="284">
        <v>528</v>
      </c>
      <c r="B539" s="285" t="str">
        <f t="shared" si="112"/>
        <v>01 Закупки, не превышающие финансовый год</v>
      </c>
      <c r="C539" s="22">
        <f t="shared" si="112"/>
        <v>256</v>
      </c>
      <c r="D539" s="22" t="str">
        <f t="shared" si="112"/>
        <v>015</v>
      </c>
      <c r="E539" s="22" t="s">
        <v>35</v>
      </c>
      <c r="F539" s="22" t="str">
        <f t="shared" si="113"/>
        <v>131 Приобретение продуктов питания</v>
      </c>
      <c r="G539" s="22" t="str">
        <f t="shared" si="113"/>
        <v>1 Бюджет</v>
      </c>
      <c r="H539" s="22" t="str">
        <f t="shared" si="113"/>
        <v>10.61.31</v>
      </c>
      <c r="I539" s="22" t="str">
        <f t="shared" si="113"/>
        <v>крупа пшеничная</v>
      </c>
      <c r="J539" s="22" t="str">
        <f t="shared" si="113"/>
        <v>крупа пшеничная</v>
      </c>
      <c r="K539" s="22" t="str">
        <f t="shared" si="113"/>
        <v>шлифованная</v>
      </c>
      <c r="L539" s="22" t="str">
        <f t="shared" si="113"/>
        <v>шлифованная</v>
      </c>
      <c r="M539" s="22" t="str">
        <f t="shared" si="113"/>
        <v>05 Запрос ценовых предложений посредством электронных закупок</v>
      </c>
      <c r="N539" s="22" t="str">
        <f t="shared" si="113"/>
        <v>Товар</v>
      </c>
      <c r="O539" s="22" t="str">
        <f t="shared" si="113"/>
        <v>166 Килограмм</v>
      </c>
      <c r="P539" s="286">
        <v>29.119999999999997</v>
      </c>
      <c r="Q539" s="286">
        <f>'[2] прод.  2012 4 кв дети разн '!AK15</f>
        <v>130</v>
      </c>
      <c r="R539" s="286">
        <f t="shared" si="115"/>
        <v>3785.5999999999995</v>
      </c>
      <c r="S539" s="286">
        <f t="shared" si="116"/>
        <v>4050.5919999999996</v>
      </c>
      <c r="T539" s="286">
        <f t="shared" si="116"/>
        <v>4334.1334399999996</v>
      </c>
      <c r="U539" s="22" t="str">
        <f t="shared" si="114"/>
        <v>10 Октябрь</v>
      </c>
      <c r="V539" s="22" t="str">
        <f t="shared" si="114"/>
        <v>октябрь-декабрь</v>
      </c>
      <c r="W539" s="22" t="str">
        <f t="shared" si="114"/>
        <v>591010000</v>
      </c>
      <c r="X539" s="22">
        <f t="shared" si="114"/>
        <v>0</v>
      </c>
    </row>
    <row r="540" spans="1:24" ht="38.25">
      <c r="A540" s="284">
        <v>529</v>
      </c>
      <c r="B540" s="285" t="str">
        <f t="shared" si="112"/>
        <v>01 Закупки, не превышающие финансовый год</v>
      </c>
      <c r="C540" s="22">
        <f t="shared" si="112"/>
        <v>256</v>
      </c>
      <c r="D540" s="22" t="str">
        <f t="shared" si="112"/>
        <v>015</v>
      </c>
      <c r="E540" s="22" t="s">
        <v>35</v>
      </c>
      <c r="F540" s="22" t="str">
        <f t="shared" si="113"/>
        <v>131 Приобретение продуктов питания</v>
      </c>
      <c r="G540" s="22" t="str">
        <f t="shared" si="113"/>
        <v>1 Бюджет</v>
      </c>
      <c r="H540" s="22" t="str">
        <f t="shared" si="113"/>
        <v>10.73.11</v>
      </c>
      <c r="I540" s="22" t="str">
        <f t="shared" si="113"/>
        <v>макароны</v>
      </c>
      <c r="J540" s="22" t="str">
        <f t="shared" si="113"/>
        <v>макароны</v>
      </c>
      <c r="K540" s="22" t="str">
        <f t="shared" si="113"/>
        <v>1 сорт</v>
      </c>
      <c r="L540" s="22" t="str">
        <f t="shared" si="113"/>
        <v>1 сорт</v>
      </c>
      <c r="M540" s="22" t="str">
        <f t="shared" si="113"/>
        <v>05 Запрос ценовых предложений посредством электронных закупок</v>
      </c>
      <c r="N540" s="22" t="str">
        <f t="shared" si="113"/>
        <v>Товар</v>
      </c>
      <c r="O540" s="22" t="str">
        <f t="shared" si="113"/>
        <v>166 Килограмм</v>
      </c>
      <c r="P540" s="286">
        <v>109.2</v>
      </c>
      <c r="Q540" s="286">
        <f>'[2] прод.  2012 4 кв дети разн '!AK16</f>
        <v>125</v>
      </c>
      <c r="R540" s="286">
        <f t="shared" si="115"/>
        <v>13650</v>
      </c>
      <c r="S540" s="286">
        <f t="shared" si="116"/>
        <v>14605.5</v>
      </c>
      <c r="T540" s="286">
        <f t="shared" si="116"/>
        <v>15627.885</v>
      </c>
      <c r="U540" s="22" t="str">
        <f t="shared" si="114"/>
        <v>10 Октябрь</v>
      </c>
      <c r="V540" s="22" t="str">
        <f t="shared" si="114"/>
        <v>октябрь-декабрь</v>
      </c>
      <c r="W540" s="22" t="str">
        <f t="shared" si="114"/>
        <v>591010000</v>
      </c>
      <c r="X540" s="22">
        <f t="shared" si="114"/>
        <v>0</v>
      </c>
    </row>
    <row r="541" spans="1:24" ht="38.25">
      <c r="A541" s="284">
        <v>530</v>
      </c>
      <c r="B541" s="285" t="str">
        <f t="shared" si="112"/>
        <v>01 Закупки, не превышающие финансовый год</v>
      </c>
      <c r="C541" s="22">
        <f t="shared" si="112"/>
        <v>256</v>
      </c>
      <c r="D541" s="22" t="str">
        <f t="shared" si="112"/>
        <v>015</v>
      </c>
      <c r="E541" s="22" t="s">
        <v>35</v>
      </c>
      <c r="F541" s="22" t="str">
        <f t="shared" si="113"/>
        <v>131 Приобретение продуктов питания</v>
      </c>
      <c r="G541" s="22" t="str">
        <f t="shared" si="113"/>
        <v>1 Бюджет</v>
      </c>
      <c r="H541" s="22" t="str">
        <f t="shared" si="113"/>
        <v>10.41.54</v>
      </c>
      <c r="I541" s="22" t="str">
        <f t="shared" si="113"/>
        <v>Масло подсолнечное</v>
      </c>
      <c r="J541" s="22" t="str">
        <f t="shared" si="113"/>
        <v>Масло подсолнечное</v>
      </c>
      <c r="K541" s="22" t="str">
        <f t="shared" si="113"/>
        <v>рафинированное,ёмкостью 1 л</v>
      </c>
      <c r="L541" s="22" t="str">
        <f t="shared" si="113"/>
        <v>рафинированное,ёмкостью 1 л</v>
      </c>
      <c r="M541" s="22" t="str">
        <f t="shared" si="113"/>
        <v>05 Запрос ценовых предложений посредством электронных закупок</v>
      </c>
      <c r="N541" s="22" t="str">
        <f t="shared" si="113"/>
        <v>Товар</v>
      </c>
      <c r="O541" s="22" t="str">
        <f t="shared" si="113"/>
        <v>166 Килограмм</v>
      </c>
      <c r="P541" s="286">
        <v>167.44</v>
      </c>
      <c r="Q541" s="286">
        <f>'[2] прод.  2012 4 кв дети разн '!AK17</f>
        <v>310</v>
      </c>
      <c r="R541" s="286">
        <f t="shared" si="115"/>
        <v>51906.400000000001</v>
      </c>
      <c r="S541" s="286">
        <f t="shared" si="116"/>
        <v>55539.848000000005</v>
      </c>
      <c r="T541" s="286">
        <f t="shared" si="116"/>
        <v>59427.637360000008</v>
      </c>
      <c r="U541" s="22" t="str">
        <f t="shared" si="114"/>
        <v>10 Октябрь</v>
      </c>
      <c r="V541" s="22" t="str">
        <f t="shared" si="114"/>
        <v>октябрь-декабрь</v>
      </c>
      <c r="W541" s="22" t="str">
        <f t="shared" si="114"/>
        <v>591010000</v>
      </c>
      <c r="X541" s="22">
        <f t="shared" si="114"/>
        <v>0</v>
      </c>
    </row>
    <row r="542" spans="1:24" ht="38.25">
      <c r="A542" s="284">
        <v>531</v>
      </c>
      <c r="B542" s="285" t="str">
        <f t="shared" si="112"/>
        <v>01 Закупки, не превышающие финансовый год</v>
      </c>
      <c r="C542" s="22">
        <f t="shared" si="112"/>
        <v>256</v>
      </c>
      <c r="D542" s="22" t="str">
        <f t="shared" si="112"/>
        <v>015</v>
      </c>
      <c r="E542" s="22" t="s">
        <v>35</v>
      </c>
      <c r="F542" s="22" t="str">
        <f t="shared" si="113"/>
        <v>131 Приобретение продуктов питания</v>
      </c>
      <c r="G542" s="22" t="str">
        <f t="shared" si="113"/>
        <v>1 Бюджет</v>
      </c>
      <c r="H542" s="22" t="str">
        <f t="shared" si="113"/>
        <v>10.51.30</v>
      </c>
      <c r="I542" s="22" t="str">
        <f t="shared" si="113"/>
        <v>Масло сливочное</v>
      </c>
      <c r="J542" s="22" t="str">
        <f t="shared" si="113"/>
        <v xml:space="preserve">Масло сливочное </v>
      </c>
      <c r="K542" s="22" t="str">
        <f t="shared" si="113"/>
        <v>жир.72%</v>
      </c>
      <c r="L542" s="22" t="str">
        <f t="shared" si="113"/>
        <v>жир.72%</v>
      </c>
      <c r="M542" s="22" t="str">
        <f t="shared" si="113"/>
        <v>05 Запрос ценовых предложений посредством электронных закупок</v>
      </c>
      <c r="N542" s="22" t="str">
        <f t="shared" si="113"/>
        <v>Товар</v>
      </c>
      <c r="O542" s="22" t="str">
        <f t="shared" si="113"/>
        <v>166 Килограмм</v>
      </c>
      <c r="P542" s="286">
        <v>336.7</v>
      </c>
      <c r="Q542" s="286">
        <f>'[2] прод.  2012 4 кв дети разн '!AK18</f>
        <v>630</v>
      </c>
      <c r="R542" s="286">
        <f t="shared" si="115"/>
        <v>212121</v>
      </c>
      <c r="S542" s="286">
        <f t="shared" si="116"/>
        <v>226969.47</v>
      </c>
      <c r="T542" s="286">
        <f t="shared" si="116"/>
        <v>242857.33290000001</v>
      </c>
      <c r="U542" s="22" t="str">
        <f t="shared" si="114"/>
        <v>10 Октябрь</v>
      </c>
      <c r="V542" s="22" t="str">
        <f t="shared" si="114"/>
        <v>октябрь-декабрь</v>
      </c>
      <c r="W542" s="22" t="str">
        <f t="shared" si="114"/>
        <v>591010000</v>
      </c>
      <c r="X542" s="22">
        <f t="shared" si="114"/>
        <v>0</v>
      </c>
    </row>
    <row r="543" spans="1:24" ht="38.25">
      <c r="A543" s="284">
        <v>532</v>
      </c>
      <c r="B543" s="285" t="str">
        <f t="shared" si="112"/>
        <v>01 Закупки, не превышающие финансовый год</v>
      </c>
      <c r="C543" s="22">
        <f t="shared" si="112"/>
        <v>256</v>
      </c>
      <c r="D543" s="22" t="str">
        <f t="shared" si="112"/>
        <v>015</v>
      </c>
      <c r="E543" s="22" t="s">
        <v>35</v>
      </c>
      <c r="F543" s="22" t="str">
        <f t="shared" si="113"/>
        <v>131 Приобретение продуктов питания</v>
      </c>
      <c r="G543" s="22" t="str">
        <f t="shared" si="113"/>
        <v>1 Бюджет</v>
      </c>
      <c r="H543" s="22" t="str">
        <f t="shared" si="113"/>
        <v>10.51.11</v>
      </c>
      <c r="I543" s="22" t="str">
        <f t="shared" si="113"/>
        <v xml:space="preserve">Молоко </v>
      </c>
      <c r="J543" s="22" t="str">
        <f t="shared" si="113"/>
        <v xml:space="preserve">Молоко </v>
      </c>
      <c r="K543" s="22" t="str">
        <f t="shared" si="113"/>
        <v>натуральное,пастеризованное,         жир.3,2%</v>
      </c>
      <c r="L543" s="22" t="str">
        <f t="shared" si="113"/>
        <v>натуральное,пастеризованное,         жир.3,2%</v>
      </c>
      <c r="M543" s="22" t="str">
        <f t="shared" si="113"/>
        <v>05 Запрос ценовых предложений посредством электронных закупок</v>
      </c>
      <c r="N543" s="22" t="str">
        <f t="shared" si="113"/>
        <v>Товар</v>
      </c>
      <c r="O543" s="22" t="str">
        <f t="shared" si="113"/>
        <v>112 Литр (куб. дм.)</v>
      </c>
      <c r="P543" s="286">
        <v>2184</v>
      </c>
      <c r="Q543" s="286">
        <v>117.3</v>
      </c>
      <c r="R543" s="286">
        <f t="shared" si="115"/>
        <v>256183.19999999998</v>
      </c>
      <c r="S543" s="286">
        <f t="shared" si="116"/>
        <v>274116.02399999998</v>
      </c>
      <c r="T543" s="286">
        <f t="shared" si="116"/>
        <v>293304.14568000002</v>
      </c>
      <c r="U543" s="22" t="str">
        <f t="shared" si="114"/>
        <v>10 Октябрь</v>
      </c>
      <c r="V543" s="22" t="str">
        <f t="shared" si="114"/>
        <v>октябрь-декабрь</v>
      </c>
      <c r="W543" s="22" t="str">
        <f t="shared" si="114"/>
        <v>591010000</v>
      </c>
      <c r="X543" s="22">
        <f t="shared" si="114"/>
        <v>100</v>
      </c>
    </row>
    <row r="544" spans="1:24" ht="38.25">
      <c r="A544" s="284">
        <v>533</v>
      </c>
      <c r="B544" s="285" t="str">
        <f t="shared" si="112"/>
        <v>01 Закупки, не превышающие финансовый год</v>
      </c>
      <c r="C544" s="22">
        <f t="shared" si="112"/>
        <v>256</v>
      </c>
      <c r="D544" s="22" t="str">
        <f t="shared" si="112"/>
        <v>015</v>
      </c>
      <c r="E544" s="22" t="s">
        <v>35</v>
      </c>
      <c r="F544" s="22" t="str">
        <f t="shared" si="113"/>
        <v>131 Приобретение продуктов питания</v>
      </c>
      <c r="G544" s="22" t="str">
        <f t="shared" si="113"/>
        <v>1 Бюджет</v>
      </c>
      <c r="H544" s="22" t="str">
        <f t="shared" si="113"/>
        <v>10.51.56</v>
      </c>
      <c r="I544" s="22" t="str">
        <f t="shared" si="113"/>
        <v xml:space="preserve">Кефир </v>
      </c>
      <c r="J544" s="22" t="str">
        <f t="shared" si="113"/>
        <v xml:space="preserve">Кефир </v>
      </c>
      <c r="K544" s="22" t="str">
        <f t="shared" si="113"/>
        <v>жирность 2,5%</v>
      </c>
      <c r="L544" s="22" t="str">
        <f t="shared" si="113"/>
        <v>жирность 2,5%</v>
      </c>
      <c r="M544" s="22" t="str">
        <f t="shared" si="113"/>
        <v>05 Запрос ценовых предложений посредством электронных закупок</v>
      </c>
      <c r="N544" s="22" t="str">
        <f t="shared" si="113"/>
        <v>Товар</v>
      </c>
      <c r="O544" s="22" t="str">
        <f t="shared" si="113"/>
        <v>112 Литр (куб. дм.)</v>
      </c>
      <c r="P544" s="286">
        <v>1456</v>
      </c>
      <c r="Q544" s="286">
        <v>122.4</v>
      </c>
      <c r="R544" s="286">
        <f t="shared" si="115"/>
        <v>178214.39999999999</v>
      </c>
      <c r="S544" s="286">
        <f t="shared" si="116"/>
        <v>190689.408</v>
      </c>
      <c r="T544" s="286">
        <f t="shared" si="116"/>
        <v>204037.66656000001</v>
      </c>
      <c r="U544" s="22" t="str">
        <f t="shared" si="114"/>
        <v>10 Октябрь</v>
      </c>
      <c r="V544" s="22" t="str">
        <f t="shared" si="114"/>
        <v>октябрь-декабрь</v>
      </c>
      <c r="W544" s="22" t="str">
        <f t="shared" si="114"/>
        <v>591010000</v>
      </c>
      <c r="X544" s="22">
        <f t="shared" si="114"/>
        <v>100</v>
      </c>
    </row>
    <row r="545" spans="1:24" ht="38.25">
      <c r="A545" s="284">
        <v>534</v>
      </c>
      <c r="B545" s="285" t="str">
        <f t="shared" si="112"/>
        <v>01 Закупки, не превышающие финансовый год</v>
      </c>
      <c r="C545" s="22">
        <f t="shared" si="112"/>
        <v>256</v>
      </c>
      <c r="D545" s="22" t="str">
        <f t="shared" si="112"/>
        <v>015</v>
      </c>
      <c r="E545" s="22" t="s">
        <v>35</v>
      </c>
      <c r="F545" s="22" t="str">
        <f t="shared" si="113"/>
        <v>131 Приобретение продуктов питания</v>
      </c>
      <c r="G545" s="22" t="str">
        <f t="shared" si="113"/>
        <v>1 Бюджет</v>
      </c>
      <c r="H545" s="22" t="str">
        <f t="shared" si="113"/>
        <v>10.61.21</v>
      </c>
      <c r="I545" s="22" t="str">
        <f t="shared" si="113"/>
        <v xml:space="preserve">Мука </v>
      </c>
      <c r="J545" s="22" t="str">
        <f t="shared" si="113"/>
        <v xml:space="preserve">Мука </v>
      </c>
      <c r="K545" s="22" t="str">
        <f t="shared" si="113"/>
        <v>пшеничная  1сорт</v>
      </c>
      <c r="L545" s="22" t="str">
        <f t="shared" si="113"/>
        <v>пшеничная  1сорт</v>
      </c>
      <c r="M545" s="22" t="str">
        <f t="shared" si="113"/>
        <v>05 Запрос ценовых предложений посредством электронных закупок</v>
      </c>
      <c r="N545" s="22" t="str">
        <f t="shared" si="113"/>
        <v>Товар</v>
      </c>
      <c r="O545" s="22" t="str">
        <f t="shared" si="113"/>
        <v>166 Килограмм</v>
      </c>
      <c r="P545" s="286">
        <v>254.8</v>
      </c>
      <c r="Q545" s="286">
        <v>71.400000000000006</v>
      </c>
      <c r="R545" s="286">
        <f t="shared" si="115"/>
        <v>18192.72</v>
      </c>
      <c r="S545" s="286">
        <f t="shared" si="116"/>
        <v>19466.210400000004</v>
      </c>
      <c r="T545" s="286">
        <f t="shared" si="116"/>
        <v>20828.845128000004</v>
      </c>
      <c r="U545" s="22" t="str">
        <f t="shared" si="114"/>
        <v>10 Октябрь</v>
      </c>
      <c r="V545" s="22" t="str">
        <f t="shared" si="114"/>
        <v>октябрь-декабрь</v>
      </c>
      <c r="W545" s="22" t="str">
        <f t="shared" si="114"/>
        <v>591010000</v>
      </c>
      <c r="X545" s="22">
        <f t="shared" si="114"/>
        <v>0</v>
      </c>
    </row>
    <row r="546" spans="1:24" ht="38.25">
      <c r="A546" s="284">
        <v>535</v>
      </c>
      <c r="B546" s="285" t="str">
        <f t="shared" ref="B546:D561" si="117">B263</f>
        <v>01 Закупки, не превышающие финансовый год</v>
      </c>
      <c r="C546" s="22">
        <f t="shared" si="117"/>
        <v>256</v>
      </c>
      <c r="D546" s="22" t="str">
        <f t="shared" si="117"/>
        <v>015</v>
      </c>
      <c r="E546" s="22" t="s">
        <v>35</v>
      </c>
      <c r="F546" s="22" t="str">
        <f t="shared" ref="F546:O561" si="118">F263</f>
        <v>131 Приобретение продуктов питания</v>
      </c>
      <c r="G546" s="22" t="str">
        <f t="shared" si="118"/>
        <v>1 Бюджет</v>
      </c>
      <c r="H546" s="22" t="str">
        <f t="shared" si="118"/>
        <v>10.11.31</v>
      </c>
      <c r="I546" s="22" t="str">
        <f t="shared" si="118"/>
        <v>Мясо говядины</v>
      </c>
      <c r="J546" s="22" t="str">
        <f t="shared" si="118"/>
        <v>Мясо говядины</v>
      </c>
      <c r="K546" s="22" t="str">
        <f t="shared" si="118"/>
        <v>1 сорт</v>
      </c>
      <c r="L546" s="22" t="str">
        <f t="shared" si="118"/>
        <v>1 сорт</v>
      </c>
      <c r="M546" s="22" t="str">
        <f t="shared" si="118"/>
        <v>05 Запрос ценовых предложений посредством электронных закупок</v>
      </c>
      <c r="N546" s="22" t="str">
        <f t="shared" si="118"/>
        <v>Товар</v>
      </c>
      <c r="O546" s="22" t="str">
        <f t="shared" si="118"/>
        <v>166 Килограмм</v>
      </c>
      <c r="P546" s="286">
        <v>1028.3</v>
      </c>
      <c r="Q546" s="286">
        <v>938.4</v>
      </c>
      <c r="R546" s="286">
        <f t="shared" si="115"/>
        <v>964956.72</v>
      </c>
      <c r="S546" s="286">
        <f t="shared" si="116"/>
        <v>1032503.6904000001</v>
      </c>
      <c r="T546" s="286">
        <f t="shared" si="116"/>
        <v>1104778.948728</v>
      </c>
      <c r="U546" s="22" t="str">
        <f t="shared" ref="U546:X561" si="119">U263</f>
        <v>10 Октябрь</v>
      </c>
      <c r="V546" s="22" t="str">
        <f t="shared" si="119"/>
        <v>октябрь-декабрь</v>
      </c>
      <c r="W546" s="22" t="str">
        <f t="shared" si="119"/>
        <v>591010000</v>
      </c>
      <c r="X546" s="22">
        <f t="shared" si="119"/>
        <v>0</v>
      </c>
    </row>
    <row r="547" spans="1:24" ht="38.25">
      <c r="A547" s="284">
        <v>536</v>
      </c>
      <c r="B547" s="285" t="str">
        <f t="shared" si="117"/>
        <v>01 Закупки, не превышающие финансовый год</v>
      </c>
      <c r="C547" s="22">
        <f t="shared" si="117"/>
        <v>256</v>
      </c>
      <c r="D547" s="22" t="str">
        <f t="shared" si="117"/>
        <v>015</v>
      </c>
      <c r="E547" s="22" t="s">
        <v>35</v>
      </c>
      <c r="F547" s="22" t="str">
        <f t="shared" si="118"/>
        <v>131 Приобретение продуктов питания</v>
      </c>
      <c r="G547" s="22" t="str">
        <f t="shared" si="118"/>
        <v>1 Бюджет</v>
      </c>
      <c r="H547" s="22" t="str">
        <f t="shared" si="118"/>
        <v>10.12.20</v>
      </c>
      <c r="I547" s="22" t="str">
        <f t="shared" si="118"/>
        <v>Мясо птицы</v>
      </c>
      <c r="J547" s="22" t="str">
        <f t="shared" si="118"/>
        <v>Мясо птицы</v>
      </c>
      <c r="K547" s="22" t="str">
        <f t="shared" si="118"/>
        <v>куры 1 кат</v>
      </c>
      <c r="L547" s="22" t="str">
        <f t="shared" si="118"/>
        <v>куры 1 кат</v>
      </c>
      <c r="M547" s="22" t="str">
        <f t="shared" si="118"/>
        <v>05 Запрос ценовых предложений посредством электронных закупок</v>
      </c>
      <c r="N547" s="22" t="str">
        <f t="shared" si="118"/>
        <v>Товар</v>
      </c>
      <c r="O547" s="22" t="str">
        <f t="shared" si="118"/>
        <v>166 Килограмм</v>
      </c>
      <c r="P547" s="286">
        <v>345.8</v>
      </c>
      <c r="Q547" s="286">
        <f>'[2] прод.  2012 4 кв дети разн '!AK26</f>
        <v>420</v>
      </c>
      <c r="R547" s="286">
        <f t="shared" si="115"/>
        <v>145236</v>
      </c>
      <c r="S547" s="286">
        <f t="shared" ref="S547:T562" si="120">R547*1.07</f>
        <v>155402.52000000002</v>
      </c>
      <c r="T547" s="286">
        <f t="shared" si="120"/>
        <v>166280.69640000002</v>
      </c>
      <c r="U547" s="22" t="str">
        <f t="shared" si="119"/>
        <v>10 Октябрь</v>
      </c>
      <c r="V547" s="22" t="str">
        <f t="shared" si="119"/>
        <v>октябрь-декабрь</v>
      </c>
      <c r="W547" s="22" t="str">
        <f t="shared" si="119"/>
        <v>591010000</v>
      </c>
      <c r="X547" s="22">
        <f t="shared" si="119"/>
        <v>0</v>
      </c>
    </row>
    <row r="548" spans="1:24" ht="38.25">
      <c r="A548" s="284">
        <v>537</v>
      </c>
      <c r="B548" s="285" t="str">
        <f t="shared" si="117"/>
        <v>01 Закупки, не превышающие финансовый год</v>
      </c>
      <c r="C548" s="22">
        <f t="shared" si="117"/>
        <v>256</v>
      </c>
      <c r="D548" s="22" t="str">
        <f t="shared" si="117"/>
        <v>015</v>
      </c>
      <c r="E548" s="22" t="s">
        <v>35</v>
      </c>
      <c r="F548" s="22" t="str">
        <f t="shared" si="118"/>
        <v>131 Приобретение продуктов питания</v>
      </c>
      <c r="G548" s="22" t="str">
        <f t="shared" si="118"/>
        <v>1 Бюджет</v>
      </c>
      <c r="H548" s="22" t="str">
        <f t="shared" si="118"/>
        <v>10.13.14</v>
      </c>
      <c r="I548" s="22" t="str">
        <f t="shared" si="118"/>
        <v xml:space="preserve">Колбаса </v>
      </c>
      <c r="J548" s="22" t="str">
        <f t="shared" si="118"/>
        <v xml:space="preserve">Колбаса </v>
      </c>
      <c r="K548" s="22" t="str">
        <f t="shared" si="118"/>
        <v>копченая</v>
      </c>
      <c r="L548" s="22" t="str">
        <f t="shared" si="118"/>
        <v>копченая</v>
      </c>
      <c r="M548" s="22" t="str">
        <f t="shared" si="118"/>
        <v>05 Запрос ценовых предложений посредством электронных закупок</v>
      </c>
      <c r="N548" s="22" t="str">
        <f t="shared" si="118"/>
        <v>Товар</v>
      </c>
      <c r="O548" s="22" t="str">
        <f t="shared" si="118"/>
        <v>166 Килограмм</v>
      </c>
      <c r="P548" s="286">
        <v>154.69999999999999</v>
      </c>
      <c r="Q548" s="286">
        <f>'[2] прод.  2012 4 кв дети разн '!AK27</f>
        <v>680</v>
      </c>
      <c r="R548" s="286">
        <f t="shared" si="115"/>
        <v>105195.99999999999</v>
      </c>
      <c r="S548" s="286">
        <f t="shared" si="120"/>
        <v>112559.71999999999</v>
      </c>
      <c r="T548" s="286">
        <f t="shared" si="120"/>
        <v>120438.9004</v>
      </c>
      <c r="U548" s="22" t="str">
        <f t="shared" si="119"/>
        <v>10 Октябрь</v>
      </c>
      <c r="V548" s="22" t="str">
        <f t="shared" si="119"/>
        <v>октябрь-декабрь</v>
      </c>
      <c r="W548" s="22" t="str">
        <f t="shared" si="119"/>
        <v>591010000</v>
      </c>
      <c r="X548" s="22">
        <f t="shared" si="119"/>
        <v>0</v>
      </c>
    </row>
    <row r="549" spans="1:24" ht="38.25">
      <c r="A549" s="284">
        <v>538</v>
      </c>
      <c r="B549" s="285" t="str">
        <f t="shared" si="117"/>
        <v>01 Закупки, не превышающие финансовый год</v>
      </c>
      <c r="C549" s="22">
        <f t="shared" si="117"/>
        <v>256</v>
      </c>
      <c r="D549" s="22" t="str">
        <f t="shared" si="117"/>
        <v>015</v>
      </c>
      <c r="E549" s="22" t="s">
        <v>35</v>
      </c>
      <c r="F549" s="22" t="str">
        <f t="shared" si="118"/>
        <v>131 Приобретение продуктов питания</v>
      </c>
      <c r="G549" s="22" t="str">
        <f t="shared" si="118"/>
        <v>1 Бюджет</v>
      </c>
      <c r="H549" s="22" t="str">
        <f t="shared" si="118"/>
        <v>10.32.11</v>
      </c>
      <c r="I549" s="22" t="str">
        <f t="shared" si="118"/>
        <v xml:space="preserve">Сок овощной </v>
      </c>
      <c r="J549" s="22" t="str">
        <f t="shared" si="118"/>
        <v xml:space="preserve">Сок овощной </v>
      </c>
      <c r="K549" s="22" t="str">
        <f t="shared" si="118"/>
        <v>томатный</v>
      </c>
      <c r="L549" s="22" t="str">
        <f t="shared" si="118"/>
        <v>томатный</v>
      </c>
      <c r="M549" s="22" t="str">
        <f t="shared" si="118"/>
        <v>05 Запрос ценовых предложений посредством электронных закупок</v>
      </c>
      <c r="N549" s="22" t="str">
        <f t="shared" si="118"/>
        <v>Товар</v>
      </c>
      <c r="O549" s="22" t="str">
        <f t="shared" si="118"/>
        <v>112 Литр (куб. дм.)</v>
      </c>
      <c r="P549" s="286">
        <v>1164.8</v>
      </c>
      <c r="Q549" s="286">
        <f>'[2] прод.  2012 4 кв дети разн '!AK30</f>
        <v>105</v>
      </c>
      <c r="R549" s="286">
        <f t="shared" si="115"/>
        <v>122304</v>
      </c>
      <c r="S549" s="286">
        <f t="shared" si="120"/>
        <v>130865.28000000001</v>
      </c>
      <c r="T549" s="286">
        <f t="shared" si="120"/>
        <v>140025.84960000002</v>
      </c>
      <c r="U549" s="22" t="str">
        <f t="shared" si="119"/>
        <v>10 Октябрь</v>
      </c>
      <c r="V549" s="22" t="str">
        <f t="shared" si="119"/>
        <v>октябрь-декабрь</v>
      </c>
      <c r="W549" s="22" t="str">
        <f t="shared" si="119"/>
        <v>591010000</v>
      </c>
      <c r="X549" s="22">
        <f t="shared" si="119"/>
        <v>0</v>
      </c>
    </row>
    <row r="550" spans="1:24" ht="38.25">
      <c r="A550" s="284">
        <v>539</v>
      </c>
      <c r="B550" s="285" t="str">
        <f t="shared" si="117"/>
        <v>01 Закупки, не превышающие финансовый год</v>
      </c>
      <c r="C550" s="22">
        <f t="shared" si="117"/>
        <v>256</v>
      </c>
      <c r="D550" s="22" t="str">
        <f t="shared" si="117"/>
        <v>015</v>
      </c>
      <c r="E550" s="22" t="s">
        <v>35</v>
      </c>
      <c r="F550" s="22" t="str">
        <f t="shared" si="118"/>
        <v>131 Приобретение продуктов питания</v>
      </c>
      <c r="G550" s="22" t="str">
        <f t="shared" si="118"/>
        <v>1 Бюджет</v>
      </c>
      <c r="H550" s="22" t="str">
        <f t="shared" si="118"/>
        <v>10.20.14</v>
      </c>
      <c r="I550" s="22" t="str">
        <f t="shared" si="118"/>
        <v xml:space="preserve">Рыба </v>
      </c>
      <c r="J550" s="22" t="str">
        <f t="shared" si="118"/>
        <v xml:space="preserve">Рыба </v>
      </c>
      <c r="K550" s="22" t="str">
        <f t="shared" si="118"/>
        <v>филе минтая,мороженое</v>
      </c>
      <c r="L550" s="22" t="str">
        <f t="shared" si="118"/>
        <v>филе минтая,мороженое</v>
      </c>
      <c r="M550" s="22" t="str">
        <f t="shared" si="118"/>
        <v>05 Запрос ценовых предложений посредством электронных закупок</v>
      </c>
      <c r="N550" s="22" t="str">
        <f t="shared" si="118"/>
        <v>Товар</v>
      </c>
      <c r="O550" s="22" t="str">
        <f t="shared" si="118"/>
        <v>166 Килограмм</v>
      </c>
      <c r="P550" s="286">
        <v>819</v>
      </c>
      <c r="Q550" s="286">
        <f>'[2] прод.  2012 4 кв дети разн '!AK31</f>
        <v>380</v>
      </c>
      <c r="R550" s="286">
        <f t="shared" si="115"/>
        <v>311220</v>
      </c>
      <c r="S550" s="286">
        <f t="shared" si="120"/>
        <v>333005.40000000002</v>
      </c>
      <c r="T550" s="286">
        <f t="shared" si="120"/>
        <v>356315.77800000005</v>
      </c>
      <c r="U550" s="22" t="str">
        <f t="shared" si="119"/>
        <v>10 Октябрь</v>
      </c>
      <c r="V550" s="22" t="str">
        <f t="shared" si="119"/>
        <v>октябрь-декабрь</v>
      </c>
      <c r="W550" s="22" t="str">
        <f t="shared" si="119"/>
        <v>591010000</v>
      </c>
      <c r="X550" s="22">
        <f t="shared" si="119"/>
        <v>0</v>
      </c>
    </row>
    <row r="551" spans="1:24" ht="38.25">
      <c r="A551" s="284">
        <v>540</v>
      </c>
      <c r="B551" s="285" t="str">
        <f t="shared" si="117"/>
        <v>01 Закупки, не превышающие финансовый год</v>
      </c>
      <c r="C551" s="22">
        <f t="shared" si="117"/>
        <v>256</v>
      </c>
      <c r="D551" s="22" t="str">
        <f t="shared" si="117"/>
        <v>015</v>
      </c>
      <c r="E551" s="22" t="s">
        <v>35</v>
      </c>
      <c r="F551" s="22" t="str">
        <f t="shared" si="118"/>
        <v>131 Приобретение продуктов питания</v>
      </c>
      <c r="G551" s="22" t="str">
        <f t="shared" si="118"/>
        <v>1 Бюджет</v>
      </c>
      <c r="H551" s="22" t="str">
        <f t="shared" si="118"/>
        <v>10.20.23</v>
      </c>
      <c r="I551" s="22" t="str">
        <f t="shared" si="118"/>
        <v>Сельдь</v>
      </c>
      <c r="J551" s="22" t="str">
        <f t="shared" si="118"/>
        <v>Сельдь</v>
      </c>
      <c r="K551" s="22" t="str">
        <f t="shared" si="118"/>
        <v>соленая</v>
      </c>
      <c r="L551" s="22" t="str">
        <f t="shared" si="118"/>
        <v>соленая</v>
      </c>
      <c r="M551" s="22" t="str">
        <f t="shared" si="118"/>
        <v>05 Запрос ценовых предложений посредством электронных закупок</v>
      </c>
      <c r="N551" s="22" t="str">
        <f t="shared" si="118"/>
        <v>Товар</v>
      </c>
      <c r="O551" s="22" t="str">
        <f t="shared" si="118"/>
        <v>166 Килограмм</v>
      </c>
      <c r="P551" s="286">
        <v>72.8</v>
      </c>
      <c r="Q551" s="286">
        <v>336.6</v>
      </c>
      <c r="R551" s="286">
        <f t="shared" si="115"/>
        <v>24504.48</v>
      </c>
      <c r="S551" s="286">
        <f t="shared" si="120"/>
        <v>26219.793600000001</v>
      </c>
      <c r="T551" s="286">
        <f t="shared" si="120"/>
        <v>28055.179152000004</v>
      </c>
      <c r="U551" s="22" t="str">
        <f t="shared" si="119"/>
        <v>10 Октябрь</v>
      </c>
      <c r="V551" s="22" t="str">
        <f t="shared" si="119"/>
        <v>октябрь-декабрь</v>
      </c>
      <c r="W551" s="22" t="str">
        <f t="shared" si="119"/>
        <v>591010000</v>
      </c>
      <c r="X551" s="22">
        <f t="shared" si="119"/>
        <v>0</v>
      </c>
    </row>
    <row r="552" spans="1:24" ht="38.25">
      <c r="A552" s="284">
        <v>541</v>
      </c>
      <c r="B552" s="285" t="str">
        <f t="shared" si="117"/>
        <v>01 Закупки, не превышающие финансовый год</v>
      </c>
      <c r="C552" s="22">
        <f t="shared" si="117"/>
        <v>256</v>
      </c>
      <c r="D552" s="22" t="str">
        <f t="shared" si="117"/>
        <v>015</v>
      </c>
      <c r="E552" s="22" t="s">
        <v>35</v>
      </c>
      <c r="F552" s="22" t="str">
        <f t="shared" si="118"/>
        <v>131 Приобретение продуктов питания</v>
      </c>
      <c r="G552" s="22" t="str">
        <f t="shared" si="118"/>
        <v>1 Бюджет</v>
      </c>
      <c r="H552" s="22" t="str">
        <f t="shared" si="118"/>
        <v>10.81.12</v>
      </c>
      <c r="I552" s="22" t="str">
        <f t="shared" si="118"/>
        <v>Сахар</v>
      </c>
      <c r="J552" s="22" t="str">
        <f t="shared" si="118"/>
        <v>Сахар</v>
      </c>
      <c r="K552" s="22" t="str">
        <f t="shared" si="118"/>
        <v>песок,рафинированный</v>
      </c>
      <c r="L552" s="22" t="str">
        <f t="shared" si="118"/>
        <v>песок,рафинированный</v>
      </c>
      <c r="M552" s="22" t="str">
        <f t="shared" si="118"/>
        <v>05 Запрос ценовых предложений посредством электронных закупок</v>
      </c>
      <c r="N552" s="22" t="str">
        <f t="shared" si="118"/>
        <v>Товар</v>
      </c>
      <c r="O552" s="22" t="str">
        <f t="shared" si="118"/>
        <v>166 Килограмм</v>
      </c>
      <c r="P552" s="286">
        <v>400.4</v>
      </c>
      <c r="Q552" s="286">
        <v>130</v>
      </c>
      <c r="R552" s="286">
        <f t="shared" si="115"/>
        <v>52052</v>
      </c>
      <c r="S552" s="286">
        <f t="shared" si="120"/>
        <v>55695.640000000007</v>
      </c>
      <c r="T552" s="286">
        <f t="shared" si="120"/>
        <v>59594.334800000011</v>
      </c>
      <c r="U552" s="22" t="str">
        <f t="shared" si="119"/>
        <v>10 Октябрь</v>
      </c>
      <c r="V552" s="22" t="str">
        <f t="shared" si="119"/>
        <v>октябрь-декабрь</v>
      </c>
      <c r="W552" s="22" t="str">
        <f t="shared" si="119"/>
        <v>591010000</v>
      </c>
      <c r="X552" s="22">
        <f t="shared" si="119"/>
        <v>0</v>
      </c>
    </row>
    <row r="553" spans="1:24" ht="38.25">
      <c r="A553" s="284">
        <v>542</v>
      </c>
      <c r="B553" s="285" t="str">
        <f t="shared" si="117"/>
        <v>01 Закупки, не превышающие финансовый год</v>
      </c>
      <c r="C553" s="22">
        <f t="shared" si="117"/>
        <v>256</v>
      </c>
      <c r="D553" s="22" t="str">
        <f t="shared" si="117"/>
        <v>015</v>
      </c>
      <c r="E553" s="22" t="s">
        <v>35</v>
      </c>
      <c r="F553" s="22" t="str">
        <f t="shared" si="118"/>
        <v>131 Приобретение продуктов питания</v>
      </c>
      <c r="G553" s="22" t="str">
        <f t="shared" si="118"/>
        <v>1 Бюджет</v>
      </c>
      <c r="H553" s="22" t="str">
        <f t="shared" si="118"/>
        <v>10.51.56</v>
      </c>
      <c r="I553" s="22" t="str">
        <f t="shared" si="118"/>
        <v xml:space="preserve">Сметана </v>
      </c>
      <c r="J553" s="22" t="str">
        <f t="shared" si="118"/>
        <v xml:space="preserve">Сметана </v>
      </c>
      <c r="K553" s="22" t="str">
        <f t="shared" si="118"/>
        <v>жир.20%</v>
      </c>
      <c r="L553" s="22" t="str">
        <f t="shared" si="118"/>
        <v>жир.20%</v>
      </c>
      <c r="M553" s="22" t="str">
        <f t="shared" si="118"/>
        <v>05 Запрос ценовых предложений посредством электронных закупок</v>
      </c>
      <c r="N553" s="22" t="str">
        <f t="shared" si="118"/>
        <v>Товар</v>
      </c>
      <c r="O553" s="22" t="str">
        <f t="shared" si="118"/>
        <v>166 Килограмм</v>
      </c>
      <c r="P553" s="286">
        <v>163.80000000000001</v>
      </c>
      <c r="Q553" s="286">
        <v>316.2</v>
      </c>
      <c r="R553" s="286">
        <f t="shared" si="115"/>
        <v>51793.560000000005</v>
      </c>
      <c r="S553" s="286">
        <f t="shared" si="120"/>
        <v>55419.109200000006</v>
      </c>
      <c r="T553" s="286">
        <f t="shared" si="120"/>
        <v>59298.446844000013</v>
      </c>
      <c r="U553" s="22" t="str">
        <f t="shared" si="119"/>
        <v>10 Октябрь</v>
      </c>
      <c r="V553" s="22" t="str">
        <f t="shared" si="119"/>
        <v>октябрь-декабрь</v>
      </c>
      <c r="W553" s="22" t="str">
        <f t="shared" si="119"/>
        <v>591010000</v>
      </c>
      <c r="X553" s="22">
        <f t="shared" si="119"/>
        <v>0</v>
      </c>
    </row>
    <row r="554" spans="1:24" ht="51">
      <c r="A554" s="284">
        <v>543</v>
      </c>
      <c r="B554" s="285" t="str">
        <f t="shared" si="117"/>
        <v>01 Закупки, не превышающие финансовый год</v>
      </c>
      <c r="C554" s="22">
        <f t="shared" si="117"/>
        <v>256</v>
      </c>
      <c r="D554" s="22" t="str">
        <f t="shared" si="117"/>
        <v>015</v>
      </c>
      <c r="E554" s="22" t="s">
        <v>35</v>
      </c>
      <c r="F554" s="22" t="str">
        <f t="shared" si="118"/>
        <v>131 Приобретение продуктов питания</v>
      </c>
      <c r="G554" s="22" t="str">
        <f t="shared" si="118"/>
        <v>1 Бюджет</v>
      </c>
      <c r="H554" s="22" t="str">
        <f t="shared" si="118"/>
        <v>10.32.19</v>
      </c>
      <c r="I554" s="22" t="str">
        <f t="shared" si="118"/>
        <v>Сок фруктовый</v>
      </c>
      <c r="J554" s="22" t="str">
        <f t="shared" si="118"/>
        <v>Сок фруктовый</v>
      </c>
      <c r="K554" s="22" t="str">
        <f t="shared" si="118"/>
        <v>в ассортименте,содер.нат.сока не менее 55%</v>
      </c>
      <c r="L554" s="22" t="str">
        <f t="shared" si="118"/>
        <v>в ассортименте,содер.нат.сока не менее 55%</v>
      </c>
      <c r="M554" s="22" t="str">
        <f t="shared" si="118"/>
        <v>05 Запрос ценовых предложений посредством электронных закупок</v>
      </c>
      <c r="N554" s="22" t="str">
        <f t="shared" si="118"/>
        <v>Товар</v>
      </c>
      <c r="O554" s="22" t="str">
        <f t="shared" si="118"/>
        <v>112 Литр (куб. дм.)</v>
      </c>
      <c r="P554" s="286">
        <v>1456</v>
      </c>
      <c r="Q554" s="286">
        <v>102</v>
      </c>
      <c r="R554" s="286">
        <f t="shared" si="115"/>
        <v>148512</v>
      </c>
      <c r="S554" s="286">
        <f t="shared" si="120"/>
        <v>158907.84</v>
      </c>
      <c r="T554" s="286">
        <f t="shared" si="120"/>
        <v>170031.38880000002</v>
      </c>
      <c r="U554" s="22" t="str">
        <f t="shared" si="119"/>
        <v>10 Октябрь</v>
      </c>
      <c r="V554" s="22" t="str">
        <f t="shared" si="119"/>
        <v>октябрь-декабрь</v>
      </c>
      <c r="W554" s="22" t="str">
        <f t="shared" si="119"/>
        <v>591010000</v>
      </c>
      <c r="X554" s="22">
        <f t="shared" si="119"/>
        <v>0</v>
      </c>
    </row>
    <row r="555" spans="1:24" ht="38.25">
      <c r="A555" s="284">
        <v>544</v>
      </c>
      <c r="B555" s="285" t="str">
        <f t="shared" si="117"/>
        <v>01 Закупки, не превышающие финансовый год</v>
      </c>
      <c r="C555" s="22">
        <f t="shared" si="117"/>
        <v>256</v>
      </c>
      <c r="D555" s="22" t="str">
        <f t="shared" si="117"/>
        <v>015</v>
      </c>
      <c r="E555" s="22" t="s">
        <v>35</v>
      </c>
      <c r="F555" s="22" t="str">
        <f t="shared" si="118"/>
        <v>131 Приобретение продуктов питания</v>
      </c>
      <c r="G555" s="22" t="str">
        <f t="shared" si="118"/>
        <v>1 Бюджет</v>
      </c>
      <c r="H555" s="22" t="str">
        <f t="shared" si="118"/>
        <v>10.84.30</v>
      </c>
      <c r="I555" s="22" t="str">
        <f t="shared" si="118"/>
        <v>Соль</v>
      </c>
      <c r="J555" s="22" t="str">
        <f t="shared" si="118"/>
        <v>Соль</v>
      </c>
      <c r="K555" s="22" t="str">
        <f t="shared" si="118"/>
        <v>пищевая ,йодированная</v>
      </c>
      <c r="L555" s="22" t="str">
        <f t="shared" si="118"/>
        <v>пищевая ,йодированная</v>
      </c>
      <c r="M555" s="22" t="str">
        <f t="shared" si="118"/>
        <v>05 Запрос ценовых предложений посредством электронных закупок</v>
      </c>
      <c r="N555" s="22" t="str">
        <f t="shared" si="118"/>
        <v>Товар</v>
      </c>
      <c r="O555" s="22" t="str">
        <f t="shared" si="118"/>
        <v>166 Килограмм</v>
      </c>
      <c r="P555" s="286">
        <v>50.959999999999994</v>
      </c>
      <c r="Q555" s="286">
        <v>27.54</v>
      </c>
      <c r="R555" s="286">
        <f t="shared" si="115"/>
        <v>1403.4383999999998</v>
      </c>
      <c r="S555" s="286">
        <f t="shared" si="120"/>
        <v>1501.6790879999999</v>
      </c>
      <c r="T555" s="286">
        <f t="shared" si="120"/>
        <v>1606.79662416</v>
      </c>
      <c r="U555" s="22" t="str">
        <f t="shared" si="119"/>
        <v>10 Октябрь</v>
      </c>
      <c r="V555" s="22" t="str">
        <f t="shared" si="119"/>
        <v>октябрь-декабрь</v>
      </c>
      <c r="W555" s="22" t="str">
        <f t="shared" si="119"/>
        <v>591010000</v>
      </c>
      <c r="X555" s="22">
        <f t="shared" si="119"/>
        <v>0</v>
      </c>
    </row>
    <row r="556" spans="1:24" ht="38.25">
      <c r="A556" s="284">
        <v>545</v>
      </c>
      <c r="B556" s="285" t="str">
        <f t="shared" si="117"/>
        <v>01 Закупки, не превышающие финансовый год</v>
      </c>
      <c r="C556" s="22">
        <f t="shared" si="117"/>
        <v>256</v>
      </c>
      <c r="D556" s="22" t="str">
        <f t="shared" si="117"/>
        <v>015</v>
      </c>
      <c r="E556" s="22" t="s">
        <v>35</v>
      </c>
      <c r="F556" s="22" t="str">
        <f t="shared" si="118"/>
        <v>131 Приобретение продуктов питания</v>
      </c>
      <c r="G556" s="22" t="str">
        <f t="shared" si="118"/>
        <v>1 Бюджет</v>
      </c>
      <c r="H556" s="22" t="str">
        <f t="shared" si="118"/>
        <v>10.51.40</v>
      </c>
      <c r="I556" s="22" t="str">
        <f t="shared" si="118"/>
        <v xml:space="preserve">Сыр </v>
      </c>
      <c r="J556" s="22" t="str">
        <f t="shared" si="118"/>
        <v xml:space="preserve">Сыр </v>
      </c>
      <c r="K556" s="22" t="str">
        <f t="shared" si="118"/>
        <v>сычужный,твердый</v>
      </c>
      <c r="L556" s="22" t="str">
        <f t="shared" si="118"/>
        <v>сычужный,твердый</v>
      </c>
      <c r="M556" s="22" t="str">
        <f t="shared" si="118"/>
        <v>05 Запрос ценовых предложений посредством электронных закупок</v>
      </c>
      <c r="N556" s="22" t="str">
        <f t="shared" si="118"/>
        <v>Товар</v>
      </c>
      <c r="O556" s="22" t="str">
        <f t="shared" si="118"/>
        <v>166 Килограмм</v>
      </c>
      <c r="P556" s="286">
        <v>136.5</v>
      </c>
      <c r="Q556" s="286">
        <f>'[2] прод.  2012 4 кв дети разн '!AK40</f>
        <v>1000</v>
      </c>
      <c r="R556" s="286">
        <f t="shared" si="115"/>
        <v>136500</v>
      </c>
      <c r="S556" s="286">
        <f t="shared" si="120"/>
        <v>146055</v>
      </c>
      <c r="T556" s="286">
        <f t="shared" si="120"/>
        <v>156278.85</v>
      </c>
      <c r="U556" s="22" t="str">
        <f t="shared" si="119"/>
        <v>10 Октябрь</v>
      </c>
      <c r="V556" s="22" t="str">
        <f t="shared" si="119"/>
        <v>октябрь-декабрь</v>
      </c>
      <c r="W556" s="22" t="str">
        <f t="shared" si="119"/>
        <v>591010000</v>
      </c>
      <c r="X556" s="22">
        <f t="shared" si="119"/>
        <v>0</v>
      </c>
    </row>
    <row r="557" spans="1:24" ht="38.25">
      <c r="A557" s="284">
        <v>546</v>
      </c>
      <c r="B557" s="285" t="str">
        <f t="shared" si="117"/>
        <v>01 Закупки, не превышающие финансовый год</v>
      </c>
      <c r="C557" s="22">
        <f t="shared" si="117"/>
        <v>256</v>
      </c>
      <c r="D557" s="22" t="str">
        <f t="shared" si="117"/>
        <v>015</v>
      </c>
      <c r="E557" s="22" t="s">
        <v>35</v>
      </c>
      <c r="F557" s="22" t="str">
        <f t="shared" si="118"/>
        <v>131 Приобретение продуктов питания</v>
      </c>
      <c r="G557" s="22" t="str">
        <f t="shared" si="118"/>
        <v>1 Бюджет</v>
      </c>
      <c r="H557" s="22" t="str">
        <f t="shared" si="118"/>
        <v>10.51.40</v>
      </c>
      <c r="I557" s="22" t="str">
        <f t="shared" si="118"/>
        <v xml:space="preserve">Творожные сырки </v>
      </c>
      <c r="J557" s="22" t="str">
        <f t="shared" si="118"/>
        <v xml:space="preserve">Творожные сырки </v>
      </c>
      <c r="K557" s="22" t="str">
        <f t="shared" si="118"/>
        <v>жир.4,5%</v>
      </c>
      <c r="L557" s="22" t="str">
        <f t="shared" si="118"/>
        <v>жир.4,5%</v>
      </c>
      <c r="M557" s="22" t="str">
        <f t="shared" si="118"/>
        <v>05 Запрос ценовых предложений посредством электронных закупок</v>
      </c>
      <c r="N557" s="22" t="str">
        <f t="shared" si="118"/>
        <v>Товар</v>
      </c>
      <c r="O557" s="22" t="str">
        <f t="shared" si="118"/>
        <v>166 Килограмм</v>
      </c>
      <c r="P557" s="286">
        <v>509.6</v>
      </c>
      <c r="Q557" s="286">
        <f>'[2] прод.  2012 4 кв дети разн '!AK41</f>
        <v>710</v>
      </c>
      <c r="R557" s="286">
        <f t="shared" si="115"/>
        <v>361816</v>
      </c>
      <c r="S557" s="286">
        <f t="shared" si="120"/>
        <v>387143.12</v>
      </c>
      <c r="T557" s="286">
        <f t="shared" si="120"/>
        <v>414243.1384</v>
      </c>
      <c r="U557" s="22" t="str">
        <f t="shared" si="119"/>
        <v>10 Октябрь</v>
      </c>
      <c r="V557" s="22" t="str">
        <f t="shared" si="119"/>
        <v>октябрь-декабрь</v>
      </c>
      <c r="W557" s="22" t="str">
        <f t="shared" si="119"/>
        <v>591010000</v>
      </c>
      <c r="X557" s="22">
        <f t="shared" si="119"/>
        <v>0</v>
      </c>
    </row>
    <row r="558" spans="1:24" ht="38.25">
      <c r="A558" s="284">
        <v>547</v>
      </c>
      <c r="B558" s="285" t="str">
        <f t="shared" si="117"/>
        <v>01 Закупки, не превышающие финансовый год</v>
      </c>
      <c r="C558" s="22">
        <f t="shared" si="117"/>
        <v>256</v>
      </c>
      <c r="D558" s="22" t="str">
        <f t="shared" si="117"/>
        <v>015</v>
      </c>
      <c r="E558" s="22" t="s">
        <v>35</v>
      </c>
      <c r="F558" s="22" t="str">
        <f t="shared" si="118"/>
        <v>131 Приобретение продуктов питания</v>
      </c>
      <c r="G558" s="22" t="str">
        <f t="shared" si="118"/>
        <v>1 Бюджет</v>
      </c>
      <c r="H558" s="22" t="str">
        <f t="shared" si="118"/>
        <v>10.71.11</v>
      </c>
      <c r="I558" s="22" t="str">
        <f t="shared" si="118"/>
        <v xml:space="preserve">Хлеб </v>
      </c>
      <c r="J558" s="22" t="str">
        <f t="shared" si="118"/>
        <v xml:space="preserve">Хлеб </v>
      </c>
      <c r="K558" s="22" t="str">
        <f t="shared" si="118"/>
        <v>из пшеничной муки 1 с</v>
      </c>
      <c r="L558" s="22" t="str">
        <f t="shared" si="118"/>
        <v>из пшеничной муки 1 с</v>
      </c>
      <c r="M558" s="22" t="str">
        <f t="shared" si="118"/>
        <v>05 Запрос ценовых предложений посредством электронных закупок</v>
      </c>
      <c r="N558" s="22" t="str">
        <f t="shared" si="118"/>
        <v>Товар</v>
      </c>
      <c r="O558" s="22" t="str">
        <f t="shared" si="118"/>
        <v>166 Килограмм</v>
      </c>
      <c r="P558" s="286">
        <v>1274</v>
      </c>
      <c r="Q558" s="286">
        <f>'[2] прод.  2012 4 кв дети разн '!AK43</f>
        <v>75</v>
      </c>
      <c r="R558" s="286">
        <f t="shared" si="115"/>
        <v>95550</v>
      </c>
      <c r="S558" s="286">
        <f t="shared" si="120"/>
        <v>102238.5</v>
      </c>
      <c r="T558" s="286">
        <f t="shared" si="120"/>
        <v>109395.19500000001</v>
      </c>
      <c r="U558" s="22" t="str">
        <f t="shared" si="119"/>
        <v>10 Октябрь</v>
      </c>
      <c r="V558" s="22" t="str">
        <f t="shared" si="119"/>
        <v>октябрь-декабрь</v>
      </c>
      <c r="W558" s="22" t="str">
        <f t="shared" si="119"/>
        <v>591010000</v>
      </c>
      <c r="X558" s="22">
        <f t="shared" si="119"/>
        <v>0</v>
      </c>
    </row>
    <row r="559" spans="1:24" ht="38.25">
      <c r="A559" s="284">
        <v>548</v>
      </c>
      <c r="B559" s="285" t="str">
        <f t="shared" si="117"/>
        <v>01 Закупки, не превышающие финансовый год</v>
      </c>
      <c r="C559" s="22">
        <f t="shared" si="117"/>
        <v>256</v>
      </c>
      <c r="D559" s="22" t="str">
        <f t="shared" si="117"/>
        <v>015</v>
      </c>
      <c r="E559" s="22" t="s">
        <v>35</v>
      </c>
      <c r="F559" s="22" t="str">
        <f t="shared" si="118"/>
        <v>131 Приобретение продуктов питания</v>
      </c>
      <c r="G559" s="22" t="str">
        <f t="shared" si="118"/>
        <v>1 Бюджет</v>
      </c>
      <c r="H559" s="22" t="str">
        <f t="shared" si="118"/>
        <v>10.71.11</v>
      </c>
      <c r="I559" s="22" t="str">
        <f t="shared" si="118"/>
        <v xml:space="preserve">Хлеб </v>
      </c>
      <c r="J559" s="22" t="str">
        <f t="shared" si="118"/>
        <v xml:space="preserve">Хлеб </v>
      </c>
      <c r="K559" s="22" t="str">
        <f t="shared" si="118"/>
        <v xml:space="preserve">из ржаной муки </v>
      </c>
      <c r="L559" s="22" t="str">
        <f t="shared" si="118"/>
        <v xml:space="preserve">из ржаной муки </v>
      </c>
      <c r="M559" s="22" t="str">
        <f t="shared" si="118"/>
        <v>05 Запрос ценовых предложений посредством электронных закупок</v>
      </c>
      <c r="N559" s="22" t="str">
        <f t="shared" si="118"/>
        <v>Товар</v>
      </c>
      <c r="O559" s="22" t="str">
        <f t="shared" si="118"/>
        <v>166 Килограмм</v>
      </c>
      <c r="P559" s="286">
        <v>1274</v>
      </c>
      <c r="Q559" s="286">
        <f>'[2] прод.  2012 4 кв дети разн '!AK44</f>
        <v>128</v>
      </c>
      <c r="R559" s="286">
        <f t="shared" si="115"/>
        <v>163072</v>
      </c>
      <c r="S559" s="286">
        <f t="shared" si="120"/>
        <v>174487.04000000001</v>
      </c>
      <c r="T559" s="286">
        <f t="shared" si="120"/>
        <v>186701.13280000002</v>
      </c>
      <c r="U559" s="22" t="str">
        <f t="shared" si="119"/>
        <v>10 Октябрь</v>
      </c>
      <c r="V559" s="22" t="str">
        <f t="shared" si="119"/>
        <v>октябрь-декабрь</v>
      </c>
      <c r="W559" s="22" t="str">
        <f t="shared" si="119"/>
        <v>591010000</v>
      </c>
      <c r="X559" s="22">
        <f t="shared" si="119"/>
        <v>0</v>
      </c>
    </row>
    <row r="560" spans="1:24" ht="38.25">
      <c r="A560" s="284">
        <v>549</v>
      </c>
      <c r="B560" s="285" t="str">
        <f t="shared" si="117"/>
        <v>01 Закупки, не превышающие финансовый год</v>
      </c>
      <c r="C560" s="22">
        <f t="shared" si="117"/>
        <v>256</v>
      </c>
      <c r="D560" s="22" t="str">
        <f t="shared" si="117"/>
        <v>015</v>
      </c>
      <c r="E560" s="22" t="s">
        <v>35</v>
      </c>
      <c r="F560" s="22" t="str">
        <f t="shared" si="118"/>
        <v>131 Приобретение продуктов питания</v>
      </c>
      <c r="G560" s="22" t="str">
        <f t="shared" si="118"/>
        <v>1 Бюджет</v>
      </c>
      <c r="H560" s="22" t="str">
        <f t="shared" si="118"/>
        <v>01.47.21</v>
      </c>
      <c r="I560" s="22" t="str">
        <f t="shared" si="118"/>
        <v>Яйца</v>
      </c>
      <c r="J560" s="22" t="str">
        <f t="shared" si="118"/>
        <v>Яйца</v>
      </c>
      <c r="K560" s="22" t="str">
        <f t="shared" si="118"/>
        <v>куриные,свежие,1 кат</v>
      </c>
      <c r="L560" s="22" t="str">
        <f t="shared" si="118"/>
        <v>куриные,свежие,1 кат</v>
      </c>
      <c r="M560" s="22" t="str">
        <f t="shared" si="118"/>
        <v>05 Запрос ценовых предложений посредством электронных закупок</v>
      </c>
      <c r="N560" s="22" t="str">
        <f t="shared" si="118"/>
        <v>Товар</v>
      </c>
      <c r="O560" s="22" t="str">
        <f t="shared" si="118"/>
        <v>796 Штука</v>
      </c>
      <c r="P560" s="286">
        <v>7280</v>
      </c>
      <c r="Q560" s="286">
        <v>15</v>
      </c>
      <c r="R560" s="286">
        <f t="shared" si="115"/>
        <v>109200</v>
      </c>
      <c r="S560" s="286">
        <f t="shared" si="120"/>
        <v>116844</v>
      </c>
      <c r="T560" s="286">
        <f t="shared" si="120"/>
        <v>125023.08</v>
      </c>
      <c r="U560" s="22" t="str">
        <f t="shared" si="119"/>
        <v>10 Октябрь</v>
      </c>
      <c r="V560" s="22" t="str">
        <f t="shared" si="119"/>
        <v>октябрь-декабрь</v>
      </c>
      <c r="W560" s="22" t="str">
        <f t="shared" si="119"/>
        <v>591010000</v>
      </c>
      <c r="X560" s="22">
        <f t="shared" si="119"/>
        <v>0</v>
      </c>
    </row>
    <row r="561" spans="1:24" ht="38.25">
      <c r="A561" s="284">
        <v>550</v>
      </c>
      <c r="B561" s="285" t="str">
        <f t="shared" si="117"/>
        <v>01 Закупки, не превышающие финансовый год</v>
      </c>
      <c r="C561" s="22">
        <f t="shared" si="117"/>
        <v>256</v>
      </c>
      <c r="D561" s="22" t="str">
        <f t="shared" si="117"/>
        <v>015</v>
      </c>
      <c r="E561" s="22" t="s">
        <v>35</v>
      </c>
      <c r="F561" s="22" t="str">
        <f t="shared" si="118"/>
        <v>131 Приобретение продуктов питания</v>
      </c>
      <c r="G561" s="22" t="str">
        <f t="shared" si="118"/>
        <v>1 Бюджет</v>
      </c>
      <c r="H561" s="22" t="str">
        <f t="shared" si="118"/>
        <v>10.89.13</v>
      </c>
      <c r="I561" s="22" t="str">
        <f t="shared" si="118"/>
        <v xml:space="preserve">Дрожжи </v>
      </c>
      <c r="J561" s="22" t="str">
        <f t="shared" si="118"/>
        <v xml:space="preserve">Дрожжи </v>
      </c>
      <c r="K561" s="22" t="str">
        <f t="shared" si="118"/>
        <v>сухие пекарные</v>
      </c>
      <c r="L561" s="22" t="str">
        <f t="shared" si="118"/>
        <v>сухие пекарные</v>
      </c>
      <c r="M561" s="22" t="str">
        <f t="shared" si="118"/>
        <v>05 Запрос ценовых предложений посредством электронных закупок</v>
      </c>
      <c r="N561" s="22" t="str">
        <f t="shared" si="118"/>
        <v>Товар</v>
      </c>
      <c r="O561" s="22" t="str">
        <f t="shared" si="118"/>
        <v>166 Килограмм</v>
      </c>
      <c r="P561" s="286">
        <v>7.2799999999999994</v>
      </c>
      <c r="Q561" s="286">
        <f>'[2] прод.  2012 4 кв дети разн '!AK47</f>
        <v>2100</v>
      </c>
      <c r="R561" s="286">
        <f t="shared" si="115"/>
        <v>15287.999999999998</v>
      </c>
      <c r="S561" s="286">
        <f t="shared" si="120"/>
        <v>16358.16</v>
      </c>
      <c r="T561" s="286">
        <f t="shared" si="120"/>
        <v>17503.231200000002</v>
      </c>
      <c r="U561" s="22" t="str">
        <f t="shared" si="119"/>
        <v>10 Октябрь</v>
      </c>
      <c r="V561" s="22" t="str">
        <f t="shared" si="119"/>
        <v>октябрь-декабрь</v>
      </c>
      <c r="W561" s="22" t="str">
        <f t="shared" si="119"/>
        <v>591010000</v>
      </c>
      <c r="X561" s="22">
        <f t="shared" si="119"/>
        <v>0</v>
      </c>
    </row>
    <row r="562" spans="1:24" ht="38.25">
      <c r="A562" s="284">
        <v>551</v>
      </c>
      <c r="B562" s="285" t="str">
        <f t="shared" ref="B562:D568" si="121">B279</f>
        <v>01 Закупки, не превышающие финансовый год</v>
      </c>
      <c r="C562" s="22">
        <f t="shared" si="121"/>
        <v>256</v>
      </c>
      <c r="D562" s="22" t="str">
        <f t="shared" si="121"/>
        <v>015</v>
      </c>
      <c r="E562" s="22" t="s">
        <v>35</v>
      </c>
      <c r="F562" s="22" t="str">
        <f t="shared" ref="F562:O577" si="122">F279</f>
        <v>131 Приобретение продуктов питания</v>
      </c>
      <c r="G562" s="22" t="str">
        <f t="shared" si="122"/>
        <v>1 Бюджет</v>
      </c>
      <c r="H562" s="22" t="str">
        <f t="shared" si="122"/>
        <v>10.82.13</v>
      </c>
      <c r="I562" s="22" t="str">
        <f t="shared" si="122"/>
        <v>Какао</v>
      </c>
      <c r="J562" s="22" t="str">
        <f t="shared" si="122"/>
        <v>Какао</v>
      </c>
      <c r="K562" s="22" t="str">
        <f t="shared" si="122"/>
        <v>порошок,натуральный</v>
      </c>
      <c r="L562" s="22" t="str">
        <f t="shared" si="122"/>
        <v>порошок,натуральный</v>
      </c>
      <c r="M562" s="22" t="str">
        <f t="shared" si="122"/>
        <v>05 Запрос ценовых предложений посредством электронных закупок</v>
      </c>
      <c r="N562" s="22" t="str">
        <f t="shared" si="122"/>
        <v>Товар</v>
      </c>
      <c r="O562" s="22" t="str">
        <f t="shared" si="122"/>
        <v>166 Килограмм</v>
      </c>
      <c r="P562" s="286">
        <v>29.119999999999997</v>
      </c>
      <c r="Q562" s="286">
        <f>'[2] прод.  2012 4 кв дети разн '!AK48</f>
        <v>700</v>
      </c>
      <c r="R562" s="286">
        <f t="shared" si="115"/>
        <v>20384</v>
      </c>
      <c r="S562" s="286">
        <f t="shared" si="120"/>
        <v>21810.880000000001</v>
      </c>
      <c r="T562" s="286">
        <f t="shared" si="120"/>
        <v>23337.641600000003</v>
      </c>
      <c r="U562" s="22" t="str">
        <f t="shared" ref="U562:X577" si="123">U279</f>
        <v>10 Октябрь</v>
      </c>
      <c r="V562" s="22" t="str">
        <f t="shared" si="123"/>
        <v>октябрь-декабрь</v>
      </c>
      <c r="W562" s="22" t="str">
        <f t="shared" si="123"/>
        <v>591010000</v>
      </c>
      <c r="X562" s="22">
        <f t="shared" si="123"/>
        <v>0</v>
      </c>
    </row>
    <row r="563" spans="1:24" ht="38.25">
      <c r="A563" s="284">
        <v>552</v>
      </c>
      <c r="B563" s="285" t="str">
        <f t="shared" si="121"/>
        <v>01 Закупки, не превышающие финансовый год</v>
      </c>
      <c r="C563" s="22">
        <f t="shared" si="121"/>
        <v>256</v>
      </c>
      <c r="D563" s="22" t="str">
        <f t="shared" si="121"/>
        <v>015</v>
      </c>
      <c r="E563" s="22" t="s">
        <v>35</v>
      </c>
      <c r="F563" s="22" t="str">
        <f t="shared" si="122"/>
        <v>131 Приобретение продуктов питания</v>
      </c>
      <c r="G563" s="22" t="str">
        <f t="shared" si="122"/>
        <v>1 Бюджет</v>
      </c>
      <c r="H563" s="22" t="str">
        <f t="shared" si="122"/>
        <v>10.83.11</v>
      </c>
      <c r="I563" s="22" t="str">
        <f t="shared" si="122"/>
        <v xml:space="preserve">Кофе </v>
      </c>
      <c r="J563" s="22" t="str">
        <f t="shared" si="122"/>
        <v xml:space="preserve">Кофе </v>
      </c>
      <c r="K563" s="22" t="str">
        <f t="shared" si="122"/>
        <v>растворимый,фасованный</v>
      </c>
      <c r="L563" s="22" t="str">
        <f t="shared" si="122"/>
        <v>растворимый,фасованный</v>
      </c>
      <c r="M563" s="22" t="str">
        <f t="shared" si="122"/>
        <v>05 Запрос ценовых предложений посредством электронных закупок</v>
      </c>
      <c r="N563" s="22" t="str">
        <f t="shared" si="122"/>
        <v>Товар</v>
      </c>
      <c r="O563" s="22" t="str">
        <f t="shared" si="122"/>
        <v>166 Килограмм</v>
      </c>
      <c r="P563" s="286">
        <v>29.119999999999997</v>
      </c>
      <c r="Q563" s="286">
        <f>'[2] прод.  2012 4 кв дети разн '!AK49</f>
        <v>2600</v>
      </c>
      <c r="R563" s="286">
        <f t="shared" si="115"/>
        <v>75712</v>
      </c>
      <c r="S563" s="286">
        <f t="shared" ref="S563:T578" si="124">R563*1.07</f>
        <v>81011.840000000011</v>
      </c>
      <c r="T563" s="286">
        <f t="shared" si="124"/>
        <v>86682.668800000014</v>
      </c>
      <c r="U563" s="22" t="str">
        <f t="shared" si="123"/>
        <v>10 Октябрь</v>
      </c>
      <c r="V563" s="22" t="str">
        <f t="shared" si="123"/>
        <v>октябрь-декабрь</v>
      </c>
      <c r="W563" s="22" t="str">
        <f t="shared" si="123"/>
        <v>591010000</v>
      </c>
      <c r="X563" s="22">
        <f t="shared" si="123"/>
        <v>0</v>
      </c>
    </row>
    <row r="564" spans="1:24" ht="38.25">
      <c r="A564" s="284">
        <v>553</v>
      </c>
      <c r="B564" s="285" t="str">
        <f t="shared" si="121"/>
        <v>01 Закупки, не превышающие финансовый год</v>
      </c>
      <c r="C564" s="22">
        <f t="shared" si="121"/>
        <v>256</v>
      </c>
      <c r="D564" s="22" t="str">
        <f t="shared" si="121"/>
        <v>015</v>
      </c>
      <c r="E564" s="22" t="s">
        <v>35</v>
      </c>
      <c r="F564" s="22" t="str">
        <f t="shared" si="122"/>
        <v>131 Приобретение продуктов питания</v>
      </c>
      <c r="G564" s="22" t="str">
        <f t="shared" si="122"/>
        <v>1 Бюджет</v>
      </c>
      <c r="H564" s="22" t="str">
        <f t="shared" si="122"/>
        <v>01.11.79</v>
      </c>
      <c r="I564" s="22" t="str">
        <f t="shared" si="122"/>
        <v>фасоль</v>
      </c>
      <c r="J564" s="22" t="str">
        <f t="shared" si="122"/>
        <v>фасоль</v>
      </c>
      <c r="K564" s="22" t="str">
        <f t="shared" si="122"/>
        <v>очищенная</v>
      </c>
      <c r="L564" s="22" t="str">
        <f t="shared" si="122"/>
        <v>очищенная</v>
      </c>
      <c r="M564" s="22" t="str">
        <f t="shared" si="122"/>
        <v>05 Запрос ценовых предложений посредством электронных закупок</v>
      </c>
      <c r="N564" s="22" t="str">
        <f t="shared" si="122"/>
        <v>Товар</v>
      </c>
      <c r="O564" s="22" t="str">
        <f t="shared" si="122"/>
        <v>166 Килограмм</v>
      </c>
      <c r="P564" s="286">
        <v>14.559999999999999</v>
      </c>
      <c r="Q564" s="286">
        <f>'[2] прод.  2012 4 кв дети разн '!AK50</f>
        <v>300</v>
      </c>
      <c r="R564" s="286">
        <f t="shared" si="115"/>
        <v>4368</v>
      </c>
      <c r="S564" s="286">
        <f t="shared" si="124"/>
        <v>4673.76</v>
      </c>
      <c r="T564" s="286">
        <f t="shared" si="124"/>
        <v>5000.9232000000002</v>
      </c>
      <c r="U564" s="22" t="str">
        <f t="shared" si="123"/>
        <v>10 Октябрь</v>
      </c>
      <c r="V564" s="22" t="str">
        <f t="shared" si="123"/>
        <v>октябрь-декабрь</v>
      </c>
      <c r="W564" s="22" t="str">
        <f t="shared" si="123"/>
        <v>591010000</v>
      </c>
      <c r="X564" s="22">
        <f t="shared" si="123"/>
        <v>0</v>
      </c>
    </row>
    <row r="565" spans="1:24" ht="38.25">
      <c r="A565" s="284">
        <v>554</v>
      </c>
      <c r="B565" s="285" t="str">
        <f t="shared" si="121"/>
        <v>01 Закупки, не превышающие финансовый год</v>
      </c>
      <c r="C565" s="22">
        <f t="shared" si="121"/>
        <v>256</v>
      </c>
      <c r="D565" s="22" t="str">
        <f t="shared" si="121"/>
        <v>015</v>
      </c>
      <c r="E565" s="22" t="s">
        <v>35</v>
      </c>
      <c r="F565" s="22" t="str">
        <f t="shared" si="122"/>
        <v>131 Приобретение продуктов питания</v>
      </c>
      <c r="G565" s="22" t="str">
        <f t="shared" si="122"/>
        <v>1 Бюджет</v>
      </c>
      <c r="H565" s="22" t="str">
        <f t="shared" si="122"/>
        <v>01.13.32</v>
      </c>
      <c r="I565" s="22" t="str">
        <f t="shared" si="122"/>
        <v>огурцы</v>
      </c>
      <c r="J565" s="22" t="str">
        <f t="shared" si="122"/>
        <v>огурцы</v>
      </c>
      <c r="K565" s="22" t="str">
        <f t="shared" si="122"/>
        <v>свежие</v>
      </c>
      <c r="L565" s="22" t="str">
        <f t="shared" si="122"/>
        <v>свежие</v>
      </c>
      <c r="M565" s="22" t="str">
        <f t="shared" si="122"/>
        <v>05 Запрос ценовых предложений посредством электронных закупок</v>
      </c>
      <c r="N565" s="22" t="str">
        <f t="shared" si="122"/>
        <v>Товар</v>
      </c>
      <c r="O565" s="22" t="str">
        <f t="shared" si="122"/>
        <v>166 Килограмм</v>
      </c>
      <c r="P565" s="286">
        <v>436.8</v>
      </c>
      <c r="Q565" s="286">
        <f>'[2] прод.  2012 4 кв дети разн '!AK51</f>
        <v>380</v>
      </c>
      <c r="R565" s="286">
        <f t="shared" si="115"/>
        <v>165984</v>
      </c>
      <c r="S565" s="286">
        <f t="shared" si="124"/>
        <v>177602.88</v>
      </c>
      <c r="T565" s="286">
        <f t="shared" si="124"/>
        <v>190035.0816</v>
      </c>
      <c r="U565" s="22" t="str">
        <f t="shared" si="123"/>
        <v>10 Октябрь</v>
      </c>
      <c r="V565" s="22" t="str">
        <f t="shared" si="123"/>
        <v>октябрь-декабрь</v>
      </c>
      <c r="W565" s="22" t="str">
        <f t="shared" si="123"/>
        <v>591010000</v>
      </c>
      <c r="X565" s="22">
        <f t="shared" si="123"/>
        <v>0</v>
      </c>
    </row>
    <row r="566" spans="1:24" ht="38.25">
      <c r="A566" s="284">
        <v>555</v>
      </c>
      <c r="B566" s="285" t="str">
        <f t="shared" si="121"/>
        <v>01 Закупки, не превышающие финансовый год</v>
      </c>
      <c r="C566" s="22">
        <f t="shared" si="121"/>
        <v>256</v>
      </c>
      <c r="D566" s="22" t="str">
        <f t="shared" si="121"/>
        <v>015</v>
      </c>
      <c r="E566" s="22" t="s">
        <v>35</v>
      </c>
      <c r="F566" s="22" t="str">
        <f t="shared" si="122"/>
        <v>131 Приобретение продуктов питания</v>
      </c>
      <c r="G566" s="22" t="str">
        <f t="shared" si="122"/>
        <v>1 Бюджет</v>
      </c>
      <c r="H566" s="22" t="str">
        <f t="shared" si="122"/>
        <v>01.13.34</v>
      </c>
      <c r="I566" s="22" t="str">
        <f t="shared" si="122"/>
        <v xml:space="preserve">помидоры </v>
      </c>
      <c r="J566" s="22" t="str">
        <f t="shared" si="122"/>
        <v xml:space="preserve">помидоры </v>
      </c>
      <c r="K566" s="22" t="str">
        <f t="shared" si="122"/>
        <v>свежие,зрелые</v>
      </c>
      <c r="L566" s="22" t="str">
        <f t="shared" si="122"/>
        <v>свежие,зрелые</v>
      </c>
      <c r="M566" s="22" t="str">
        <f t="shared" si="122"/>
        <v>05 Запрос ценовых предложений посредством электронных закупок</v>
      </c>
      <c r="N566" s="22" t="str">
        <f t="shared" si="122"/>
        <v>Товар</v>
      </c>
      <c r="O566" s="22" t="str">
        <f t="shared" si="122"/>
        <v>166 Килограмм</v>
      </c>
      <c r="P566" s="286">
        <v>400.4</v>
      </c>
      <c r="Q566" s="286">
        <f>'[2] прод.  2012 4 кв дети разн '!AK52</f>
        <v>400</v>
      </c>
      <c r="R566" s="286">
        <f t="shared" si="115"/>
        <v>160160</v>
      </c>
      <c r="S566" s="286">
        <f t="shared" si="124"/>
        <v>171371.2</v>
      </c>
      <c r="T566" s="286">
        <f t="shared" si="124"/>
        <v>183367.18400000004</v>
      </c>
      <c r="U566" s="22" t="str">
        <f t="shared" si="123"/>
        <v>10 Октябрь</v>
      </c>
      <c r="V566" s="22" t="str">
        <f t="shared" si="123"/>
        <v>октябрь-декабрь</v>
      </c>
      <c r="W566" s="22" t="str">
        <f t="shared" si="123"/>
        <v>591010000</v>
      </c>
      <c r="X566" s="22">
        <f t="shared" si="123"/>
        <v>0</v>
      </c>
    </row>
    <row r="567" spans="1:24" ht="38.25">
      <c r="A567" s="284">
        <v>556</v>
      </c>
      <c r="B567" s="285" t="str">
        <f t="shared" si="121"/>
        <v>01 Закупки, не превышающие финансовый год</v>
      </c>
      <c r="C567" s="22">
        <f t="shared" si="121"/>
        <v>256</v>
      </c>
      <c r="D567" s="22" t="str">
        <f t="shared" si="121"/>
        <v>015</v>
      </c>
      <c r="E567" s="22" t="s">
        <v>35</v>
      </c>
      <c r="F567" s="22" t="str">
        <f t="shared" si="122"/>
        <v>131 Приобретение продуктов питания</v>
      </c>
      <c r="G567" s="22" t="str">
        <f t="shared" si="122"/>
        <v>1 Бюджет</v>
      </c>
      <c r="H567" s="22" t="str">
        <f t="shared" si="122"/>
        <v>01.24.10</v>
      </c>
      <c r="I567" s="22" t="str">
        <f t="shared" si="122"/>
        <v xml:space="preserve"> яблоки </v>
      </c>
      <c r="J567" s="22" t="str">
        <f t="shared" si="122"/>
        <v xml:space="preserve"> яблоки </v>
      </c>
      <c r="K567" s="22" t="str">
        <f t="shared" si="122"/>
        <v>свежие</v>
      </c>
      <c r="L567" s="22" t="str">
        <f t="shared" si="122"/>
        <v>свежие</v>
      </c>
      <c r="M567" s="22" t="str">
        <f t="shared" si="122"/>
        <v>05 Запрос ценовых предложений посредством электронных закупок</v>
      </c>
      <c r="N567" s="22" t="str">
        <f t="shared" si="122"/>
        <v>Товар</v>
      </c>
      <c r="O567" s="22" t="str">
        <f t="shared" si="122"/>
        <v>166 Килограмм</v>
      </c>
      <c r="P567" s="286">
        <v>1528.8</v>
      </c>
      <c r="Q567" s="286">
        <f>'[2] прод.  2012 4 кв дети разн '!AK55</f>
        <v>190</v>
      </c>
      <c r="R567" s="286">
        <f t="shared" si="115"/>
        <v>290472</v>
      </c>
      <c r="S567" s="286">
        <f t="shared" si="124"/>
        <v>310805.04000000004</v>
      </c>
      <c r="T567" s="286">
        <f t="shared" si="124"/>
        <v>332561.39280000003</v>
      </c>
      <c r="U567" s="22" t="str">
        <f t="shared" si="123"/>
        <v>10 Октябрь</v>
      </c>
      <c r="V567" s="22" t="str">
        <f t="shared" si="123"/>
        <v>октябрь-декабрь</v>
      </c>
      <c r="W567" s="22" t="str">
        <f t="shared" si="123"/>
        <v>591010000</v>
      </c>
      <c r="X567" s="22">
        <f t="shared" si="123"/>
        <v>0</v>
      </c>
    </row>
    <row r="568" spans="1:24" ht="38.25">
      <c r="A568" s="284">
        <v>557</v>
      </c>
      <c r="B568" s="285" t="str">
        <f t="shared" si="121"/>
        <v>01 Закупки, не превышающие финансовый год</v>
      </c>
      <c r="C568" s="22">
        <f t="shared" si="121"/>
        <v>256</v>
      </c>
      <c r="D568" s="22" t="str">
        <f t="shared" si="121"/>
        <v>015</v>
      </c>
      <c r="E568" s="22" t="s">
        <v>35</v>
      </c>
      <c r="F568" s="22" t="str">
        <f t="shared" si="122"/>
        <v>131 Приобретение продуктов питания</v>
      </c>
      <c r="G568" s="22" t="str">
        <f t="shared" si="122"/>
        <v>1 Бюджет</v>
      </c>
      <c r="H568" s="22" t="str">
        <f t="shared" si="122"/>
        <v>01.23.13</v>
      </c>
      <c r="I568" s="22" t="str">
        <f t="shared" si="122"/>
        <v>апельсины</v>
      </c>
      <c r="J568" s="22" t="str">
        <f t="shared" si="122"/>
        <v>апельсины</v>
      </c>
      <c r="K568" s="22" t="str">
        <f t="shared" si="122"/>
        <v>свежие</v>
      </c>
      <c r="L568" s="22" t="str">
        <f t="shared" si="122"/>
        <v>свежие</v>
      </c>
      <c r="M568" s="22" t="str">
        <f t="shared" si="122"/>
        <v>05 Запрос ценовых предложений посредством электронных закупок</v>
      </c>
      <c r="N568" s="22" t="str">
        <f t="shared" si="122"/>
        <v>Товар</v>
      </c>
      <c r="O568" s="22" t="str">
        <f t="shared" si="122"/>
        <v>166 Килограмм</v>
      </c>
      <c r="P568" s="286">
        <v>366</v>
      </c>
      <c r="Q568" s="286">
        <f>'[2] прод.  2012 4 кв дети разн '!AK56</f>
        <v>240</v>
      </c>
      <c r="R568" s="286">
        <f t="shared" si="115"/>
        <v>87840</v>
      </c>
      <c r="S568" s="286">
        <f t="shared" si="124"/>
        <v>93988.800000000003</v>
      </c>
      <c r="T568" s="286">
        <f t="shared" si="124"/>
        <v>100568.016</v>
      </c>
      <c r="U568" s="22" t="str">
        <f t="shared" si="123"/>
        <v>10 Октябрь</v>
      </c>
      <c r="V568" s="22" t="str">
        <f t="shared" si="123"/>
        <v>октябрь-декабрь</v>
      </c>
      <c r="W568" s="22" t="str">
        <f t="shared" si="123"/>
        <v>591010000</v>
      </c>
      <c r="X568" s="22">
        <f t="shared" si="123"/>
        <v>0</v>
      </c>
    </row>
    <row r="569" spans="1:24" ht="38.25">
      <c r="A569" s="284">
        <v>558</v>
      </c>
      <c r="B569" s="285" t="str">
        <f t="shared" ref="B569:G569" si="125">B568</f>
        <v>01 Закупки, не превышающие финансовый год</v>
      </c>
      <c r="C569" s="22">
        <f t="shared" si="125"/>
        <v>256</v>
      </c>
      <c r="D569" s="22" t="str">
        <f t="shared" si="125"/>
        <v>015</v>
      </c>
      <c r="E569" s="22" t="str">
        <f t="shared" si="125"/>
        <v>015</v>
      </c>
      <c r="F569" s="22" t="str">
        <f t="shared" si="125"/>
        <v>131 Приобретение продуктов питания</v>
      </c>
      <c r="G569" s="22" t="str">
        <f t="shared" si="125"/>
        <v>1 Бюджет</v>
      </c>
      <c r="H569" s="22" t="str">
        <f t="shared" si="122"/>
        <v>01.23.14</v>
      </c>
      <c r="I569" s="22" t="str">
        <f t="shared" si="122"/>
        <v>мандарины</v>
      </c>
      <c r="J569" s="22" t="str">
        <f t="shared" si="122"/>
        <v>мандарины</v>
      </c>
      <c r="K569" s="22" t="str">
        <f t="shared" si="122"/>
        <v>свежие</v>
      </c>
      <c r="L569" s="22" t="str">
        <f t="shared" si="122"/>
        <v>свежие</v>
      </c>
      <c r="M569" s="22" t="str">
        <f t="shared" si="122"/>
        <v>05 Запрос ценовых предложений посредством электронных закупок</v>
      </c>
      <c r="N569" s="22" t="str">
        <f t="shared" si="122"/>
        <v>Товар</v>
      </c>
      <c r="O569" s="22" t="str">
        <f t="shared" si="122"/>
        <v>166 Килограмм</v>
      </c>
      <c r="P569" s="286">
        <v>180</v>
      </c>
      <c r="Q569" s="286">
        <v>244.8</v>
      </c>
      <c r="R569" s="286">
        <f t="shared" si="115"/>
        <v>44064</v>
      </c>
      <c r="S569" s="286">
        <f t="shared" si="124"/>
        <v>47148.480000000003</v>
      </c>
      <c r="T569" s="286">
        <f t="shared" si="124"/>
        <v>50448.873600000006</v>
      </c>
      <c r="U569" s="22" t="str">
        <f t="shared" si="123"/>
        <v>10 Октябрь</v>
      </c>
      <c r="V569" s="22" t="str">
        <f t="shared" si="123"/>
        <v>декабрь</v>
      </c>
      <c r="W569" s="22" t="str">
        <f t="shared" si="123"/>
        <v>591010000</v>
      </c>
      <c r="X569" s="22">
        <f t="shared" si="123"/>
        <v>0</v>
      </c>
    </row>
    <row r="570" spans="1:24" ht="38.25">
      <c r="A570" s="284">
        <v>559</v>
      </c>
      <c r="B570" s="285" t="str">
        <f t="shared" ref="B570:D585" si="126">B287</f>
        <v>01 Закупки, не превышающие финансовый год</v>
      </c>
      <c r="C570" s="22">
        <f t="shared" si="126"/>
        <v>256</v>
      </c>
      <c r="D570" s="22" t="str">
        <f t="shared" si="126"/>
        <v>015</v>
      </c>
      <c r="E570" s="22" t="s">
        <v>35</v>
      </c>
      <c r="F570" s="22" t="str">
        <f t="shared" ref="F570:O585" si="127">F287</f>
        <v>131 Приобретение продуктов питания</v>
      </c>
      <c r="G570" s="22" t="str">
        <f t="shared" si="127"/>
        <v>1 Бюджет</v>
      </c>
      <c r="H570" s="22" t="str">
        <f t="shared" si="122"/>
        <v>10.39.21</v>
      </c>
      <c r="I570" s="22" t="str">
        <f t="shared" si="122"/>
        <v>ягоды</v>
      </c>
      <c r="J570" s="22" t="str">
        <f t="shared" si="122"/>
        <v>ягоды</v>
      </c>
      <c r="K570" s="22" t="str">
        <f t="shared" si="122"/>
        <v>замороженые</v>
      </c>
      <c r="L570" s="22" t="str">
        <f t="shared" si="122"/>
        <v>замороженые</v>
      </c>
      <c r="M570" s="22" t="str">
        <f t="shared" si="122"/>
        <v>05 Запрос ценовых предложений посредством электронных закупок</v>
      </c>
      <c r="N570" s="22" t="str">
        <f t="shared" si="122"/>
        <v>Товар</v>
      </c>
      <c r="O570" s="22" t="str">
        <f t="shared" si="122"/>
        <v>166 Килограмм</v>
      </c>
      <c r="P570" s="286">
        <v>145.6</v>
      </c>
      <c r="Q570" s="286">
        <v>1122</v>
      </c>
      <c r="R570" s="286">
        <f t="shared" si="115"/>
        <v>163363.19999999998</v>
      </c>
      <c r="S570" s="286">
        <f t="shared" si="124"/>
        <v>174798.62399999998</v>
      </c>
      <c r="T570" s="286">
        <f t="shared" si="124"/>
        <v>187034.52768</v>
      </c>
      <c r="U570" s="22" t="str">
        <f t="shared" si="123"/>
        <v>10 Октябрь</v>
      </c>
      <c r="V570" s="22" t="str">
        <f t="shared" si="123"/>
        <v>октябрь-декабрь</v>
      </c>
      <c r="W570" s="22" t="str">
        <f t="shared" si="123"/>
        <v>591010000</v>
      </c>
      <c r="X570" s="22">
        <f t="shared" si="123"/>
        <v>0</v>
      </c>
    </row>
    <row r="571" spans="1:24" ht="38.25">
      <c r="A571" s="284">
        <v>560</v>
      </c>
      <c r="B571" s="285" t="str">
        <f t="shared" si="126"/>
        <v>01 Закупки, не превышающие финансовый год</v>
      </c>
      <c r="C571" s="22">
        <f t="shared" si="126"/>
        <v>256</v>
      </c>
      <c r="D571" s="22" t="str">
        <f t="shared" si="126"/>
        <v>015</v>
      </c>
      <c r="E571" s="22" t="s">
        <v>35</v>
      </c>
      <c r="F571" s="22" t="str">
        <f t="shared" si="127"/>
        <v>131 Приобретение продуктов питания</v>
      </c>
      <c r="G571" s="22" t="str">
        <f t="shared" si="127"/>
        <v>1 Бюджет</v>
      </c>
      <c r="H571" s="22" t="str">
        <f t="shared" si="122"/>
        <v>01.25.11</v>
      </c>
      <c r="I571" s="22" t="str">
        <f t="shared" si="122"/>
        <v xml:space="preserve">киви </v>
      </c>
      <c r="J571" s="22" t="str">
        <f t="shared" si="122"/>
        <v xml:space="preserve">киви </v>
      </c>
      <c r="K571" s="22" t="str">
        <f t="shared" si="122"/>
        <v>зрелые</v>
      </c>
      <c r="L571" s="22" t="str">
        <f t="shared" si="122"/>
        <v>зрелые</v>
      </c>
      <c r="M571" s="22" t="str">
        <f t="shared" si="122"/>
        <v>05 Запрос ценовых предложений посредством электронных закупок</v>
      </c>
      <c r="N571" s="22" t="str">
        <f t="shared" si="122"/>
        <v>Товар</v>
      </c>
      <c r="O571" s="22" t="str">
        <f t="shared" si="122"/>
        <v>166 Килограмм</v>
      </c>
      <c r="P571" s="286">
        <v>309.39999999999998</v>
      </c>
      <c r="Q571" s="286">
        <f>'[2] прод.  2012 4 кв дети разн '!AK61</f>
        <v>450</v>
      </c>
      <c r="R571" s="286">
        <f t="shared" si="115"/>
        <v>139230</v>
      </c>
      <c r="S571" s="286">
        <f t="shared" si="124"/>
        <v>148976.1</v>
      </c>
      <c r="T571" s="286">
        <f t="shared" si="124"/>
        <v>159404.42700000003</v>
      </c>
      <c r="U571" s="22" t="str">
        <f t="shared" si="123"/>
        <v>10 Октябрь</v>
      </c>
      <c r="V571" s="22" t="str">
        <f t="shared" si="123"/>
        <v>октябрь-декабрь</v>
      </c>
      <c r="W571" s="22" t="str">
        <f t="shared" si="123"/>
        <v>591010000</v>
      </c>
      <c r="X571" s="22">
        <f t="shared" si="123"/>
        <v>0</v>
      </c>
    </row>
    <row r="572" spans="1:24" ht="38.25">
      <c r="A572" s="284">
        <v>561</v>
      </c>
      <c r="B572" s="285" t="str">
        <f t="shared" si="126"/>
        <v>01 Закупки, не превышающие финансовый год</v>
      </c>
      <c r="C572" s="22">
        <f t="shared" si="126"/>
        <v>256</v>
      </c>
      <c r="D572" s="22" t="str">
        <f t="shared" si="126"/>
        <v>015</v>
      </c>
      <c r="E572" s="22" t="s">
        <v>35</v>
      </c>
      <c r="F572" s="22" t="str">
        <f t="shared" si="127"/>
        <v>131 Приобретение продуктов питания</v>
      </c>
      <c r="G572" s="22" t="str">
        <f t="shared" si="127"/>
        <v>1 Бюджет</v>
      </c>
      <c r="H572" s="22" t="str">
        <f t="shared" si="122"/>
        <v>01.22.12</v>
      </c>
      <c r="I572" s="22" t="str">
        <f t="shared" si="122"/>
        <v xml:space="preserve">бананы </v>
      </c>
      <c r="J572" s="22" t="str">
        <f t="shared" si="122"/>
        <v xml:space="preserve">бананы </v>
      </c>
      <c r="K572" s="22" t="str">
        <f t="shared" si="122"/>
        <v>свежие</v>
      </c>
      <c r="L572" s="22" t="str">
        <f t="shared" si="122"/>
        <v>свежие</v>
      </c>
      <c r="M572" s="22" t="str">
        <f t="shared" si="122"/>
        <v>05 Запрос ценовых предложений посредством электронных закупок</v>
      </c>
      <c r="N572" s="22" t="str">
        <f t="shared" si="122"/>
        <v>Товар</v>
      </c>
      <c r="O572" s="22" t="str">
        <f t="shared" si="122"/>
        <v>166 Килограмм</v>
      </c>
      <c r="P572" s="286">
        <v>618.79999999999995</v>
      </c>
      <c r="Q572" s="286">
        <f>'[2] прод.  2012 4 кв дети разн '!AK62</f>
        <v>240</v>
      </c>
      <c r="R572" s="286">
        <f t="shared" si="115"/>
        <v>148512</v>
      </c>
      <c r="S572" s="286">
        <f t="shared" si="124"/>
        <v>158907.84</v>
      </c>
      <c r="T572" s="286">
        <f t="shared" si="124"/>
        <v>170031.38880000002</v>
      </c>
      <c r="U572" s="22" t="str">
        <f t="shared" si="123"/>
        <v>10 Октябрь</v>
      </c>
      <c r="V572" s="22" t="str">
        <f t="shared" si="123"/>
        <v>октябрь-декабрь</v>
      </c>
      <c r="W572" s="22" t="str">
        <f t="shared" si="123"/>
        <v>591010000</v>
      </c>
      <c r="X572" s="22">
        <f t="shared" si="123"/>
        <v>0</v>
      </c>
    </row>
    <row r="573" spans="1:24" ht="38.25">
      <c r="A573" s="284">
        <v>562</v>
      </c>
      <c r="B573" s="285" t="str">
        <f t="shared" si="126"/>
        <v>01 Закупки, не превышающие финансовый год</v>
      </c>
      <c r="C573" s="22">
        <f t="shared" si="126"/>
        <v>256</v>
      </c>
      <c r="D573" s="22" t="str">
        <f t="shared" si="126"/>
        <v>015</v>
      </c>
      <c r="E573" s="22" t="s">
        <v>35</v>
      </c>
      <c r="F573" s="22" t="str">
        <f t="shared" si="127"/>
        <v>131 Приобретение продуктов питания</v>
      </c>
      <c r="G573" s="22" t="str">
        <f t="shared" si="127"/>
        <v>1 Бюджет</v>
      </c>
      <c r="H573" s="22" t="str">
        <f t="shared" si="122"/>
        <v>01.25.90</v>
      </c>
      <c r="I573" s="22" t="str">
        <f t="shared" si="122"/>
        <v>Сухофрукты</v>
      </c>
      <c r="J573" s="22" t="str">
        <f t="shared" si="122"/>
        <v>Сухофрукты</v>
      </c>
      <c r="K573" s="22" t="str">
        <f t="shared" si="122"/>
        <v>в ассортименте</v>
      </c>
      <c r="L573" s="22" t="str">
        <f t="shared" si="122"/>
        <v>в ассортименте</v>
      </c>
      <c r="M573" s="22" t="str">
        <f t="shared" si="122"/>
        <v>05 Запрос ценовых предложений посредством электронных закупок</v>
      </c>
      <c r="N573" s="22" t="str">
        <f t="shared" si="122"/>
        <v>Товар</v>
      </c>
      <c r="O573" s="22" t="str">
        <f t="shared" si="122"/>
        <v>166 Килограмм</v>
      </c>
      <c r="P573" s="286">
        <v>123.75999999999999</v>
      </c>
      <c r="Q573" s="286">
        <v>204</v>
      </c>
      <c r="R573" s="286">
        <f t="shared" si="115"/>
        <v>25247.039999999997</v>
      </c>
      <c r="S573" s="286">
        <f t="shared" si="124"/>
        <v>27014.3328</v>
      </c>
      <c r="T573" s="286">
        <f t="shared" si="124"/>
        <v>28905.336096000003</v>
      </c>
      <c r="U573" s="22" t="str">
        <f t="shared" si="123"/>
        <v>10 Октябрь</v>
      </c>
      <c r="V573" s="22" t="str">
        <f t="shared" si="123"/>
        <v>октябрь-декабрь</v>
      </c>
      <c r="W573" s="22" t="str">
        <f t="shared" si="123"/>
        <v>591010000</v>
      </c>
      <c r="X573" s="22">
        <f t="shared" si="123"/>
        <v>0</v>
      </c>
    </row>
    <row r="574" spans="1:24" ht="38.25">
      <c r="A574" s="284">
        <v>563</v>
      </c>
      <c r="B574" s="285" t="str">
        <f t="shared" si="126"/>
        <v>01 Закупки, не превышающие финансовый год</v>
      </c>
      <c r="C574" s="22">
        <f t="shared" si="126"/>
        <v>256</v>
      </c>
      <c r="D574" s="22" t="str">
        <f t="shared" si="126"/>
        <v>015</v>
      </c>
      <c r="E574" s="22" t="s">
        <v>35</v>
      </c>
      <c r="F574" s="22" t="str">
        <f t="shared" si="127"/>
        <v>131 Приобретение продуктов питания</v>
      </c>
      <c r="G574" s="22" t="str">
        <f t="shared" si="127"/>
        <v>1 Бюджет</v>
      </c>
      <c r="H574" s="22" t="str">
        <f t="shared" si="122"/>
        <v>10.83.13</v>
      </c>
      <c r="I574" s="22" t="str">
        <f t="shared" si="122"/>
        <v>Чай</v>
      </c>
      <c r="J574" s="22" t="str">
        <f t="shared" si="122"/>
        <v>Чай</v>
      </c>
      <c r="K574" s="22" t="str">
        <f t="shared" si="122"/>
        <v>черный,гранулированный</v>
      </c>
      <c r="L574" s="22" t="str">
        <f t="shared" si="122"/>
        <v>черный,гранулированный</v>
      </c>
      <c r="M574" s="22" t="str">
        <f t="shared" si="122"/>
        <v>05 Запрос ценовых предложений посредством электронных закупок</v>
      </c>
      <c r="N574" s="22" t="str">
        <f t="shared" si="122"/>
        <v>Товар</v>
      </c>
      <c r="O574" s="22" t="str">
        <f t="shared" si="122"/>
        <v>166 Килограмм</v>
      </c>
      <c r="P574" s="286">
        <v>4.3680000000000003</v>
      </c>
      <c r="Q574" s="286">
        <f>'[2] прод.  2012 4 кв дети разн '!AK69</f>
        <v>750</v>
      </c>
      <c r="R574" s="286">
        <f t="shared" si="115"/>
        <v>3276.0000000000005</v>
      </c>
      <c r="S574" s="286">
        <f t="shared" si="124"/>
        <v>3505.3200000000006</v>
      </c>
      <c r="T574" s="286">
        <f t="shared" si="124"/>
        <v>3750.6924000000008</v>
      </c>
      <c r="U574" s="22" t="str">
        <f t="shared" si="123"/>
        <v>10 Октябрь</v>
      </c>
      <c r="V574" s="22" t="str">
        <f t="shared" si="123"/>
        <v>октябрь-декабрь</v>
      </c>
      <c r="W574" s="22" t="str">
        <f t="shared" si="123"/>
        <v>591010000</v>
      </c>
      <c r="X574" s="22">
        <f t="shared" si="123"/>
        <v>0</v>
      </c>
    </row>
    <row r="575" spans="1:24" ht="38.25">
      <c r="A575" s="284">
        <v>564</v>
      </c>
      <c r="B575" s="285" t="str">
        <f t="shared" si="126"/>
        <v>01 Закупки, не превышающие финансовый год</v>
      </c>
      <c r="C575" s="22">
        <f t="shared" si="126"/>
        <v>256</v>
      </c>
      <c r="D575" s="22" t="str">
        <f t="shared" si="126"/>
        <v>015</v>
      </c>
      <c r="E575" s="22" t="s">
        <v>35</v>
      </c>
      <c r="F575" s="22" t="str">
        <f t="shared" si="127"/>
        <v>131 Приобретение продуктов питания</v>
      </c>
      <c r="G575" s="22" t="str">
        <f t="shared" si="127"/>
        <v>1 Бюджет</v>
      </c>
      <c r="H575" s="22" t="str">
        <f t="shared" si="122"/>
        <v>01.23.12</v>
      </c>
      <c r="I575" s="22" t="str">
        <f t="shared" si="122"/>
        <v>лимоны</v>
      </c>
      <c r="J575" s="22" t="str">
        <f t="shared" si="122"/>
        <v>лимоны</v>
      </c>
      <c r="K575" s="22" t="str">
        <f t="shared" si="122"/>
        <v>свежие</v>
      </c>
      <c r="L575" s="22" t="str">
        <f t="shared" si="122"/>
        <v>свежие</v>
      </c>
      <c r="M575" s="22" t="str">
        <f t="shared" si="122"/>
        <v>05 Запрос ценовых предложений посредством электронных закупок</v>
      </c>
      <c r="N575" s="22" t="str">
        <f t="shared" si="122"/>
        <v>Товар</v>
      </c>
      <c r="O575" s="22" t="str">
        <f t="shared" si="122"/>
        <v>166 Килограмм</v>
      </c>
      <c r="P575" s="286">
        <v>36.4</v>
      </c>
      <c r="Q575" s="286">
        <f>'[2] прод.  2012 4 кв дети разн '!AK70</f>
        <v>450</v>
      </c>
      <c r="R575" s="286">
        <f t="shared" si="115"/>
        <v>16380</v>
      </c>
      <c r="S575" s="286">
        <f t="shared" si="124"/>
        <v>17526.600000000002</v>
      </c>
      <c r="T575" s="286">
        <f t="shared" si="124"/>
        <v>18753.462000000003</v>
      </c>
      <c r="U575" s="22" t="str">
        <f t="shared" si="123"/>
        <v>10 Октябрь</v>
      </c>
      <c r="V575" s="22" t="str">
        <f t="shared" si="123"/>
        <v>октябрь-декабрь</v>
      </c>
      <c r="W575" s="22" t="str">
        <f t="shared" si="123"/>
        <v>591010000</v>
      </c>
      <c r="X575" s="22">
        <f t="shared" si="123"/>
        <v>0</v>
      </c>
    </row>
    <row r="576" spans="1:24" ht="38.25">
      <c r="A576" s="284">
        <v>565</v>
      </c>
      <c r="B576" s="285" t="str">
        <f t="shared" si="126"/>
        <v>01 Закупки, не превышающие финансовый год</v>
      </c>
      <c r="C576" s="22">
        <f t="shared" si="126"/>
        <v>256</v>
      </c>
      <c r="D576" s="22" t="str">
        <f t="shared" si="126"/>
        <v>015</v>
      </c>
      <c r="E576" s="22" t="s">
        <v>35</v>
      </c>
      <c r="F576" s="22" t="str">
        <f t="shared" si="127"/>
        <v>131 Приобретение продуктов питания</v>
      </c>
      <c r="G576" s="22" t="str">
        <f t="shared" si="127"/>
        <v>1 Бюджет</v>
      </c>
      <c r="H576" s="22" t="str">
        <f t="shared" si="122"/>
        <v>01.28.19</v>
      </c>
      <c r="I576" s="22" t="str">
        <f t="shared" si="122"/>
        <v>Специи:</v>
      </c>
      <c r="J576" s="22" t="str">
        <f t="shared" si="122"/>
        <v>Специи:</v>
      </c>
      <c r="K576" s="22" t="str">
        <f t="shared" si="122"/>
        <v>Приправа для 1 и 2 блюд</v>
      </c>
      <c r="L576" s="22" t="str">
        <f t="shared" si="122"/>
        <v>Приправа для 1 и 2 блюд</v>
      </c>
      <c r="M576" s="22" t="str">
        <f t="shared" si="122"/>
        <v>05 Запрос ценовых предложений посредством электронных закупок</v>
      </c>
      <c r="N576" s="22" t="str">
        <f t="shared" si="122"/>
        <v>Товар</v>
      </c>
      <c r="O576" s="22" t="str">
        <f t="shared" si="122"/>
        <v>166 Килограмм</v>
      </c>
      <c r="P576" s="286">
        <v>14.559999999999999</v>
      </c>
      <c r="Q576" s="286">
        <f>'[2] прод.  2012 4 кв дети разн '!AK71</f>
        <v>1150</v>
      </c>
      <c r="R576" s="286">
        <f t="shared" si="115"/>
        <v>16744</v>
      </c>
      <c r="S576" s="286">
        <f t="shared" si="124"/>
        <v>17916.080000000002</v>
      </c>
      <c r="T576" s="286">
        <f t="shared" si="124"/>
        <v>19170.205600000005</v>
      </c>
      <c r="U576" s="22" t="str">
        <f t="shared" si="123"/>
        <v>10 Октябрь</v>
      </c>
      <c r="V576" s="22" t="str">
        <f t="shared" si="123"/>
        <v>октябрь-декабрь</v>
      </c>
      <c r="W576" s="22" t="str">
        <f t="shared" si="123"/>
        <v>591010000</v>
      </c>
      <c r="X576" s="22">
        <f t="shared" si="123"/>
        <v>0</v>
      </c>
    </row>
    <row r="577" spans="1:24" ht="38.25">
      <c r="A577" s="284">
        <v>566</v>
      </c>
      <c r="B577" s="285" t="str">
        <f t="shared" si="126"/>
        <v>01 Закупки, не превышающие финансовый год</v>
      </c>
      <c r="C577" s="22">
        <f t="shared" si="126"/>
        <v>256</v>
      </c>
      <c r="D577" s="22" t="str">
        <f t="shared" si="126"/>
        <v>015</v>
      </c>
      <c r="E577" s="22" t="s">
        <v>35</v>
      </c>
      <c r="F577" s="22" t="str">
        <f t="shared" si="127"/>
        <v>131 Приобретение продуктов питания</v>
      </c>
      <c r="G577" s="22" t="str">
        <f t="shared" si="127"/>
        <v>1 Бюджет</v>
      </c>
      <c r="H577" s="22" t="str">
        <f t="shared" si="122"/>
        <v>10.39.16</v>
      </c>
      <c r="I577" s="22" t="str">
        <f t="shared" si="122"/>
        <v xml:space="preserve">зеленый горошек </v>
      </c>
      <c r="J577" s="22" t="str">
        <f t="shared" si="122"/>
        <v xml:space="preserve">зеленый горошек </v>
      </c>
      <c r="K577" s="22" t="str">
        <f t="shared" si="122"/>
        <v>консервированный,стерилизованный</v>
      </c>
      <c r="L577" s="22" t="str">
        <f t="shared" si="122"/>
        <v>консервированный,стерилизованный</v>
      </c>
      <c r="M577" s="22" t="str">
        <f t="shared" si="122"/>
        <v>05 Запрос ценовых предложений посредством электронных закупок</v>
      </c>
      <c r="N577" s="22" t="str">
        <f t="shared" si="122"/>
        <v>Товар</v>
      </c>
      <c r="O577" s="22" t="str">
        <f t="shared" si="122"/>
        <v>166 Килограмм</v>
      </c>
      <c r="P577" s="286">
        <v>72.8</v>
      </c>
      <c r="Q577" s="286">
        <f>'[2] прод.  2012 4 кв дети разн '!AK72</f>
        <v>300</v>
      </c>
      <c r="R577" s="286">
        <f t="shared" si="115"/>
        <v>21840</v>
      </c>
      <c r="S577" s="286">
        <f t="shared" si="124"/>
        <v>23368.800000000003</v>
      </c>
      <c r="T577" s="286">
        <f t="shared" si="124"/>
        <v>25004.616000000005</v>
      </c>
      <c r="U577" s="22" t="str">
        <f t="shared" si="123"/>
        <v>10 Октябрь</v>
      </c>
      <c r="V577" s="22" t="str">
        <f t="shared" si="123"/>
        <v>октябрь-декабрь</v>
      </c>
      <c r="W577" s="22" t="str">
        <f t="shared" si="123"/>
        <v>591010000</v>
      </c>
      <c r="X577" s="22">
        <f t="shared" si="123"/>
        <v>0</v>
      </c>
    </row>
    <row r="578" spans="1:24" ht="38.25">
      <c r="A578" s="284">
        <v>567</v>
      </c>
      <c r="B578" s="285" t="str">
        <f t="shared" si="126"/>
        <v>01 Закупки, не превышающие финансовый год</v>
      </c>
      <c r="C578" s="22">
        <f t="shared" si="126"/>
        <v>256</v>
      </c>
      <c r="D578" s="22" t="str">
        <f t="shared" si="126"/>
        <v>015</v>
      </c>
      <c r="E578" s="22" t="s">
        <v>35</v>
      </c>
      <c r="F578" s="22" t="str">
        <f t="shared" si="127"/>
        <v>131 Приобретение продуктов питания</v>
      </c>
      <c r="G578" s="22" t="str">
        <f t="shared" si="127"/>
        <v>1 Бюджет</v>
      </c>
      <c r="H578" s="22" t="str">
        <f t="shared" si="127"/>
        <v>10.85.13</v>
      </c>
      <c r="I578" s="22" t="str">
        <f t="shared" si="127"/>
        <v xml:space="preserve">томатная паста </v>
      </c>
      <c r="J578" s="22" t="str">
        <f t="shared" si="127"/>
        <v xml:space="preserve">томатная паста </v>
      </c>
      <c r="K578" s="22" t="str">
        <f t="shared" si="127"/>
        <v>конц.25%</v>
      </c>
      <c r="L578" s="22" t="str">
        <f t="shared" si="127"/>
        <v>конц.25%</v>
      </c>
      <c r="M578" s="22" t="str">
        <f t="shared" si="127"/>
        <v>05 Запрос ценовых предложений посредством электронных закупок</v>
      </c>
      <c r="N578" s="22" t="str">
        <f t="shared" si="127"/>
        <v>Товар</v>
      </c>
      <c r="O578" s="22" t="str">
        <f t="shared" si="127"/>
        <v>166 Килограмм</v>
      </c>
      <c r="P578" s="286">
        <v>36.4</v>
      </c>
      <c r="Q578" s="286">
        <f>'[2] прод.  2012 4 кв дети разн '!AK73</f>
        <v>300</v>
      </c>
      <c r="R578" s="286">
        <f t="shared" si="115"/>
        <v>10920</v>
      </c>
      <c r="S578" s="286">
        <f t="shared" si="124"/>
        <v>11684.400000000001</v>
      </c>
      <c r="T578" s="286">
        <f t="shared" si="124"/>
        <v>12502.308000000003</v>
      </c>
      <c r="U578" s="22" t="str">
        <f t="shared" ref="U578:X593" si="128">U295</f>
        <v>10 Октябрь</v>
      </c>
      <c r="V578" s="22" t="str">
        <f t="shared" si="128"/>
        <v>октябрь-декабрь</v>
      </c>
      <c r="W578" s="22" t="str">
        <f t="shared" si="128"/>
        <v>591010000</v>
      </c>
      <c r="X578" s="22">
        <f t="shared" si="128"/>
        <v>0</v>
      </c>
    </row>
    <row r="579" spans="1:24" ht="38.25">
      <c r="A579" s="284">
        <v>568</v>
      </c>
      <c r="B579" s="285" t="str">
        <f t="shared" si="126"/>
        <v>01 Закупки, не превышающие финансовый год</v>
      </c>
      <c r="C579" s="22">
        <f t="shared" si="126"/>
        <v>256</v>
      </c>
      <c r="D579" s="22" t="str">
        <f t="shared" si="126"/>
        <v>015</v>
      </c>
      <c r="E579" s="22" t="s">
        <v>35</v>
      </c>
      <c r="F579" s="22" t="str">
        <f t="shared" si="127"/>
        <v>131 Приобретение продуктов питания</v>
      </c>
      <c r="G579" s="22" t="str">
        <f t="shared" si="127"/>
        <v>1 Бюджет</v>
      </c>
      <c r="H579" s="22" t="str">
        <f t="shared" si="127"/>
        <v>03.00.64</v>
      </c>
      <c r="I579" s="22" t="str">
        <f t="shared" si="127"/>
        <v xml:space="preserve"> капуста морская</v>
      </c>
      <c r="J579" s="22" t="str">
        <f t="shared" si="127"/>
        <v xml:space="preserve"> капуста морская</v>
      </c>
      <c r="K579" s="22" t="str">
        <f t="shared" si="127"/>
        <v>сушёная</v>
      </c>
      <c r="L579" s="22" t="str">
        <f t="shared" si="127"/>
        <v>сушёная</v>
      </c>
      <c r="M579" s="22" t="str">
        <f t="shared" si="127"/>
        <v>05 Запрос ценовых предложений посредством электронных закупок</v>
      </c>
      <c r="N579" s="22" t="str">
        <f t="shared" si="127"/>
        <v>Товар</v>
      </c>
      <c r="O579" s="22" t="str">
        <f t="shared" si="127"/>
        <v>166 Килограмм</v>
      </c>
      <c r="P579" s="286">
        <v>18.2</v>
      </c>
      <c r="Q579" s="286">
        <f>'[2] прод.  2012 4 кв дети разн '!AK74</f>
        <v>950</v>
      </c>
      <c r="R579" s="286">
        <f t="shared" si="115"/>
        <v>17290</v>
      </c>
      <c r="S579" s="286">
        <f t="shared" ref="S579:T594" si="129">R579*1.07</f>
        <v>18500.3</v>
      </c>
      <c r="T579" s="286">
        <f t="shared" si="129"/>
        <v>19795.321</v>
      </c>
      <c r="U579" s="22" t="str">
        <f t="shared" si="128"/>
        <v>10 Октябрь</v>
      </c>
      <c r="V579" s="22" t="str">
        <f t="shared" si="128"/>
        <v>октябрь-декабрь</v>
      </c>
      <c r="W579" s="22" t="str">
        <f t="shared" si="128"/>
        <v>591010000</v>
      </c>
      <c r="X579" s="22">
        <f t="shared" si="128"/>
        <v>0</v>
      </c>
    </row>
    <row r="580" spans="1:24" ht="38.25">
      <c r="A580" s="284">
        <v>569</v>
      </c>
      <c r="B580" s="285" t="str">
        <f t="shared" si="126"/>
        <v>01 Закупки, не превышающие финансовый год</v>
      </c>
      <c r="C580" s="22">
        <f t="shared" si="126"/>
        <v>256</v>
      </c>
      <c r="D580" s="22" t="str">
        <f t="shared" si="126"/>
        <v>015</v>
      </c>
      <c r="E580" s="22" t="s">
        <v>35</v>
      </c>
      <c r="F580" s="22" t="str">
        <f t="shared" si="127"/>
        <v>131 Приобретение продуктов питания</v>
      </c>
      <c r="G580" s="22" t="str">
        <f t="shared" si="127"/>
        <v>1 Бюджет</v>
      </c>
      <c r="H580" s="22" t="str">
        <f t="shared" si="127"/>
        <v>10.20.32</v>
      </c>
      <c r="I580" s="22" t="str">
        <f t="shared" si="127"/>
        <v xml:space="preserve">кальмары </v>
      </c>
      <c r="J580" s="22" t="str">
        <f t="shared" si="127"/>
        <v xml:space="preserve">кальмары </v>
      </c>
      <c r="K580" s="22" t="str">
        <f t="shared" si="127"/>
        <v>разделанные,свежемороженные</v>
      </c>
      <c r="L580" s="22" t="str">
        <f t="shared" si="127"/>
        <v>разделанные,свежемороженные</v>
      </c>
      <c r="M580" s="22" t="str">
        <f t="shared" si="127"/>
        <v>05 Запрос ценовых предложений посредством электронных закупок</v>
      </c>
      <c r="N580" s="22" t="str">
        <f t="shared" si="127"/>
        <v>Товар</v>
      </c>
      <c r="O580" s="22" t="str">
        <f t="shared" si="127"/>
        <v>166 Килограмм</v>
      </c>
      <c r="P580" s="286">
        <v>18.2</v>
      </c>
      <c r="Q580" s="286">
        <f>'[2] прод.  2012 4 кв дети разн '!AK75</f>
        <v>950</v>
      </c>
      <c r="R580" s="286">
        <f t="shared" si="115"/>
        <v>17290</v>
      </c>
      <c r="S580" s="286">
        <f t="shared" si="129"/>
        <v>18500.3</v>
      </c>
      <c r="T580" s="286">
        <f t="shared" si="129"/>
        <v>19795.321</v>
      </c>
      <c r="U580" s="22" t="str">
        <f t="shared" si="128"/>
        <v>10 Октябрь</v>
      </c>
      <c r="V580" s="22" t="str">
        <f t="shared" si="128"/>
        <v>октябрь-декабрь</v>
      </c>
      <c r="W580" s="22" t="str">
        <f t="shared" si="128"/>
        <v>591010000</v>
      </c>
      <c r="X580" s="22">
        <f t="shared" si="128"/>
        <v>0</v>
      </c>
    </row>
    <row r="581" spans="1:24" ht="38.25">
      <c r="A581" s="284">
        <v>570</v>
      </c>
      <c r="B581" s="285" t="str">
        <f t="shared" si="126"/>
        <v>01 Закупки, не превышающие финансовый год</v>
      </c>
      <c r="C581" s="22">
        <f t="shared" si="126"/>
        <v>256</v>
      </c>
      <c r="D581" s="22" t="str">
        <f t="shared" si="126"/>
        <v>015</v>
      </c>
      <c r="E581" s="22" t="s">
        <v>35</v>
      </c>
      <c r="F581" s="22" t="str">
        <f t="shared" si="127"/>
        <v>131 Приобретение продуктов питания</v>
      </c>
      <c r="G581" s="22" t="str">
        <f t="shared" si="127"/>
        <v>1 Бюджет</v>
      </c>
      <c r="H581" s="22" t="str">
        <f t="shared" si="127"/>
        <v>01.49.21</v>
      </c>
      <c r="I581" s="22" t="str">
        <f t="shared" si="127"/>
        <v>Мед</v>
      </c>
      <c r="J581" s="22" t="str">
        <f t="shared" si="127"/>
        <v>Мед</v>
      </c>
      <c r="K581" s="22" t="str">
        <f t="shared" si="127"/>
        <v>натуральный</v>
      </c>
      <c r="L581" s="22" t="str">
        <f t="shared" si="127"/>
        <v>натуральный</v>
      </c>
      <c r="M581" s="22" t="str">
        <f t="shared" si="127"/>
        <v>05 Запрос ценовых предложений посредством электронных закупок</v>
      </c>
      <c r="N581" s="22" t="str">
        <f t="shared" si="127"/>
        <v>Товар</v>
      </c>
      <c r="O581" s="22" t="str">
        <f t="shared" si="127"/>
        <v>166 Килограмм</v>
      </c>
      <c r="P581" s="286">
        <v>50.959999999999994</v>
      </c>
      <c r="Q581" s="286">
        <f>'[2] прод.  2012 4 кв дети разн '!AK76</f>
        <v>1000</v>
      </c>
      <c r="R581" s="286">
        <f t="shared" si="115"/>
        <v>50959.999999999993</v>
      </c>
      <c r="S581" s="286">
        <f t="shared" si="129"/>
        <v>54527.199999999997</v>
      </c>
      <c r="T581" s="286">
        <f t="shared" si="129"/>
        <v>58344.103999999999</v>
      </c>
      <c r="U581" s="22" t="str">
        <f t="shared" si="128"/>
        <v>10 Октябрь</v>
      </c>
      <c r="V581" s="22" t="str">
        <f t="shared" si="128"/>
        <v>октябрь-декабрь</v>
      </c>
      <c r="W581" s="22" t="str">
        <f t="shared" si="128"/>
        <v>591010000</v>
      </c>
      <c r="X581" s="22">
        <f t="shared" si="128"/>
        <v>0</v>
      </c>
    </row>
    <row r="582" spans="1:24" ht="38.25">
      <c r="A582" s="284">
        <v>571</v>
      </c>
      <c r="B582" s="285" t="str">
        <f t="shared" si="126"/>
        <v>01 Закупки, не превышающие финансовый год</v>
      </c>
      <c r="C582" s="22">
        <f t="shared" si="126"/>
        <v>256</v>
      </c>
      <c r="D582" s="22" t="str">
        <f t="shared" si="126"/>
        <v>015</v>
      </c>
      <c r="E582" s="22" t="s">
        <v>35</v>
      </c>
      <c r="F582" s="22" t="str">
        <f t="shared" si="127"/>
        <v>131 Приобретение продуктов питания</v>
      </c>
      <c r="G582" s="22" t="str">
        <f t="shared" si="127"/>
        <v>1 Бюджет</v>
      </c>
      <c r="H582" s="22" t="str">
        <f t="shared" si="127"/>
        <v>10.85.13</v>
      </c>
      <c r="I582" s="22" t="str">
        <f t="shared" si="127"/>
        <v xml:space="preserve">Майонез </v>
      </c>
      <c r="J582" s="22" t="str">
        <f t="shared" si="127"/>
        <v xml:space="preserve">Майонез </v>
      </c>
      <c r="K582" s="22" t="str">
        <f t="shared" si="127"/>
        <v>жир.67%</v>
      </c>
      <c r="L582" s="22" t="str">
        <f t="shared" si="127"/>
        <v>жир.67%</v>
      </c>
      <c r="M582" s="22" t="str">
        <f t="shared" si="127"/>
        <v>05 Запрос ценовых предложений посредством электронных закупок</v>
      </c>
      <c r="N582" s="22" t="str">
        <f t="shared" si="127"/>
        <v>Товар</v>
      </c>
      <c r="O582" s="22" t="str">
        <f t="shared" si="127"/>
        <v>166 Килограмм</v>
      </c>
      <c r="P582" s="286">
        <v>14.559999999999999</v>
      </c>
      <c r="Q582" s="286">
        <f>'[2] прод.  2012 4 кв дети разн '!AK77</f>
        <v>350</v>
      </c>
      <c r="R582" s="286">
        <f t="shared" si="115"/>
        <v>5096</v>
      </c>
      <c r="S582" s="286">
        <f t="shared" si="129"/>
        <v>5452.72</v>
      </c>
      <c r="T582" s="286">
        <f t="shared" si="129"/>
        <v>5834.4104000000007</v>
      </c>
      <c r="U582" s="22" t="str">
        <f t="shared" si="128"/>
        <v>10 Октябрь</v>
      </c>
      <c r="V582" s="22" t="str">
        <f t="shared" si="128"/>
        <v>октябрь-декабрь</v>
      </c>
      <c r="W582" s="22" t="str">
        <f t="shared" si="128"/>
        <v>591010000</v>
      </c>
      <c r="X582" s="22">
        <f t="shared" si="128"/>
        <v>0</v>
      </c>
    </row>
    <row r="583" spans="1:24" ht="38.25">
      <c r="A583" s="284">
        <v>572</v>
      </c>
      <c r="B583" s="285" t="str">
        <f t="shared" si="126"/>
        <v>01 Закупки, не превышающие финансовый год</v>
      </c>
      <c r="C583" s="22">
        <f t="shared" si="126"/>
        <v>256</v>
      </c>
      <c r="D583" s="22" t="str">
        <f t="shared" si="126"/>
        <v>015</v>
      </c>
      <c r="E583" s="22" t="s">
        <v>35</v>
      </c>
      <c r="F583" s="22" t="str">
        <f t="shared" si="127"/>
        <v>131 Приобретение продуктов питания</v>
      </c>
      <c r="G583" s="22" t="str">
        <f t="shared" si="127"/>
        <v>1 Бюджет</v>
      </c>
      <c r="H583" s="22" t="str">
        <f t="shared" si="127"/>
        <v>01.13.31</v>
      </c>
      <c r="I583" s="22" t="str">
        <f t="shared" si="127"/>
        <v xml:space="preserve">Перец  </v>
      </c>
      <c r="J583" s="22" t="str">
        <f t="shared" si="127"/>
        <v xml:space="preserve">Перец  </v>
      </c>
      <c r="K583" s="22" t="str">
        <f t="shared" si="127"/>
        <v>сладкий</v>
      </c>
      <c r="L583" s="22" t="str">
        <f t="shared" si="127"/>
        <v>сладкий</v>
      </c>
      <c r="M583" s="22" t="str">
        <f t="shared" si="127"/>
        <v>05 Запрос ценовых предложений посредством электронных закупок</v>
      </c>
      <c r="N583" s="22" t="str">
        <f t="shared" si="127"/>
        <v>Товар</v>
      </c>
      <c r="O583" s="22" t="str">
        <f t="shared" si="127"/>
        <v>166 Килограмм</v>
      </c>
      <c r="P583" s="286">
        <v>182</v>
      </c>
      <c r="Q583" s="286">
        <f>'[2] прод.  2012 4 кв дети разн '!AK78</f>
        <v>500</v>
      </c>
      <c r="R583" s="286">
        <f t="shared" si="115"/>
        <v>91000</v>
      </c>
      <c r="S583" s="286">
        <f t="shared" si="129"/>
        <v>97370</v>
      </c>
      <c r="T583" s="286">
        <f t="shared" si="129"/>
        <v>104185.90000000001</v>
      </c>
      <c r="U583" s="22" t="str">
        <f t="shared" si="128"/>
        <v>10 Октябрь</v>
      </c>
      <c r="V583" s="22" t="str">
        <f t="shared" si="128"/>
        <v>октябрь-декабрь</v>
      </c>
      <c r="W583" s="22" t="str">
        <f t="shared" si="128"/>
        <v>591010000</v>
      </c>
      <c r="X583" s="22">
        <f t="shared" si="128"/>
        <v>0</v>
      </c>
    </row>
    <row r="584" spans="1:24" ht="38.25">
      <c r="A584" s="284">
        <v>573</v>
      </c>
      <c r="B584" s="285" t="str">
        <f t="shared" si="126"/>
        <v>01 Закупки, не превышающие финансовый год</v>
      </c>
      <c r="C584" s="22">
        <f t="shared" si="126"/>
        <v>256</v>
      </c>
      <c r="D584" s="22" t="str">
        <f t="shared" si="126"/>
        <v>015</v>
      </c>
      <c r="E584" s="22" t="s">
        <v>35</v>
      </c>
      <c r="F584" s="22" t="str">
        <f t="shared" si="127"/>
        <v>131 Приобретение продуктов питания</v>
      </c>
      <c r="G584" s="22" t="str">
        <f t="shared" si="127"/>
        <v>1 Бюджет</v>
      </c>
      <c r="H584" s="22" t="str">
        <f t="shared" si="127"/>
        <v>01.13.33</v>
      </c>
      <c r="I584" s="22" t="str">
        <f t="shared" si="127"/>
        <v>баклажаны</v>
      </c>
      <c r="J584" s="22" t="str">
        <f t="shared" si="127"/>
        <v>баклажаны</v>
      </c>
      <c r="K584" s="22" t="str">
        <f t="shared" si="127"/>
        <v>свежие</v>
      </c>
      <c r="L584" s="22" t="str">
        <f t="shared" si="127"/>
        <v>свежие</v>
      </c>
      <c r="M584" s="22" t="str">
        <f t="shared" si="127"/>
        <v>05 Запрос ценовых предложений посредством электронных закупок</v>
      </c>
      <c r="N584" s="22" t="str">
        <f t="shared" si="127"/>
        <v>Товар</v>
      </c>
      <c r="O584" s="22" t="str">
        <f t="shared" si="127"/>
        <v>166 Килограмм</v>
      </c>
      <c r="P584" s="286">
        <v>331.24</v>
      </c>
      <c r="Q584" s="286">
        <f>'[2] прод.  2012 4 кв дети разн '!AK80</f>
        <v>400</v>
      </c>
      <c r="R584" s="286">
        <f t="shared" si="115"/>
        <v>132496</v>
      </c>
      <c r="S584" s="286">
        <f t="shared" si="129"/>
        <v>141770.72</v>
      </c>
      <c r="T584" s="286">
        <f t="shared" si="129"/>
        <v>151694.6704</v>
      </c>
      <c r="U584" s="22" t="str">
        <f t="shared" si="128"/>
        <v>10 Октябрь</v>
      </c>
      <c r="V584" s="22" t="str">
        <f t="shared" si="128"/>
        <v>октябрь-декабрь</v>
      </c>
      <c r="W584" s="22" t="str">
        <f t="shared" si="128"/>
        <v>591010000</v>
      </c>
      <c r="X584" s="22">
        <f t="shared" si="128"/>
        <v>0</v>
      </c>
    </row>
    <row r="585" spans="1:24" ht="38.25">
      <c r="A585" s="284">
        <v>574</v>
      </c>
      <c r="B585" s="285" t="str">
        <f t="shared" si="126"/>
        <v>01 Закупки, не превышающие финансовый год</v>
      </c>
      <c r="C585" s="22">
        <f t="shared" si="126"/>
        <v>256</v>
      </c>
      <c r="D585" s="22" t="str">
        <f t="shared" si="126"/>
        <v>015</v>
      </c>
      <c r="E585" s="22" t="s">
        <v>35</v>
      </c>
      <c r="F585" s="22" t="str">
        <f t="shared" si="127"/>
        <v>131 Приобретение продуктов питания</v>
      </c>
      <c r="G585" s="22" t="str">
        <f t="shared" si="127"/>
        <v>1 Бюджет</v>
      </c>
      <c r="H585" s="22" t="str">
        <f t="shared" si="127"/>
        <v>10.39.22</v>
      </c>
      <c r="I585" s="22" t="str">
        <f t="shared" si="127"/>
        <v>Варенье,джем</v>
      </c>
      <c r="J585" s="22" t="str">
        <f t="shared" si="127"/>
        <v>Варенье,джем</v>
      </c>
      <c r="K585" s="22" t="str">
        <f t="shared" si="127"/>
        <v>фасованные в ассортименте</v>
      </c>
      <c r="L585" s="22" t="str">
        <f t="shared" si="127"/>
        <v>фасованные в ассортименте</v>
      </c>
      <c r="M585" s="22" t="str">
        <f t="shared" si="127"/>
        <v>05 Запрос ценовых предложений посредством электронных закупок</v>
      </c>
      <c r="N585" s="22" t="str">
        <f t="shared" si="127"/>
        <v>Товар</v>
      </c>
      <c r="O585" s="22" t="str">
        <f t="shared" si="127"/>
        <v>166 Килограмм</v>
      </c>
      <c r="P585" s="286">
        <v>72.8</v>
      </c>
      <c r="Q585" s="286">
        <f>'[2] прод.  2012 4 кв дети разн '!AK81</f>
        <v>620</v>
      </c>
      <c r="R585" s="286">
        <f t="shared" si="115"/>
        <v>45136</v>
      </c>
      <c r="S585" s="286">
        <f t="shared" si="129"/>
        <v>48295.520000000004</v>
      </c>
      <c r="T585" s="286">
        <f t="shared" si="129"/>
        <v>51676.20640000001</v>
      </c>
      <c r="U585" s="22" t="str">
        <f t="shared" si="128"/>
        <v>10 Октябрь</v>
      </c>
      <c r="V585" s="22" t="str">
        <f t="shared" si="128"/>
        <v>октябрь-декабрь</v>
      </c>
      <c r="W585" s="22" t="str">
        <f t="shared" si="128"/>
        <v>591010000</v>
      </c>
      <c r="X585" s="22">
        <f t="shared" si="128"/>
        <v>0</v>
      </c>
    </row>
    <row r="586" spans="1:24" ht="38.25">
      <c r="A586" s="284">
        <v>575</v>
      </c>
      <c r="B586" s="285" t="str">
        <f t="shared" ref="B586:D600" si="130">B303</f>
        <v>01 Закупки, не превышающие финансовый год</v>
      </c>
      <c r="C586" s="22">
        <f t="shared" si="130"/>
        <v>256</v>
      </c>
      <c r="D586" s="22" t="str">
        <f t="shared" si="130"/>
        <v>015</v>
      </c>
      <c r="E586" s="22" t="s">
        <v>35</v>
      </c>
      <c r="F586" s="22" t="str">
        <f t="shared" ref="F586:O600" si="131">F303</f>
        <v>131 Приобретение продуктов питания</v>
      </c>
      <c r="G586" s="22" t="str">
        <f t="shared" si="131"/>
        <v>1 Бюджет</v>
      </c>
      <c r="H586" s="22" t="str">
        <f t="shared" si="131"/>
        <v>01.13.19</v>
      </c>
      <c r="I586" s="22" t="str">
        <f t="shared" si="131"/>
        <v>Зелень -лук</v>
      </c>
      <c r="J586" s="22" t="str">
        <f t="shared" si="131"/>
        <v>Зелень -лук</v>
      </c>
      <c r="K586" s="22" t="str">
        <f t="shared" si="131"/>
        <v>свежие</v>
      </c>
      <c r="L586" s="22" t="str">
        <f t="shared" si="131"/>
        <v>свежие</v>
      </c>
      <c r="M586" s="22" t="str">
        <f t="shared" si="131"/>
        <v>05 Запрос ценовых предложений посредством электронных закупок</v>
      </c>
      <c r="N586" s="22" t="str">
        <f t="shared" si="131"/>
        <v>Товар</v>
      </c>
      <c r="O586" s="22" t="str">
        <f t="shared" si="131"/>
        <v>166 Килограмм</v>
      </c>
      <c r="P586" s="286">
        <v>72.8</v>
      </c>
      <c r="Q586" s="286">
        <f>'[2] прод.  2012 4 кв дети разн '!AK82</f>
        <v>720</v>
      </c>
      <c r="R586" s="286">
        <f t="shared" si="115"/>
        <v>52416</v>
      </c>
      <c r="S586" s="286">
        <f t="shared" si="129"/>
        <v>56085.120000000003</v>
      </c>
      <c r="T586" s="286">
        <f t="shared" si="129"/>
        <v>60011.078400000006</v>
      </c>
      <c r="U586" s="22" t="str">
        <f t="shared" si="128"/>
        <v>10 Октябрь</v>
      </c>
      <c r="V586" s="22" t="str">
        <f t="shared" si="128"/>
        <v>октябрь-декабрь</v>
      </c>
      <c r="W586" s="22" t="str">
        <f t="shared" si="128"/>
        <v>591010000</v>
      </c>
      <c r="X586" s="22">
        <f t="shared" si="128"/>
        <v>0</v>
      </c>
    </row>
    <row r="587" spans="1:24" ht="38.25">
      <c r="A587" s="284">
        <v>576</v>
      </c>
      <c r="B587" s="285" t="str">
        <f t="shared" si="130"/>
        <v>01 Закупки, не превышающие финансовый год</v>
      </c>
      <c r="C587" s="22">
        <f t="shared" si="130"/>
        <v>256</v>
      </c>
      <c r="D587" s="22" t="str">
        <f t="shared" si="130"/>
        <v>015</v>
      </c>
      <c r="E587" s="22" t="s">
        <v>35</v>
      </c>
      <c r="F587" s="22" t="str">
        <f t="shared" si="131"/>
        <v>131 Приобретение продуктов питания</v>
      </c>
      <c r="G587" s="22" t="str">
        <f t="shared" si="131"/>
        <v>1 Бюджет</v>
      </c>
      <c r="H587" s="22" t="str">
        <f t="shared" si="131"/>
        <v>01.13.19</v>
      </c>
      <c r="I587" s="22" t="str">
        <f t="shared" si="131"/>
        <v>Зелень-укроп</v>
      </c>
      <c r="J587" s="22" t="str">
        <f t="shared" si="131"/>
        <v>Зелень-укроп</v>
      </c>
      <c r="K587" s="22" t="str">
        <f t="shared" si="131"/>
        <v>свежие</v>
      </c>
      <c r="L587" s="22" t="str">
        <f t="shared" si="131"/>
        <v>свежие</v>
      </c>
      <c r="M587" s="22" t="str">
        <f t="shared" si="131"/>
        <v>05 Запрос ценовых предложений посредством электронных закупок</v>
      </c>
      <c r="N587" s="22" t="str">
        <f t="shared" si="131"/>
        <v>Товар</v>
      </c>
      <c r="O587" s="22" t="str">
        <f t="shared" si="131"/>
        <v>166 Килограмм</v>
      </c>
      <c r="P587" s="286">
        <v>72.8</v>
      </c>
      <c r="Q587" s="286">
        <f>'[2] прод.  2012 4 кв дети разн '!AK83</f>
        <v>720</v>
      </c>
      <c r="R587" s="286">
        <f t="shared" si="115"/>
        <v>52416</v>
      </c>
      <c r="S587" s="286">
        <f t="shared" si="129"/>
        <v>56085.120000000003</v>
      </c>
      <c r="T587" s="286">
        <f t="shared" si="129"/>
        <v>60011.078400000006</v>
      </c>
      <c r="U587" s="22" t="str">
        <f t="shared" si="128"/>
        <v>10 Октябрь</v>
      </c>
      <c r="V587" s="22" t="str">
        <f t="shared" si="128"/>
        <v>октябрь-декабрь</v>
      </c>
      <c r="W587" s="22" t="str">
        <f t="shared" si="128"/>
        <v>591010000</v>
      </c>
      <c r="X587" s="22">
        <f t="shared" si="128"/>
        <v>0</v>
      </c>
    </row>
    <row r="588" spans="1:24" ht="38.25">
      <c r="A588" s="284">
        <v>577</v>
      </c>
      <c r="B588" s="285" t="str">
        <f t="shared" si="130"/>
        <v>01 Закупки, не превышающие финансовый год</v>
      </c>
      <c r="C588" s="22">
        <f t="shared" si="130"/>
        <v>256</v>
      </c>
      <c r="D588" s="22" t="str">
        <f t="shared" si="130"/>
        <v>015</v>
      </c>
      <c r="E588" s="22" t="s">
        <v>35</v>
      </c>
      <c r="F588" s="22" t="str">
        <f t="shared" si="131"/>
        <v>131 Приобретение продуктов питания</v>
      </c>
      <c r="G588" s="22" t="str">
        <f t="shared" si="131"/>
        <v>1 Бюджет</v>
      </c>
      <c r="H588" s="22" t="str">
        <f t="shared" si="131"/>
        <v>01.13.19</v>
      </c>
      <c r="I588" s="22" t="str">
        <f t="shared" si="131"/>
        <v>Зелень-петрушка</v>
      </c>
      <c r="J588" s="22" t="str">
        <f t="shared" si="131"/>
        <v>Зелень-петрушка</v>
      </c>
      <c r="K588" s="22" t="str">
        <f t="shared" si="131"/>
        <v>свежие</v>
      </c>
      <c r="L588" s="22" t="str">
        <f t="shared" si="131"/>
        <v>свежие</v>
      </c>
      <c r="M588" s="22" t="str">
        <f t="shared" si="131"/>
        <v>05 Запрос ценовых предложений посредством электронных закупок</v>
      </c>
      <c r="N588" s="22" t="str">
        <f t="shared" si="131"/>
        <v>Товар</v>
      </c>
      <c r="O588" s="22" t="str">
        <f t="shared" si="131"/>
        <v>166 Килограмм</v>
      </c>
      <c r="P588" s="286">
        <v>72.8</v>
      </c>
      <c r="Q588" s="286">
        <f>'[2] прод.  2012 4 кв дети разн '!AK84</f>
        <v>720</v>
      </c>
      <c r="R588" s="286">
        <f t="shared" si="115"/>
        <v>52416</v>
      </c>
      <c r="S588" s="286">
        <f t="shared" si="129"/>
        <v>56085.120000000003</v>
      </c>
      <c r="T588" s="286">
        <f t="shared" si="129"/>
        <v>60011.078400000006</v>
      </c>
      <c r="U588" s="22" t="str">
        <f t="shared" si="128"/>
        <v>10 Октябрь</v>
      </c>
      <c r="V588" s="22" t="str">
        <f t="shared" si="128"/>
        <v>октябрь-декабрь</v>
      </c>
      <c r="W588" s="22" t="str">
        <f t="shared" si="128"/>
        <v>591010000</v>
      </c>
      <c r="X588" s="22">
        <f t="shared" si="128"/>
        <v>0</v>
      </c>
    </row>
    <row r="589" spans="1:24" ht="38.25">
      <c r="A589" s="284">
        <v>578</v>
      </c>
      <c r="B589" s="285" t="str">
        <f t="shared" si="130"/>
        <v>01 Закупки, не превышающие финансовый год</v>
      </c>
      <c r="C589" s="22">
        <f t="shared" si="130"/>
        <v>256</v>
      </c>
      <c r="D589" s="22" t="str">
        <f t="shared" si="130"/>
        <v>015</v>
      </c>
      <c r="E589" s="22" t="s">
        <v>35</v>
      </c>
      <c r="F589" s="22" t="str">
        <f t="shared" si="131"/>
        <v>131 Приобретение продуктов питания</v>
      </c>
      <c r="G589" s="22" t="str">
        <f t="shared" si="131"/>
        <v>1 Бюджет</v>
      </c>
      <c r="H589" s="22" t="str">
        <f t="shared" si="131"/>
        <v>10.85.13</v>
      </c>
      <c r="I589" s="22" t="str">
        <f t="shared" si="131"/>
        <v xml:space="preserve">Огурцы </v>
      </c>
      <c r="J589" s="22" t="str">
        <f t="shared" si="131"/>
        <v xml:space="preserve">Огурцы </v>
      </c>
      <c r="K589" s="22" t="str">
        <f t="shared" si="131"/>
        <v>консервир.2-х лит</v>
      </c>
      <c r="L589" s="22" t="str">
        <f t="shared" si="131"/>
        <v>консервир.2-х лит</v>
      </c>
      <c r="M589" s="22" t="str">
        <f t="shared" si="131"/>
        <v>05 Запрос ценовых предложений посредством электронных закупок</v>
      </c>
      <c r="N589" s="22" t="str">
        <f t="shared" si="131"/>
        <v>Товар</v>
      </c>
      <c r="O589" s="22" t="str">
        <f t="shared" si="131"/>
        <v>166 Килограмм</v>
      </c>
      <c r="P589" s="286">
        <v>91</v>
      </c>
      <c r="Q589" s="286">
        <f>'[2] прод.  2012 4 кв дети разн '!AK85</f>
        <v>240</v>
      </c>
      <c r="R589" s="286">
        <f t="shared" si="115"/>
        <v>21840</v>
      </c>
      <c r="S589" s="286">
        <f t="shared" si="129"/>
        <v>23368.800000000003</v>
      </c>
      <c r="T589" s="286">
        <f t="shared" si="129"/>
        <v>25004.616000000005</v>
      </c>
      <c r="U589" s="22" t="str">
        <f t="shared" si="128"/>
        <v>10 Октябрь</v>
      </c>
      <c r="V589" s="22" t="str">
        <f t="shared" si="128"/>
        <v>октябрь-декабрь</v>
      </c>
      <c r="W589" s="22" t="str">
        <f t="shared" si="128"/>
        <v>591010000</v>
      </c>
      <c r="X589" s="22">
        <f t="shared" si="128"/>
        <v>0</v>
      </c>
    </row>
    <row r="590" spans="1:24" ht="38.25">
      <c r="A590" s="284">
        <v>579</v>
      </c>
      <c r="B590" s="285" t="str">
        <f t="shared" si="130"/>
        <v>01 Закупки, не превышающие финансовый год</v>
      </c>
      <c r="C590" s="22">
        <f t="shared" si="130"/>
        <v>256</v>
      </c>
      <c r="D590" s="22" t="str">
        <f t="shared" si="130"/>
        <v>015</v>
      </c>
      <c r="E590" s="22" t="s">
        <v>35</v>
      </c>
      <c r="F590" s="22" t="str">
        <f t="shared" si="131"/>
        <v>131 Приобретение продуктов питания</v>
      </c>
      <c r="G590" s="22" t="str">
        <f t="shared" si="131"/>
        <v>1 Бюджет</v>
      </c>
      <c r="H590" s="22" t="str">
        <f t="shared" si="131"/>
        <v>01.13.42</v>
      </c>
      <c r="I590" s="22" t="str">
        <f t="shared" si="131"/>
        <v>Чеснок</v>
      </c>
      <c r="J590" s="22" t="str">
        <f t="shared" si="131"/>
        <v>Чеснок</v>
      </c>
      <c r="K590" s="22" t="str">
        <f t="shared" si="131"/>
        <v>свежий,крупный</v>
      </c>
      <c r="L590" s="22" t="str">
        <f t="shared" si="131"/>
        <v>свежий,крупный</v>
      </c>
      <c r="M590" s="22" t="str">
        <f t="shared" si="131"/>
        <v>05 Запрос ценовых предложений посредством электронных закупок</v>
      </c>
      <c r="N590" s="22" t="str">
        <f t="shared" si="131"/>
        <v>Товар</v>
      </c>
      <c r="O590" s="22" t="str">
        <f t="shared" si="131"/>
        <v>166 Килограмм</v>
      </c>
      <c r="P590" s="286">
        <v>14.559999999999999</v>
      </c>
      <c r="Q590" s="286">
        <f>'[2] прод.  2012 4 кв дети разн '!AK87</f>
        <v>500</v>
      </c>
      <c r="R590" s="286">
        <f t="shared" si="115"/>
        <v>7279.9999999999991</v>
      </c>
      <c r="S590" s="286">
        <f t="shared" si="129"/>
        <v>7789.5999999999995</v>
      </c>
      <c r="T590" s="286">
        <f t="shared" si="129"/>
        <v>8334.8719999999994</v>
      </c>
      <c r="U590" s="22" t="str">
        <f t="shared" si="128"/>
        <v>10 Октябрь</v>
      </c>
      <c r="V590" s="22" t="str">
        <f t="shared" si="128"/>
        <v>октябрь-декабрь</v>
      </c>
      <c r="W590" s="22" t="str">
        <f t="shared" si="128"/>
        <v>591010000</v>
      </c>
      <c r="X590" s="22">
        <f t="shared" si="128"/>
        <v>0</v>
      </c>
    </row>
    <row r="591" spans="1:24" ht="38.25">
      <c r="A591" s="284">
        <v>580</v>
      </c>
      <c r="B591" s="285" t="str">
        <f t="shared" si="130"/>
        <v>01 Закупки, не превышающие финансовый год</v>
      </c>
      <c r="C591" s="22">
        <f t="shared" si="130"/>
        <v>256</v>
      </c>
      <c r="D591" s="22" t="str">
        <f t="shared" si="130"/>
        <v>015</v>
      </c>
      <c r="E591" s="22" t="s">
        <v>35</v>
      </c>
      <c r="F591" s="22" t="str">
        <f t="shared" si="131"/>
        <v>131 Приобретение продуктов питания</v>
      </c>
      <c r="G591" s="22" t="str">
        <f t="shared" si="131"/>
        <v>1 Бюджет</v>
      </c>
      <c r="H591" s="22" t="str">
        <f t="shared" si="131"/>
        <v>10.62.11</v>
      </c>
      <c r="I591" s="22" t="str">
        <f t="shared" si="131"/>
        <v xml:space="preserve">Крахмал </v>
      </c>
      <c r="J591" s="22" t="str">
        <f t="shared" si="131"/>
        <v xml:space="preserve">Крахмал </v>
      </c>
      <c r="K591" s="22" t="str">
        <f t="shared" si="131"/>
        <v>картофельный</v>
      </c>
      <c r="L591" s="22" t="str">
        <f t="shared" si="131"/>
        <v>картофельный</v>
      </c>
      <c r="M591" s="22" t="str">
        <f t="shared" si="131"/>
        <v>05 Запрос ценовых предложений посредством электронных закупок</v>
      </c>
      <c r="N591" s="22" t="str">
        <f t="shared" si="131"/>
        <v>Товар</v>
      </c>
      <c r="O591" s="22" t="str">
        <f t="shared" si="131"/>
        <v>166 Килограмм</v>
      </c>
      <c r="P591" s="286">
        <v>21.84</v>
      </c>
      <c r="Q591" s="286">
        <f>'[2] прод.  2012 4 кв дети разн '!AK88</f>
        <v>400</v>
      </c>
      <c r="R591" s="286">
        <f t="shared" si="115"/>
        <v>8736</v>
      </c>
      <c r="S591" s="286">
        <f t="shared" si="129"/>
        <v>9347.52</v>
      </c>
      <c r="T591" s="286">
        <f t="shared" si="129"/>
        <v>10001.8464</v>
      </c>
      <c r="U591" s="22" t="str">
        <f t="shared" si="128"/>
        <v>10 Октябрь</v>
      </c>
      <c r="V591" s="22" t="str">
        <f t="shared" si="128"/>
        <v>октябрь-декабрь</v>
      </c>
      <c r="W591" s="22" t="str">
        <f t="shared" si="128"/>
        <v>591010000</v>
      </c>
      <c r="X591" s="22">
        <f t="shared" si="128"/>
        <v>0</v>
      </c>
    </row>
    <row r="592" spans="1:24" ht="38.25">
      <c r="A592" s="284">
        <v>581</v>
      </c>
      <c r="B592" s="285" t="str">
        <f t="shared" si="130"/>
        <v>01 Закупки, не превышающие финансовый год</v>
      </c>
      <c r="C592" s="22">
        <f t="shared" si="130"/>
        <v>256</v>
      </c>
      <c r="D592" s="22" t="str">
        <f t="shared" si="130"/>
        <v>015</v>
      </c>
      <c r="E592" s="22" t="s">
        <v>35</v>
      </c>
      <c r="F592" s="22" t="str">
        <f t="shared" si="131"/>
        <v>131 Приобретение продуктов питания</v>
      </c>
      <c r="G592" s="22" t="str">
        <f t="shared" si="131"/>
        <v>1 Бюджет</v>
      </c>
      <c r="H592" s="22" t="str">
        <f t="shared" si="131"/>
        <v>01.28.19</v>
      </c>
      <c r="I592" s="22" t="str">
        <f t="shared" si="131"/>
        <v>лимонная кислота</v>
      </c>
      <c r="J592" s="22" t="str">
        <f t="shared" si="131"/>
        <v>лимонная кислота</v>
      </c>
      <c r="K592" s="22" t="str">
        <f t="shared" si="131"/>
        <v>фасованная</v>
      </c>
      <c r="L592" s="22" t="str">
        <f t="shared" si="131"/>
        <v>фасованная</v>
      </c>
      <c r="M592" s="22" t="str">
        <f t="shared" si="131"/>
        <v>05 Запрос ценовых предложений посредством электронных закупок</v>
      </c>
      <c r="N592" s="22" t="str">
        <f t="shared" si="131"/>
        <v>Товар</v>
      </c>
      <c r="O592" s="22" t="str">
        <f t="shared" si="131"/>
        <v>166 Килограмм</v>
      </c>
      <c r="P592" s="286">
        <v>3.6399999999999997</v>
      </c>
      <c r="Q592" s="286">
        <f>'[2] прод.  2012 4 кв дети разн '!AK89</f>
        <v>2200</v>
      </c>
      <c r="R592" s="286">
        <f t="shared" si="115"/>
        <v>8007.9999999999991</v>
      </c>
      <c r="S592" s="286">
        <f t="shared" si="129"/>
        <v>8568.56</v>
      </c>
      <c r="T592" s="286">
        <f t="shared" si="129"/>
        <v>9168.3592000000008</v>
      </c>
      <c r="U592" s="22" t="str">
        <f t="shared" si="128"/>
        <v>10 Октябрь</v>
      </c>
      <c r="V592" s="22" t="str">
        <f t="shared" si="128"/>
        <v>октябрь-декабрь</v>
      </c>
      <c r="W592" s="22" t="str">
        <f t="shared" si="128"/>
        <v>591010000</v>
      </c>
      <c r="X592" s="22">
        <f t="shared" si="128"/>
        <v>0</v>
      </c>
    </row>
    <row r="593" spans="1:24" ht="38.25">
      <c r="A593" s="284">
        <v>582</v>
      </c>
      <c r="B593" s="285" t="str">
        <f t="shared" si="130"/>
        <v>01 Закупки, не превышающие финансовый год</v>
      </c>
      <c r="C593" s="22">
        <f t="shared" si="130"/>
        <v>256</v>
      </c>
      <c r="D593" s="22" t="str">
        <f t="shared" si="130"/>
        <v>015</v>
      </c>
      <c r="E593" s="22" t="s">
        <v>35</v>
      </c>
      <c r="F593" s="22" t="str">
        <f t="shared" si="131"/>
        <v>131 Приобретение продуктов питания</v>
      </c>
      <c r="G593" s="22" t="str">
        <f t="shared" si="131"/>
        <v>1 Бюджет</v>
      </c>
      <c r="H593" s="22" t="str">
        <f t="shared" si="131"/>
        <v>01.13.51</v>
      </c>
      <c r="I593" s="22" t="str">
        <f t="shared" si="131"/>
        <v xml:space="preserve">картофель </v>
      </c>
      <c r="J593" s="22" t="str">
        <f t="shared" si="131"/>
        <v xml:space="preserve">картофель </v>
      </c>
      <c r="K593" s="22" t="str">
        <f t="shared" si="131"/>
        <v>свежий,столовый</v>
      </c>
      <c r="L593" s="22" t="str">
        <f t="shared" si="131"/>
        <v>свежий,столовый</v>
      </c>
      <c r="M593" s="22" t="str">
        <f t="shared" si="131"/>
        <v>05 Запрос ценовых предложений посредством электронных закупок</v>
      </c>
      <c r="N593" s="22" t="str">
        <f t="shared" si="131"/>
        <v>Товар</v>
      </c>
      <c r="O593" s="22" t="str">
        <f t="shared" si="131"/>
        <v>166 Килограмм</v>
      </c>
      <c r="P593" s="286">
        <v>8170</v>
      </c>
      <c r="Q593" s="286">
        <f>'[2] прод.  2012 4 кв дети разн '!AK90</f>
        <v>88</v>
      </c>
      <c r="R593" s="286">
        <f t="shared" si="115"/>
        <v>718960</v>
      </c>
      <c r="S593" s="286">
        <f t="shared" si="129"/>
        <v>769287.20000000007</v>
      </c>
      <c r="T593" s="286">
        <f t="shared" si="129"/>
        <v>823137.30400000012</v>
      </c>
      <c r="U593" s="22" t="str">
        <f t="shared" si="128"/>
        <v>10 Октябрь</v>
      </c>
      <c r="V593" s="22" t="str">
        <f t="shared" si="128"/>
        <v>октябрь-декабрь</v>
      </c>
      <c r="W593" s="22" t="str">
        <f t="shared" si="128"/>
        <v>591010000</v>
      </c>
      <c r="X593" s="22">
        <f t="shared" si="128"/>
        <v>0</v>
      </c>
    </row>
    <row r="594" spans="1:24" ht="38.25">
      <c r="A594" s="284">
        <v>583</v>
      </c>
      <c r="B594" s="285" t="str">
        <f t="shared" si="130"/>
        <v>01 Закупки, не превышающие финансовый год</v>
      </c>
      <c r="C594" s="22">
        <f t="shared" si="130"/>
        <v>256</v>
      </c>
      <c r="D594" s="22" t="str">
        <f t="shared" si="130"/>
        <v>015</v>
      </c>
      <c r="E594" s="22" t="s">
        <v>35</v>
      </c>
      <c r="F594" s="22" t="str">
        <f t="shared" si="131"/>
        <v>131 Приобретение продуктов питания</v>
      </c>
      <c r="G594" s="22" t="str">
        <f t="shared" si="131"/>
        <v>1 Бюджет</v>
      </c>
      <c r="H594" s="22" t="str">
        <f t="shared" si="131"/>
        <v>01.13.12</v>
      </c>
      <c r="I594" s="22" t="str">
        <f t="shared" si="131"/>
        <v xml:space="preserve">капуста </v>
      </c>
      <c r="J594" s="22" t="str">
        <f t="shared" si="131"/>
        <v xml:space="preserve">капуста </v>
      </c>
      <c r="K594" s="22" t="str">
        <f t="shared" si="131"/>
        <v>свежая белокочанная</v>
      </c>
      <c r="L594" s="22" t="str">
        <f t="shared" si="131"/>
        <v>свежая белокочанная</v>
      </c>
      <c r="M594" s="22" t="str">
        <f t="shared" si="131"/>
        <v>05 Запрос ценовых предложений посредством электронных закупок</v>
      </c>
      <c r="N594" s="22" t="str">
        <f t="shared" si="131"/>
        <v>Товар</v>
      </c>
      <c r="O594" s="22" t="str">
        <f t="shared" si="131"/>
        <v>166 Килограмм</v>
      </c>
      <c r="P594" s="286">
        <v>1146.5999999999999</v>
      </c>
      <c r="Q594" s="286">
        <v>90</v>
      </c>
      <c r="R594" s="286">
        <f t="shared" si="115"/>
        <v>103193.99999999999</v>
      </c>
      <c r="S594" s="286">
        <f t="shared" si="129"/>
        <v>110417.57999999999</v>
      </c>
      <c r="T594" s="286">
        <f t="shared" si="129"/>
        <v>118146.8106</v>
      </c>
      <c r="U594" s="22" t="str">
        <f t="shared" ref="U594:X600" si="132">U311</f>
        <v>10 Октябрь</v>
      </c>
      <c r="V594" s="22" t="str">
        <f t="shared" si="132"/>
        <v>октябрь-декабрь</v>
      </c>
      <c r="W594" s="22" t="str">
        <f t="shared" si="132"/>
        <v>591010000</v>
      </c>
      <c r="X594" s="22">
        <f t="shared" si="132"/>
        <v>0</v>
      </c>
    </row>
    <row r="595" spans="1:24" ht="38.25">
      <c r="A595" s="284">
        <v>584</v>
      </c>
      <c r="B595" s="285" t="str">
        <f t="shared" si="130"/>
        <v>01 Закупки, не превышающие финансовый год</v>
      </c>
      <c r="C595" s="22">
        <f t="shared" si="130"/>
        <v>256</v>
      </c>
      <c r="D595" s="22" t="str">
        <f t="shared" si="130"/>
        <v>015</v>
      </c>
      <c r="E595" s="22" t="s">
        <v>35</v>
      </c>
      <c r="F595" s="22" t="str">
        <f t="shared" si="131"/>
        <v>131 Приобретение продуктов питания</v>
      </c>
      <c r="G595" s="22" t="str">
        <f t="shared" si="131"/>
        <v>1 Бюджет</v>
      </c>
      <c r="H595" s="22" t="str">
        <f t="shared" si="131"/>
        <v>01.13.43</v>
      </c>
      <c r="I595" s="22" t="str">
        <f t="shared" si="131"/>
        <v xml:space="preserve">лук </v>
      </c>
      <c r="J595" s="22" t="str">
        <f t="shared" si="131"/>
        <v xml:space="preserve">лук </v>
      </c>
      <c r="K595" s="22" t="str">
        <f t="shared" si="131"/>
        <v>репчатый</v>
      </c>
      <c r="L595" s="22" t="str">
        <f t="shared" si="131"/>
        <v>репчатый</v>
      </c>
      <c r="M595" s="22" t="str">
        <f t="shared" si="131"/>
        <v>05 Запрос ценовых предложений посредством электронных закупок</v>
      </c>
      <c r="N595" s="22" t="str">
        <f t="shared" si="131"/>
        <v>Товар</v>
      </c>
      <c r="O595" s="22" t="str">
        <f t="shared" si="131"/>
        <v>166 Килограмм</v>
      </c>
      <c r="P595" s="286">
        <v>655.20000000000005</v>
      </c>
      <c r="Q595" s="286">
        <v>90</v>
      </c>
      <c r="R595" s="286">
        <f t="shared" ref="R595:R600" si="133">P595*Q595</f>
        <v>58968.000000000007</v>
      </c>
      <c r="S595" s="286">
        <f t="shared" ref="S595:T600" si="134">R595*1.07</f>
        <v>63095.760000000009</v>
      </c>
      <c r="T595" s="286">
        <f t="shared" si="134"/>
        <v>67512.463200000013</v>
      </c>
      <c r="U595" s="22" t="str">
        <f t="shared" si="132"/>
        <v>10 Октябрь</v>
      </c>
      <c r="V595" s="22" t="str">
        <f t="shared" si="132"/>
        <v>октябрь-декабрь</v>
      </c>
      <c r="W595" s="22" t="str">
        <f t="shared" si="132"/>
        <v>591010000</v>
      </c>
      <c r="X595" s="22">
        <f t="shared" si="132"/>
        <v>0</v>
      </c>
    </row>
    <row r="596" spans="1:24" ht="38.25">
      <c r="A596" s="284">
        <v>585</v>
      </c>
      <c r="B596" s="285" t="str">
        <f t="shared" si="130"/>
        <v>01 Закупки, не превышающие финансовый год</v>
      </c>
      <c r="C596" s="22">
        <f t="shared" si="130"/>
        <v>256</v>
      </c>
      <c r="D596" s="22" t="str">
        <f t="shared" si="130"/>
        <v>015</v>
      </c>
      <c r="E596" s="22" t="s">
        <v>35</v>
      </c>
      <c r="F596" s="22" t="str">
        <f t="shared" si="131"/>
        <v>131 Приобретение продуктов питания</v>
      </c>
      <c r="G596" s="22" t="str">
        <f t="shared" si="131"/>
        <v>1 Бюджет</v>
      </c>
      <c r="H596" s="22" t="str">
        <f t="shared" si="131"/>
        <v>01.13.41</v>
      </c>
      <c r="I596" s="22" t="str">
        <f t="shared" si="131"/>
        <v xml:space="preserve">морковь </v>
      </c>
      <c r="J596" s="22" t="str">
        <f t="shared" si="131"/>
        <v xml:space="preserve">морковь </v>
      </c>
      <c r="K596" s="22" t="str">
        <f t="shared" si="131"/>
        <v>свежая,столовая</v>
      </c>
      <c r="L596" s="22" t="str">
        <f t="shared" si="131"/>
        <v>свежая,столовая</v>
      </c>
      <c r="M596" s="22" t="str">
        <f t="shared" si="131"/>
        <v>05 Запрос ценовых предложений посредством электронных закупок</v>
      </c>
      <c r="N596" s="22" t="str">
        <f t="shared" si="131"/>
        <v>Товар</v>
      </c>
      <c r="O596" s="22" t="str">
        <f t="shared" si="131"/>
        <v>166 Килограмм</v>
      </c>
      <c r="P596" s="286">
        <v>819</v>
      </c>
      <c r="Q596" s="286">
        <v>90</v>
      </c>
      <c r="R596" s="286">
        <f t="shared" si="133"/>
        <v>73710</v>
      </c>
      <c r="S596" s="286">
        <f t="shared" si="134"/>
        <v>78869.700000000012</v>
      </c>
      <c r="T596" s="286">
        <f t="shared" si="134"/>
        <v>84390.579000000012</v>
      </c>
      <c r="U596" s="22" t="str">
        <f t="shared" si="132"/>
        <v>10 Октябрь</v>
      </c>
      <c r="V596" s="22" t="str">
        <f t="shared" si="132"/>
        <v>октябрь-декабрь</v>
      </c>
      <c r="W596" s="22" t="str">
        <f t="shared" si="132"/>
        <v>591010000</v>
      </c>
      <c r="X596" s="22">
        <f t="shared" si="132"/>
        <v>0</v>
      </c>
    </row>
    <row r="597" spans="1:24" ht="38.25">
      <c r="A597" s="284">
        <v>586</v>
      </c>
      <c r="B597" s="285" t="str">
        <f t="shared" si="130"/>
        <v>01 Закупки, не превышающие финансовый год</v>
      </c>
      <c r="C597" s="22">
        <f t="shared" si="130"/>
        <v>256</v>
      </c>
      <c r="D597" s="22" t="str">
        <f t="shared" si="130"/>
        <v>015</v>
      </c>
      <c r="E597" s="22" t="s">
        <v>35</v>
      </c>
      <c r="F597" s="22" t="str">
        <f t="shared" si="131"/>
        <v>131 Приобретение продуктов питания</v>
      </c>
      <c r="G597" s="22" t="str">
        <f t="shared" si="131"/>
        <v>1 Бюджет</v>
      </c>
      <c r="H597" s="22" t="str">
        <f t="shared" si="131"/>
        <v>01.13.49</v>
      </c>
      <c r="I597" s="22" t="str">
        <f t="shared" si="131"/>
        <v xml:space="preserve">свекла </v>
      </c>
      <c r="J597" s="22" t="str">
        <f t="shared" si="131"/>
        <v xml:space="preserve">свекла </v>
      </c>
      <c r="K597" s="22" t="str">
        <f t="shared" si="131"/>
        <v>свежая,столовая</v>
      </c>
      <c r="L597" s="22" t="str">
        <f t="shared" si="131"/>
        <v>свежая,столовая</v>
      </c>
      <c r="M597" s="22" t="str">
        <f t="shared" si="131"/>
        <v>05 Запрос ценовых предложений посредством электронных закупок</v>
      </c>
      <c r="N597" s="22" t="str">
        <f t="shared" si="131"/>
        <v>Товар</v>
      </c>
      <c r="O597" s="22" t="str">
        <f t="shared" si="131"/>
        <v>166 Килограмм</v>
      </c>
      <c r="P597" s="286">
        <v>691.6</v>
      </c>
      <c r="Q597" s="286">
        <v>90</v>
      </c>
      <c r="R597" s="286">
        <f t="shared" si="133"/>
        <v>62244</v>
      </c>
      <c r="S597" s="286">
        <f t="shared" si="134"/>
        <v>66601.08</v>
      </c>
      <c r="T597" s="286">
        <f t="shared" si="134"/>
        <v>71263.155600000013</v>
      </c>
      <c r="U597" s="22" t="str">
        <f t="shared" si="132"/>
        <v>10 Октябрь</v>
      </c>
      <c r="V597" s="22" t="str">
        <f t="shared" si="132"/>
        <v>октябрь-декабрь</v>
      </c>
      <c r="W597" s="22" t="str">
        <f t="shared" si="132"/>
        <v>591010000</v>
      </c>
      <c r="X597" s="22">
        <f t="shared" si="132"/>
        <v>0</v>
      </c>
    </row>
    <row r="598" spans="1:24" ht="38.25">
      <c r="A598" s="284">
        <v>587</v>
      </c>
      <c r="B598" s="285" t="str">
        <f t="shared" si="130"/>
        <v>01 Закупки, не превышающие финансовый год</v>
      </c>
      <c r="C598" s="22">
        <f t="shared" si="130"/>
        <v>256</v>
      </c>
      <c r="D598" s="22" t="str">
        <f t="shared" si="130"/>
        <v>015</v>
      </c>
      <c r="E598" s="22" t="s">
        <v>35</v>
      </c>
      <c r="F598" s="22" t="str">
        <f t="shared" si="131"/>
        <v>131 Приобретение продуктов питания</v>
      </c>
      <c r="G598" s="22" t="str">
        <f t="shared" si="131"/>
        <v>1 Бюджет</v>
      </c>
      <c r="H598" s="22" t="str">
        <f t="shared" si="131"/>
        <v>10.20.25</v>
      </c>
      <c r="I598" s="22" t="str">
        <f t="shared" si="131"/>
        <v>консервы рыбные</v>
      </c>
      <c r="J598" s="22" t="str">
        <f t="shared" si="131"/>
        <v>консервы рыбные</v>
      </c>
      <c r="K598" s="22" t="str">
        <f t="shared" si="131"/>
        <v>натуральные,с добавлением масла</v>
      </c>
      <c r="L598" s="22" t="str">
        <f t="shared" si="131"/>
        <v>натуральные,с добавлением масла</v>
      </c>
      <c r="M598" s="22" t="str">
        <f t="shared" si="131"/>
        <v>05 Запрос ценовых предложений посредством электронных закупок</v>
      </c>
      <c r="N598" s="22" t="str">
        <f t="shared" si="131"/>
        <v>Товар</v>
      </c>
      <c r="O598" s="22" t="str">
        <f t="shared" si="131"/>
        <v>166 Килограмм</v>
      </c>
      <c r="P598" s="286">
        <v>72.8</v>
      </c>
      <c r="Q598" s="286">
        <v>612</v>
      </c>
      <c r="R598" s="286">
        <f t="shared" si="133"/>
        <v>44553.599999999999</v>
      </c>
      <c r="S598" s="286">
        <f t="shared" si="134"/>
        <v>47672.351999999999</v>
      </c>
      <c r="T598" s="286">
        <f t="shared" si="134"/>
        <v>51009.416640000003</v>
      </c>
      <c r="U598" s="22" t="str">
        <f t="shared" si="132"/>
        <v>10 Октябрь</v>
      </c>
      <c r="V598" s="22" t="str">
        <f t="shared" si="132"/>
        <v>октябрь-декабрь</v>
      </c>
      <c r="W598" s="22" t="str">
        <f t="shared" si="132"/>
        <v>591010000</v>
      </c>
      <c r="X598" s="22">
        <f t="shared" si="132"/>
        <v>0</v>
      </c>
    </row>
    <row r="599" spans="1:24" ht="38.25">
      <c r="A599" s="284">
        <v>588</v>
      </c>
      <c r="B599" s="285" t="str">
        <f t="shared" si="130"/>
        <v>01 Закупки, не превышающие финансовый год</v>
      </c>
      <c r="C599" s="22">
        <f t="shared" si="130"/>
        <v>256</v>
      </c>
      <c r="D599" s="22" t="str">
        <f t="shared" si="130"/>
        <v>015</v>
      </c>
      <c r="E599" s="22" t="s">
        <v>35</v>
      </c>
      <c r="F599" s="22" t="str">
        <f t="shared" si="131"/>
        <v>131 Приобретение продуктов питания</v>
      </c>
      <c r="G599" s="22" t="str">
        <f t="shared" si="131"/>
        <v>1 Бюджет</v>
      </c>
      <c r="H599" s="22" t="str">
        <f t="shared" si="131"/>
        <v>21.10.51</v>
      </c>
      <c r="I599" s="22" t="str">
        <f t="shared" si="131"/>
        <v xml:space="preserve">поливитаминный препарат </v>
      </c>
      <c r="J599" s="22" t="str">
        <f t="shared" si="131"/>
        <v xml:space="preserve">поливитаминный препарат </v>
      </c>
      <c r="K599" s="22" t="str">
        <f t="shared" si="131"/>
        <v xml:space="preserve"> в сиропе</v>
      </c>
      <c r="L599" s="22" t="str">
        <f t="shared" si="131"/>
        <v xml:space="preserve"> в сиропе</v>
      </c>
      <c r="M599" s="22" t="str">
        <f t="shared" si="131"/>
        <v>05 Запрос ценовых предложений посредством электронных закупок</v>
      </c>
      <c r="N599" s="22" t="str">
        <f t="shared" si="131"/>
        <v>Товар</v>
      </c>
      <c r="O599" s="22" t="str">
        <f t="shared" si="131"/>
        <v>111 Миллилитр (куб. см.)</v>
      </c>
      <c r="P599" s="286">
        <v>6100</v>
      </c>
      <c r="Q599" s="286">
        <v>4.08</v>
      </c>
      <c r="R599" s="286">
        <f t="shared" si="133"/>
        <v>24888</v>
      </c>
      <c r="S599" s="286">
        <f t="shared" si="134"/>
        <v>26630.16</v>
      </c>
      <c r="T599" s="286">
        <f t="shared" si="134"/>
        <v>28494.271200000003</v>
      </c>
      <c r="U599" s="22" t="str">
        <f t="shared" si="132"/>
        <v>10 Октябрь</v>
      </c>
      <c r="V599" s="22" t="str">
        <f t="shared" si="132"/>
        <v>октябрь-декабрь</v>
      </c>
      <c r="W599" s="22" t="str">
        <f t="shared" si="132"/>
        <v>591010000</v>
      </c>
      <c r="X599" s="22">
        <f t="shared" si="132"/>
        <v>0</v>
      </c>
    </row>
    <row r="600" spans="1:24" ht="38.25">
      <c r="A600" s="284">
        <v>589</v>
      </c>
      <c r="B600" s="312" t="str">
        <f t="shared" si="130"/>
        <v>01 Закупки, не превышающие финансовый год</v>
      </c>
      <c r="C600" s="313">
        <f t="shared" si="130"/>
        <v>256</v>
      </c>
      <c r="D600" s="313" t="str">
        <f t="shared" si="130"/>
        <v>015</v>
      </c>
      <c r="E600" s="313" t="s">
        <v>35</v>
      </c>
      <c r="F600" s="313" t="str">
        <f t="shared" si="131"/>
        <v>131 Приобретение продуктов питания</v>
      </c>
      <c r="G600" s="313" t="str">
        <f t="shared" si="131"/>
        <v>1 Бюджет</v>
      </c>
      <c r="H600" s="313" t="str">
        <f t="shared" si="131"/>
        <v>21.10.51</v>
      </c>
      <c r="I600" s="313" t="str">
        <f t="shared" si="131"/>
        <v xml:space="preserve">поливитаминный препарат </v>
      </c>
      <c r="J600" s="313" t="str">
        <f t="shared" si="131"/>
        <v xml:space="preserve">поливитаминный препарат </v>
      </c>
      <c r="K600" s="313" t="str">
        <f t="shared" si="131"/>
        <v xml:space="preserve"> в таблетках</v>
      </c>
      <c r="L600" s="313" t="str">
        <f t="shared" si="131"/>
        <v xml:space="preserve"> в таблетках</v>
      </c>
      <c r="M600" s="313" t="str">
        <f t="shared" si="131"/>
        <v>05 Запрос ценовых предложений посредством электронных закупок</v>
      </c>
      <c r="N600" s="313" t="str">
        <f t="shared" si="131"/>
        <v>Товар</v>
      </c>
      <c r="O600" s="313" t="str">
        <f t="shared" si="131"/>
        <v>796 Штука</v>
      </c>
      <c r="P600" s="314">
        <v>3660</v>
      </c>
      <c r="Q600" s="314">
        <v>35.934599999999996</v>
      </c>
      <c r="R600" s="314">
        <f t="shared" si="133"/>
        <v>131520.636</v>
      </c>
      <c r="S600" s="314">
        <f t="shared" si="134"/>
        <v>140727.08052000002</v>
      </c>
      <c r="T600" s="314">
        <f t="shared" si="134"/>
        <v>150577.97615640002</v>
      </c>
      <c r="U600" s="313" t="str">
        <f t="shared" si="132"/>
        <v>10 Октябрь</v>
      </c>
      <c r="V600" s="313" t="str">
        <f t="shared" si="132"/>
        <v>октябрь-декабрь</v>
      </c>
      <c r="W600" s="313" t="str">
        <f t="shared" si="132"/>
        <v>591010000</v>
      </c>
      <c r="X600" s="313">
        <f t="shared" si="132"/>
        <v>0</v>
      </c>
    </row>
    <row r="601" spans="1:24" s="316" customFormat="1">
      <c r="A601" s="284">
        <v>590</v>
      </c>
      <c r="B601" s="285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86"/>
      <c r="Q601" s="286"/>
      <c r="R601" s="286">
        <f>SUM(R530:R600)</f>
        <v>6836672.7943999991</v>
      </c>
      <c r="S601" s="286"/>
      <c r="T601" s="286"/>
      <c r="U601" s="22"/>
      <c r="V601" s="22"/>
      <c r="W601" s="22"/>
      <c r="X601" s="299"/>
    </row>
    <row r="602" spans="1:24" ht="51">
      <c r="A602" s="284">
        <v>591</v>
      </c>
      <c r="B602" s="317" t="str">
        <f>B319</f>
        <v>01 Закупки, не превышающие финансовый год</v>
      </c>
      <c r="C602" s="318">
        <v>256</v>
      </c>
      <c r="D602" s="318" t="s">
        <v>35</v>
      </c>
      <c r="E602" s="318" t="s">
        <v>35</v>
      </c>
      <c r="F602" s="318" t="s">
        <v>213</v>
      </c>
      <c r="G602" s="318" t="s">
        <v>219</v>
      </c>
      <c r="H602" s="319" t="s">
        <v>104</v>
      </c>
      <c r="I602" s="320" t="s">
        <v>558</v>
      </c>
      <c r="J602" s="320" t="s">
        <v>558</v>
      </c>
      <c r="K602" s="320" t="s">
        <v>558</v>
      </c>
      <c r="L602" s="320" t="s">
        <v>558</v>
      </c>
      <c r="M602" s="318" t="s">
        <v>333</v>
      </c>
      <c r="N602" s="318" t="s">
        <v>237</v>
      </c>
      <c r="O602" s="318" t="s">
        <v>98</v>
      </c>
      <c r="P602" s="321">
        <f>IF(OR(N602="Услуга",N602="Работа"),1," ")</f>
        <v>1</v>
      </c>
      <c r="Q602" s="321">
        <v>112737.87</v>
      </c>
      <c r="R602" s="321">
        <f>P602*Q602</f>
        <v>112737.87</v>
      </c>
      <c r="S602" s="321">
        <f>R602*1.07</f>
        <v>120629.5209</v>
      </c>
      <c r="T602" s="321">
        <f>S602*1.07</f>
        <v>129073.58736300001</v>
      </c>
      <c r="U602" s="318" t="s">
        <v>154</v>
      </c>
      <c r="V602" s="318" t="s">
        <v>559</v>
      </c>
      <c r="W602" s="322" t="s">
        <v>101</v>
      </c>
      <c r="X602" s="323">
        <v>100</v>
      </c>
    </row>
    <row r="603" spans="1:24" ht="51">
      <c r="A603" s="284">
        <v>592</v>
      </c>
      <c r="B603" s="285" t="str">
        <f>B320</f>
        <v>01 Закупки, не превышающие финансовый год</v>
      </c>
      <c r="C603" s="22">
        <v>256</v>
      </c>
      <c r="D603" s="22" t="s">
        <v>35</v>
      </c>
      <c r="E603" s="22" t="s">
        <v>35</v>
      </c>
      <c r="F603" s="22" t="s">
        <v>213</v>
      </c>
      <c r="G603" s="22" t="s">
        <v>219</v>
      </c>
      <c r="H603" s="308" t="s">
        <v>104</v>
      </c>
      <c r="I603" s="4" t="s">
        <v>558</v>
      </c>
      <c r="J603" s="4" t="s">
        <v>558</v>
      </c>
      <c r="K603" s="4" t="s">
        <v>558</v>
      </c>
      <c r="L603" s="4" t="s">
        <v>558</v>
      </c>
      <c r="M603" s="22" t="s">
        <v>333</v>
      </c>
      <c r="N603" s="22" t="s">
        <v>237</v>
      </c>
      <c r="O603" s="22" t="s">
        <v>98</v>
      </c>
      <c r="P603" s="286">
        <f>IF(OR(N603="Услуга",N603="Работа"),1," ")</f>
        <v>1</v>
      </c>
      <c r="Q603" s="286">
        <v>298592.63</v>
      </c>
      <c r="R603" s="286">
        <f t="shared" ref="R603:R609" si="135">P603*Q603</f>
        <v>298592.63</v>
      </c>
      <c r="S603" s="286">
        <f t="shared" ref="S603:T609" si="136">R603*1.07</f>
        <v>319494.11410000001</v>
      </c>
      <c r="T603" s="286">
        <f t="shared" si="136"/>
        <v>341858.70208700001</v>
      </c>
      <c r="U603" s="22" t="s">
        <v>159</v>
      </c>
      <c r="V603" s="22" t="s">
        <v>559</v>
      </c>
      <c r="W603" s="293" t="s">
        <v>101</v>
      </c>
      <c r="X603" s="299">
        <v>100</v>
      </c>
    </row>
    <row r="604" spans="1:24" s="290" customFormat="1">
      <c r="A604" s="284">
        <v>593</v>
      </c>
      <c r="B604" s="285"/>
      <c r="C604" s="22"/>
      <c r="D604" s="22"/>
      <c r="E604" s="22"/>
      <c r="F604" s="22"/>
      <c r="G604" s="22"/>
      <c r="H604" s="308"/>
      <c r="I604" s="4"/>
      <c r="J604" s="4"/>
      <c r="K604" s="4"/>
      <c r="L604" s="4"/>
      <c r="M604" s="22"/>
      <c r="N604" s="22"/>
      <c r="O604" s="22"/>
      <c r="P604" s="286"/>
      <c r="Q604" s="286"/>
      <c r="R604" s="286">
        <f>SUM(R602:R603)</f>
        <v>411330.5</v>
      </c>
      <c r="S604" s="286"/>
      <c r="T604" s="286"/>
      <c r="U604" s="22"/>
      <c r="V604" s="22"/>
      <c r="W604" s="293"/>
      <c r="X604" s="299"/>
    </row>
    <row r="605" spans="1:24" ht="38.25">
      <c r="A605" s="284">
        <v>594</v>
      </c>
      <c r="B605" s="285" t="str">
        <f>B321</f>
        <v>01 Закупки, не превышающие финансовый год</v>
      </c>
      <c r="C605" s="22">
        <v>256</v>
      </c>
      <c r="D605" s="22" t="s">
        <v>35</v>
      </c>
      <c r="E605" s="22" t="s">
        <v>35</v>
      </c>
      <c r="F605" s="22" t="s">
        <v>213</v>
      </c>
      <c r="G605" s="22" t="s">
        <v>219</v>
      </c>
      <c r="H605" s="22" t="s">
        <v>392</v>
      </c>
      <c r="I605" s="22" t="s">
        <v>560</v>
      </c>
      <c r="J605" s="22" t="s">
        <v>561</v>
      </c>
      <c r="K605" s="22" t="s">
        <v>562</v>
      </c>
      <c r="L605" s="22" t="s">
        <v>562</v>
      </c>
      <c r="M605" s="22" t="s">
        <v>326</v>
      </c>
      <c r="N605" s="22" t="s">
        <v>235</v>
      </c>
      <c r="O605" s="22" t="s">
        <v>315</v>
      </c>
      <c r="P605" s="286">
        <v>9770</v>
      </c>
      <c r="Q605" s="286">
        <v>150</v>
      </c>
      <c r="R605" s="286">
        <f t="shared" si="135"/>
        <v>1465500</v>
      </c>
      <c r="S605" s="286">
        <f t="shared" si="136"/>
        <v>1568085</v>
      </c>
      <c r="T605" s="286">
        <f t="shared" si="136"/>
        <v>1677850.9500000002</v>
      </c>
      <c r="U605" s="22" t="s">
        <v>557</v>
      </c>
      <c r="V605" s="22" t="s">
        <v>559</v>
      </c>
      <c r="W605" s="293">
        <v>591010000</v>
      </c>
      <c r="X605" s="299">
        <v>0</v>
      </c>
    </row>
    <row r="606" spans="1:24" ht="38.25">
      <c r="A606" s="284">
        <v>595</v>
      </c>
      <c r="B606" s="285" t="str">
        <f>B322</f>
        <v>01 Закупки, не превышающие финансовый год</v>
      </c>
      <c r="C606" s="22">
        <v>256</v>
      </c>
      <c r="D606" s="22" t="s">
        <v>35</v>
      </c>
      <c r="E606" s="22" t="s">
        <v>35</v>
      </c>
      <c r="F606" s="22" t="s">
        <v>213</v>
      </c>
      <c r="G606" s="22" t="s">
        <v>219</v>
      </c>
      <c r="H606" s="22" t="s">
        <v>393</v>
      </c>
      <c r="I606" s="22" t="s">
        <v>560</v>
      </c>
      <c r="J606" s="22" t="s">
        <v>561</v>
      </c>
      <c r="K606" s="22" t="s">
        <v>562</v>
      </c>
      <c r="L606" s="22" t="s">
        <v>562</v>
      </c>
      <c r="M606" s="22" t="s">
        <v>326</v>
      </c>
      <c r="N606" s="22" t="s">
        <v>235</v>
      </c>
      <c r="O606" s="22" t="s">
        <v>315</v>
      </c>
      <c r="P606" s="286">
        <v>137</v>
      </c>
      <c r="Q606" s="286">
        <v>150</v>
      </c>
      <c r="R606" s="286">
        <f t="shared" si="135"/>
        <v>20550</v>
      </c>
      <c r="S606" s="286">
        <f t="shared" si="136"/>
        <v>21988.5</v>
      </c>
      <c r="T606" s="286">
        <f t="shared" si="136"/>
        <v>23527.695</v>
      </c>
      <c r="U606" s="22" t="s">
        <v>153</v>
      </c>
      <c r="V606" s="22" t="s">
        <v>559</v>
      </c>
      <c r="W606" s="293">
        <v>591010000</v>
      </c>
      <c r="X606" s="299">
        <v>0</v>
      </c>
    </row>
    <row r="607" spans="1:24" ht="38.25">
      <c r="A607" s="284">
        <v>596</v>
      </c>
      <c r="B607" s="285" t="str">
        <f>B323</f>
        <v>01 Закупки, не превышающие финансовый год</v>
      </c>
      <c r="C607" s="22">
        <v>256</v>
      </c>
      <c r="D607" s="22">
        <v>15</v>
      </c>
      <c r="E607" s="22" t="s">
        <v>35</v>
      </c>
      <c r="F607" s="22" t="s">
        <v>213</v>
      </c>
      <c r="G607" s="22" t="s">
        <v>219</v>
      </c>
      <c r="H607" s="22" t="s">
        <v>394</v>
      </c>
      <c r="I607" s="22" t="s">
        <v>563</v>
      </c>
      <c r="J607" s="22" t="s">
        <v>564</v>
      </c>
      <c r="K607" s="22" t="s">
        <v>565</v>
      </c>
      <c r="L607" s="22" t="s">
        <v>565</v>
      </c>
      <c r="M607" s="22" t="s">
        <v>326</v>
      </c>
      <c r="N607" s="22" t="s">
        <v>235</v>
      </c>
      <c r="O607" s="22" t="s">
        <v>315</v>
      </c>
      <c r="P607" s="286">
        <v>2000</v>
      </c>
      <c r="Q607" s="286">
        <v>130</v>
      </c>
      <c r="R607" s="286">
        <f t="shared" si="135"/>
        <v>260000</v>
      </c>
      <c r="S607" s="286">
        <f t="shared" si="136"/>
        <v>278200</v>
      </c>
      <c r="T607" s="286">
        <f t="shared" si="136"/>
        <v>297674</v>
      </c>
      <c r="U607" s="22" t="s">
        <v>153</v>
      </c>
      <c r="V607" s="22" t="s">
        <v>559</v>
      </c>
      <c r="W607" s="293">
        <v>591010000</v>
      </c>
      <c r="X607" s="299">
        <v>0</v>
      </c>
    </row>
    <row r="608" spans="1:24" ht="38.25">
      <c r="A608" s="284">
        <v>597</v>
      </c>
      <c r="B608" s="285" t="str">
        <f>B324</f>
        <v>01 Закупки, не превышающие финансовый год</v>
      </c>
      <c r="C608" s="22">
        <v>256</v>
      </c>
      <c r="D608" s="22">
        <v>15</v>
      </c>
      <c r="E608" s="22" t="s">
        <v>35</v>
      </c>
      <c r="F608" s="22" t="s">
        <v>213</v>
      </c>
      <c r="G608" s="22" t="s">
        <v>219</v>
      </c>
      <c r="H608" s="22" t="s">
        <v>394</v>
      </c>
      <c r="I608" s="22" t="s">
        <v>566</v>
      </c>
      <c r="J608" s="22" t="s">
        <v>566</v>
      </c>
      <c r="K608" s="22" t="s">
        <v>567</v>
      </c>
      <c r="L608" s="22" t="s">
        <v>567</v>
      </c>
      <c r="M608" s="22" t="s">
        <v>326</v>
      </c>
      <c r="N608" s="22" t="s">
        <v>235</v>
      </c>
      <c r="O608" s="22" t="s">
        <v>315</v>
      </c>
      <c r="P608" s="286">
        <v>7</v>
      </c>
      <c r="Q608" s="286">
        <v>450</v>
      </c>
      <c r="R608" s="286">
        <f t="shared" si="135"/>
        <v>3150</v>
      </c>
      <c r="S608" s="286">
        <f t="shared" si="136"/>
        <v>3370.5</v>
      </c>
      <c r="T608" s="286">
        <f t="shared" si="136"/>
        <v>3606.4350000000004</v>
      </c>
      <c r="U608" s="22" t="s">
        <v>153</v>
      </c>
      <c r="V608" s="22" t="s">
        <v>568</v>
      </c>
      <c r="W608" s="293">
        <v>591010000</v>
      </c>
      <c r="X608" s="299">
        <v>0</v>
      </c>
    </row>
    <row r="609" spans="1:88" ht="38.25">
      <c r="A609" s="284">
        <v>598</v>
      </c>
      <c r="B609" s="285" t="str">
        <f>B325</f>
        <v>01 Закупки, не превышающие финансовый год</v>
      </c>
      <c r="C609" s="22">
        <v>256</v>
      </c>
      <c r="D609" s="22">
        <v>15</v>
      </c>
      <c r="E609" s="22" t="s">
        <v>35</v>
      </c>
      <c r="F609" s="22" t="s">
        <v>213</v>
      </c>
      <c r="G609" s="22" t="s">
        <v>219</v>
      </c>
      <c r="H609" s="22" t="s">
        <v>394</v>
      </c>
      <c r="I609" s="22" t="s">
        <v>569</v>
      </c>
      <c r="J609" s="22" t="s">
        <v>569</v>
      </c>
      <c r="K609" s="22" t="s">
        <v>570</v>
      </c>
      <c r="L609" s="22" t="s">
        <v>570</v>
      </c>
      <c r="M609" s="22" t="s">
        <v>326</v>
      </c>
      <c r="N609" s="22" t="s">
        <v>235</v>
      </c>
      <c r="O609" s="22" t="s">
        <v>315</v>
      </c>
      <c r="P609" s="286">
        <v>80</v>
      </c>
      <c r="Q609" s="286">
        <v>300</v>
      </c>
      <c r="R609" s="286">
        <f t="shared" si="135"/>
        <v>24000</v>
      </c>
      <c r="S609" s="286">
        <f t="shared" si="136"/>
        <v>25680</v>
      </c>
      <c r="T609" s="286">
        <f t="shared" si="136"/>
        <v>27477.600000000002</v>
      </c>
      <c r="U609" s="22" t="s">
        <v>153</v>
      </c>
      <c r="V609" s="22" t="s">
        <v>568</v>
      </c>
      <c r="W609" s="293">
        <v>591010000</v>
      </c>
      <c r="X609" s="299">
        <v>0</v>
      </c>
    </row>
    <row r="610" spans="1:88" s="290" customFormat="1">
      <c r="A610" s="284">
        <v>599</v>
      </c>
      <c r="B610" s="285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86"/>
      <c r="Q610" s="286"/>
      <c r="R610" s="286">
        <f>SUM(R605:R609)</f>
        <v>1773200</v>
      </c>
      <c r="S610" s="286"/>
      <c r="T610" s="286"/>
      <c r="U610" s="22"/>
      <c r="V610" s="22"/>
      <c r="W610" s="22"/>
      <c r="X610" s="299"/>
    </row>
    <row r="611" spans="1:88" ht="38.25">
      <c r="A611" s="284">
        <v>600</v>
      </c>
      <c r="B611" s="285" t="str">
        <f t="shared" ref="B611:B620" si="137">B327</f>
        <v>01 Закупки, не превышающие финансовый год</v>
      </c>
      <c r="C611" s="22">
        <v>256</v>
      </c>
      <c r="D611" s="22" t="s">
        <v>35</v>
      </c>
      <c r="E611" s="22" t="s">
        <v>35</v>
      </c>
      <c r="F611" s="22" t="s">
        <v>213</v>
      </c>
      <c r="G611" s="22" t="s">
        <v>219</v>
      </c>
      <c r="H611" s="324" t="s">
        <v>278</v>
      </c>
      <c r="I611" s="22" t="s">
        <v>578</v>
      </c>
      <c r="J611" s="22" t="s">
        <v>578</v>
      </c>
      <c r="K611" s="325" t="s">
        <v>575</v>
      </c>
      <c r="L611" s="325" t="s">
        <v>575</v>
      </c>
      <c r="M611" s="22" t="s">
        <v>326</v>
      </c>
      <c r="N611" s="22" t="s">
        <v>235</v>
      </c>
      <c r="O611" s="22" t="s">
        <v>146</v>
      </c>
      <c r="P611" s="326">
        <v>8</v>
      </c>
      <c r="Q611" s="326">
        <v>10000</v>
      </c>
      <c r="R611" s="286">
        <f>Q611*P611</f>
        <v>80000</v>
      </c>
      <c r="S611" s="286">
        <f>R611*1.07</f>
        <v>85600</v>
      </c>
      <c r="T611" s="286">
        <f>S611*1.07</f>
        <v>91592</v>
      </c>
      <c r="U611" s="22" t="s">
        <v>557</v>
      </c>
      <c r="V611" s="22" t="s">
        <v>554</v>
      </c>
      <c r="W611" s="293">
        <v>591010000</v>
      </c>
      <c r="X611" s="299">
        <v>0</v>
      </c>
    </row>
    <row r="612" spans="1:88" ht="38.25">
      <c r="A612" s="284">
        <v>601</v>
      </c>
      <c r="B612" s="285" t="str">
        <f t="shared" si="137"/>
        <v>01 Закупки, не превышающие финансовый год</v>
      </c>
      <c r="C612" s="22">
        <v>256</v>
      </c>
      <c r="D612" s="22" t="s">
        <v>35</v>
      </c>
      <c r="E612" s="22" t="s">
        <v>35</v>
      </c>
      <c r="F612" s="22" t="s">
        <v>213</v>
      </c>
      <c r="G612" s="22" t="s">
        <v>219</v>
      </c>
      <c r="H612" s="324" t="s">
        <v>278</v>
      </c>
      <c r="I612" s="22" t="s">
        <v>578</v>
      </c>
      <c r="J612" s="22" t="s">
        <v>578</v>
      </c>
      <c r="K612" s="325" t="s">
        <v>576</v>
      </c>
      <c r="L612" s="325" t="s">
        <v>576</v>
      </c>
      <c r="M612" s="22" t="s">
        <v>326</v>
      </c>
      <c r="N612" s="22" t="s">
        <v>235</v>
      </c>
      <c r="O612" s="22" t="s">
        <v>146</v>
      </c>
      <c r="P612" s="326">
        <v>50</v>
      </c>
      <c r="Q612" s="326">
        <v>3000</v>
      </c>
      <c r="R612" s="286">
        <f t="shared" ref="R612:R620" si="138">Q612*P612</f>
        <v>150000</v>
      </c>
      <c r="S612" s="286">
        <f t="shared" ref="S612:T618" si="139">R612*1.07</f>
        <v>160500</v>
      </c>
      <c r="T612" s="286">
        <f t="shared" si="139"/>
        <v>171735</v>
      </c>
      <c r="U612" s="22" t="s">
        <v>557</v>
      </c>
      <c r="V612" s="22" t="s">
        <v>554</v>
      </c>
      <c r="W612" s="293">
        <v>591010000</v>
      </c>
      <c r="X612" s="299">
        <v>0</v>
      </c>
    </row>
    <row r="613" spans="1:88" ht="38.25">
      <c r="A613" s="284">
        <v>602</v>
      </c>
      <c r="B613" s="285" t="str">
        <f t="shared" si="137"/>
        <v>01 Закупки, не превышающие финансовый год</v>
      </c>
      <c r="C613" s="22">
        <v>256</v>
      </c>
      <c r="D613" s="22" t="s">
        <v>35</v>
      </c>
      <c r="E613" s="22" t="s">
        <v>35</v>
      </c>
      <c r="F613" s="22" t="s">
        <v>213</v>
      </c>
      <c r="G613" s="22" t="s">
        <v>219</v>
      </c>
      <c r="H613" s="324" t="s">
        <v>278</v>
      </c>
      <c r="I613" s="22" t="s">
        <v>578</v>
      </c>
      <c r="J613" s="22" t="s">
        <v>578</v>
      </c>
      <c r="K613" s="325" t="s">
        <v>577</v>
      </c>
      <c r="L613" s="325" t="s">
        <v>577</v>
      </c>
      <c r="M613" s="22" t="s">
        <v>326</v>
      </c>
      <c r="N613" s="22" t="s">
        <v>235</v>
      </c>
      <c r="O613" s="22" t="s">
        <v>146</v>
      </c>
      <c r="P613" s="326">
        <v>3</v>
      </c>
      <c r="Q613" s="326">
        <v>1600</v>
      </c>
      <c r="R613" s="286">
        <f t="shared" si="138"/>
        <v>4800</v>
      </c>
      <c r="S613" s="286">
        <f t="shared" si="139"/>
        <v>5136</v>
      </c>
      <c r="T613" s="286">
        <f t="shared" si="139"/>
        <v>5495.52</v>
      </c>
      <c r="U613" s="22" t="s">
        <v>557</v>
      </c>
      <c r="V613" s="22" t="s">
        <v>554</v>
      </c>
      <c r="W613" s="293">
        <v>591010000</v>
      </c>
      <c r="X613" s="299">
        <v>0</v>
      </c>
    </row>
    <row r="614" spans="1:88" ht="38.25">
      <c r="A614" s="284">
        <v>603</v>
      </c>
      <c r="B614" s="285" t="str">
        <f t="shared" si="137"/>
        <v>01 Закупки, не превышающие финансовый год</v>
      </c>
      <c r="C614" s="22">
        <v>256</v>
      </c>
      <c r="D614" s="22" t="s">
        <v>35</v>
      </c>
      <c r="E614" s="22" t="s">
        <v>35</v>
      </c>
      <c r="F614" s="22" t="s">
        <v>213</v>
      </c>
      <c r="G614" s="22" t="s">
        <v>219</v>
      </c>
      <c r="H614" s="324" t="s">
        <v>278</v>
      </c>
      <c r="I614" s="22" t="s">
        <v>578</v>
      </c>
      <c r="J614" s="22" t="s">
        <v>578</v>
      </c>
      <c r="K614" s="22" t="s">
        <v>580</v>
      </c>
      <c r="L614" s="22" t="s">
        <v>579</v>
      </c>
      <c r="M614" s="22" t="s">
        <v>326</v>
      </c>
      <c r="N614" s="22" t="s">
        <v>235</v>
      </c>
      <c r="O614" s="22" t="s">
        <v>146</v>
      </c>
      <c r="P614" s="286">
        <v>2</v>
      </c>
      <c r="Q614" s="286">
        <v>4700</v>
      </c>
      <c r="R614" s="286">
        <f t="shared" si="138"/>
        <v>9400</v>
      </c>
      <c r="S614" s="286">
        <f t="shared" si="139"/>
        <v>10058</v>
      </c>
      <c r="T614" s="286">
        <f t="shared" si="139"/>
        <v>10762.060000000001</v>
      </c>
      <c r="U614" s="22" t="s">
        <v>557</v>
      </c>
      <c r="V614" s="22" t="s">
        <v>554</v>
      </c>
      <c r="W614" s="293">
        <v>591010000</v>
      </c>
      <c r="X614" s="299">
        <v>0</v>
      </c>
    </row>
    <row r="615" spans="1:88" s="302" customFormat="1" ht="38.25">
      <c r="A615" s="284">
        <v>604</v>
      </c>
      <c r="B615" s="285" t="str">
        <f t="shared" si="137"/>
        <v>01 Закупки, не превышающие финансовый год</v>
      </c>
      <c r="C615" s="22">
        <v>256</v>
      </c>
      <c r="D615" s="22" t="s">
        <v>35</v>
      </c>
      <c r="E615" s="22" t="s">
        <v>35</v>
      </c>
      <c r="F615" s="22" t="s">
        <v>213</v>
      </c>
      <c r="G615" s="22" t="s">
        <v>219</v>
      </c>
      <c r="H615" s="324" t="s">
        <v>278</v>
      </c>
      <c r="I615" s="22" t="s">
        <v>578</v>
      </c>
      <c r="J615" s="22" t="s">
        <v>578</v>
      </c>
      <c r="K615" s="325" t="s">
        <v>576</v>
      </c>
      <c r="L615" s="325" t="s">
        <v>576</v>
      </c>
      <c r="M615" s="22" t="s">
        <v>326</v>
      </c>
      <c r="N615" s="22" t="s">
        <v>235</v>
      </c>
      <c r="O615" s="22" t="s">
        <v>146</v>
      </c>
      <c r="P615" s="326">
        <v>50</v>
      </c>
      <c r="Q615" s="326">
        <v>3000</v>
      </c>
      <c r="R615" s="286">
        <f t="shared" si="138"/>
        <v>150000</v>
      </c>
      <c r="S615" s="286">
        <f t="shared" si="139"/>
        <v>160500</v>
      </c>
      <c r="T615" s="286">
        <f t="shared" si="139"/>
        <v>171735</v>
      </c>
      <c r="U615" s="22" t="s">
        <v>154</v>
      </c>
      <c r="V615" s="22" t="s">
        <v>581</v>
      </c>
      <c r="W615" s="293">
        <v>591010000</v>
      </c>
      <c r="X615" s="299">
        <v>0</v>
      </c>
      <c r="Y615" s="266"/>
      <c r="Z615" s="266"/>
      <c r="AA615" s="266"/>
      <c r="AB615" s="266"/>
      <c r="AC615" s="266"/>
      <c r="AD615" s="266"/>
      <c r="AE615" s="266"/>
      <c r="AF615" s="266"/>
      <c r="AG615" s="266"/>
      <c r="AH615" s="266"/>
      <c r="AI615" s="266"/>
      <c r="AJ615" s="266"/>
      <c r="AK615" s="266"/>
      <c r="AL615" s="266"/>
      <c r="AM615" s="266"/>
      <c r="AN615" s="266"/>
      <c r="AO615" s="266"/>
      <c r="AP615" s="266"/>
      <c r="AQ615" s="266"/>
      <c r="AR615" s="266"/>
      <c r="AS615" s="266"/>
      <c r="AT615" s="266"/>
      <c r="AU615" s="266"/>
      <c r="AV615" s="266"/>
      <c r="AW615" s="266"/>
      <c r="AX615" s="266"/>
      <c r="AY615" s="266"/>
      <c r="AZ615" s="266"/>
      <c r="BA615" s="266"/>
      <c r="BB615" s="266"/>
      <c r="BC615" s="266"/>
      <c r="BD615" s="266"/>
      <c r="BE615" s="266"/>
      <c r="BF615" s="266"/>
      <c r="BG615" s="266"/>
      <c r="BH615" s="266"/>
      <c r="BI615" s="266"/>
      <c r="BJ615" s="266"/>
      <c r="BK615" s="266"/>
      <c r="BL615" s="266"/>
      <c r="BM615" s="266"/>
      <c r="BN615" s="266"/>
      <c r="BO615" s="266"/>
      <c r="BP615" s="266"/>
      <c r="BQ615" s="266"/>
      <c r="BR615" s="266"/>
      <c r="BS615" s="266"/>
      <c r="BT615" s="266"/>
      <c r="BU615" s="266"/>
      <c r="BV615" s="266"/>
      <c r="BW615" s="266"/>
      <c r="BX615" s="266"/>
      <c r="BY615" s="266"/>
      <c r="BZ615" s="266"/>
      <c r="CA615" s="266"/>
      <c r="CB615" s="266"/>
      <c r="CC615" s="266"/>
      <c r="CD615" s="266"/>
      <c r="CE615" s="266"/>
      <c r="CF615" s="266"/>
      <c r="CG615" s="266"/>
      <c r="CH615" s="266"/>
      <c r="CI615" s="266"/>
      <c r="CJ615" s="266"/>
    </row>
    <row r="616" spans="1:88" s="302" customFormat="1" ht="38.25">
      <c r="A616" s="284">
        <v>605</v>
      </c>
      <c r="B616" s="285" t="str">
        <f t="shared" si="137"/>
        <v>01 Закупки, не превышающие финансовый год</v>
      </c>
      <c r="C616" s="22">
        <v>256</v>
      </c>
      <c r="D616" s="22" t="s">
        <v>35</v>
      </c>
      <c r="E616" s="22" t="s">
        <v>35</v>
      </c>
      <c r="F616" s="22" t="s">
        <v>213</v>
      </c>
      <c r="G616" s="22" t="s">
        <v>219</v>
      </c>
      <c r="H616" s="324" t="s">
        <v>278</v>
      </c>
      <c r="I616" s="22" t="s">
        <v>578</v>
      </c>
      <c r="J616" s="22" t="s">
        <v>578</v>
      </c>
      <c r="K616" s="325" t="s">
        <v>577</v>
      </c>
      <c r="L616" s="325" t="s">
        <v>577</v>
      </c>
      <c r="M616" s="22" t="s">
        <v>326</v>
      </c>
      <c r="N616" s="22" t="s">
        <v>235</v>
      </c>
      <c r="O616" s="22" t="s">
        <v>146</v>
      </c>
      <c r="P616" s="326">
        <v>3</v>
      </c>
      <c r="Q616" s="326">
        <v>1600</v>
      </c>
      <c r="R616" s="286">
        <f t="shared" si="138"/>
        <v>4800</v>
      </c>
      <c r="S616" s="286">
        <f t="shared" si="139"/>
        <v>5136</v>
      </c>
      <c r="T616" s="286">
        <f t="shared" si="139"/>
        <v>5495.52</v>
      </c>
      <c r="U616" s="22" t="s">
        <v>154</v>
      </c>
      <c r="V616" s="22" t="s">
        <v>581</v>
      </c>
      <c r="W616" s="293">
        <v>591010000</v>
      </c>
      <c r="X616" s="299">
        <v>0</v>
      </c>
      <c r="Y616" s="266"/>
      <c r="Z616" s="266"/>
      <c r="AA616" s="266"/>
      <c r="AB616" s="266"/>
      <c r="AC616" s="266"/>
      <c r="AD616" s="266"/>
      <c r="AE616" s="266"/>
      <c r="AF616" s="266"/>
      <c r="AG616" s="266"/>
      <c r="AH616" s="266"/>
      <c r="AI616" s="266"/>
      <c r="AJ616" s="266"/>
      <c r="AK616" s="266"/>
      <c r="AL616" s="266"/>
      <c r="AM616" s="266"/>
      <c r="AN616" s="266"/>
      <c r="AO616" s="266"/>
      <c r="AP616" s="266"/>
      <c r="AQ616" s="266"/>
      <c r="AR616" s="266"/>
      <c r="AS616" s="266"/>
      <c r="AT616" s="266"/>
      <c r="AU616" s="266"/>
      <c r="AV616" s="266"/>
      <c r="AW616" s="266"/>
      <c r="AX616" s="266"/>
      <c r="AY616" s="266"/>
      <c r="AZ616" s="266"/>
      <c r="BA616" s="266"/>
      <c r="BB616" s="266"/>
      <c r="BC616" s="266"/>
      <c r="BD616" s="266"/>
      <c r="BE616" s="266"/>
      <c r="BF616" s="266"/>
      <c r="BG616" s="266"/>
      <c r="BH616" s="266"/>
      <c r="BI616" s="266"/>
      <c r="BJ616" s="266"/>
      <c r="BK616" s="266"/>
      <c r="BL616" s="266"/>
      <c r="BM616" s="266"/>
      <c r="BN616" s="266"/>
      <c r="BO616" s="266"/>
      <c r="BP616" s="266"/>
      <c r="BQ616" s="266"/>
      <c r="BR616" s="266"/>
      <c r="BS616" s="266"/>
      <c r="BT616" s="266"/>
      <c r="BU616" s="266"/>
      <c r="BV616" s="266"/>
      <c r="BW616" s="266"/>
      <c r="BX616" s="266"/>
      <c r="BY616" s="266"/>
      <c r="BZ616" s="266"/>
      <c r="CA616" s="266"/>
      <c r="CB616" s="266"/>
      <c r="CC616" s="266"/>
      <c r="CD616" s="266"/>
      <c r="CE616" s="266"/>
      <c r="CF616" s="266"/>
      <c r="CG616" s="266"/>
      <c r="CH616" s="266"/>
      <c r="CI616" s="266"/>
      <c r="CJ616" s="266"/>
    </row>
    <row r="617" spans="1:88" s="302" customFormat="1" ht="38.25">
      <c r="A617" s="284">
        <v>606</v>
      </c>
      <c r="B617" s="285" t="str">
        <f t="shared" si="137"/>
        <v>01 Закупки, не превышающие финансовый год</v>
      </c>
      <c r="C617" s="22">
        <v>256</v>
      </c>
      <c r="D617" s="22" t="s">
        <v>35</v>
      </c>
      <c r="E617" s="22" t="s">
        <v>35</v>
      </c>
      <c r="F617" s="22" t="s">
        <v>213</v>
      </c>
      <c r="G617" s="22" t="s">
        <v>219</v>
      </c>
      <c r="H617" s="324" t="s">
        <v>278</v>
      </c>
      <c r="I617" s="22" t="s">
        <v>578</v>
      </c>
      <c r="J617" s="22" t="s">
        <v>578</v>
      </c>
      <c r="K617" s="325" t="s">
        <v>582</v>
      </c>
      <c r="L617" s="325" t="s">
        <v>582</v>
      </c>
      <c r="M617" s="22" t="s">
        <v>326</v>
      </c>
      <c r="N617" s="22" t="s">
        <v>235</v>
      </c>
      <c r="O617" s="22" t="s">
        <v>146</v>
      </c>
      <c r="P617" s="326">
        <v>10</v>
      </c>
      <c r="Q617" s="326">
        <v>4800</v>
      </c>
      <c r="R617" s="286">
        <f t="shared" si="138"/>
        <v>48000</v>
      </c>
      <c r="S617" s="286">
        <f t="shared" si="139"/>
        <v>51360</v>
      </c>
      <c r="T617" s="286">
        <f t="shared" si="139"/>
        <v>54955.200000000004</v>
      </c>
      <c r="U617" s="22" t="s">
        <v>154</v>
      </c>
      <c r="V617" s="22" t="s">
        <v>581</v>
      </c>
      <c r="W617" s="293">
        <v>591010000</v>
      </c>
      <c r="X617" s="299">
        <v>0</v>
      </c>
      <c r="Y617" s="266"/>
      <c r="Z617" s="266"/>
      <c r="AA617" s="266"/>
      <c r="AB617" s="266"/>
      <c r="AC617" s="266"/>
      <c r="AD617" s="266"/>
      <c r="AE617" s="266"/>
      <c r="AF617" s="266"/>
      <c r="AG617" s="266"/>
      <c r="AH617" s="266"/>
      <c r="AI617" s="266"/>
      <c r="AJ617" s="266"/>
      <c r="AK617" s="266"/>
      <c r="AL617" s="266"/>
      <c r="AM617" s="266"/>
      <c r="AN617" s="266"/>
      <c r="AO617" s="266"/>
      <c r="AP617" s="266"/>
      <c r="AQ617" s="266"/>
      <c r="AR617" s="266"/>
      <c r="AS617" s="266"/>
      <c r="AT617" s="266"/>
      <c r="AU617" s="266"/>
      <c r="AV617" s="266"/>
      <c r="AW617" s="266"/>
      <c r="AX617" s="266"/>
      <c r="AY617" s="266"/>
      <c r="AZ617" s="266"/>
      <c r="BA617" s="266"/>
      <c r="BB617" s="266"/>
      <c r="BC617" s="266"/>
      <c r="BD617" s="266"/>
      <c r="BE617" s="266"/>
      <c r="BF617" s="266"/>
      <c r="BG617" s="266"/>
      <c r="BH617" s="266"/>
      <c r="BI617" s="266"/>
      <c r="BJ617" s="266"/>
      <c r="BK617" s="266"/>
      <c r="BL617" s="266"/>
      <c r="BM617" s="266"/>
      <c r="BN617" s="266"/>
      <c r="BO617" s="266"/>
      <c r="BP617" s="266"/>
      <c r="BQ617" s="266"/>
      <c r="BR617" s="266"/>
      <c r="BS617" s="266"/>
      <c r="BT617" s="266"/>
      <c r="BU617" s="266"/>
      <c r="BV617" s="266"/>
      <c r="BW617" s="266"/>
      <c r="BX617" s="266"/>
      <c r="BY617" s="266"/>
      <c r="BZ617" s="266"/>
      <c r="CA617" s="266"/>
      <c r="CB617" s="266"/>
      <c r="CC617" s="266"/>
      <c r="CD617" s="266"/>
      <c r="CE617" s="266"/>
      <c r="CF617" s="266"/>
      <c r="CG617" s="266"/>
      <c r="CH617" s="266"/>
      <c r="CI617" s="266"/>
      <c r="CJ617" s="266"/>
    </row>
    <row r="618" spans="1:88" s="302" customFormat="1" ht="38.25">
      <c r="A618" s="284">
        <v>607</v>
      </c>
      <c r="B618" s="285" t="str">
        <f t="shared" si="137"/>
        <v>01 Закупки, не превышающие финансовый год</v>
      </c>
      <c r="C618" s="22">
        <v>256</v>
      </c>
      <c r="D618" s="22" t="s">
        <v>35</v>
      </c>
      <c r="E618" s="22" t="s">
        <v>35</v>
      </c>
      <c r="F618" s="22" t="s">
        <v>213</v>
      </c>
      <c r="G618" s="22" t="s">
        <v>219</v>
      </c>
      <c r="H618" s="324" t="s">
        <v>278</v>
      </c>
      <c r="I618" s="22" t="s">
        <v>578</v>
      </c>
      <c r="J618" s="22" t="s">
        <v>578</v>
      </c>
      <c r="K618" s="325" t="s">
        <v>583</v>
      </c>
      <c r="L618" s="325" t="s">
        <v>583</v>
      </c>
      <c r="M618" s="22" t="s">
        <v>326</v>
      </c>
      <c r="N618" s="22" t="s">
        <v>235</v>
      </c>
      <c r="O618" s="22" t="s">
        <v>146</v>
      </c>
      <c r="P618" s="326">
        <v>2</v>
      </c>
      <c r="Q618" s="326">
        <v>7500</v>
      </c>
      <c r="R618" s="286">
        <f t="shared" si="138"/>
        <v>15000</v>
      </c>
      <c r="S618" s="286">
        <f t="shared" si="139"/>
        <v>16050.000000000002</v>
      </c>
      <c r="T618" s="286">
        <f t="shared" si="139"/>
        <v>17173.500000000004</v>
      </c>
      <c r="U618" s="22" t="s">
        <v>154</v>
      </c>
      <c r="V618" s="22" t="s">
        <v>581</v>
      </c>
      <c r="W618" s="293">
        <v>591010000</v>
      </c>
      <c r="X618" s="299">
        <v>0</v>
      </c>
      <c r="Y618" s="266"/>
      <c r="Z618" s="266"/>
      <c r="AA618" s="266"/>
      <c r="AB618" s="266"/>
      <c r="AC618" s="266"/>
      <c r="AD618" s="266"/>
      <c r="AE618" s="266"/>
      <c r="AF618" s="266"/>
      <c r="AG618" s="266"/>
      <c r="AH618" s="266"/>
      <c r="AI618" s="266"/>
      <c r="AJ618" s="266"/>
      <c r="AK618" s="266"/>
      <c r="AL618" s="266"/>
      <c r="AM618" s="266"/>
      <c r="AN618" s="266"/>
      <c r="AO618" s="266"/>
      <c r="AP618" s="266"/>
      <c r="AQ618" s="266"/>
      <c r="AR618" s="266"/>
      <c r="AS618" s="266"/>
      <c r="AT618" s="266"/>
      <c r="AU618" s="266"/>
      <c r="AV618" s="266"/>
      <c r="AW618" s="266"/>
      <c r="AX618" s="266"/>
      <c r="AY618" s="266"/>
      <c r="AZ618" s="266"/>
      <c r="BA618" s="266"/>
      <c r="BB618" s="266"/>
      <c r="BC618" s="266"/>
      <c r="BD618" s="266"/>
      <c r="BE618" s="266"/>
      <c r="BF618" s="266"/>
      <c r="BG618" s="266"/>
      <c r="BH618" s="266"/>
      <c r="BI618" s="266"/>
      <c r="BJ618" s="266"/>
      <c r="BK618" s="266"/>
      <c r="BL618" s="266"/>
      <c r="BM618" s="266"/>
      <c r="BN618" s="266"/>
      <c r="BO618" s="266"/>
      <c r="BP618" s="266"/>
      <c r="BQ618" s="266"/>
      <c r="BR618" s="266"/>
      <c r="BS618" s="266"/>
      <c r="BT618" s="266"/>
      <c r="BU618" s="266"/>
      <c r="BV618" s="266"/>
      <c r="BW618" s="266"/>
      <c r="BX618" s="266"/>
      <c r="BY618" s="266"/>
      <c r="BZ618" s="266"/>
      <c r="CA618" s="266"/>
      <c r="CB618" s="266"/>
      <c r="CC618" s="266"/>
      <c r="CD618" s="266"/>
      <c r="CE618" s="266"/>
      <c r="CF618" s="266"/>
      <c r="CG618" s="266"/>
      <c r="CH618" s="266"/>
      <c r="CI618" s="266"/>
      <c r="CJ618" s="266"/>
    </row>
    <row r="619" spans="1:88" s="302" customFormat="1" ht="38.25">
      <c r="A619" s="284">
        <v>608</v>
      </c>
      <c r="B619" s="285" t="str">
        <f t="shared" si="137"/>
        <v>01 Закупки, не превышающие финансовый год</v>
      </c>
      <c r="C619" s="22">
        <v>256</v>
      </c>
      <c r="D619" s="22" t="s">
        <v>35</v>
      </c>
      <c r="E619" s="22" t="s">
        <v>35</v>
      </c>
      <c r="F619" s="22" t="s">
        <v>213</v>
      </c>
      <c r="G619" s="22" t="s">
        <v>219</v>
      </c>
      <c r="H619" s="324" t="s">
        <v>278</v>
      </c>
      <c r="I619" s="22" t="s">
        <v>578</v>
      </c>
      <c r="J619" s="22" t="s">
        <v>578</v>
      </c>
      <c r="K619" s="325" t="s">
        <v>584</v>
      </c>
      <c r="L619" s="325" t="s">
        <v>584</v>
      </c>
      <c r="M619" s="22" t="s">
        <v>326</v>
      </c>
      <c r="N619" s="22" t="s">
        <v>235</v>
      </c>
      <c r="O619" s="22" t="s">
        <v>146</v>
      </c>
      <c r="P619" s="326">
        <v>30</v>
      </c>
      <c r="Q619" s="326">
        <v>3500</v>
      </c>
      <c r="R619" s="286">
        <f t="shared" si="138"/>
        <v>105000</v>
      </c>
      <c r="S619" s="286">
        <f>R619*1.07</f>
        <v>112350</v>
      </c>
      <c r="T619" s="286">
        <f>S619*1.07</f>
        <v>120214.5</v>
      </c>
      <c r="U619" s="22" t="s">
        <v>154</v>
      </c>
      <c r="V619" s="22" t="s">
        <v>581</v>
      </c>
      <c r="W619" s="293">
        <v>591010000</v>
      </c>
      <c r="X619" s="299">
        <v>0</v>
      </c>
      <c r="Y619" s="266"/>
      <c r="Z619" s="266"/>
      <c r="AA619" s="266"/>
      <c r="AB619" s="266"/>
      <c r="AC619" s="266"/>
      <c r="AD619" s="266"/>
      <c r="AE619" s="266"/>
      <c r="AF619" s="266"/>
      <c r="AG619" s="266"/>
      <c r="AH619" s="266"/>
      <c r="AI619" s="266"/>
      <c r="AJ619" s="266"/>
      <c r="AK619" s="266"/>
      <c r="AL619" s="266"/>
      <c r="AM619" s="266"/>
      <c r="AN619" s="266"/>
      <c r="AO619" s="266"/>
      <c r="AP619" s="266"/>
      <c r="AQ619" s="266"/>
      <c r="AR619" s="266"/>
      <c r="AS619" s="266"/>
      <c r="AT619" s="266"/>
      <c r="AU619" s="266"/>
      <c r="AV619" s="266"/>
      <c r="AW619" s="266"/>
      <c r="AX619" s="266"/>
      <c r="AY619" s="266"/>
      <c r="AZ619" s="266"/>
      <c r="BA619" s="266"/>
      <c r="BB619" s="266"/>
      <c r="BC619" s="266"/>
      <c r="BD619" s="266"/>
      <c r="BE619" s="266"/>
      <c r="BF619" s="266"/>
      <c r="BG619" s="266"/>
      <c r="BH619" s="266"/>
      <c r="BI619" s="266"/>
      <c r="BJ619" s="266"/>
      <c r="BK619" s="266"/>
      <c r="BL619" s="266"/>
      <c r="BM619" s="266"/>
      <c r="BN619" s="266"/>
      <c r="BO619" s="266"/>
      <c r="BP619" s="266"/>
      <c r="BQ619" s="266"/>
      <c r="BR619" s="266"/>
      <c r="BS619" s="266"/>
      <c r="BT619" s="266"/>
      <c r="BU619" s="266"/>
      <c r="BV619" s="266"/>
      <c r="BW619" s="266"/>
      <c r="BX619" s="266"/>
      <c r="BY619" s="266"/>
      <c r="BZ619" s="266"/>
      <c r="CA619" s="266"/>
      <c r="CB619" s="266"/>
      <c r="CC619" s="266"/>
      <c r="CD619" s="266"/>
      <c r="CE619" s="266"/>
      <c r="CF619" s="266"/>
      <c r="CG619" s="266"/>
      <c r="CH619" s="266"/>
      <c r="CI619" s="266"/>
      <c r="CJ619" s="266"/>
    </row>
    <row r="620" spans="1:88" s="302" customFormat="1" ht="38.25">
      <c r="A620" s="284">
        <v>609</v>
      </c>
      <c r="B620" s="312" t="str">
        <f t="shared" si="137"/>
        <v>01 Закупки, не превышающие финансовый год</v>
      </c>
      <c r="C620" s="313">
        <v>256</v>
      </c>
      <c r="D620" s="313" t="s">
        <v>35</v>
      </c>
      <c r="E620" s="313" t="s">
        <v>35</v>
      </c>
      <c r="F620" s="313" t="s">
        <v>213</v>
      </c>
      <c r="G620" s="313" t="s">
        <v>219</v>
      </c>
      <c r="H620" s="327" t="s">
        <v>278</v>
      </c>
      <c r="I620" s="313" t="s">
        <v>578</v>
      </c>
      <c r="J620" s="313" t="s">
        <v>578</v>
      </c>
      <c r="K620" s="328" t="s">
        <v>585</v>
      </c>
      <c r="L620" s="328" t="s">
        <v>585</v>
      </c>
      <c r="M620" s="313" t="s">
        <v>326</v>
      </c>
      <c r="N620" s="313" t="s">
        <v>235</v>
      </c>
      <c r="O620" s="313" t="s">
        <v>146</v>
      </c>
      <c r="P620" s="314">
        <v>8</v>
      </c>
      <c r="Q620" s="314">
        <v>5200</v>
      </c>
      <c r="R620" s="314">
        <f t="shared" si="138"/>
        <v>41600</v>
      </c>
      <c r="S620" s="314">
        <f>R620*1.07</f>
        <v>44512</v>
      </c>
      <c r="T620" s="314">
        <f>S620*1.07</f>
        <v>47627.840000000004</v>
      </c>
      <c r="U620" s="313" t="s">
        <v>154</v>
      </c>
      <c r="V620" s="313" t="s">
        <v>581</v>
      </c>
      <c r="W620" s="329">
        <v>591010000</v>
      </c>
      <c r="X620" s="330">
        <v>0</v>
      </c>
      <c r="Y620" s="266"/>
      <c r="Z620" s="266"/>
      <c r="AA620" s="266"/>
      <c r="AB620" s="266"/>
      <c r="AC620" s="266"/>
      <c r="AD620" s="266"/>
      <c r="AE620" s="266"/>
      <c r="AF620" s="266"/>
      <c r="AG620" s="266"/>
      <c r="AH620" s="266"/>
      <c r="AI620" s="266"/>
      <c r="AJ620" s="266"/>
      <c r="AK620" s="266"/>
      <c r="AL620" s="266"/>
      <c r="AM620" s="266"/>
      <c r="AN620" s="266"/>
      <c r="AO620" s="266"/>
      <c r="AP620" s="266"/>
      <c r="AQ620" s="266"/>
      <c r="AR620" s="266"/>
      <c r="AS620" s="266"/>
      <c r="AT620" s="266"/>
      <c r="AU620" s="266"/>
      <c r="AV620" s="266"/>
      <c r="AW620" s="266"/>
      <c r="AX620" s="266"/>
      <c r="AY620" s="266"/>
      <c r="AZ620" s="266"/>
      <c r="BA620" s="266"/>
      <c r="BB620" s="266"/>
      <c r="BC620" s="266"/>
      <c r="BD620" s="266"/>
      <c r="BE620" s="266"/>
      <c r="BF620" s="266"/>
      <c r="BG620" s="266"/>
      <c r="BH620" s="266"/>
      <c r="BI620" s="266"/>
      <c r="BJ620" s="266"/>
      <c r="BK620" s="266"/>
      <c r="BL620" s="266"/>
      <c r="BM620" s="266"/>
      <c r="BN620" s="266"/>
      <c r="BO620" s="266"/>
      <c r="BP620" s="266"/>
      <c r="BQ620" s="266"/>
      <c r="BR620" s="266"/>
      <c r="BS620" s="266"/>
      <c r="BT620" s="266"/>
      <c r="BU620" s="266"/>
      <c r="BV620" s="266"/>
      <c r="BW620" s="266"/>
      <c r="BX620" s="266"/>
      <c r="BY620" s="266"/>
      <c r="BZ620" s="266"/>
      <c r="CA620" s="266"/>
      <c r="CB620" s="266"/>
      <c r="CC620" s="266"/>
      <c r="CD620" s="266"/>
      <c r="CE620" s="266"/>
      <c r="CF620" s="266"/>
      <c r="CG620" s="266"/>
      <c r="CH620" s="266"/>
      <c r="CI620" s="266"/>
      <c r="CJ620" s="266"/>
    </row>
    <row r="621" spans="1:88" s="316" customFormat="1">
      <c r="A621" s="284">
        <v>610</v>
      </c>
      <c r="B621" s="285"/>
      <c r="C621" s="22"/>
      <c r="D621" s="22"/>
      <c r="E621" s="22"/>
      <c r="F621" s="22"/>
      <c r="G621" s="22"/>
      <c r="H621" s="324"/>
      <c r="I621" s="22"/>
      <c r="J621" s="22"/>
      <c r="K621" s="325"/>
      <c r="L621" s="325"/>
      <c r="M621" s="22"/>
      <c r="N621" s="22"/>
      <c r="O621" s="22"/>
      <c r="P621" s="286"/>
      <c r="Q621" s="286"/>
      <c r="R621" s="286">
        <f>SUM(R611:R620)</f>
        <v>608600</v>
      </c>
      <c r="S621" s="286"/>
      <c r="T621" s="286"/>
      <c r="U621" s="22"/>
      <c r="V621" s="22"/>
      <c r="W621" s="22"/>
      <c r="X621" s="299"/>
    </row>
    <row r="622" spans="1:88" s="302" customFormat="1" ht="38.25">
      <c r="A622" s="284">
        <v>611</v>
      </c>
      <c r="B622" s="331" t="str">
        <f t="shared" ref="B622:B661" si="140">B338</f>
        <v>01 Закупки, не превышающие финансовый год</v>
      </c>
      <c r="C622" s="332">
        <v>256</v>
      </c>
      <c r="D622" s="332" t="s">
        <v>35</v>
      </c>
      <c r="E622" s="332" t="s">
        <v>35</v>
      </c>
      <c r="F622" s="332" t="s">
        <v>213</v>
      </c>
      <c r="G622" s="332" t="s">
        <v>219</v>
      </c>
      <c r="H622" s="333" t="s">
        <v>377</v>
      </c>
      <c r="I622" s="332" t="s">
        <v>598</v>
      </c>
      <c r="J622" s="332" t="s">
        <v>598</v>
      </c>
      <c r="K622" s="322" t="s">
        <v>586</v>
      </c>
      <c r="L622" s="322" t="s">
        <v>586</v>
      </c>
      <c r="M622" s="332" t="s">
        <v>326</v>
      </c>
      <c r="N622" s="332" t="s">
        <v>235</v>
      </c>
      <c r="O622" s="332" t="s">
        <v>146</v>
      </c>
      <c r="P622" s="334">
        <v>7</v>
      </c>
      <c r="Q622" s="334">
        <v>8000</v>
      </c>
      <c r="R622" s="335">
        <f>P622*Q622</f>
        <v>56000</v>
      </c>
      <c r="S622" s="335">
        <f>R622*1.07</f>
        <v>59920</v>
      </c>
      <c r="T622" s="335">
        <f>S622*1.07</f>
        <v>64114.400000000001</v>
      </c>
      <c r="U622" s="332" t="s">
        <v>153</v>
      </c>
      <c r="V622" s="332" t="s">
        <v>568</v>
      </c>
      <c r="W622" s="336">
        <v>591010000</v>
      </c>
      <c r="X622" s="337">
        <v>0</v>
      </c>
      <c r="Y622" s="266"/>
      <c r="Z622" s="266"/>
      <c r="AA622" s="266"/>
      <c r="AB622" s="266"/>
      <c r="AC622" s="266"/>
      <c r="AD622" s="266"/>
      <c r="AE622" s="266"/>
      <c r="AF622" s="266"/>
      <c r="AG622" s="266"/>
      <c r="AH622" s="266"/>
      <c r="AI622" s="266"/>
      <c r="AJ622" s="266"/>
      <c r="AK622" s="266"/>
      <c r="AL622" s="266"/>
      <c r="AM622" s="266"/>
      <c r="AN622" s="266"/>
      <c r="AO622" s="266"/>
      <c r="AP622" s="266"/>
      <c r="AQ622" s="266"/>
      <c r="AR622" s="266"/>
      <c r="AS622" s="266"/>
      <c r="AT622" s="266"/>
      <c r="AU622" s="266"/>
      <c r="AV622" s="266"/>
      <c r="AW622" s="266"/>
      <c r="AX622" s="266"/>
      <c r="AY622" s="266"/>
      <c r="AZ622" s="266"/>
      <c r="BA622" s="266"/>
      <c r="BB622" s="266"/>
      <c r="BC622" s="266"/>
      <c r="BD622" s="266"/>
      <c r="BE622" s="266"/>
      <c r="BF622" s="266"/>
      <c r="BG622" s="266"/>
      <c r="BH622" s="266"/>
      <c r="BI622" s="266"/>
      <c r="BJ622" s="266"/>
      <c r="BK622" s="266"/>
      <c r="BL622" s="266"/>
      <c r="BM622" s="266"/>
      <c r="BN622" s="266"/>
      <c r="BO622" s="266"/>
      <c r="BP622" s="266"/>
      <c r="BQ622" s="266"/>
      <c r="BR622" s="266"/>
      <c r="BS622" s="266"/>
      <c r="BT622" s="266"/>
      <c r="BU622" s="266"/>
      <c r="BV622" s="266"/>
      <c r="BW622" s="266"/>
      <c r="BX622" s="266"/>
      <c r="BY622" s="266"/>
      <c r="BZ622" s="266"/>
      <c r="CA622" s="266"/>
      <c r="CB622" s="266"/>
      <c r="CC622" s="266"/>
      <c r="CD622" s="266"/>
      <c r="CE622" s="266"/>
      <c r="CF622" s="266"/>
      <c r="CG622" s="266"/>
      <c r="CH622" s="266"/>
      <c r="CI622" s="266"/>
      <c r="CJ622" s="266"/>
    </row>
    <row r="623" spans="1:88" s="302" customFormat="1" ht="38.25">
      <c r="A623" s="284">
        <v>612</v>
      </c>
      <c r="B623" s="312" t="str">
        <f t="shared" si="140"/>
        <v>01 Закупки, не превышающие финансовый год</v>
      </c>
      <c r="C623" s="313">
        <v>256</v>
      </c>
      <c r="D623" s="313" t="s">
        <v>35</v>
      </c>
      <c r="E623" s="313" t="s">
        <v>35</v>
      </c>
      <c r="F623" s="313" t="s">
        <v>213</v>
      </c>
      <c r="G623" s="313" t="s">
        <v>219</v>
      </c>
      <c r="H623" s="116" t="s">
        <v>355</v>
      </c>
      <c r="I623" s="313" t="s">
        <v>598</v>
      </c>
      <c r="J623" s="313" t="s">
        <v>598</v>
      </c>
      <c r="K623" s="293" t="s">
        <v>587</v>
      </c>
      <c r="L623" s="293" t="s">
        <v>587</v>
      </c>
      <c r="M623" s="313" t="s">
        <v>326</v>
      </c>
      <c r="N623" s="313" t="s">
        <v>235</v>
      </c>
      <c r="O623" s="313" t="s">
        <v>146</v>
      </c>
      <c r="P623" s="338">
        <v>1</v>
      </c>
      <c r="Q623" s="338">
        <v>8000</v>
      </c>
      <c r="R623" s="314">
        <f t="shared" ref="R623:R670" si="141">P623*Q623</f>
        <v>8000</v>
      </c>
      <c r="S623" s="314">
        <f t="shared" ref="S623:T638" si="142">R623*1.07</f>
        <v>8560</v>
      </c>
      <c r="T623" s="314">
        <f t="shared" si="142"/>
        <v>9159.2000000000007</v>
      </c>
      <c r="U623" s="313" t="s">
        <v>153</v>
      </c>
      <c r="V623" s="313" t="s">
        <v>568</v>
      </c>
      <c r="W623" s="329">
        <v>591010000</v>
      </c>
      <c r="X623" s="330">
        <v>0</v>
      </c>
      <c r="Y623" s="266"/>
      <c r="Z623" s="266"/>
      <c r="AA623" s="266"/>
      <c r="AB623" s="266"/>
      <c r="AC623" s="266"/>
      <c r="AD623" s="266"/>
      <c r="AE623" s="266"/>
      <c r="AF623" s="266"/>
      <c r="AG623" s="266"/>
      <c r="AH623" s="266"/>
      <c r="AI623" s="266"/>
      <c r="AJ623" s="266"/>
      <c r="AK623" s="266"/>
      <c r="AL623" s="266"/>
      <c r="AM623" s="266"/>
      <c r="AN623" s="266"/>
      <c r="AO623" s="266"/>
      <c r="AP623" s="266"/>
      <c r="AQ623" s="266"/>
      <c r="AR623" s="266"/>
      <c r="AS623" s="266"/>
      <c r="AT623" s="266"/>
      <c r="AU623" s="266"/>
      <c r="AV623" s="266"/>
      <c r="AW623" s="266"/>
      <c r="AX623" s="266"/>
      <c r="AY623" s="266"/>
      <c r="AZ623" s="266"/>
      <c r="BA623" s="266"/>
      <c r="BB623" s="266"/>
      <c r="BC623" s="266"/>
      <c r="BD623" s="266"/>
      <c r="BE623" s="266"/>
      <c r="BF623" s="266"/>
      <c r="BG623" s="266"/>
      <c r="BH623" s="266"/>
      <c r="BI623" s="266"/>
      <c r="BJ623" s="266"/>
      <c r="BK623" s="266"/>
      <c r="BL623" s="266"/>
      <c r="BM623" s="266"/>
      <c r="BN623" s="266"/>
      <c r="BO623" s="266"/>
      <c r="BP623" s="266"/>
      <c r="BQ623" s="266"/>
      <c r="BR623" s="266"/>
      <c r="BS623" s="266"/>
      <c r="BT623" s="266"/>
      <c r="BU623" s="266"/>
      <c r="BV623" s="266"/>
      <c r="BW623" s="266"/>
      <c r="BX623" s="266"/>
      <c r="BY623" s="266"/>
      <c r="BZ623" s="266"/>
      <c r="CA623" s="266"/>
      <c r="CB623" s="266"/>
      <c r="CC623" s="266"/>
      <c r="CD623" s="266"/>
      <c r="CE623" s="266"/>
      <c r="CF623" s="266"/>
      <c r="CG623" s="266"/>
      <c r="CH623" s="266"/>
      <c r="CI623" s="266"/>
      <c r="CJ623" s="266"/>
    </row>
    <row r="624" spans="1:88" s="302" customFormat="1" ht="38.25">
      <c r="A624" s="284">
        <v>613</v>
      </c>
      <c r="B624" s="312" t="str">
        <f t="shared" si="140"/>
        <v>01 Закупки, не превышающие финансовый год</v>
      </c>
      <c r="C624" s="313">
        <v>256</v>
      </c>
      <c r="D624" s="313" t="s">
        <v>35</v>
      </c>
      <c r="E624" s="313" t="s">
        <v>35</v>
      </c>
      <c r="F624" s="313" t="s">
        <v>213</v>
      </c>
      <c r="G624" s="313" t="s">
        <v>219</v>
      </c>
      <c r="H624" s="116" t="s">
        <v>356</v>
      </c>
      <c r="I624" s="313" t="s">
        <v>598</v>
      </c>
      <c r="J624" s="313" t="s">
        <v>598</v>
      </c>
      <c r="K624" s="293" t="s">
        <v>588</v>
      </c>
      <c r="L624" s="293" t="s">
        <v>588</v>
      </c>
      <c r="M624" s="313" t="s">
        <v>326</v>
      </c>
      <c r="N624" s="313" t="s">
        <v>235</v>
      </c>
      <c r="O624" s="313" t="s">
        <v>146</v>
      </c>
      <c r="P624" s="338">
        <v>4</v>
      </c>
      <c r="Q624" s="338">
        <v>1900</v>
      </c>
      <c r="R624" s="314">
        <f t="shared" si="141"/>
        <v>7600</v>
      </c>
      <c r="S624" s="314">
        <f t="shared" si="142"/>
        <v>8132.0000000000009</v>
      </c>
      <c r="T624" s="314">
        <f t="shared" si="142"/>
        <v>8701.2400000000016</v>
      </c>
      <c r="U624" s="313" t="s">
        <v>153</v>
      </c>
      <c r="V624" s="313" t="s">
        <v>568</v>
      </c>
      <c r="W624" s="329">
        <v>591010000</v>
      </c>
      <c r="X624" s="330">
        <v>0</v>
      </c>
      <c r="Y624" s="266"/>
      <c r="Z624" s="266"/>
      <c r="AA624" s="266"/>
      <c r="AB624" s="266"/>
      <c r="AC624" s="266"/>
      <c r="AD624" s="266"/>
      <c r="AE624" s="266"/>
      <c r="AF624" s="266"/>
      <c r="AG624" s="266"/>
      <c r="AH624" s="266"/>
      <c r="AI624" s="266"/>
      <c r="AJ624" s="266"/>
      <c r="AK624" s="266"/>
      <c r="AL624" s="266"/>
      <c r="AM624" s="266"/>
      <c r="AN624" s="266"/>
      <c r="AO624" s="266"/>
      <c r="AP624" s="266"/>
      <c r="AQ624" s="266"/>
      <c r="AR624" s="266"/>
      <c r="AS624" s="266"/>
      <c r="AT624" s="266"/>
      <c r="AU624" s="266"/>
      <c r="AV624" s="266"/>
      <c r="AW624" s="266"/>
      <c r="AX624" s="266"/>
      <c r="AY624" s="266"/>
      <c r="AZ624" s="266"/>
      <c r="BA624" s="266"/>
      <c r="BB624" s="266"/>
      <c r="BC624" s="266"/>
      <c r="BD624" s="266"/>
      <c r="BE624" s="266"/>
      <c r="BF624" s="266"/>
      <c r="BG624" s="266"/>
      <c r="BH624" s="266"/>
      <c r="BI624" s="266"/>
      <c r="BJ624" s="266"/>
      <c r="BK624" s="266"/>
      <c r="BL624" s="266"/>
      <c r="BM624" s="266"/>
      <c r="BN624" s="266"/>
      <c r="BO624" s="266"/>
      <c r="BP624" s="266"/>
      <c r="BQ624" s="266"/>
      <c r="BR624" s="266"/>
      <c r="BS624" s="266"/>
      <c r="BT624" s="266"/>
      <c r="BU624" s="266"/>
      <c r="BV624" s="266"/>
      <c r="BW624" s="266"/>
      <c r="BX624" s="266"/>
      <c r="BY624" s="266"/>
      <c r="BZ624" s="266"/>
      <c r="CA624" s="266"/>
      <c r="CB624" s="266"/>
      <c r="CC624" s="266"/>
      <c r="CD624" s="266"/>
      <c r="CE624" s="266"/>
      <c r="CF624" s="266"/>
      <c r="CG624" s="266"/>
      <c r="CH624" s="266"/>
      <c r="CI624" s="266"/>
      <c r="CJ624" s="266"/>
    </row>
    <row r="625" spans="1:88" s="302" customFormat="1" ht="38.25">
      <c r="A625" s="284">
        <v>614</v>
      </c>
      <c r="B625" s="312" t="str">
        <f t="shared" si="140"/>
        <v>01 Закупки, не превышающие финансовый год</v>
      </c>
      <c r="C625" s="313">
        <v>256</v>
      </c>
      <c r="D625" s="313" t="s">
        <v>35</v>
      </c>
      <c r="E625" s="313" t="s">
        <v>35</v>
      </c>
      <c r="F625" s="313" t="s">
        <v>213</v>
      </c>
      <c r="G625" s="313" t="s">
        <v>219</v>
      </c>
      <c r="H625" s="116" t="s">
        <v>247</v>
      </c>
      <c r="I625" s="313" t="s">
        <v>598</v>
      </c>
      <c r="J625" s="313" t="s">
        <v>598</v>
      </c>
      <c r="K625" s="293" t="s">
        <v>589</v>
      </c>
      <c r="L625" s="293" t="s">
        <v>589</v>
      </c>
      <c r="M625" s="313" t="s">
        <v>326</v>
      </c>
      <c r="N625" s="313" t="s">
        <v>235</v>
      </c>
      <c r="O625" s="313" t="s">
        <v>146</v>
      </c>
      <c r="P625" s="338">
        <v>1</v>
      </c>
      <c r="Q625" s="338">
        <v>8200</v>
      </c>
      <c r="R625" s="314">
        <f t="shared" si="141"/>
        <v>8200</v>
      </c>
      <c r="S625" s="314">
        <f t="shared" si="142"/>
        <v>8774</v>
      </c>
      <c r="T625" s="314">
        <f t="shared" si="142"/>
        <v>9388.18</v>
      </c>
      <c r="U625" s="313" t="s">
        <v>153</v>
      </c>
      <c r="V625" s="313" t="s">
        <v>568</v>
      </c>
      <c r="W625" s="329">
        <v>591010000</v>
      </c>
      <c r="X625" s="330">
        <v>0</v>
      </c>
      <c r="Y625" s="266"/>
      <c r="Z625" s="266"/>
      <c r="AA625" s="266"/>
      <c r="AB625" s="266"/>
      <c r="AC625" s="266"/>
      <c r="AD625" s="266"/>
      <c r="AE625" s="266"/>
      <c r="AF625" s="266"/>
      <c r="AG625" s="266"/>
      <c r="AH625" s="266"/>
      <c r="AI625" s="266"/>
      <c r="AJ625" s="266"/>
      <c r="AK625" s="266"/>
      <c r="AL625" s="266"/>
      <c r="AM625" s="266"/>
      <c r="AN625" s="266"/>
      <c r="AO625" s="266"/>
      <c r="AP625" s="266"/>
      <c r="AQ625" s="266"/>
      <c r="AR625" s="266"/>
      <c r="AS625" s="266"/>
      <c r="AT625" s="266"/>
      <c r="AU625" s="266"/>
      <c r="AV625" s="266"/>
      <c r="AW625" s="266"/>
      <c r="AX625" s="266"/>
      <c r="AY625" s="266"/>
      <c r="AZ625" s="266"/>
      <c r="BA625" s="266"/>
      <c r="BB625" s="266"/>
      <c r="BC625" s="266"/>
      <c r="BD625" s="266"/>
      <c r="BE625" s="266"/>
      <c r="BF625" s="266"/>
      <c r="BG625" s="266"/>
      <c r="BH625" s="266"/>
      <c r="BI625" s="266"/>
      <c r="BJ625" s="266"/>
      <c r="BK625" s="266"/>
      <c r="BL625" s="266"/>
      <c r="BM625" s="266"/>
      <c r="BN625" s="266"/>
      <c r="BO625" s="266"/>
      <c r="BP625" s="266"/>
      <c r="BQ625" s="266"/>
      <c r="BR625" s="266"/>
      <c r="BS625" s="266"/>
      <c r="BT625" s="266"/>
      <c r="BU625" s="266"/>
      <c r="BV625" s="266"/>
      <c r="BW625" s="266"/>
      <c r="BX625" s="266"/>
      <c r="BY625" s="266"/>
      <c r="BZ625" s="266"/>
      <c r="CA625" s="266"/>
      <c r="CB625" s="266"/>
      <c r="CC625" s="266"/>
      <c r="CD625" s="266"/>
      <c r="CE625" s="266"/>
      <c r="CF625" s="266"/>
      <c r="CG625" s="266"/>
      <c r="CH625" s="266"/>
      <c r="CI625" s="266"/>
      <c r="CJ625" s="266"/>
    </row>
    <row r="626" spans="1:88" s="302" customFormat="1" ht="38.25">
      <c r="A626" s="284">
        <v>615</v>
      </c>
      <c r="B626" s="312" t="str">
        <f t="shared" si="140"/>
        <v>01 Закупки, не превышающие финансовый год</v>
      </c>
      <c r="C626" s="313">
        <v>256</v>
      </c>
      <c r="D626" s="313" t="s">
        <v>35</v>
      </c>
      <c r="E626" s="313" t="s">
        <v>35</v>
      </c>
      <c r="F626" s="313" t="s">
        <v>213</v>
      </c>
      <c r="G626" s="313" t="s">
        <v>219</v>
      </c>
      <c r="H626" s="116" t="s">
        <v>205</v>
      </c>
      <c r="I626" s="313" t="s">
        <v>598</v>
      </c>
      <c r="J626" s="313" t="s">
        <v>598</v>
      </c>
      <c r="K626" s="293" t="s">
        <v>590</v>
      </c>
      <c r="L626" s="293" t="s">
        <v>590</v>
      </c>
      <c r="M626" s="313" t="s">
        <v>326</v>
      </c>
      <c r="N626" s="313" t="s">
        <v>235</v>
      </c>
      <c r="O626" s="313" t="s">
        <v>146</v>
      </c>
      <c r="P626" s="338">
        <v>1</v>
      </c>
      <c r="Q626" s="338">
        <v>16000</v>
      </c>
      <c r="R626" s="314">
        <f t="shared" si="141"/>
        <v>16000</v>
      </c>
      <c r="S626" s="314">
        <f t="shared" si="142"/>
        <v>17120</v>
      </c>
      <c r="T626" s="314">
        <f t="shared" si="142"/>
        <v>18318.400000000001</v>
      </c>
      <c r="U626" s="313" t="s">
        <v>153</v>
      </c>
      <c r="V626" s="313" t="s">
        <v>568</v>
      </c>
      <c r="W626" s="329">
        <v>591010000</v>
      </c>
      <c r="X626" s="330">
        <v>0</v>
      </c>
      <c r="Y626" s="266"/>
      <c r="Z626" s="266"/>
      <c r="AA626" s="266"/>
      <c r="AB626" s="266"/>
      <c r="AC626" s="266"/>
      <c r="AD626" s="266"/>
      <c r="AE626" s="266"/>
      <c r="AF626" s="266"/>
      <c r="AG626" s="266"/>
      <c r="AH626" s="266"/>
      <c r="AI626" s="266"/>
      <c r="AJ626" s="266"/>
      <c r="AK626" s="266"/>
      <c r="AL626" s="266"/>
      <c r="AM626" s="266"/>
      <c r="AN626" s="266"/>
      <c r="AO626" s="266"/>
      <c r="AP626" s="266"/>
      <c r="AQ626" s="266"/>
      <c r="AR626" s="266"/>
      <c r="AS626" s="266"/>
      <c r="AT626" s="266"/>
      <c r="AU626" s="266"/>
      <c r="AV626" s="266"/>
      <c r="AW626" s="266"/>
      <c r="AX626" s="266"/>
      <c r="AY626" s="266"/>
      <c r="AZ626" s="266"/>
      <c r="BA626" s="266"/>
      <c r="BB626" s="266"/>
      <c r="BC626" s="266"/>
      <c r="BD626" s="266"/>
      <c r="BE626" s="266"/>
      <c r="BF626" s="266"/>
      <c r="BG626" s="266"/>
      <c r="BH626" s="266"/>
      <c r="BI626" s="266"/>
      <c r="BJ626" s="266"/>
      <c r="BK626" s="266"/>
      <c r="BL626" s="266"/>
      <c r="BM626" s="266"/>
      <c r="BN626" s="266"/>
      <c r="BO626" s="266"/>
      <c r="BP626" s="266"/>
      <c r="BQ626" s="266"/>
      <c r="BR626" s="266"/>
      <c r="BS626" s="266"/>
      <c r="BT626" s="266"/>
      <c r="BU626" s="266"/>
      <c r="BV626" s="266"/>
      <c r="BW626" s="266"/>
      <c r="BX626" s="266"/>
      <c r="BY626" s="266"/>
      <c r="BZ626" s="266"/>
      <c r="CA626" s="266"/>
      <c r="CB626" s="266"/>
      <c r="CC626" s="266"/>
      <c r="CD626" s="266"/>
      <c r="CE626" s="266"/>
      <c r="CF626" s="266"/>
      <c r="CG626" s="266"/>
      <c r="CH626" s="266"/>
      <c r="CI626" s="266"/>
      <c r="CJ626" s="266"/>
    </row>
    <row r="627" spans="1:88" s="302" customFormat="1" ht="38.25">
      <c r="A627" s="284">
        <v>616</v>
      </c>
      <c r="B627" s="312" t="str">
        <f t="shared" si="140"/>
        <v>01 Закупки, не превышающие финансовый год</v>
      </c>
      <c r="C627" s="313">
        <v>256</v>
      </c>
      <c r="D627" s="313" t="s">
        <v>35</v>
      </c>
      <c r="E627" s="313" t="s">
        <v>35</v>
      </c>
      <c r="F627" s="313" t="s">
        <v>213</v>
      </c>
      <c r="G627" s="313" t="s">
        <v>219</v>
      </c>
      <c r="H627" s="116" t="s">
        <v>205</v>
      </c>
      <c r="I627" s="313" t="s">
        <v>598</v>
      </c>
      <c r="J627" s="313" t="s">
        <v>598</v>
      </c>
      <c r="K627" s="293" t="s">
        <v>591</v>
      </c>
      <c r="L627" s="293" t="s">
        <v>591</v>
      </c>
      <c r="M627" s="313" t="s">
        <v>326</v>
      </c>
      <c r="N627" s="313" t="s">
        <v>235</v>
      </c>
      <c r="O627" s="313" t="s">
        <v>146</v>
      </c>
      <c r="P627" s="338">
        <v>1</v>
      </c>
      <c r="Q627" s="338">
        <v>38500</v>
      </c>
      <c r="R627" s="314">
        <f t="shared" si="141"/>
        <v>38500</v>
      </c>
      <c r="S627" s="314">
        <f t="shared" si="142"/>
        <v>41195</v>
      </c>
      <c r="T627" s="314">
        <f t="shared" si="142"/>
        <v>44078.65</v>
      </c>
      <c r="U627" s="313" t="s">
        <v>153</v>
      </c>
      <c r="V627" s="313" t="s">
        <v>568</v>
      </c>
      <c r="W627" s="329">
        <v>591010000</v>
      </c>
      <c r="X627" s="330">
        <v>0</v>
      </c>
      <c r="Y627" s="266"/>
      <c r="Z627" s="266"/>
      <c r="AA627" s="266"/>
      <c r="AB627" s="266"/>
      <c r="AC627" s="266"/>
      <c r="AD627" s="266"/>
      <c r="AE627" s="266"/>
      <c r="AF627" s="266"/>
      <c r="AG627" s="266"/>
      <c r="AH627" s="266"/>
      <c r="AI627" s="266"/>
      <c r="AJ627" s="266"/>
      <c r="AK627" s="266"/>
      <c r="AL627" s="266"/>
      <c r="AM627" s="266"/>
      <c r="AN627" s="266"/>
      <c r="AO627" s="266"/>
      <c r="AP627" s="266"/>
      <c r="AQ627" s="266"/>
      <c r="AR627" s="266"/>
      <c r="AS627" s="266"/>
      <c r="AT627" s="266"/>
      <c r="AU627" s="266"/>
      <c r="AV627" s="266"/>
      <c r="AW627" s="266"/>
      <c r="AX627" s="266"/>
      <c r="AY627" s="266"/>
      <c r="AZ627" s="266"/>
      <c r="BA627" s="266"/>
      <c r="BB627" s="266"/>
      <c r="BC627" s="266"/>
      <c r="BD627" s="266"/>
      <c r="BE627" s="266"/>
      <c r="BF627" s="266"/>
      <c r="BG627" s="266"/>
      <c r="BH627" s="266"/>
      <c r="BI627" s="266"/>
      <c r="BJ627" s="266"/>
      <c r="BK627" s="266"/>
      <c r="BL627" s="266"/>
      <c r="BM627" s="266"/>
      <c r="BN627" s="266"/>
      <c r="BO627" s="266"/>
      <c r="BP627" s="266"/>
      <c r="BQ627" s="266"/>
      <c r="BR627" s="266"/>
      <c r="BS627" s="266"/>
      <c r="BT627" s="266"/>
      <c r="BU627" s="266"/>
      <c r="BV627" s="266"/>
      <c r="BW627" s="266"/>
      <c r="BX627" s="266"/>
      <c r="BY627" s="266"/>
      <c r="BZ627" s="266"/>
      <c r="CA627" s="266"/>
      <c r="CB627" s="266"/>
      <c r="CC627" s="266"/>
      <c r="CD627" s="266"/>
      <c r="CE627" s="266"/>
      <c r="CF627" s="266"/>
      <c r="CG627" s="266"/>
      <c r="CH627" s="266"/>
      <c r="CI627" s="266"/>
      <c r="CJ627" s="266"/>
    </row>
    <row r="628" spans="1:88" s="302" customFormat="1" ht="38.25">
      <c r="A628" s="284">
        <v>617</v>
      </c>
      <c r="B628" s="312" t="str">
        <f t="shared" si="140"/>
        <v>01 Закупки, не превышающие финансовый год</v>
      </c>
      <c r="C628" s="313">
        <v>256</v>
      </c>
      <c r="D628" s="313" t="s">
        <v>35</v>
      </c>
      <c r="E628" s="313" t="s">
        <v>35</v>
      </c>
      <c r="F628" s="313" t="s">
        <v>213</v>
      </c>
      <c r="G628" s="313" t="s">
        <v>219</v>
      </c>
      <c r="H628" s="116" t="s">
        <v>205</v>
      </c>
      <c r="I628" s="313" t="s">
        <v>598</v>
      </c>
      <c r="J628" s="313" t="s">
        <v>598</v>
      </c>
      <c r="K628" s="339" t="s">
        <v>592</v>
      </c>
      <c r="L628" s="339" t="s">
        <v>592</v>
      </c>
      <c r="M628" s="313" t="s">
        <v>326</v>
      </c>
      <c r="N628" s="313" t="s">
        <v>235</v>
      </c>
      <c r="O628" s="313" t="s">
        <v>146</v>
      </c>
      <c r="P628" s="338">
        <v>2</v>
      </c>
      <c r="Q628" s="338">
        <v>9800</v>
      </c>
      <c r="R628" s="314">
        <f t="shared" si="141"/>
        <v>19600</v>
      </c>
      <c r="S628" s="314">
        <f t="shared" si="142"/>
        <v>20972</v>
      </c>
      <c r="T628" s="314">
        <f t="shared" si="142"/>
        <v>22440.04</v>
      </c>
      <c r="U628" s="313" t="s">
        <v>153</v>
      </c>
      <c r="V628" s="313" t="s">
        <v>568</v>
      </c>
      <c r="W628" s="329">
        <v>591010000</v>
      </c>
      <c r="X628" s="330">
        <v>0</v>
      </c>
      <c r="Y628" s="266"/>
      <c r="Z628" s="266"/>
      <c r="AA628" s="266"/>
      <c r="AB628" s="266"/>
      <c r="AC628" s="266"/>
      <c r="AD628" s="266"/>
      <c r="AE628" s="266"/>
      <c r="AF628" s="266"/>
      <c r="AG628" s="266"/>
      <c r="AH628" s="266"/>
      <c r="AI628" s="266"/>
      <c r="AJ628" s="266"/>
      <c r="AK628" s="266"/>
      <c r="AL628" s="266"/>
      <c r="AM628" s="266"/>
      <c r="AN628" s="266"/>
      <c r="AO628" s="266"/>
      <c r="AP628" s="266"/>
      <c r="AQ628" s="266"/>
      <c r="AR628" s="266"/>
      <c r="AS628" s="266"/>
      <c r="AT628" s="266"/>
      <c r="AU628" s="266"/>
      <c r="AV628" s="266"/>
      <c r="AW628" s="266"/>
      <c r="AX628" s="266"/>
      <c r="AY628" s="266"/>
      <c r="AZ628" s="266"/>
      <c r="BA628" s="266"/>
      <c r="BB628" s="266"/>
      <c r="BC628" s="266"/>
      <c r="BD628" s="266"/>
      <c r="BE628" s="266"/>
      <c r="BF628" s="266"/>
      <c r="BG628" s="266"/>
      <c r="BH628" s="266"/>
      <c r="BI628" s="266"/>
      <c r="BJ628" s="266"/>
      <c r="BK628" s="266"/>
      <c r="BL628" s="266"/>
      <c r="BM628" s="266"/>
      <c r="BN628" s="266"/>
      <c r="BO628" s="266"/>
      <c r="BP628" s="266"/>
      <c r="BQ628" s="266"/>
      <c r="BR628" s="266"/>
      <c r="BS628" s="266"/>
      <c r="BT628" s="266"/>
      <c r="BU628" s="266"/>
      <c r="BV628" s="266"/>
      <c r="BW628" s="266"/>
      <c r="BX628" s="266"/>
      <c r="BY628" s="266"/>
      <c r="BZ628" s="266"/>
      <c r="CA628" s="266"/>
      <c r="CB628" s="266"/>
      <c r="CC628" s="266"/>
      <c r="CD628" s="266"/>
      <c r="CE628" s="266"/>
      <c r="CF628" s="266"/>
      <c r="CG628" s="266"/>
      <c r="CH628" s="266"/>
      <c r="CI628" s="266"/>
      <c r="CJ628" s="266"/>
    </row>
    <row r="629" spans="1:88" s="302" customFormat="1" ht="38.25">
      <c r="A629" s="284">
        <v>618</v>
      </c>
      <c r="B629" s="312" t="str">
        <f t="shared" si="140"/>
        <v>01 Закупки, не превышающие финансовый год</v>
      </c>
      <c r="C629" s="313">
        <v>256</v>
      </c>
      <c r="D629" s="313" t="s">
        <v>35</v>
      </c>
      <c r="E629" s="313" t="s">
        <v>35</v>
      </c>
      <c r="F629" s="313" t="s">
        <v>213</v>
      </c>
      <c r="G629" s="313" t="s">
        <v>219</v>
      </c>
      <c r="H629" s="116" t="s">
        <v>293</v>
      </c>
      <c r="I629" s="313" t="s">
        <v>598</v>
      </c>
      <c r="J629" s="313" t="s">
        <v>598</v>
      </c>
      <c r="K629" s="339" t="s">
        <v>593</v>
      </c>
      <c r="L629" s="339" t="s">
        <v>593</v>
      </c>
      <c r="M629" s="313" t="s">
        <v>326</v>
      </c>
      <c r="N629" s="313" t="s">
        <v>235</v>
      </c>
      <c r="O629" s="313" t="s">
        <v>146</v>
      </c>
      <c r="P629" s="338">
        <v>1</v>
      </c>
      <c r="Q629" s="338">
        <v>15000</v>
      </c>
      <c r="R629" s="314">
        <f t="shared" si="141"/>
        <v>15000</v>
      </c>
      <c r="S629" s="314">
        <f t="shared" si="142"/>
        <v>16050.000000000002</v>
      </c>
      <c r="T629" s="314">
        <f t="shared" si="142"/>
        <v>17173.500000000004</v>
      </c>
      <c r="U629" s="313" t="s">
        <v>153</v>
      </c>
      <c r="V629" s="313" t="s">
        <v>568</v>
      </c>
      <c r="W629" s="329">
        <v>591010000</v>
      </c>
      <c r="X629" s="330">
        <v>0</v>
      </c>
      <c r="Y629" s="266"/>
      <c r="Z629" s="266"/>
      <c r="AA629" s="266"/>
      <c r="AB629" s="266"/>
      <c r="AC629" s="266"/>
      <c r="AD629" s="266"/>
      <c r="AE629" s="266"/>
      <c r="AF629" s="266"/>
      <c r="AG629" s="266"/>
      <c r="AH629" s="266"/>
      <c r="AI629" s="266"/>
      <c r="AJ629" s="266"/>
      <c r="AK629" s="266"/>
      <c r="AL629" s="266"/>
      <c r="AM629" s="266"/>
      <c r="AN629" s="266"/>
      <c r="AO629" s="266"/>
      <c r="AP629" s="266"/>
      <c r="AQ629" s="266"/>
      <c r="AR629" s="266"/>
      <c r="AS629" s="266"/>
      <c r="AT629" s="266"/>
      <c r="AU629" s="266"/>
      <c r="AV629" s="266"/>
      <c r="AW629" s="266"/>
      <c r="AX629" s="266"/>
      <c r="AY629" s="266"/>
      <c r="AZ629" s="266"/>
      <c r="BA629" s="266"/>
      <c r="BB629" s="266"/>
      <c r="BC629" s="266"/>
      <c r="BD629" s="266"/>
      <c r="BE629" s="266"/>
      <c r="BF629" s="266"/>
      <c r="BG629" s="266"/>
      <c r="BH629" s="266"/>
      <c r="BI629" s="266"/>
      <c r="BJ629" s="266"/>
      <c r="BK629" s="266"/>
      <c r="BL629" s="266"/>
      <c r="BM629" s="266"/>
      <c r="BN629" s="266"/>
      <c r="BO629" s="266"/>
      <c r="BP629" s="266"/>
      <c r="BQ629" s="266"/>
      <c r="BR629" s="266"/>
      <c r="BS629" s="266"/>
      <c r="BT629" s="266"/>
      <c r="BU629" s="266"/>
      <c r="BV629" s="266"/>
      <c r="BW629" s="266"/>
      <c r="BX629" s="266"/>
      <c r="BY629" s="266"/>
      <c r="BZ629" s="266"/>
      <c r="CA629" s="266"/>
      <c r="CB629" s="266"/>
      <c r="CC629" s="266"/>
      <c r="CD629" s="266"/>
      <c r="CE629" s="266"/>
      <c r="CF629" s="266"/>
      <c r="CG629" s="266"/>
      <c r="CH629" s="266"/>
      <c r="CI629" s="266"/>
      <c r="CJ629" s="266"/>
    </row>
    <row r="630" spans="1:88" s="302" customFormat="1" ht="38.25">
      <c r="A630" s="284">
        <v>619</v>
      </c>
      <c r="B630" s="312" t="str">
        <f t="shared" si="140"/>
        <v>01 Закупки, не превышающие финансовый год</v>
      </c>
      <c r="C630" s="313">
        <v>256</v>
      </c>
      <c r="D630" s="313" t="s">
        <v>35</v>
      </c>
      <c r="E630" s="313" t="s">
        <v>35</v>
      </c>
      <c r="F630" s="313" t="s">
        <v>213</v>
      </c>
      <c r="G630" s="313" t="s">
        <v>219</v>
      </c>
      <c r="H630" s="116" t="s">
        <v>293</v>
      </c>
      <c r="I630" s="313" t="s">
        <v>598</v>
      </c>
      <c r="J630" s="313" t="s">
        <v>598</v>
      </c>
      <c r="K630" s="339" t="s">
        <v>594</v>
      </c>
      <c r="L630" s="339" t="s">
        <v>594</v>
      </c>
      <c r="M630" s="313" t="s">
        <v>326</v>
      </c>
      <c r="N630" s="313" t="s">
        <v>235</v>
      </c>
      <c r="O630" s="313" t="s">
        <v>146</v>
      </c>
      <c r="P630" s="338">
        <v>1</v>
      </c>
      <c r="Q630" s="338">
        <v>14000</v>
      </c>
      <c r="R630" s="314">
        <f t="shared" si="141"/>
        <v>14000</v>
      </c>
      <c r="S630" s="314">
        <f t="shared" si="142"/>
        <v>14980</v>
      </c>
      <c r="T630" s="314">
        <f t="shared" si="142"/>
        <v>16028.6</v>
      </c>
      <c r="U630" s="313" t="s">
        <v>153</v>
      </c>
      <c r="V630" s="313" t="s">
        <v>568</v>
      </c>
      <c r="W630" s="329">
        <v>591010000</v>
      </c>
      <c r="X630" s="330">
        <v>0</v>
      </c>
      <c r="Y630" s="266"/>
      <c r="Z630" s="266"/>
      <c r="AA630" s="266"/>
      <c r="AB630" s="266"/>
      <c r="AC630" s="266"/>
      <c r="AD630" s="266"/>
      <c r="AE630" s="266"/>
      <c r="AF630" s="266"/>
      <c r="AG630" s="266"/>
      <c r="AH630" s="266"/>
      <c r="AI630" s="266"/>
      <c r="AJ630" s="266"/>
      <c r="AK630" s="266"/>
      <c r="AL630" s="266"/>
      <c r="AM630" s="266"/>
      <c r="AN630" s="266"/>
      <c r="AO630" s="266"/>
      <c r="AP630" s="266"/>
      <c r="AQ630" s="266"/>
      <c r="AR630" s="266"/>
      <c r="AS630" s="266"/>
      <c r="AT630" s="266"/>
      <c r="AU630" s="266"/>
      <c r="AV630" s="266"/>
      <c r="AW630" s="266"/>
      <c r="AX630" s="266"/>
      <c r="AY630" s="266"/>
      <c r="AZ630" s="266"/>
      <c r="BA630" s="266"/>
      <c r="BB630" s="266"/>
      <c r="BC630" s="266"/>
      <c r="BD630" s="266"/>
      <c r="BE630" s="266"/>
      <c r="BF630" s="266"/>
      <c r="BG630" s="266"/>
      <c r="BH630" s="266"/>
      <c r="BI630" s="266"/>
      <c r="BJ630" s="266"/>
      <c r="BK630" s="266"/>
      <c r="BL630" s="266"/>
      <c r="BM630" s="266"/>
      <c r="BN630" s="266"/>
      <c r="BO630" s="266"/>
      <c r="BP630" s="266"/>
      <c r="BQ630" s="266"/>
      <c r="BR630" s="266"/>
      <c r="BS630" s="266"/>
      <c r="BT630" s="266"/>
      <c r="BU630" s="266"/>
      <c r="BV630" s="266"/>
      <c r="BW630" s="266"/>
      <c r="BX630" s="266"/>
      <c r="BY630" s="266"/>
      <c r="BZ630" s="266"/>
      <c r="CA630" s="266"/>
      <c r="CB630" s="266"/>
      <c r="CC630" s="266"/>
      <c r="CD630" s="266"/>
      <c r="CE630" s="266"/>
      <c r="CF630" s="266"/>
      <c r="CG630" s="266"/>
      <c r="CH630" s="266"/>
      <c r="CI630" s="266"/>
      <c r="CJ630" s="266"/>
    </row>
    <row r="631" spans="1:88" s="302" customFormat="1" ht="38.25">
      <c r="A631" s="284">
        <v>620</v>
      </c>
      <c r="B631" s="312" t="str">
        <f t="shared" si="140"/>
        <v>01 Закупки, не превышающие финансовый год</v>
      </c>
      <c r="C631" s="313">
        <v>256</v>
      </c>
      <c r="D631" s="313" t="s">
        <v>35</v>
      </c>
      <c r="E631" s="313" t="s">
        <v>35</v>
      </c>
      <c r="F631" s="313" t="s">
        <v>213</v>
      </c>
      <c r="G631" s="313" t="s">
        <v>219</v>
      </c>
      <c r="H631" s="116" t="s">
        <v>293</v>
      </c>
      <c r="I631" s="313" t="s">
        <v>598</v>
      </c>
      <c r="J631" s="313" t="s">
        <v>598</v>
      </c>
      <c r="K631" s="339" t="s">
        <v>595</v>
      </c>
      <c r="L631" s="339" t="s">
        <v>595</v>
      </c>
      <c r="M631" s="313" t="s">
        <v>326</v>
      </c>
      <c r="N631" s="313" t="s">
        <v>235</v>
      </c>
      <c r="O631" s="313" t="s">
        <v>146</v>
      </c>
      <c r="P631" s="338">
        <v>1</v>
      </c>
      <c r="Q631" s="338">
        <v>32000</v>
      </c>
      <c r="R631" s="314">
        <f t="shared" si="141"/>
        <v>32000</v>
      </c>
      <c r="S631" s="314">
        <f t="shared" si="142"/>
        <v>34240</v>
      </c>
      <c r="T631" s="314">
        <f t="shared" si="142"/>
        <v>36636.800000000003</v>
      </c>
      <c r="U631" s="313" t="s">
        <v>153</v>
      </c>
      <c r="V631" s="313" t="s">
        <v>568</v>
      </c>
      <c r="W631" s="329">
        <v>591010000</v>
      </c>
      <c r="X631" s="330">
        <v>0</v>
      </c>
      <c r="Y631" s="266"/>
      <c r="Z631" s="266"/>
      <c r="AA631" s="266"/>
      <c r="AB631" s="266"/>
      <c r="AC631" s="266"/>
      <c r="AD631" s="266"/>
      <c r="AE631" s="266"/>
      <c r="AF631" s="266"/>
      <c r="AG631" s="266"/>
      <c r="AH631" s="266"/>
      <c r="AI631" s="266"/>
      <c r="AJ631" s="266"/>
      <c r="AK631" s="266"/>
      <c r="AL631" s="266"/>
      <c r="AM631" s="266"/>
      <c r="AN631" s="266"/>
      <c r="AO631" s="266"/>
      <c r="AP631" s="266"/>
      <c r="AQ631" s="266"/>
      <c r="AR631" s="266"/>
      <c r="AS631" s="266"/>
      <c r="AT631" s="266"/>
      <c r="AU631" s="266"/>
      <c r="AV631" s="266"/>
      <c r="AW631" s="266"/>
      <c r="AX631" s="266"/>
      <c r="AY631" s="266"/>
      <c r="AZ631" s="266"/>
      <c r="BA631" s="266"/>
      <c r="BB631" s="266"/>
      <c r="BC631" s="266"/>
      <c r="BD631" s="266"/>
      <c r="BE631" s="266"/>
      <c r="BF631" s="266"/>
      <c r="BG631" s="266"/>
      <c r="BH631" s="266"/>
      <c r="BI631" s="266"/>
      <c r="BJ631" s="266"/>
      <c r="BK631" s="266"/>
      <c r="BL631" s="266"/>
      <c r="BM631" s="266"/>
      <c r="BN631" s="266"/>
      <c r="BO631" s="266"/>
      <c r="BP631" s="266"/>
      <c r="BQ631" s="266"/>
      <c r="BR631" s="266"/>
      <c r="BS631" s="266"/>
      <c r="BT631" s="266"/>
      <c r="BU631" s="266"/>
      <c r="BV631" s="266"/>
      <c r="BW631" s="266"/>
      <c r="BX631" s="266"/>
      <c r="BY631" s="266"/>
      <c r="BZ631" s="266"/>
      <c r="CA631" s="266"/>
      <c r="CB631" s="266"/>
      <c r="CC631" s="266"/>
      <c r="CD631" s="266"/>
      <c r="CE631" s="266"/>
      <c r="CF631" s="266"/>
      <c r="CG631" s="266"/>
      <c r="CH631" s="266"/>
      <c r="CI631" s="266"/>
      <c r="CJ631" s="266"/>
    </row>
    <row r="632" spans="1:88" s="302" customFormat="1" ht="38.25">
      <c r="A632" s="284">
        <v>621</v>
      </c>
      <c r="B632" s="312" t="str">
        <f t="shared" si="140"/>
        <v>01 Закупки, не превышающие финансовый год</v>
      </c>
      <c r="C632" s="313">
        <v>256</v>
      </c>
      <c r="D632" s="313" t="s">
        <v>35</v>
      </c>
      <c r="E632" s="313" t="s">
        <v>35</v>
      </c>
      <c r="F632" s="313" t="s">
        <v>213</v>
      </c>
      <c r="G632" s="313" t="s">
        <v>219</v>
      </c>
      <c r="H632" s="116" t="s">
        <v>293</v>
      </c>
      <c r="I632" s="313" t="s">
        <v>598</v>
      </c>
      <c r="J632" s="313" t="s">
        <v>598</v>
      </c>
      <c r="K632" s="339" t="s">
        <v>596</v>
      </c>
      <c r="L632" s="339" t="s">
        <v>596</v>
      </c>
      <c r="M632" s="313" t="s">
        <v>326</v>
      </c>
      <c r="N632" s="313" t="s">
        <v>235</v>
      </c>
      <c r="O632" s="313" t="s">
        <v>146</v>
      </c>
      <c r="P632" s="338">
        <v>1</v>
      </c>
      <c r="Q632" s="338">
        <v>13000</v>
      </c>
      <c r="R632" s="314">
        <f t="shared" si="141"/>
        <v>13000</v>
      </c>
      <c r="S632" s="314">
        <f t="shared" si="142"/>
        <v>13910</v>
      </c>
      <c r="T632" s="314">
        <f t="shared" si="142"/>
        <v>14883.7</v>
      </c>
      <c r="U632" s="313" t="s">
        <v>153</v>
      </c>
      <c r="V632" s="313" t="s">
        <v>568</v>
      </c>
      <c r="W632" s="329">
        <v>591010000</v>
      </c>
      <c r="X632" s="330">
        <v>0</v>
      </c>
      <c r="Y632" s="266"/>
      <c r="Z632" s="266"/>
      <c r="AA632" s="266"/>
      <c r="AB632" s="266"/>
      <c r="AC632" s="266"/>
      <c r="AD632" s="266"/>
      <c r="AE632" s="266"/>
      <c r="AF632" s="266"/>
      <c r="AG632" s="266"/>
      <c r="AH632" s="266"/>
      <c r="AI632" s="266"/>
      <c r="AJ632" s="266"/>
      <c r="AK632" s="266"/>
      <c r="AL632" s="266"/>
      <c r="AM632" s="266"/>
      <c r="AN632" s="266"/>
      <c r="AO632" s="266"/>
      <c r="AP632" s="266"/>
      <c r="AQ632" s="266"/>
      <c r="AR632" s="266"/>
      <c r="AS632" s="266"/>
      <c r="AT632" s="266"/>
      <c r="AU632" s="266"/>
      <c r="AV632" s="266"/>
      <c r="AW632" s="266"/>
      <c r="AX632" s="266"/>
      <c r="AY632" s="266"/>
      <c r="AZ632" s="266"/>
      <c r="BA632" s="266"/>
      <c r="BB632" s="266"/>
      <c r="BC632" s="266"/>
      <c r="BD632" s="266"/>
      <c r="BE632" s="266"/>
      <c r="BF632" s="266"/>
      <c r="BG632" s="266"/>
      <c r="BH632" s="266"/>
      <c r="BI632" s="266"/>
      <c r="BJ632" s="266"/>
      <c r="BK632" s="266"/>
      <c r="BL632" s="266"/>
      <c r="BM632" s="266"/>
      <c r="BN632" s="266"/>
      <c r="BO632" s="266"/>
      <c r="BP632" s="266"/>
      <c r="BQ632" s="266"/>
      <c r="BR632" s="266"/>
      <c r="BS632" s="266"/>
      <c r="BT632" s="266"/>
      <c r="BU632" s="266"/>
      <c r="BV632" s="266"/>
      <c r="BW632" s="266"/>
      <c r="BX632" s="266"/>
      <c r="BY632" s="266"/>
      <c r="BZ632" s="266"/>
      <c r="CA632" s="266"/>
      <c r="CB632" s="266"/>
      <c r="CC632" s="266"/>
      <c r="CD632" s="266"/>
      <c r="CE632" s="266"/>
      <c r="CF632" s="266"/>
      <c r="CG632" s="266"/>
      <c r="CH632" s="266"/>
      <c r="CI632" s="266"/>
      <c r="CJ632" s="266"/>
    </row>
    <row r="633" spans="1:88" s="302" customFormat="1" ht="38.25">
      <c r="A633" s="284">
        <v>622</v>
      </c>
      <c r="B633" s="312" t="str">
        <f t="shared" si="140"/>
        <v>01 Закупки, не превышающие финансовый год</v>
      </c>
      <c r="C633" s="313">
        <v>256</v>
      </c>
      <c r="D633" s="313" t="s">
        <v>35</v>
      </c>
      <c r="E633" s="313" t="s">
        <v>35</v>
      </c>
      <c r="F633" s="313" t="s">
        <v>213</v>
      </c>
      <c r="G633" s="313" t="s">
        <v>219</v>
      </c>
      <c r="H633" s="116" t="s">
        <v>292</v>
      </c>
      <c r="I633" s="313" t="s">
        <v>598</v>
      </c>
      <c r="J633" s="313" t="s">
        <v>598</v>
      </c>
      <c r="K633" s="339" t="s">
        <v>597</v>
      </c>
      <c r="L633" s="339" t="s">
        <v>597</v>
      </c>
      <c r="M633" s="313" t="s">
        <v>326</v>
      </c>
      <c r="N633" s="313" t="s">
        <v>235</v>
      </c>
      <c r="O633" s="313" t="s">
        <v>146</v>
      </c>
      <c r="P633" s="338">
        <v>1</v>
      </c>
      <c r="Q633" s="338">
        <v>11000</v>
      </c>
      <c r="R633" s="314">
        <f t="shared" si="141"/>
        <v>11000</v>
      </c>
      <c r="S633" s="314">
        <f t="shared" si="142"/>
        <v>11770</v>
      </c>
      <c r="T633" s="314">
        <f t="shared" si="142"/>
        <v>12593.900000000001</v>
      </c>
      <c r="U633" s="313" t="s">
        <v>153</v>
      </c>
      <c r="V633" s="313" t="s">
        <v>568</v>
      </c>
      <c r="W633" s="329">
        <v>591010000</v>
      </c>
      <c r="X633" s="330">
        <v>0</v>
      </c>
      <c r="Y633" s="266"/>
      <c r="Z633" s="266"/>
      <c r="AA633" s="266"/>
      <c r="AB633" s="266"/>
      <c r="AC633" s="266"/>
      <c r="AD633" s="266"/>
      <c r="AE633" s="266"/>
      <c r="AF633" s="266"/>
      <c r="AG633" s="266"/>
      <c r="AH633" s="266"/>
      <c r="AI633" s="266"/>
      <c r="AJ633" s="266"/>
      <c r="AK633" s="266"/>
      <c r="AL633" s="266"/>
      <c r="AM633" s="266"/>
      <c r="AN633" s="266"/>
      <c r="AO633" s="266"/>
      <c r="AP633" s="266"/>
      <c r="AQ633" s="266"/>
      <c r="AR633" s="266"/>
      <c r="AS633" s="266"/>
      <c r="AT633" s="266"/>
      <c r="AU633" s="266"/>
      <c r="AV633" s="266"/>
      <c r="AW633" s="266"/>
      <c r="AX633" s="266"/>
      <c r="AY633" s="266"/>
      <c r="AZ633" s="266"/>
      <c r="BA633" s="266"/>
      <c r="BB633" s="266"/>
      <c r="BC633" s="266"/>
      <c r="BD633" s="266"/>
      <c r="BE633" s="266"/>
      <c r="BF633" s="266"/>
      <c r="BG633" s="266"/>
      <c r="BH633" s="266"/>
      <c r="BI633" s="266"/>
      <c r="BJ633" s="266"/>
      <c r="BK633" s="266"/>
      <c r="BL633" s="266"/>
      <c r="BM633" s="266"/>
      <c r="BN633" s="266"/>
      <c r="BO633" s="266"/>
      <c r="BP633" s="266"/>
      <c r="BQ633" s="266"/>
      <c r="BR633" s="266"/>
      <c r="BS633" s="266"/>
      <c r="BT633" s="266"/>
      <c r="BU633" s="266"/>
      <c r="BV633" s="266"/>
      <c r="BW633" s="266"/>
      <c r="BX633" s="266"/>
      <c r="BY633" s="266"/>
      <c r="BZ633" s="266"/>
      <c r="CA633" s="266"/>
      <c r="CB633" s="266"/>
      <c r="CC633" s="266"/>
      <c r="CD633" s="266"/>
      <c r="CE633" s="266"/>
      <c r="CF633" s="266"/>
      <c r="CG633" s="266"/>
      <c r="CH633" s="266"/>
      <c r="CI633" s="266"/>
      <c r="CJ633" s="266"/>
    </row>
    <row r="634" spans="1:88" s="302" customFormat="1" ht="38.25">
      <c r="A634" s="284">
        <v>623</v>
      </c>
      <c r="B634" s="312" t="str">
        <f t="shared" si="140"/>
        <v>01 Закупки, не превышающие финансовый год</v>
      </c>
      <c r="C634" s="313">
        <v>256</v>
      </c>
      <c r="D634" s="313" t="s">
        <v>35</v>
      </c>
      <c r="E634" s="313" t="s">
        <v>35</v>
      </c>
      <c r="F634" s="313" t="s">
        <v>213</v>
      </c>
      <c r="G634" s="313" t="s">
        <v>219</v>
      </c>
      <c r="H634" s="333" t="s">
        <v>377</v>
      </c>
      <c r="I634" s="313" t="s">
        <v>611</v>
      </c>
      <c r="J634" s="313" t="s">
        <v>611</v>
      </c>
      <c r="K634" s="339" t="s">
        <v>599</v>
      </c>
      <c r="L634" s="339" t="s">
        <v>599</v>
      </c>
      <c r="M634" s="313" t="s">
        <v>326</v>
      </c>
      <c r="N634" s="313" t="s">
        <v>235</v>
      </c>
      <c r="O634" s="313" t="s">
        <v>146</v>
      </c>
      <c r="P634" s="338">
        <v>5</v>
      </c>
      <c r="Q634" s="338">
        <v>3500</v>
      </c>
      <c r="R634" s="314">
        <f t="shared" si="141"/>
        <v>17500</v>
      </c>
      <c r="S634" s="314">
        <f t="shared" si="142"/>
        <v>18725</v>
      </c>
      <c r="T634" s="314">
        <f t="shared" si="142"/>
        <v>20035.75</v>
      </c>
      <c r="U634" s="313" t="s">
        <v>153</v>
      </c>
      <c r="V634" s="313" t="s">
        <v>568</v>
      </c>
      <c r="W634" s="329">
        <v>591010000</v>
      </c>
      <c r="X634" s="330">
        <v>0</v>
      </c>
      <c r="Y634" s="266"/>
      <c r="Z634" s="266"/>
      <c r="AA634" s="266"/>
      <c r="AB634" s="266"/>
      <c r="AC634" s="266"/>
      <c r="AD634" s="266"/>
      <c r="AE634" s="266"/>
      <c r="AF634" s="266"/>
      <c r="AG634" s="266"/>
      <c r="AH634" s="266"/>
      <c r="AI634" s="266"/>
      <c r="AJ634" s="266"/>
      <c r="AK634" s="266"/>
      <c r="AL634" s="266"/>
      <c r="AM634" s="266"/>
      <c r="AN634" s="266"/>
      <c r="AO634" s="266"/>
      <c r="AP634" s="266"/>
      <c r="AQ634" s="266"/>
      <c r="AR634" s="266"/>
      <c r="AS634" s="266"/>
      <c r="AT634" s="266"/>
      <c r="AU634" s="266"/>
      <c r="AV634" s="266"/>
      <c r="AW634" s="266"/>
      <c r="AX634" s="266"/>
      <c r="AY634" s="266"/>
      <c r="AZ634" s="266"/>
      <c r="BA634" s="266"/>
      <c r="BB634" s="266"/>
      <c r="BC634" s="266"/>
      <c r="BD634" s="266"/>
      <c r="BE634" s="266"/>
      <c r="BF634" s="266"/>
      <c r="BG634" s="266"/>
      <c r="BH634" s="266"/>
      <c r="BI634" s="266"/>
      <c r="BJ634" s="266"/>
      <c r="BK634" s="266"/>
      <c r="BL634" s="266"/>
      <c r="BM634" s="266"/>
      <c r="BN634" s="266"/>
      <c r="BO634" s="266"/>
      <c r="BP634" s="266"/>
      <c r="BQ634" s="266"/>
      <c r="BR634" s="266"/>
      <c r="BS634" s="266"/>
      <c r="BT634" s="266"/>
      <c r="BU634" s="266"/>
      <c r="BV634" s="266"/>
      <c r="BW634" s="266"/>
      <c r="BX634" s="266"/>
      <c r="BY634" s="266"/>
      <c r="BZ634" s="266"/>
      <c r="CA634" s="266"/>
      <c r="CB634" s="266"/>
      <c r="CC634" s="266"/>
      <c r="CD634" s="266"/>
      <c r="CE634" s="266"/>
      <c r="CF634" s="266"/>
      <c r="CG634" s="266"/>
      <c r="CH634" s="266"/>
      <c r="CI634" s="266"/>
      <c r="CJ634" s="266"/>
    </row>
    <row r="635" spans="1:88" s="302" customFormat="1" ht="38.25">
      <c r="A635" s="284">
        <v>624</v>
      </c>
      <c r="B635" s="312" t="str">
        <f t="shared" si="140"/>
        <v>01 Закупки, не превышающие финансовый год</v>
      </c>
      <c r="C635" s="313">
        <v>256</v>
      </c>
      <c r="D635" s="313" t="s">
        <v>35</v>
      </c>
      <c r="E635" s="313" t="s">
        <v>35</v>
      </c>
      <c r="F635" s="313" t="s">
        <v>213</v>
      </c>
      <c r="G635" s="313" t="s">
        <v>219</v>
      </c>
      <c r="H635" s="116" t="s">
        <v>355</v>
      </c>
      <c r="I635" s="313" t="s">
        <v>611</v>
      </c>
      <c r="J635" s="313" t="s">
        <v>611</v>
      </c>
      <c r="K635" s="339" t="s">
        <v>587</v>
      </c>
      <c r="L635" s="339" t="s">
        <v>587</v>
      </c>
      <c r="M635" s="313" t="s">
        <v>326</v>
      </c>
      <c r="N635" s="313" t="s">
        <v>235</v>
      </c>
      <c r="O635" s="313" t="s">
        <v>146</v>
      </c>
      <c r="P635" s="338">
        <v>1</v>
      </c>
      <c r="Q635" s="338">
        <v>8000</v>
      </c>
      <c r="R635" s="314">
        <f t="shared" si="141"/>
        <v>8000</v>
      </c>
      <c r="S635" s="314">
        <f t="shared" si="142"/>
        <v>8560</v>
      </c>
      <c r="T635" s="314">
        <f t="shared" si="142"/>
        <v>9159.2000000000007</v>
      </c>
      <c r="U635" s="313" t="s">
        <v>153</v>
      </c>
      <c r="V635" s="313" t="s">
        <v>568</v>
      </c>
      <c r="W635" s="329">
        <v>591010000</v>
      </c>
      <c r="X635" s="330">
        <v>0</v>
      </c>
      <c r="Y635" s="266"/>
      <c r="Z635" s="266"/>
      <c r="AA635" s="266"/>
      <c r="AB635" s="266"/>
      <c r="AC635" s="266"/>
      <c r="AD635" s="266"/>
      <c r="AE635" s="266"/>
      <c r="AF635" s="266"/>
      <c r="AG635" s="266"/>
      <c r="AH635" s="266"/>
      <c r="AI635" s="266"/>
      <c r="AJ635" s="266"/>
      <c r="AK635" s="266"/>
      <c r="AL635" s="266"/>
      <c r="AM635" s="266"/>
      <c r="AN635" s="266"/>
      <c r="AO635" s="266"/>
      <c r="AP635" s="266"/>
      <c r="AQ635" s="266"/>
      <c r="AR635" s="266"/>
      <c r="AS635" s="266"/>
      <c r="AT635" s="266"/>
      <c r="AU635" s="266"/>
      <c r="AV635" s="266"/>
      <c r="AW635" s="266"/>
      <c r="AX635" s="266"/>
      <c r="AY635" s="266"/>
      <c r="AZ635" s="266"/>
      <c r="BA635" s="266"/>
      <c r="BB635" s="266"/>
      <c r="BC635" s="266"/>
      <c r="BD635" s="266"/>
      <c r="BE635" s="266"/>
      <c r="BF635" s="266"/>
      <c r="BG635" s="266"/>
      <c r="BH635" s="266"/>
      <c r="BI635" s="266"/>
      <c r="BJ635" s="266"/>
      <c r="BK635" s="266"/>
      <c r="BL635" s="266"/>
      <c r="BM635" s="266"/>
      <c r="BN635" s="266"/>
      <c r="BO635" s="266"/>
      <c r="BP635" s="266"/>
      <c r="BQ635" s="266"/>
      <c r="BR635" s="266"/>
      <c r="BS635" s="266"/>
      <c r="BT635" s="266"/>
      <c r="BU635" s="266"/>
      <c r="BV635" s="266"/>
      <c r="BW635" s="266"/>
      <c r="BX635" s="266"/>
      <c r="BY635" s="266"/>
      <c r="BZ635" s="266"/>
      <c r="CA635" s="266"/>
      <c r="CB635" s="266"/>
      <c r="CC635" s="266"/>
      <c r="CD635" s="266"/>
      <c r="CE635" s="266"/>
      <c r="CF635" s="266"/>
      <c r="CG635" s="266"/>
      <c r="CH635" s="266"/>
      <c r="CI635" s="266"/>
      <c r="CJ635" s="266"/>
    </row>
    <row r="636" spans="1:88" s="302" customFormat="1" ht="38.25">
      <c r="A636" s="284">
        <v>625</v>
      </c>
      <c r="B636" s="312" t="str">
        <f t="shared" si="140"/>
        <v>01 Закупки, не превышающие финансовый год</v>
      </c>
      <c r="C636" s="313">
        <v>256</v>
      </c>
      <c r="D636" s="313" t="s">
        <v>35</v>
      </c>
      <c r="E636" s="313" t="s">
        <v>35</v>
      </c>
      <c r="F636" s="313" t="s">
        <v>213</v>
      </c>
      <c r="G636" s="313" t="s">
        <v>219</v>
      </c>
      <c r="H636" s="116" t="s">
        <v>292</v>
      </c>
      <c r="I636" s="313" t="s">
        <v>611</v>
      </c>
      <c r="J636" s="313" t="s">
        <v>611</v>
      </c>
      <c r="K636" s="339" t="s">
        <v>600</v>
      </c>
      <c r="L636" s="339" t="s">
        <v>600</v>
      </c>
      <c r="M636" s="313" t="s">
        <v>326</v>
      </c>
      <c r="N636" s="313" t="s">
        <v>235</v>
      </c>
      <c r="O636" s="313" t="s">
        <v>146</v>
      </c>
      <c r="P636" s="338">
        <v>1</v>
      </c>
      <c r="Q636" s="338">
        <v>13500</v>
      </c>
      <c r="R636" s="314">
        <f t="shared" si="141"/>
        <v>13500</v>
      </c>
      <c r="S636" s="314">
        <f t="shared" si="142"/>
        <v>14445</v>
      </c>
      <c r="T636" s="314">
        <f t="shared" si="142"/>
        <v>15456.150000000001</v>
      </c>
      <c r="U636" s="313" t="s">
        <v>153</v>
      </c>
      <c r="V636" s="313" t="s">
        <v>568</v>
      </c>
      <c r="W636" s="329">
        <v>591010000</v>
      </c>
      <c r="X636" s="330">
        <v>0</v>
      </c>
      <c r="Y636" s="266"/>
      <c r="Z636" s="266"/>
      <c r="AA636" s="266"/>
      <c r="AB636" s="266"/>
      <c r="AC636" s="266"/>
      <c r="AD636" s="266"/>
      <c r="AE636" s="266"/>
      <c r="AF636" s="266"/>
      <c r="AG636" s="266"/>
      <c r="AH636" s="266"/>
      <c r="AI636" s="266"/>
      <c r="AJ636" s="266"/>
      <c r="AK636" s="266"/>
      <c r="AL636" s="266"/>
      <c r="AM636" s="266"/>
      <c r="AN636" s="266"/>
      <c r="AO636" s="266"/>
      <c r="AP636" s="266"/>
      <c r="AQ636" s="266"/>
      <c r="AR636" s="266"/>
      <c r="AS636" s="266"/>
      <c r="AT636" s="266"/>
      <c r="AU636" s="266"/>
      <c r="AV636" s="266"/>
      <c r="AW636" s="266"/>
      <c r="AX636" s="266"/>
      <c r="AY636" s="266"/>
      <c r="AZ636" s="266"/>
      <c r="BA636" s="266"/>
      <c r="BB636" s="266"/>
      <c r="BC636" s="266"/>
      <c r="BD636" s="266"/>
      <c r="BE636" s="266"/>
      <c r="BF636" s="266"/>
      <c r="BG636" s="266"/>
      <c r="BH636" s="266"/>
      <c r="BI636" s="266"/>
      <c r="BJ636" s="266"/>
      <c r="BK636" s="266"/>
      <c r="BL636" s="266"/>
      <c r="BM636" s="266"/>
      <c r="BN636" s="266"/>
      <c r="BO636" s="266"/>
      <c r="BP636" s="266"/>
      <c r="BQ636" s="266"/>
      <c r="BR636" s="266"/>
      <c r="BS636" s="266"/>
      <c r="BT636" s="266"/>
      <c r="BU636" s="266"/>
      <c r="BV636" s="266"/>
      <c r="BW636" s="266"/>
      <c r="BX636" s="266"/>
      <c r="BY636" s="266"/>
      <c r="BZ636" s="266"/>
      <c r="CA636" s="266"/>
      <c r="CB636" s="266"/>
      <c r="CC636" s="266"/>
      <c r="CD636" s="266"/>
      <c r="CE636" s="266"/>
      <c r="CF636" s="266"/>
      <c r="CG636" s="266"/>
      <c r="CH636" s="266"/>
      <c r="CI636" s="266"/>
      <c r="CJ636" s="266"/>
    </row>
    <row r="637" spans="1:88" s="302" customFormat="1" ht="38.25">
      <c r="A637" s="284">
        <v>626</v>
      </c>
      <c r="B637" s="312" t="str">
        <f t="shared" si="140"/>
        <v>01 Закупки, не превышающие финансовый год</v>
      </c>
      <c r="C637" s="313">
        <v>256</v>
      </c>
      <c r="D637" s="313" t="s">
        <v>35</v>
      </c>
      <c r="E637" s="313" t="s">
        <v>35</v>
      </c>
      <c r="F637" s="313" t="s">
        <v>213</v>
      </c>
      <c r="G637" s="313" t="s">
        <v>219</v>
      </c>
      <c r="H637" s="116" t="s">
        <v>205</v>
      </c>
      <c r="I637" s="313" t="s">
        <v>611</v>
      </c>
      <c r="J637" s="313" t="s">
        <v>611</v>
      </c>
      <c r="K637" s="339" t="s">
        <v>601</v>
      </c>
      <c r="L637" s="339" t="s">
        <v>601</v>
      </c>
      <c r="M637" s="313" t="s">
        <v>326</v>
      </c>
      <c r="N637" s="313" t="s">
        <v>235</v>
      </c>
      <c r="O637" s="313" t="s">
        <v>146</v>
      </c>
      <c r="P637" s="338">
        <v>1</v>
      </c>
      <c r="Q637" s="338">
        <v>7500</v>
      </c>
      <c r="R637" s="314">
        <f t="shared" si="141"/>
        <v>7500</v>
      </c>
      <c r="S637" s="314">
        <f t="shared" si="142"/>
        <v>8025.0000000000009</v>
      </c>
      <c r="T637" s="314">
        <f t="shared" si="142"/>
        <v>8586.7500000000018</v>
      </c>
      <c r="U637" s="313" t="s">
        <v>153</v>
      </c>
      <c r="V637" s="313" t="s">
        <v>568</v>
      </c>
      <c r="W637" s="329">
        <v>591010000</v>
      </c>
      <c r="X637" s="330">
        <v>0</v>
      </c>
      <c r="Y637" s="266"/>
      <c r="Z637" s="266"/>
      <c r="AA637" s="266"/>
      <c r="AB637" s="266"/>
      <c r="AC637" s="266"/>
      <c r="AD637" s="266"/>
      <c r="AE637" s="266"/>
      <c r="AF637" s="266"/>
      <c r="AG637" s="266"/>
      <c r="AH637" s="266"/>
      <c r="AI637" s="266"/>
      <c r="AJ637" s="266"/>
      <c r="AK637" s="266"/>
      <c r="AL637" s="266"/>
      <c r="AM637" s="266"/>
      <c r="AN637" s="266"/>
      <c r="AO637" s="266"/>
      <c r="AP637" s="266"/>
      <c r="AQ637" s="266"/>
      <c r="AR637" s="266"/>
      <c r="AS637" s="266"/>
      <c r="AT637" s="266"/>
      <c r="AU637" s="266"/>
      <c r="AV637" s="266"/>
      <c r="AW637" s="266"/>
      <c r="AX637" s="266"/>
      <c r="AY637" s="266"/>
      <c r="AZ637" s="266"/>
      <c r="BA637" s="266"/>
      <c r="BB637" s="266"/>
      <c r="BC637" s="266"/>
      <c r="BD637" s="266"/>
      <c r="BE637" s="266"/>
      <c r="BF637" s="266"/>
      <c r="BG637" s="266"/>
      <c r="BH637" s="266"/>
      <c r="BI637" s="266"/>
      <c r="BJ637" s="266"/>
      <c r="BK637" s="266"/>
      <c r="BL637" s="266"/>
      <c r="BM637" s="266"/>
      <c r="BN637" s="266"/>
      <c r="BO637" s="266"/>
      <c r="BP637" s="266"/>
      <c r="BQ637" s="266"/>
      <c r="BR637" s="266"/>
      <c r="BS637" s="266"/>
      <c r="BT637" s="266"/>
      <c r="BU637" s="266"/>
      <c r="BV637" s="266"/>
      <c r="BW637" s="266"/>
      <c r="BX637" s="266"/>
      <c r="BY637" s="266"/>
      <c r="BZ637" s="266"/>
      <c r="CA637" s="266"/>
      <c r="CB637" s="266"/>
      <c r="CC637" s="266"/>
      <c r="CD637" s="266"/>
      <c r="CE637" s="266"/>
      <c r="CF637" s="266"/>
      <c r="CG637" s="266"/>
      <c r="CH637" s="266"/>
      <c r="CI637" s="266"/>
      <c r="CJ637" s="266"/>
    </row>
    <row r="638" spans="1:88" s="302" customFormat="1" ht="38.25">
      <c r="A638" s="284">
        <v>627</v>
      </c>
      <c r="B638" s="312" t="str">
        <f t="shared" si="140"/>
        <v>01 Закупки, не превышающие финансовый год</v>
      </c>
      <c r="C638" s="313">
        <v>256</v>
      </c>
      <c r="D638" s="313" t="s">
        <v>35</v>
      </c>
      <c r="E638" s="313" t="s">
        <v>35</v>
      </c>
      <c r="F638" s="313" t="s">
        <v>213</v>
      </c>
      <c r="G638" s="313" t="s">
        <v>219</v>
      </c>
      <c r="H638" s="116" t="s">
        <v>205</v>
      </c>
      <c r="I638" s="313" t="s">
        <v>611</v>
      </c>
      <c r="J638" s="313" t="s">
        <v>611</v>
      </c>
      <c r="K638" s="339" t="s">
        <v>602</v>
      </c>
      <c r="L638" s="339" t="s">
        <v>602</v>
      </c>
      <c r="M638" s="313" t="s">
        <v>326</v>
      </c>
      <c r="N638" s="313" t="s">
        <v>235</v>
      </c>
      <c r="O638" s="313" t="s">
        <v>146</v>
      </c>
      <c r="P638" s="338">
        <v>1</v>
      </c>
      <c r="Q638" s="338">
        <v>20500</v>
      </c>
      <c r="R638" s="314">
        <f t="shared" si="141"/>
        <v>20500</v>
      </c>
      <c r="S638" s="314">
        <f t="shared" si="142"/>
        <v>21935</v>
      </c>
      <c r="T638" s="314">
        <f t="shared" si="142"/>
        <v>23470.45</v>
      </c>
      <c r="U638" s="313" t="s">
        <v>153</v>
      </c>
      <c r="V638" s="313" t="s">
        <v>568</v>
      </c>
      <c r="W638" s="329">
        <v>591010000</v>
      </c>
      <c r="X638" s="330">
        <v>0</v>
      </c>
      <c r="Y638" s="266"/>
      <c r="Z638" s="266"/>
      <c r="AA638" s="266"/>
      <c r="AB638" s="266"/>
      <c r="AC638" s="266"/>
      <c r="AD638" s="266"/>
      <c r="AE638" s="266"/>
      <c r="AF638" s="266"/>
      <c r="AG638" s="266"/>
      <c r="AH638" s="266"/>
      <c r="AI638" s="266"/>
      <c r="AJ638" s="266"/>
      <c r="AK638" s="266"/>
      <c r="AL638" s="266"/>
      <c r="AM638" s="266"/>
      <c r="AN638" s="266"/>
      <c r="AO638" s="266"/>
      <c r="AP638" s="266"/>
      <c r="AQ638" s="266"/>
      <c r="AR638" s="266"/>
      <c r="AS638" s="266"/>
      <c r="AT638" s="266"/>
      <c r="AU638" s="266"/>
      <c r="AV638" s="266"/>
      <c r="AW638" s="266"/>
      <c r="AX638" s="266"/>
      <c r="AY638" s="266"/>
      <c r="AZ638" s="266"/>
      <c r="BA638" s="266"/>
      <c r="BB638" s="266"/>
      <c r="BC638" s="266"/>
      <c r="BD638" s="266"/>
      <c r="BE638" s="266"/>
      <c r="BF638" s="266"/>
      <c r="BG638" s="266"/>
      <c r="BH638" s="266"/>
      <c r="BI638" s="266"/>
      <c r="BJ638" s="266"/>
      <c r="BK638" s="266"/>
      <c r="BL638" s="266"/>
      <c r="BM638" s="266"/>
      <c r="BN638" s="266"/>
      <c r="BO638" s="266"/>
      <c r="BP638" s="266"/>
      <c r="BQ638" s="266"/>
      <c r="BR638" s="266"/>
      <c r="BS638" s="266"/>
      <c r="BT638" s="266"/>
      <c r="BU638" s="266"/>
      <c r="BV638" s="266"/>
      <c r="BW638" s="266"/>
      <c r="BX638" s="266"/>
      <c r="BY638" s="266"/>
      <c r="BZ638" s="266"/>
      <c r="CA638" s="266"/>
      <c r="CB638" s="266"/>
      <c r="CC638" s="266"/>
      <c r="CD638" s="266"/>
      <c r="CE638" s="266"/>
      <c r="CF638" s="266"/>
      <c r="CG638" s="266"/>
      <c r="CH638" s="266"/>
      <c r="CI638" s="266"/>
      <c r="CJ638" s="266"/>
    </row>
    <row r="639" spans="1:88" s="302" customFormat="1" ht="38.25">
      <c r="A639" s="284">
        <v>628</v>
      </c>
      <c r="B639" s="312" t="str">
        <f t="shared" si="140"/>
        <v>01 Закупки, не превышающие финансовый год</v>
      </c>
      <c r="C639" s="313">
        <v>256</v>
      </c>
      <c r="D639" s="313" t="s">
        <v>35</v>
      </c>
      <c r="E639" s="313" t="s">
        <v>35</v>
      </c>
      <c r="F639" s="313" t="s">
        <v>213</v>
      </c>
      <c r="G639" s="313" t="s">
        <v>219</v>
      </c>
      <c r="H639" s="116" t="s">
        <v>205</v>
      </c>
      <c r="I639" s="313" t="s">
        <v>611</v>
      </c>
      <c r="J639" s="313" t="s">
        <v>611</v>
      </c>
      <c r="K639" s="339" t="s">
        <v>603</v>
      </c>
      <c r="L639" s="339" t="s">
        <v>603</v>
      </c>
      <c r="M639" s="313" t="s">
        <v>326</v>
      </c>
      <c r="N639" s="313" t="s">
        <v>235</v>
      </c>
      <c r="O639" s="313" t="s">
        <v>146</v>
      </c>
      <c r="P639" s="338">
        <v>1</v>
      </c>
      <c r="Q639" s="338">
        <v>12500</v>
      </c>
      <c r="R639" s="314">
        <f t="shared" si="141"/>
        <v>12500</v>
      </c>
      <c r="S639" s="314">
        <f t="shared" ref="S639:T658" si="143">R639*1.07</f>
        <v>13375</v>
      </c>
      <c r="T639" s="314">
        <f t="shared" si="143"/>
        <v>14311.25</v>
      </c>
      <c r="U639" s="313" t="s">
        <v>153</v>
      </c>
      <c r="V639" s="313" t="s">
        <v>568</v>
      </c>
      <c r="W639" s="329">
        <v>591010000</v>
      </c>
      <c r="X639" s="330">
        <v>0</v>
      </c>
      <c r="Y639" s="266"/>
      <c r="Z639" s="266"/>
      <c r="AA639" s="266"/>
      <c r="AB639" s="266"/>
      <c r="AC639" s="266"/>
      <c r="AD639" s="266"/>
      <c r="AE639" s="266"/>
      <c r="AF639" s="266"/>
      <c r="AG639" s="266"/>
      <c r="AH639" s="266"/>
      <c r="AI639" s="266"/>
      <c r="AJ639" s="266"/>
      <c r="AK639" s="266"/>
      <c r="AL639" s="266"/>
      <c r="AM639" s="266"/>
      <c r="AN639" s="266"/>
      <c r="AO639" s="266"/>
      <c r="AP639" s="266"/>
      <c r="AQ639" s="266"/>
      <c r="AR639" s="266"/>
      <c r="AS639" s="266"/>
      <c r="AT639" s="266"/>
      <c r="AU639" s="266"/>
      <c r="AV639" s="266"/>
      <c r="AW639" s="266"/>
      <c r="AX639" s="266"/>
      <c r="AY639" s="266"/>
      <c r="AZ639" s="266"/>
      <c r="BA639" s="266"/>
      <c r="BB639" s="266"/>
      <c r="BC639" s="266"/>
      <c r="BD639" s="266"/>
      <c r="BE639" s="266"/>
      <c r="BF639" s="266"/>
      <c r="BG639" s="266"/>
      <c r="BH639" s="266"/>
      <c r="BI639" s="266"/>
      <c r="BJ639" s="266"/>
      <c r="BK639" s="266"/>
      <c r="BL639" s="266"/>
      <c r="BM639" s="266"/>
      <c r="BN639" s="266"/>
      <c r="BO639" s="266"/>
      <c r="BP639" s="266"/>
      <c r="BQ639" s="266"/>
      <c r="BR639" s="266"/>
      <c r="BS639" s="266"/>
      <c r="BT639" s="266"/>
      <c r="BU639" s="266"/>
      <c r="BV639" s="266"/>
      <c r="BW639" s="266"/>
      <c r="BX639" s="266"/>
      <c r="BY639" s="266"/>
      <c r="BZ639" s="266"/>
      <c r="CA639" s="266"/>
      <c r="CB639" s="266"/>
      <c r="CC639" s="266"/>
      <c r="CD639" s="266"/>
      <c r="CE639" s="266"/>
      <c r="CF639" s="266"/>
      <c r="CG639" s="266"/>
      <c r="CH639" s="266"/>
      <c r="CI639" s="266"/>
      <c r="CJ639" s="266"/>
    </row>
    <row r="640" spans="1:88" s="302" customFormat="1" ht="38.25">
      <c r="A640" s="284">
        <v>629</v>
      </c>
      <c r="B640" s="312" t="str">
        <f t="shared" si="140"/>
        <v>01 Закупки, не превышающие финансовый год</v>
      </c>
      <c r="C640" s="313">
        <v>256</v>
      </c>
      <c r="D640" s="313" t="s">
        <v>35</v>
      </c>
      <c r="E640" s="313" t="s">
        <v>35</v>
      </c>
      <c r="F640" s="313" t="s">
        <v>213</v>
      </c>
      <c r="G640" s="313" t="s">
        <v>219</v>
      </c>
      <c r="H640" s="116" t="s">
        <v>205</v>
      </c>
      <c r="I640" s="313" t="s">
        <v>611</v>
      </c>
      <c r="J640" s="313" t="s">
        <v>611</v>
      </c>
      <c r="K640" s="339" t="s">
        <v>604</v>
      </c>
      <c r="L640" s="339" t="s">
        <v>604</v>
      </c>
      <c r="M640" s="313" t="s">
        <v>326</v>
      </c>
      <c r="N640" s="313" t="s">
        <v>235</v>
      </c>
      <c r="O640" s="313" t="s">
        <v>146</v>
      </c>
      <c r="P640" s="338">
        <v>1</v>
      </c>
      <c r="Q640" s="338">
        <v>7500</v>
      </c>
      <c r="R640" s="314">
        <f t="shared" si="141"/>
        <v>7500</v>
      </c>
      <c r="S640" s="314">
        <f t="shared" si="143"/>
        <v>8025.0000000000009</v>
      </c>
      <c r="T640" s="314">
        <f t="shared" si="143"/>
        <v>8586.7500000000018</v>
      </c>
      <c r="U640" s="313" t="s">
        <v>153</v>
      </c>
      <c r="V640" s="313" t="s">
        <v>568</v>
      </c>
      <c r="W640" s="329">
        <v>591010000</v>
      </c>
      <c r="X640" s="330">
        <v>0</v>
      </c>
      <c r="Y640" s="266"/>
      <c r="Z640" s="266"/>
      <c r="AA640" s="266"/>
      <c r="AB640" s="266"/>
      <c r="AC640" s="266"/>
      <c r="AD640" s="266"/>
      <c r="AE640" s="266"/>
      <c r="AF640" s="266"/>
      <c r="AG640" s="266"/>
      <c r="AH640" s="266"/>
      <c r="AI640" s="266"/>
      <c r="AJ640" s="266"/>
      <c r="AK640" s="266"/>
      <c r="AL640" s="266"/>
      <c r="AM640" s="266"/>
      <c r="AN640" s="266"/>
      <c r="AO640" s="266"/>
      <c r="AP640" s="266"/>
      <c r="AQ640" s="266"/>
      <c r="AR640" s="266"/>
      <c r="AS640" s="266"/>
      <c r="AT640" s="266"/>
      <c r="AU640" s="266"/>
      <c r="AV640" s="266"/>
      <c r="AW640" s="266"/>
      <c r="AX640" s="266"/>
      <c r="AY640" s="266"/>
      <c r="AZ640" s="266"/>
      <c r="BA640" s="266"/>
      <c r="BB640" s="266"/>
      <c r="BC640" s="266"/>
      <c r="BD640" s="266"/>
      <c r="BE640" s="266"/>
      <c r="BF640" s="266"/>
      <c r="BG640" s="266"/>
      <c r="BH640" s="266"/>
      <c r="BI640" s="266"/>
      <c r="BJ640" s="266"/>
      <c r="BK640" s="266"/>
      <c r="BL640" s="266"/>
      <c r="BM640" s="266"/>
      <c r="BN640" s="266"/>
      <c r="BO640" s="266"/>
      <c r="BP640" s="266"/>
      <c r="BQ640" s="266"/>
      <c r="BR640" s="266"/>
      <c r="BS640" s="266"/>
      <c r="BT640" s="266"/>
      <c r="BU640" s="266"/>
      <c r="BV640" s="266"/>
      <c r="BW640" s="266"/>
      <c r="BX640" s="266"/>
      <c r="BY640" s="266"/>
      <c r="BZ640" s="266"/>
      <c r="CA640" s="266"/>
      <c r="CB640" s="266"/>
      <c r="CC640" s="266"/>
      <c r="CD640" s="266"/>
      <c r="CE640" s="266"/>
      <c r="CF640" s="266"/>
      <c r="CG640" s="266"/>
      <c r="CH640" s="266"/>
      <c r="CI640" s="266"/>
      <c r="CJ640" s="266"/>
    </row>
    <row r="641" spans="1:88" s="302" customFormat="1" ht="38.25">
      <c r="A641" s="284">
        <v>630</v>
      </c>
      <c r="B641" s="312" t="str">
        <f t="shared" si="140"/>
        <v>01 Закупки, не превышающие финансовый год</v>
      </c>
      <c r="C641" s="313">
        <v>256</v>
      </c>
      <c r="D641" s="313" t="s">
        <v>35</v>
      </c>
      <c r="E641" s="313" t="s">
        <v>35</v>
      </c>
      <c r="F641" s="313" t="s">
        <v>213</v>
      </c>
      <c r="G641" s="313" t="s">
        <v>219</v>
      </c>
      <c r="H641" s="116" t="s">
        <v>205</v>
      </c>
      <c r="I641" s="313" t="s">
        <v>611</v>
      </c>
      <c r="J641" s="313" t="s">
        <v>611</v>
      </c>
      <c r="K641" s="339" t="s">
        <v>605</v>
      </c>
      <c r="L641" s="339" t="s">
        <v>605</v>
      </c>
      <c r="M641" s="313" t="s">
        <v>326</v>
      </c>
      <c r="N641" s="313" t="s">
        <v>235</v>
      </c>
      <c r="O641" s="313" t="s">
        <v>146</v>
      </c>
      <c r="P641" s="338">
        <v>1</v>
      </c>
      <c r="Q641" s="338">
        <v>10000</v>
      </c>
      <c r="R641" s="314">
        <f t="shared" si="141"/>
        <v>10000</v>
      </c>
      <c r="S641" s="314">
        <f t="shared" si="143"/>
        <v>10700</v>
      </c>
      <c r="T641" s="314">
        <f t="shared" si="143"/>
        <v>11449</v>
      </c>
      <c r="U641" s="313" t="s">
        <v>153</v>
      </c>
      <c r="V641" s="313" t="s">
        <v>568</v>
      </c>
      <c r="W641" s="329">
        <v>591010000</v>
      </c>
      <c r="X641" s="330">
        <v>0</v>
      </c>
      <c r="Y641" s="266"/>
      <c r="Z641" s="266"/>
      <c r="AA641" s="266"/>
      <c r="AB641" s="266"/>
      <c r="AC641" s="266"/>
      <c r="AD641" s="266"/>
      <c r="AE641" s="266"/>
      <c r="AF641" s="266"/>
      <c r="AG641" s="266"/>
      <c r="AH641" s="266"/>
      <c r="AI641" s="266"/>
      <c r="AJ641" s="266"/>
      <c r="AK641" s="266"/>
      <c r="AL641" s="266"/>
      <c r="AM641" s="266"/>
      <c r="AN641" s="266"/>
      <c r="AO641" s="266"/>
      <c r="AP641" s="266"/>
      <c r="AQ641" s="266"/>
      <c r="AR641" s="266"/>
      <c r="AS641" s="266"/>
      <c r="AT641" s="266"/>
      <c r="AU641" s="266"/>
      <c r="AV641" s="266"/>
      <c r="AW641" s="266"/>
      <c r="AX641" s="266"/>
      <c r="AY641" s="266"/>
      <c r="AZ641" s="266"/>
      <c r="BA641" s="266"/>
      <c r="BB641" s="266"/>
      <c r="BC641" s="266"/>
      <c r="BD641" s="266"/>
      <c r="BE641" s="266"/>
      <c r="BF641" s="266"/>
      <c r="BG641" s="266"/>
      <c r="BH641" s="266"/>
      <c r="BI641" s="266"/>
      <c r="BJ641" s="266"/>
      <c r="BK641" s="266"/>
      <c r="BL641" s="266"/>
      <c r="BM641" s="266"/>
      <c r="BN641" s="266"/>
      <c r="BO641" s="266"/>
      <c r="BP641" s="266"/>
      <c r="BQ641" s="266"/>
      <c r="BR641" s="266"/>
      <c r="BS641" s="266"/>
      <c r="BT641" s="266"/>
      <c r="BU641" s="266"/>
      <c r="BV641" s="266"/>
      <c r="BW641" s="266"/>
      <c r="BX641" s="266"/>
      <c r="BY641" s="266"/>
      <c r="BZ641" s="266"/>
      <c r="CA641" s="266"/>
      <c r="CB641" s="266"/>
      <c r="CC641" s="266"/>
      <c r="CD641" s="266"/>
      <c r="CE641" s="266"/>
      <c r="CF641" s="266"/>
      <c r="CG641" s="266"/>
      <c r="CH641" s="266"/>
      <c r="CI641" s="266"/>
      <c r="CJ641" s="266"/>
    </row>
    <row r="642" spans="1:88" s="302" customFormat="1" ht="38.25">
      <c r="A642" s="284">
        <v>631</v>
      </c>
      <c r="B642" s="312" t="str">
        <f t="shared" si="140"/>
        <v>01 Закупки, не превышающие финансовый год</v>
      </c>
      <c r="C642" s="313">
        <v>256</v>
      </c>
      <c r="D642" s="313" t="s">
        <v>35</v>
      </c>
      <c r="E642" s="313" t="s">
        <v>35</v>
      </c>
      <c r="F642" s="313" t="s">
        <v>213</v>
      </c>
      <c r="G642" s="313" t="s">
        <v>219</v>
      </c>
      <c r="H642" s="116" t="s">
        <v>205</v>
      </c>
      <c r="I642" s="313" t="s">
        <v>611</v>
      </c>
      <c r="J642" s="313" t="s">
        <v>611</v>
      </c>
      <c r="K642" s="339" t="s">
        <v>606</v>
      </c>
      <c r="L642" s="339" t="s">
        <v>606</v>
      </c>
      <c r="M642" s="313" t="s">
        <v>326</v>
      </c>
      <c r="N642" s="313" t="s">
        <v>235</v>
      </c>
      <c r="O642" s="313" t="s">
        <v>146</v>
      </c>
      <c r="P642" s="338">
        <v>1</v>
      </c>
      <c r="Q642" s="338">
        <v>12000</v>
      </c>
      <c r="R642" s="314">
        <f t="shared" si="141"/>
        <v>12000</v>
      </c>
      <c r="S642" s="314">
        <f t="shared" si="143"/>
        <v>12840</v>
      </c>
      <c r="T642" s="314">
        <f t="shared" si="143"/>
        <v>13738.800000000001</v>
      </c>
      <c r="U642" s="313" t="s">
        <v>153</v>
      </c>
      <c r="V642" s="313" t="s">
        <v>568</v>
      </c>
      <c r="W642" s="329">
        <v>591010000</v>
      </c>
      <c r="X642" s="330">
        <v>0</v>
      </c>
      <c r="Y642" s="266"/>
      <c r="Z642" s="266"/>
      <c r="AA642" s="266"/>
      <c r="AB642" s="266"/>
      <c r="AC642" s="266"/>
      <c r="AD642" s="266"/>
      <c r="AE642" s="266"/>
      <c r="AF642" s="266"/>
      <c r="AG642" s="266"/>
      <c r="AH642" s="266"/>
      <c r="AI642" s="266"/>
      <c r="AJ642" s="266"/>
      <c r="AK642" s="266"/>
      <c r="AL642" s="266"/>
      <c r="AM642" s="266"/>
      <c r="AN642" s="266"/>
      <c r="AO642" s="266"/>
      <c r="AP642" s="266"/>
      <c r="AQ642" s="266"/>
      <c r="AR642" s="266"/>
      <c r="AS642" s="266"/>
      <c r="AT642" s="266"/>
      <c r="AU642" s="266"/>
      <c r="AV642" s="266"/>
      <c r="AW642" s="266"/>
      <c r="AX642" s="266"/>
      <c r="AY642" s="266"/>
      <c r="AZ642" s="266"/>
      <c r="BA642" s="266"/>
      <c r="BB642" s="266"/>
      <c r="BC642" s="266"/>
      <c r="BD642" s="266"/>
      <c r="BE642" s="266"/>
      <c r="BF642" s="266"/>
      <c r="BG642" s="266"/>
      <c r="BH642" s="266"/>
      <c r="BI642" s="266"/>
      <c r="BJ642" s="266"/>
      <c r="BK642" s="266"/>
      <c r="BL642" s="266"/>
      <c r="BM642" s="266"/>
      <c r="BN642" s="266"/>
      <c r="BO642" s="266"/>
      <c r="BP642" s="266"/>
      <c r="BQ642" s="266"/>
      <c r="BR642" s="266"/>
      <c r="BS642" s="266"/>
      <c r="BT642" s="266"/>
      <c r="BU642" s="266"/>
      <c r="BV642" s="266"/>
      <c r="BW642" s="266"/>
      <c r="BX642" s="266"/>
      <c r="BY642" s="266"/>
      <c r="BZ642" s="266"/>
      <c r="CA642" s="266"/>
      <c r="CB642" s="266"/>
      <c r="CC642" s="266"/>
      <c r="CD642" s="266"/>
      <c r="CE642" s="266"/>
      <c r="CF642" s="266"/>
      <c r="CG642" s="266"/>
      <c r="CH642" s="266"/>
      <c r="CI642" s="266"/>
      <c r="CJ642" s="266"/>
    </row>
    <row r="643" spans="1:88" s="302" customFormat="1" ht="38.25">
      <c r="A643" s="284">
        <v>632</v>
      </c>
      <c r="B643" s="312" t="str">
        <f t="shared" si="140"/>
        <v>01 Закупки, не превышающие финансовый год</v>
      </c>
      <c r="C643" s="313">
        <v>256</v>
      </c>
      <c r="D643" s="313" t="s">
        <v>35</v>
      </c>
      <c r="E643" s="313" t="s">
        <v>35</v>
      </c>
      <c r="F643" s="313" t="s">
        <v>213</v>
      </c>
      <c r="G643" s="313" t="s">
        <v>219</v>
      </c>
      <c r="H643" s="116" t="s">
        <v>205</v>
      </c>
      <c r="I643" s="313" t="s">
        <v>611</v>
      </c>
      <c r="J643" s="313" t="s">
        <v>611</v>
      </c>
      <c r="K643" s="339" t="s">
        <v>607</v>
      </c>
      <c r="L643" s="339" t="s">
        <v>607</v>
      </c>
      <c r="M643" s="313" t="s">
        <v>326</v>
      </c>
      <c r="N643" s="313" t="s">
        <v>235</v>
      </c>
      <c r="O643" s="313" t="s">
        <v>146</v>
      </c>
      <c r="P643" s="338">
        <v>1</v>
      </c>
      <c r="Q643" s="338">
        <v>2500</v>
      </c>
      <c r="R643" s="314">
        <f t="shared" si="141"/>
        <v>2500</v>
      </c>
      <c r="S643" s="314">
        <f t="shared" si="143"/>
        <v>2675</v>
      </c>
      <c r="T643" s="314">
        <f t="shared" si="143"/>
        <v>2862.25</v>
      </c>
      <c r="U643" s="313" t="s">
        <v>153</v>
      </c>
      <c r="V643" s="313" t="s">
        <v>568</v>
      </c>
      <c r="W643" s="329">
        <v>591010000</v>
      </c>
      <c r="X643" s="330">
        <v>0</v>
      </c>
      <c r="Y643" s="266"/>
      <c r="Z643" s="266"/>
      <c r="AA643" s="266"/>
      <c r="AB643" s="266"/>
      <c r="AC643" s="266"/>
      <c r="AD643" s="266"/>
      <c r="AE643" s="266"/>
      <c r="AF643" s="266"/>
      <c r="AG643" s="266"/>
      <c r="AH643" s="266"/>
      <c r="AI643" s="266"/>
      <c r="AJ643" s="266"/>
      <c r="AK643" s="266"/>
      <c r="AL643" s="266"/>
      <c r="AM643" s="266"/>
      <c r="AN643" s="266"/>
      <c r="AO643" s="266"/>
      <c r="AP643" s="266"/>
      <c r="AQ643" s="266"/>
      <c r="AR643" s="266"/>
      <c r="AS643" s="266"/>
      <c r="AT643" s="266"/>
      <c r="AU643" s="266"/>
      <c r="AV643" s="266"/>
      <c r="AW643" s="266"/>
      <c r="AX643" s="266"/>
      <c r="AY643" s="266"/>
      <c r="AZ643" s="266"/>
      <c r="BA643" s="266"/>
      <c r="BB643" s="266"/>
      <c r="BC643" s="266"/>
      <c r="BD643" s="266"/>
      <c r="BE643" s="266"/>
      <c r="BF643" s="266"/>
      <c r="BG643" s="266"/>
      <c r="BH643" s="266"/>
      <c r="BI643" s="266"/>
      <c r="BJ643" s="266"/>
      <c r="BK643" s="266"/>
      <c r="BL643" s="266"/>
      <c r="BM643" s="266"/>
      <c r="BN643" s="266"/>
      <c r="BO643" s="266"/>
      <c r="BP643" s="266"/>
      <c r="BQ643" s="266"/>
      <c r="BR643" s="266"/>
      <c r="BS643" s="266"/>
      <c r="BT643" s="266"/>
      <c r="BU643" s="266"/>
      <c r="BV643" s="266"/>
      <c r="BW643" s="266"/>
      <c r="BX643" s="266"/>
      <c r="BY643" s="266"/>
      <c r="BZ643" s="266"/>
      <c r="CA643" s="266"/>
      <c r="CB643" s="266"/>
      <c r="CC643" s="266"/>
      <c r="CD643" s="266"/>
      <c r="CE643" s="266"/>
      <c r="CF643" s="266"/>
      <c r="CG643" s="266"/>
      <c r="CH643" s="266"/>
      <c r="CI643" s="266"/>
      <c r="CJ643" s="266"/>
    </row>
    <row r="644" spans="1:88" s="302" customFormat="1" ht="38.25">
      <c r="A644" s="284">
        <v>633</v>
      </c>
      <c r="B644" s="312" t="str">
        <f t="shared" si="140"/>
        <v>01 Закупки, не превышающие финансовый год</v>
      </c>
      <c r="C644" s="313">
        <v>256</v>
      </c>
      <c r="D644" s="313" t="s">
        <v>35</v>
      </c>
      <c r="E644" s="313" t="s">
        <v>35</v>
      </c>
      <c r="F644" s="313" t="s">
        <v>213</v>
      </c>
      <c r="G644" s="313" t="s">
        <v>219</v>
      </c>
      <c r="H644" s="116" t="s">
        <v>205</v>
      </c>
      <c r="I644" s="313" t="s">
        <v>611</v>
      </c>
      <c r="J644" s="313" t="s">
        <v>611</v>
      </c>
      <c r="K644" s="339" t="s">
        <v>608</v>
      </c>
      <c r="L644" s="339" t="s">
        <v>608</v>
      </c>
      <c r="M644" s="313" t="s">
        <v>326</v>
      </c>
      <c r="N644" s="313" t="s">
        <v>235</v>
      </c>
      <c r="O644" s="313" t="s">
        <v>146</v>
      </c>
      <c r="P644" s="338">
        <v>1</v>
      </c>
      <c r="Q644" s="338">
        <v>11800</v>
      </c>
      <c r="R644" s="314">
        <f t="shared" si="141"/>
        <v>11800</v>
      </c>
      <c r="S644" s="314">
        <f t="shared" si="143"/>
        <v>12626</v>
      </c>
      <c r="T644" s="314">
        <f t="shared" si="143"/>
        <v>13509.820000000002</v>
      </c>
      <c r="U644" s="313" t="s">
        <v>153</v>
      </c>
      <c r="V644" s="313" t="s">
        <v>568</v>
      </c>
      <c r="W644" s="329">
        <v>591010000</v>
      </c>
      <c r="X644" s="330">
        <v>0</v>
      </c>
      <c r="Y644" s="266"/>
      <c r="Z644" s="266"/>
      <c r="AA644" s="266"/>
      <c r="AB644" s="266"/>
      <c r="AC644" s="266"/>
      <c r="AD644" s="266"/>
      <c r="AE644" s="266"/>
      <c r="AF644" s="266"/>
      <c r="AG644" s="266"/>
      <c r="AH644" s="266"/>
      <c r="AI644" s="266"/>
      <c r="AJ644" s="266"/>
      <c r="AK644" s="266"/>
      <c r="AL644" s="266"/>
      <c r="AM644" s="266"/>
      <c r="AN644" s="266"/>
      <c r="AO644" s="266"/>
      <c r="AP644" s="266"/>
      <c r="AQ644" s="266"/>
      <c r="AR644" s="266"/>
      <c r="AS644" s="266"/>
      <c r="AT644" s="266"/>
      <c r="AU644" s="266"/>
      <c r="AV644" s="266"/>
      <c r="AW644" s="266"/>
      <c r="AX644" s="266"/>
      <c r="AY644" s="266"/>
      <c r="AZ644" s="266"/>
      <c r="BA644" s="266"/>
      <c r="BB644" s="266"/>
      <c r="BC644" s="266"/>
      <c r="BD644" s="266"/>
      <c r="BE644" s="266"/>
      <c r="BF644" s="266"/>
      <c r="BG644" s="266"/>
      <c r="BH644" s="266"/>
      <c r="BI644" s="266"/>
      <c r="BJ644" s="266"/>
      <c r="BK644" s="266"/>
      <c r="BL644" s="266"/>
      <c r="BM644" s="266"/>
      <c r="BN644" s="266"/>
      <c r="BO644" s="266"/>
      <c r="BP644" s="266"/>
      <c r="BQ644" s="266"/>
      <c r="BR644" s="266"/>
      <c r="BS644" s="266"/>
      <c r="BT644" s="266"/>
      <c r="BU644" s="266"/>
      <c r="BV644" s="266"/>
      <c r="BW644" s="266"/>
      <c r="BX644" s="266"/>
      <c r="BY644" s="266"/>
      <c r="BZ644" s="266"/>
      <c r="CA644" s="266"/>
      <c r="CB644" s="266"/>
      <c r="CC644" s="266"/>
      <c r="CD644" s="266"/>
      <c r="CE644" s="266"/>
      <c r="CF644" s="266"/>
      <c r="CG644" s="266"/>
      <c r="CH644" s="266"/>
      <c r="CI644" s="266"/>
      <c r="CJ644" s="266"/>
    </row>
    <row r="645" spans="1:88" s="302" customFormat="1" ht="38.25">
      <c r="A645" s="284">
        <v>634</v>
      </c>
      <c r="B645" s="312" t="str">
        <f t="shared" si="140"/>
        <v>01 Закупки, не превышающие финансовый год</v>
      </c>
      <c r="C645" s="313">
        <v>256</v>
      </c>
      <c r="D645" s="313" t="s">
        <v>35</v>
      </c>
      <c r="E645" s="313" t="s">
        <v>35</v>
      </c>
      <c r="F645" s="313" t="s">
        <v>213</v>
      </c>
      <c r="G645" s="313" t="s">
        <v>219</v>
      </c>
      <c r="H645" s="116" t="s">
        <v>205</v>
      </c>
      <c r="I645" s="313" t="s">
        <v>611</v>
      </c>
      <c r="J645" s="313" t="s">
        <v>611</v>
      </c>
      <c r="K645" s="339" t="s">
        <v>609</v>
      </c>
      <c r="L645" s="339" t="s">
        <v>609</v>
      </c>
      <c r="M645" s="313" t="s">
        <v>326</v>
      </c>
      <c r="N645" s="313" t="s">
        <v>235</v>
      </c>
      <c r="O645" s="313" t="s">
        <v>146</v>
      </c>
      <c r="P645" s="338">
        <v>4</v>
      </c>
      <c r="Q645" s="338">
        <v>1800</v>
      </c>
      <c r="R645" s="314">
        <f t="shared" si="141"/>
        <v>7200</v>
      </c>
      <c r="S645" s="314">
        <f t="shared" si="143"/>
        <v>7704</v>
      </c>
      <c r="T645" s="314">
        <f t="shared" si="143"/>
        <v>8243.2800000000007</v>
      </c>
      <c r="U645" s="313" t="s">
        <v>153</v>
      </c>
      <c r="V645" s="313" t="s">
        <v>568</v>
      </c>
      <c r="W645" s="329">
        <v>591010000</v>
      </c>
      <c r="X645" s="330">
        <v>0</v>
      </c>
      <c r="Y645" s="266"/>
      <c r="Z645" s="266"/>
      <c r="AA645" s="266"/>
      <c r="AB645" s="266"/>
      <c r="AC645" s="266"/>
      <c r="AD645" s="266"/>
      <c r="AE645" s="266"/>
      <c r="AF645" s="266"/>
      <c r="AG645" s="266"/>
      <c r="AH645" s="266"/>
      <c r="AI645" s="266"/>
      <c r="AJ645" s="266"/>
      <c r="AK645" s="266"/>
      <c r="AL645" s="266"/>
      <c r="AM645" s="266"/>
      <c r="AN645" s="266"/>
      <c r="AO645" s="266"/>
      <c r="AP645" s="266"/>
      <c r="AQ645" s="266"/>
      <c r="AR645" s="266"/>
      <c r="AS645" s="266"/>
      <c r="AT645" s="266"/>
      <c r="AU645" s="266"/>
      <c r="AV645" s="266"/>
      <c r="AW645" s="266"/>
      <c r="AX645" s="266"/>
      <c r="AY645" s="266"/>
      <c r="AZ645" s="266"/>
      <c r="BA645" s="266"/>
      <c r="BB645" s="266"/>
      <c r="BC645" s="266"/>
      <c r="BD645" s="266"/>
      <c r="BE645" s="266"/>
      <c r="BF645" s="266"/>
      <c r="BG645" s="266"/>
      <c r="BH645" s="266"/>
      <c r="BI645" s="266"/>
      <c r="BJ645" s="266"/>
      <c r="BK645" s="266"/>
      <c r="BL645" s="266"/>
      <c r="BM645" s="266"/>
      <c r="BN645" s="266"/>
      <c r="BO645" s="266"/>
      <c r="BP645" s="266"/>
      <c r="BQ645" s="266"/>
      <c r="BR645" s="266"/>
      <c r="BS645" s="266"/>
      <c r="BT645" s="266"/>
      <c r="BU645" s="266"/>
      <c r="BV645" s="266"/>
      <c r="BW645" s="266"/>
      <c r="BX645" s="266"/>
      <c r="BY645" s="266"/>
      <c r="BZ645" s="266"/>
      <c r="CA645" s="266"/>
      <c r="CB645" s="266"/>
      <c r="CC645" s="266"/>
      <c r="CD645" s="266"/>
      <c r="CE645" s="266"/>
      <c r="CF645" s="266"/>
      <c r="CG645" s="266"/>
      <c r="CH645" s="266"/>
      <c r="CI645" s="266"/>
      <c r="CJ645" s="266"/>
    </row>
    <row r="646" spans="1:88" s="302" customFormat="1" ht="51">
      <c r="A646" s="284">
        <v>635</v>
      </c>
      <c r="B646" s="312" t="str">
        <f t="shared" si="140"/>
        <v>01 Закупки, не превышающие финансовый год</v>
      </c>
      <c r="C646" s="313">
        <v>256</v>
      </c>
      <c r="D646" s="313" t="s">
        <v>35</v>
      </c>
      <c r="E646" s="313" t="s">
        <v>35</v>
      </c>
      <c r="F646" s="313" t="s">
        <v>213</v>
      </c>
      <c r="G646" s="313" t="s">
        <v>219</v>
      </c>
      <c r="H646" s="116" t="s">
        <v>205</v>
      </c>
      <c r="I646" s="313" t="s">
        <v>611</v>
      </c>
      <c r="J646" s="313" t="s">
        <v>611</v>
      </c>
      <c r="K646" s="339" t="s">
        <v>610</v>
      </c>
      <c r="L646" s="339" t="s">
        <v>610</v>
      </c>
      <c r="M646" s="313" t="s">
        <v>326</v>
      </c>
      <c r="N646" s="313" t="s">
        <v>235</v>
      </c>
      <c r="O646" s="313" t="s">
        <v>146</v>
      </c>
      <c r="P646" s="338">
        <v>1</v>
      </c>
      <c r="Q646" s="338">
        <v>39000</v>
      </c>
      <c r="R646" s="314">
        <f t="shared" si="141"/>
        <v>39000</v>
      </c>
      <c r="S646" s="314">
        <f t="shared" si="143"/>
        <v>41730</v>
      </c>
      <c r="T646" s="314">
        <f t="shared" si="143"/>
        <v>44651.100000000006</v>
      </c>
      <c r="U646" s="313" t="s">
        <v>153</v>
      </c>
      <c r="V646" s="313" t="s">
        <v>568</v>
      </c>
      <c r="W646" s="329">
        <v>591010000</v>
      </c>
      <c r="X646" s="330">
        <v>0</v>
      </c>
      <c r="Y646" s="266"/>
      <c r="Z646" s="266"/>
      <c r="AA646" s="266"/>
      <c r="AB646" s="266"/>
      <c r="AC646" s="266"/>
      <c r="AD646" s="266"/>
      <c r="AE646" s="266"/>
      <c r="AF646" s="266"/>
      <c r="AG646" s="266"/>
      <c r="AH646" s="266"/>
      <c r="AI646" s="266"/>
      <c r="AJ646" s="266"/>
      <c r="AK646" s="266"/>
      <c r="AL646" s="266"/>
      <c r="AM646" s="266"/>
      <c r="AN646" s="266"/>
      <c r="AO646" s="266"/>
      <c r="AP646" s="266"/>
      <c r="AQ646" s="266"/>
      <c r="AR646" s="266"/>
      <c r="AS646" s="266"/>
      <c r="AT646" s="266"/>
      <c r="AU646" s="266"/>
      <c r="AV646" s="266"/>
      <c r="AW646" s="266"/>
      <c r="AX646" s="266"/>
      <c r="AY646" s="266"/>
      <c r="AZ646" s="266"/>
      <c r="BA646" s="266"/>
      <c r="BB646" s="266"/>
      <c r="BC646" s="266"/>
      <c r="BD646" s="266"/>
      <c r="BE646" s="266"/>
      <c r="BF646" s="266"/>
      <c r="BG646" s="266"/>
      <c r="BH646" s="266"/>
      <c r="BI646" s="266"/>
      <c r="BJ646" s="266"/>
      <c r="BK646" s="266"/>
      <c r="BL646" s="266"/>
      <c r="BM646" s="266"/>
      <c r="BN646" s="266"/>
      <c r="BO646" s="266"/>
      <c r="BP646" s="266"/>
      <c r="BQ646" s="266"/>
      <c r="BR646" s="266"/>
      <c r="BS646" s="266"/>
      <c r="BT646" s="266"/>
      <c r="BU646" s="266"/>
      <c r="BV646" s="266"/>
      <c r="BW646" s="266"/>
      <c r="BX646" s="266"/>
      <c r="BY646" s="266"/>
      <c r="BZ646" s="266"/>
      <c r="CA646" s="266"/>
      <c r="CB646" s="266"/>
      <c r="CC646" s="266"/>
      <c r="CD646" s="266"/>
      <c r="CE646" s="266"/>
      <c r="CF646" s="266"/>
      <c r="CG646" s="266"/>
      <c r="CH646" s="266"/>
      <c r="CI646" s="266"/>
      <c r="CJ646" s="266"/>
    </row>
    <row r="647" spans="1:88" s="302" customFormat="1" ht="38.25">
      <c r="A647" s="284">
        <v>636</v>
      </c>
      <c r="B647" s="312" t="str">
        <f t="shared" si="140"/>
        <v>01 Закупки, не превышающие финансовый год</v>
      </c>
      <c r="C647" s="313">
        <v>256</v>
      </c>
      <c r="D647" s="313" t="s">
        <v>35</v>
      </c>
      <c r="E647" s="313" t="s">
        <v>35</v>
      </c>
      <c r="F647" s="313" t="s">
        <v>213</v>
      </c>
      <c r="G647" s="313" t="s">
        <v>219</v>
      </c>
      <c r="H647" s="116" t="s">
        <v>205</v>
      </c>
      <c r="I647" s="313" t="s">
        <v>628</v>
      </c>
      <c r="J647" s="313" t="s">
        <v>628</v>
      </c>
      <c r="K647" s="339" t="s">
        <v>612</v>
      </c>
      <c r="L647" s="339" t="s">
        <v>612</v>
      </c>
      <c r="M647" s="313" t="s">
        <v>326</v>
      </c>
      <c r="N647" s="313" t="s">
        <v>235</v>
      </c>
      <c r="O647" s="313" t="s">
        <v>146</v>
      </c>
      <c r="P647" s="338">
        <v>7</v>
      </c>
      <c r="Q647" s="338">
        <v>9000</v>
      </c>
      <c r="R647" s="314">
        <f>Q647*P647</f>
        <v>63000</v>
      </c>
      <c r="S647" s="314">
        <f t="shared" si="143"/>
        <v>67410</v>
      </c>
      <c r="T647" s="314">
        <f t="shared" si="143"/>
        <v>72128.7</v>
      </c>
      <c r="U647" s="313" t="s">
        <v>153</v>
      </c>
      <c r="V647" s="313" t="s">
        <v>568</v>
      </c>
      <c r="W647" s="329">
        <v>591010000</v>
      </c>
      <c r="X647" s="330">
        <v>0</v>
      </c>
      <c r="Y647" s="266"/>
      <c r="Z647" s="266"/>
      <c r="AA647" s="266"/>
      <c r="AB647" s="266"/>
      <c r="AC647" s="266"/>
      <c r="AD647" s="266"/>
      <c r="AE647" s="266"/>
      <c r="AF647" s="266"/>
      <c r="AG647" s="266"/>
      <c r="AH647" s="266"/>
      <c r="AI647" s="266"/>
      <c r="AJ647" s="266"/>
      <c r="AK647" s="266"/>
      <c r="AL647" s="266"/>
      <c r="AM647" s="266"/>
      <c r="AN647" s="266"/>
      <c r="AO647" s="266"/>
      <c r="AP647" s="266"/>
      <c r="AQ647" s="266"/>
      <c r="AR647" s="266"/>
      <c r="AS647" s="266"/>
      <c r="AT647" s="266"/>
      <c r="AU647" s="266"/>
      <c r="AV647" s="266"/>
      <c r="AW647" s="266"/>
      <c r="AX647" s="266"/>
      <c r="AY647" s="266"/>
      <c r="AZ647" s="266"/>
      <c r="BA647" s="266"/>
      <c r="BB647" s="266"/>
      <c r="BC647" s="266"/>
      <c r="BD647" s="266"/>
      <c r="BE647" s="266"/>
      <c r="BF647" s="266"/>
      <c r="BG647" s="266"/>
      <c r="BH647" s="266"/>
      <c r="BI647" s="266"/>
      <c r="BJ647" s="266"/>
      <c r="BK647" s="266"/>
      <c r="BL647" s="266"/>
      <c r="BM647" s="266"/>
      <c r="BN647" s="266"/>
      <c r="BO647" s="266"/>
      <c r="BP647" s="266"/>
      <c r="BQ647" s="266"/>
      <c r="BR647" s="266"/>
      <c r="BS647" s="266"/>
      <c r="BT647" s="266"/>
      <c r="BU647" s="266"/>
      <c r="BV647" s="266"/>
      <c r="BW647" s="266"/>
      <c r="BX647" s="266"/>
      <c r="BY647" s="266"/>
      <c r="BZ647" s="266"/>
      <c r="CA647" s="266"/>
      <c r="CB647" s="266"/>
      <c r="CC647" s="266"/>
      <c r="CD647" s="266"/>
      <c r="CE647" s="266"/>
      <c r="CF647" s="266"/>
      <c r="CG647" s="266"/>
      <c r="CH647" s="266"/>
      <c r="CI647" s="266"/>
      <c r="CJ647" s="266"/>
    </row>
    <row r="648" spans="1:88" s="302" customFormat="1" ht="38.25">
      <c r="A648" s="284">
        <v>637</v>
      </c>
      <c r="B648" s="312" t="str">
        <f t="shared" si="140"/>
        <v>01 Закупки, не превышающие финансовый год</v>
      </c>
      <c r="C648" s="313">
        <v>256</v>
      </c>
      <c r="D648" s="313" t="s">
        <v>35</v>
      </c>
      <c r="E648" s="313" t="s">
        <v>35</v>
      </c>
      <c r="F648" s="313" t="s">
        <v>213</v>
      </c>
      <c r="G648" s="313" t="s">
        <v>219</v>
      </c>
      <c r="H648" s="116" t="s">
        <v>205</v>
      </c>
      <c r="I648" s="313" t="s">
        <v>628</v>
      </c>
      <c r="J648" s="313" t="s">
        <v>628</v>
      </c>
      <c r="K648" s="339" t="s">
        <v>613</v>
      </c>
      <c r="L648" s="339" t="s">
        <v>613</v>
      </c>
      <c r="M648" s="313" t="s">
        <v>326</v>
      </c>
      <c r="N648" s="313" t="s">
        <v>235</v>
      </c>
      <c r="O648" s="313" t="s">
        <v>146</v>
      </c>
      <c r="P648" s="338">
        <v>1</v>
      </c>
      <c r="Q648" s="338">
        <v>8000</v>
      </c>
      <c r="R648" s="314">
        <f t="shared" ref="R648:R661" si="144">Q648*P648</f>
        <v>8000</v>
      </c>
      <c r="S648" s="314">
        <f t="shared" si="143"/>
        <v>8560</v>
      </c>
      <c r="T648" s="314">
        <f t="shared" si="143"/>
        <v>9159.2000000000007</v>
      </c>
      <c r="U648" s="313" t="s">
        <v>153</v>
      </c>
      <c r="V648" s="313" t="s">
        <v>568</v>
      </c>
      <c r="W648" s="329">
        <v>591010000</v>
      </c>
      <c r="X648" s="330">
        <v>0</v>
      </c>
      <c r="Y648" s="266"/>
      <c r="Z648" s="266"/>
      <c r="AA648" s="266"/>
      <c r="AB648" s="266"/>
      <c r="AC648" s="266"/>
      <c r="AD648" s="266"/>
      <c r="AE648" s="266"/>
      <c r="AF648" s="266"/>
      <c r="AG648" s="266"/>
      <c r="AH648" s="266"/>
      <c r="AI648" s="266"/>
      <c r="AJ648" s="266"/>
      <c r="AK648" s="266"/>
      <c r="AL648" s="266"/>
      <c r="AM648" s="266"/>
      <c r="AN648" s="266"/>
      <c r="AO648" s="266"/>
      <c r="AP648" s="266"/>
      <c r="AQ648" s="266"/>
      <c r="AR648" s="266"/>
      <c r="AS648" s="266"/>
      <c r="AT648" s="266"/>
      <c r="AU648" s="266"/>
      <c r="AV648" s="266"/>
      <c r="AW648" s="266"/>
      <c r="AX648" s="266"/>
      <c r="AY648" s="266"/>
      <c r="AZ648" s="266"/>
      <c r="BA648" s="266"/>
      <c r="BB648" s="266"/>
      <c r="BC648" s="266"/>
      <c r="BD648" s="266"/>
      <c r="BE648" s="266"/>
      <c r="BF648" s="266"/>
      <c r="BG648" s="266"/>
      <c r="BH648" s="266"/>
      <c r="BI648" s="266"/>
      <c r="BJ648" s="266"/>
      <c r="BK648" s="266"/>
      <c r="BL648" s="266"/>
      <c r="BM648" s="266"/>
      <c r="BN648" s="266"/>
      <c r="BO648" s="266"/>
      <c r="BP648" s="266"/>
      <c r="BQ648" s="266"/>
      <c r="BR648" s="266"/>
      <c r="BS648" s="266"/>
      <c r="BT648" s="266"/>
      <c r="BU648" s="266"/>
      <c r="BV648" s="266"/>
      <c r="BW648" s="266"/>
      <c r="BX648" s="266"/>
      <c r="BY648" s="266"/>
      <c r="BZ648" s="266"/>
      <c r="CA648" s="266"/>
      <c r="CB648" s="266"/>
      <c r="CC648" s="266"/>
      <c r="CD648" s="266"/>
      <c r="CE648" s="266"/>
      <c r="CF648" s="266"/>
      <c r="CG648" s="266"/>
      <c r="CH648" s="266"/>
      <c r="CI648" s="266"/>
      <c r="CJ648" s="266"/>
    </row>
    <row r="649" spans="1:88" s="302" customFormat="1" ht="38.25">
      <c r="A649" s="284">
        <v>638</v>
      </c>
      <c r="B649" s="312" t="str">
        <f t="shared" si="140"/>
        <v>01 Закупки, не превышающие финансовый год</v>
      </c>
      <c r="C649" s="313">
        <v>256</v>
      </c>
      <c r="D649" s="313" t="s">
        <v>35</v>
      </c>
      <c r="E649" s="313" t="s">
        <v>35</v>
      </c>
      <c r="F649" s="313" t="s">
        <v>213</v>
      </c>
      <c r="G649" s="313" t="s">
        <v>219</v>
      </c>
      <c r="H649" s="116" t="s">
        <v>205</v>
      </c>
      <c r="I649" s="313" t="s">
        <v>628</v>
      </c>
      <c r="J649" s="313" t="s">
        <v>628</v>
      </c>
      <c r="K649" s="339" t="s">
        <v>614</v>
      </c>
      <c r="L649" s="339" t="s">
        <v>614</v>
      </c>
      <c r="M649" s="313" t="s">
        <v>326</v>
      </c>
      <c r="N649" s="313" t="s">
        <v>235</v>
      </c>
      <c r="O649" s="313" t="s">
        <v>146</v>
      </c>
      <c r="P649" s="338">
        <v>4</v>
      </c>
      <c r="Q649" s="338">
        <v>1900</v>
      </c>
      <c r="R649" s="314">
        <f t="shared" si="144"/>
        <v>7600</v>
      </c>
      <c r="S649" s="314">
        <f t="shared" si="143"/>
        <v>8132.0000000000009</v>
      </c>
      <c r="T649" s="314">
        <f t="shared" si="143"/>
        <v>8701.2400000000016</v>
      </c>
      <c r="U649" s="313" t="s">
        <v>153</v>
      </c>
      <c r="V649" s="313" t="s">
        <v>568</v>
      </c>
      <c r="W649" s="329">
        <v>591010000</v>
      </c>
      <c r="X649" s="330">
        <v>0</v>
      </c>
      <c r="Y649" s="266"/>
      <c r="Z649" s="266"/>
      <c r="AA649" s="266"/>
      <c r="AB649" s="266"/>
      <c r="AC649" s="266"/>
      <c r="AD649" s="266"/>
      <c r="AE649" s="266"/>
      <c r="AF649" s="266"/>
      <c r="AG649" s="266"/>
      <c r="AH649" s="266"/>
      <c r="AI649" s="266"/>
      <c r="AJ649" s="266"/>
      <c r="AK649" s="266"/>
      <c r="AL649" s="266"/>
      <c r="AM649" s="266"/>
      <c r="AN649" s="266"/>
      <c r="AO649" s="266"/>
      <c r="AP649" s="266"/>
      <c r="AQ649" s="266"/>
      <c r="AR649" s="266"/>
      <c r="AS649" s="266"/>
      <c r="AT649" s="266"/>
      <c r="AU649" s="266"/>
      <c r="AV649" s="266"/>
      <c r="AW649" s="266"/>
      <c r="AX649" s="266"/>
      <c r="AY649" s="266"/>
      <c r="AZ649" s="266"/>
      <c r="BA649" s="266"/>
      <c r="BB649" s="266"/>
      <c r="BC649" s="266"/>
      <c r="BD649" s="266"/>
      <c r="BE649" s="266"/>
      <c r="BF649" s="266"/>
      <c r="BG649" s="266"/>
      <c r="BH649" s="266"/>
      <c r="BI649" s="266"/>
      <c r="BJ649" s="266"/>
      <c r="BK649" s="266"/>
      <c r="BL649" s="266"/>
      <c r="BM649" s="266"/>
      <c r="BN649" s="266"/>
      <c r="BO649" s="266"/>
      <c r="BP649" s="266"/>
      <c r="BQ649" s="266"/>
      <c r="BR649" s="266"/>
      <c r="BS649" s="266"/>
      <c r="BT649" s="266"/>
      <c r="BU649" s="266"/>
      <c r="BV649" s="266"/>
      <c r="BW649" s="266"/>
      <c r="BX649" s="266"/>
      <c r="BY649" s="266"/>
      <c r="BZ649" s="266"/>
      <c r="CA649" s="266"/>
      <c r="CB649" s="266"/>
      <c r="CC649" s="266"/>
      <c r="CD649" s="266"/>
      <c r="CE649" s="266"/>
      <c r="CF649" s="266"/>
      <c r="CG649" s="266"/>
      <c r="CH649" s="266"/>
      <c r="CI649" s="266"/>
      <c r="CJ649" s="266"/>
    </row>
    <row r="650" spans="1:88" s="302" customFormat="1" ht="38.25">
      <c r="A650" s="284">
        <v>639</v>
      </c>
      <c r="B650" s="312" t="str">
        <f t="shared" si="140"/>
        <v>01 Закупки, не превышающие финансовый год</v>
      </c>
      <c r="C650" s="313">
        <v>256</v>
      </c>
      <c r="D650" s="313" t="s">
        <v>35</v>
      </c>
      <c r="E650" s="313" t="s">
        <v>35</v>
      </c>
      <c r="F650" s="313" t="s">
        <v>213</v>
      </c>
      <c r="G650" s="313" t="s">
        <v>219</v>
      </c>
      <c r="H650" s="116" t="s">
        <v>205</v>
      </c>
      <c r="I650" s="313" t="s">
        <v>628</v>
      </c>
      <c r="J650" s="313" t="s">
        <v>628</v>
      </c>
      <c r="K650" s="339" t="s">
        <v>615</v>
      </c>
      <c r="L650" s="339" t="s">
        <v>615</v>
      </c>
      <c r="M650" s="313" t="s">
        <v>326</v>
      </c>
      <c r="N650" s="313" t="s">
        <v>235</v>
      </c>
      <c r="O650" s="313" t="s">
        <v>146</v>
      </c>
      <c r="P650" s="338">
        <v>1</v>
      </c>
      <c r="Q650" s="338">
        <v>12000</v>
      </c>
      <c r="R650" s="314">
        <f t="shared" si="144"/>
        <v>12000</v>
      </c>
      <c r="S650" s="314">
        <f t="shared" si="143"/>
        <v>12840</v>
      </c>
      <c r="T650" s="314">
        <f t="shared" si="143"/>
        <v>13738.800000000001</v>
      </c>
      <c r="U650" s="313" t="s">
        <v>153</v>
      </c>
      <c r="V650" s="313" t="s">
        <v>568</v>
      </c>
      <c r="W650" s="329">
        <v>591010000</v>
      </c>
      <c r="X650" s="330">
        <v>0</v>
      </c>
      <c r="Y650" s="266"/>
      <c r="Z650" s="266"/>
      <c r="AA650" s="266"/>
      <c r="AB650" s="266"/>
      <c r="AC650" s="266"/>
      <c r="AD650" s="266"/>
      <c r="AE650" s="266"/>
      <c r="AF650" s="266"/>
      <c r="AG650" s="266"/>
      <c r="AH650" s="266"/>
      <c r="AI650" s="266"/>
      <c r="AJ650" s="266"/>
      <c r="AK650" s="266"/>
      <c r="AL650" s="266"/>
      <c r="AM650" s="266"/>
      <c r="AN650" s="266"/>
      <c r="AO650" s="266"/>
      <c r="AP650" s="266"/>
      <c r="AQ650" s="266"/>
      <c r="AR650" s="266"/>
      <c r="AS650" s="266"/>
      <c r="AT650" s="266"/>
      <c r="AU650" s="266"/>
      <c r="AV650" s="266"/>
      <c r="AW650" s="266"/>
      <c r="AX650" s="266"/>
      <c r="AY650" s="266"/>
      <c r="AZ650" s="266"/>
      <c r="BA650" s="266"/>
      <c r="BB650" s="266"/>
      <c r="BC650" s="266"/>
      <c r="BD650" s="266"/>
      <c r="BE650" s="266"/>
      <c r="BF650" s="266"/>
      <c r="BG650" s="266"/>
      <c r="BH650" s="266"/>
      <c r="BI650" s="266"/>
      <c r="BJ650" s="266"/>
      <c r="BK650" s="266"/>
      <c r="BL650" s="266"/>
      <c r="BM650" s="266"/>
      <c r="BN650" s="266"/>
      <c r="BO650" s="266"/>
      <c r="BP650" s="266"/>
      <c r="BQ650" s="266"/>
      <c r="BR650" s="266"/>
      <c r="BS650" s="266"/>
      <c r="BT650" s="266"/>
      <c r="BU650" s="266"/>
      <c r="BV650" s="266"/>
      <c r="BW650" s="266"/>
      <c r="BX650" s="266"/>
      <c r="BY650" s="266"/>
      <c r="BZ650" s="266"/>
      <c r="CA650" s="266"/>
      <c r="CB650" s="266"/>
      <c r="CC650" s="266"/>
      <c r="CD650" s="266"/>
      <c r="CE650" s="266"/>
      <c r="CF650" s="266"/>
      <c r="CG650" s="266"/>
      <c r="CH650" s="266"/>
      <c r="CI650" s="266"/>
      <c r="CJ650" s="266"/>
    </row>
    <row r="651" spans="1:88" s="302" customFormat="1" ht="38.25">
      <c r="A651" s="284">
        <v>640</v>
      </c>
      <c r="B651" s="312" t="str">
        <f t="shared" si="140"/>
        <v>01 Закупки, не превышающие финансовый год</v>
      </c>
      <c r="C651" s="313">
        <v>256</v>
      </c>
      <c r="D651" s="313" t="s">
        <v>35</v>
      </c>
      <c r="E651" s="313" t="s">
        <v>35</v>
      </c>
      <c r="F651" s="313" t="s">
        <v>213</v>
      </c>
      <c r="G651" s="313" t="s">
        <v>219</v>
      </c>
      <c r="H651" s="116" t="s">
        <v>205</v>
      </c>
      <c r="I651" s="313" t="s">
        <v>628</v>
      </c>
      <c r="J651" s="313" t="s">
        <v>628</v>
      </c>
      <c r="K651" s="339" t="s">
        <v>616</v>
      </c>
      <c r="L651" s="339" t="s">
        <v>616</v>
      </c>
      <c r="M651" s="313" t="s">
        <v>326</v>
      </c>
      <c r="N651" s="313" t="s">
        <v>235</v>
      </c>
      <c r="O651" s="313" t="s">
        <v>146</v>
      </c>
      <c r="P651" s="338">
        <v>2</v>
      </c>
      <c r="Q651" s="338">
        <v>4500</v>
      </c>
      <c r="R651" s="314">
        <f t="shared" si="144"/>
        <v>9000</v>
      </c>
      <c r="S651" s="314">
        <f t="shared" si="143"/>
        <v>9630</v>
      </c>
      <c r="T651" s="314">
        <f t="shared" si="143"/>
        <v>10304.1</v>
      </c>
      <c r="U651" s="313" t="s">
        <v>153</v>
      </c>
      <c r="V651" s="313" t="s">
        <v>568</v>
      </c>
      <c r="W651" s="329">
        <v>591010000</v>
      </c>
      <c r="X651" s="330">
        <v>0</v>
      </c>
      <c r="Y651" s="266"/>
      <c r="Z651" s="266"/>
      <c r="AA651" s="266"/>
      <c r="AB651" s="266"/>
      <c r="AC651" s="266"/>
      <c r="AD651" s="266"/>
      <c r="AE651" s="266"/>
      <c r="AF651" s="266"/>
      <c r="AG651" s="266"/>
      <c r="AH651" s="266"/>
      <c r="AI651" s="266"/>
      <c r="AJ651" s="266"/>
      <c r="AK651" s="266"/>
      <c r="AL651" s="266"/>
      <c r="AM651" s="266"/>
      <c r="AN651" s="266"/>
      <c r="AO651" s="266"/>
      <c r="AP651" s="266"/>
      <c r="AQ651" s="266"/>
      <c r="AR651" s="266"/>
      <c r="AS651" s="266"/>
      <c r="AT651" s="266"/>
      <c r="AU651" s="266"/>
      <c r="AV651" s="266"/>
      <c r="AW651" s="266"/>
      <c r="AX651" s="266"/>
      <c r="AY651" s="266"/>
      <c r="AZ651" s="266"/>
      <c r="BA651" s="266"/>
      <c r="BB651" s="266"/>
      <c r="BC651" s="266"/>
      <c r="BD651" s="266"/>
      <c r="BE651" s="266"/>
      <c r="BF651" s="266"/>
      <c r="BG651" s="266"/>
      <c r="BH651" s="266"/>
      <c r="BI651" s="266"/>
      <c r="BJ651" s="266"/>
      <c r="BK651" s="266"/>
      <c r="BL651" s="266"/>
      <c r="BM651" s="266"/>
      <c r="BN651" s="266"/>
      <c r="BO651" s="266"/>
      <c r="BP651" s="266"/>
      <c r="BQ651" s="266"/>
      <c r="BR651" s="266"/>
      <c r="BS651" s="266"/>
      <c r="BT651" s="266"/>
      <c r="BU651" s="266"/>
      <c r="BV651" s="266"/>
      <c r="BW651" s="266"/>
      <c r="BX651" s="266"/>
      <c r="BY651" s="266"/>
      <c r="BZ651" s="266"/>
      <c r="CA651" s="266"/>
      <c r="CB651" s="266"/>
      <c r="CC651" s="266"/>
      <c r="CD651" s="266"/>
      <c r="CE651" s="266"/>
      <c r="CF651" s="266"/>
      <c r="CG651" s="266"/>
      <c r="CH651" s="266"/>
      <c r="CI651" s="266"/>
      <c r="CJ651" s="266"/>
    </row>
    <row r="652" spans="1:88" s="302" customFormat="1" ht="38.25">
      <c r="A652" s="284">
        <v>641</v>
      </c>
      <c r="B652" s="312" t="str">
        <f t="shared" si="140"/>
        <v>01 Закупки, не превышающие финансовый год</v>
      </c>
      <c r="C652" s="313">
        <v>256</v>
      </c>
      <c r="D652" s="313" t="s">
        <v>35</v>
      </c>
      <c r="E652" s="313" t="s">
        <v>35</v>
      </c>
      <c r="F652" s="313" t="s">
        <v>213</v>
      </c>
      <c r="G652" s="313" t="s">
        <v>219</v>
      </c>
      <c r="H652" s="116" t="s">
        <v>205</v>
      </c>
      <c r="I652" s="313" t="s">
        <v>628</v>
      </c>
      <c r="J652" s="313" t="s">
        <v>628</v>
      </c>
      <c r="K652" s="339" t="s">
        <v>617</v>
      </c>
      <c r="L652" s="339" t="s">
        <v>617</v>
      </c>
      <c r="M652" s="313" t="s">
        <v>326</v>
      </c>
      <c r="N652" s="313" t="s">
        <v>235</v>
      </c>
      <c r="O652" s="313" t="s">
        <v>146</v>
      </c>
      <c r="P652" s="338">
        <v>2</v>
      </c>
      <c r="Q652" s="338">
        <v>9200</v>
      </c>
      <c r="R652" s="314">
        <f t="shared" si="144"/>
        <v>18400</v>
      </c>
      <c r="S652" s="314">
        <f t="shared" si="143"/>
        <v>19688</v>
      </c>
      <c r="T652" s="314">
        <f t="shared" si="143"/>
        <v>21066.16</v>
      </c>
      <c r="U652" s="313" t="s">
        <v>153</v>
      </c>
      <c r="V652" s="313" t="s">
        <v>568</v>
      </c>
      <c r="W652" s="329">
        <v>591010000</v>
      </c>
      <c r="X652" s="330">
        <v>0</v>
      </c>
      <c r="Y652" s="266"/>
      <c r="Z652" s="266"/>
      <c r="AA652" s="266"/>
      <c r="AB652" s="266"/>
      <c r="AC652" s="266"/>
      <c r="AD652" s="266"/>
      <c r="AE652" s="266"/>
      <c r="AF652" s="266"/>
      <c r="AG652" s="266"/>
      <c r="AH652" s="266"/>
      <c r="AI652" s="266"/>
      <c r="AJ652" s="266"/>
      <c r="AK652" s="266"/>
      <c r="AL652" s="266"/>
      <c r="AM652" s="266"/>
      <c r="AN652" s="266"/>
      <c r="AO652" s="266"/>
      <c r="AP652" s="266"/>
      <c r="AQ652" s="266"/>
      <c r="AR652" s="266"/>
      <c r="AS652" s="266"/>
      <c r="AT652" s="266"/>
      <c r="AU652" s="266"/>
      <c r="AV652" s="266"/>
      <c r="AW652" s="266"/>
      <c r="AX652" s="266"/>
      <c r="AY652" s="266"/>
      <c r="AZ652" s="266"/>
      <c r="BA652" s="266"/>
      <c r="BB652" s="266"/>
      <c r="BC652" s="266"/>
      <c r="BD652" s="266"/>
      <c r="BE652" s="266"/>
      <c r="BF652" s="266"/>
      <c r="BG652" s="266"/>
      <c r="BH652" s="266"/>
      <c r="BI652" s="266"/>
      <c r="BJ652" s="266"/>
      <c r="BK652" s="266"/>
      <c r="BL652" s="266"/>
      <c r="BM652" s="266"/>
      <c r="BN652" s="266"/>
      <c r="BO652" s="266"/>
      <c r="BP652" s="266"/>
      <c r="BQ652" s="266"/>
      <c r="BR652" s="266"/>
      <c r="BS652" s="266"/>
      <c r="BT652" s="266"/>
      <c r="BU652" s="266"/>
      <c r="BV652" s="266"/>
      <c r="BW652" s="266"/>
      <c r="BX652" s="266"/>
      <c r="BY652" s="266"/>
      <c r="BZ652" s="266"/>
      <c r="CA652" s="266"/>
      <c r="CB652" s="266"/>
      <c r="CC652" s="266"/>
      <c r="CD652" s="266"/>
      <c r="CE652" s="266"/>
      <c r="CF652" s="266"/>
      <c r="CG652" s="266"/>
      <c r="CH652" s="266"/>
      <c r="CI652" s="266"/>
      <c r="CJ652" s="266"/>
    </row>
    <row r="653" spans="1:88" s="302" customFormat="1" ht="38.25">
      <c r="A653" s="284">
        <v>642</v>
      </c>
      <c r="B653" s="312" t="str">
        <f t="shared" si="140"/>
        <v>01 Закупки, не превышающие финансовый год</v>
      </c>
      <c r="C653" s="313">
        <v>256</v>
      </c>
      <c r="D653" s="313" t="s">
        <v>35</v>
      </c>
      <c r="E653" s="313" t="s">
        <v>35</v>
      </c>
      <c r="F653" s="313" t="s">
        <v>213</v>
      </c>
      <c r="G653" s="313" t="s">
        <v>219</v>
      </c>
      <c r="H653" s="116" t="s">
        <v>205</v>
      </c>
      <c r="I653" s="313" t="s">
        <v>628</v>
      </c>
      <c r="J653" s="313" t="s">
        <v>628</v>
      </c>
      <c r="K653" s="339" t="s">
        <v>618</v>
      </c>
      <c r="L653" s="339" t="s">
        <v>618</v>
      </c>
      <c r="M653" s="313" t="s">
        <v>326</v>
      </c>
      <c r="N653" s="313" t="s">
        <v>235</v>
      </c>
      <c r="O653" s="313" t="s">
        <v>146</v>
      </c>
      <c r="P653" s="338">
        <v>1</v>
      </c>
      <c r="Q653" s="338">
        <v>17000</v>
      </c>
      <c r="R653" s="314">
        <f t="shared" si="144"/>
        <v>17000</v>
      </c>
      <c r="S653" s="314">
        <f t="shared" si="143"/>
        <v>18190</v>
      </c>
      <c r="T653" s="314">
        <f t="shared" si="143"/>
        <v>19463.300000000003</v>
      </c>
      <c r="U653" s="313" t="s">
        <v>153</v>
      </c>
      <c r="V653" s="313" t="s">
        <v>568</v>
      </c>
      <c r="W653" s="329">
        <v>591010000</v>
      </c>
      <c r="X653" s="330">
        <v>0</v>
      </c>
      <c r="Y653" s="266"/>
      <c r="Z653" s="266"/>
      <c r="AA653" s="266"/>
      <c r="AB653" s="266"/>
      <c r="AC653" s="266"/>
      <c r="AD653" s="266"/>
      <c r="AE653" s="266"/>
      <c r="AF653" s="266"/>
      <c r="AG653" s="266"/>
      <c r="AH653" s="266"/>
      <c r="AI653" s="266"/>
      <c r="AJ653" s="266"/>
      <c r="AK653" s="266"/>
      <c r="AL653" s="266"/>
      <c r="AM653" s="266"/>
      <c r="AN653" s="266"/>
      <c r="AO653" s="266"/>
      <c r="AP653" s="266"/>
      <c r="AQ653" s="266"/>
      <c r="AR653" s="266"/>
      <c r="AS653" s="266"/>
      <c r="AT653" s="266"/>
      <c r="AU653" s="266"/>
      <c r="AV653" s="266"/>
      <c r="AW653" s="266"/>
      <c r="AX653" s="266"/>
      <c r="AY653" s="266"/>
      <c r="AZ653" s="266"/>
      <c r="BA653" s="266"/>
      <c r="BB653" s="266"/>
      <c r="BC653" s="266"/>
      <c r="BD653" s="266"/>
      <c r="BE653" s="266"/>
      <c r="BF653" s="266"/>
      <c r="BG653" s="266"/>
      <c r="BH653" s="266"/>
      <c r="BI653" s="266"/>
      <c r="BJ653" s="266"/>
      <c r="BK653" s="266"/>
      <c r="BL653" s="266"/>
      <c r="BM653" s="266"/>
      <c r="BN653" s="266"/>
      <c r="BO653" s="266"/>
      <c r="BP653" s="266"/>
      <c r="BQ653" s="266"/>
      <c r="BR653" s="266"/>
      <c r="BS653" s="266"/>
      <c r="BT653" s="266"/>
      <c r="BU653" s="266"/>
      <c r="BV653" s="266"/>
      <c r="BW653" s="266"/>
      <c r="BX653" s="266"/>
      <c r="BY653" s="266"/>
      <c r="BZ653" s="266"/>
      <c r="CA653" s="266"/>
      <c r="CB653" s="266"/>
      <c r="CC653" s="266"/>
      <c r="CD653" s="266"/>
      <c r="CE653" s="266"/>
      <c r="CF653" s="266"/>
      <c r="CG653" s="266"/>
      <c r="CH653" s="266"/>
      <c r="CI653" s="266"/>
      <c r="CJ653" s="266"/>
    </row>
    <row r="654" spans="1:88" s="302" customFormat="1" ht="38.25">
      <c r="A654" s="284">
        <v>643</v>
      </c>
      <c r="B654" s="312" t="str">
        <f t="shared" si="140"/>
        <v>01 Закупки, не превышающие финансовый год</v>
      </c>
      <c r="C654" s="313">
        <v>256</v>
      </c>
      <c r="D654" s="313" t="s">
        <v>35</v>
      </c>
      <c r="E654" s="313" t="s">
        <v>35</v>
      </c>
      <c r="F654" s="313" t="s">
        <v>213</v>
      </c>
      <c r="G654" s="313" t="s">
        <v>219</v>
      </c>
      <c r="H654" s="116" t="s">
        <v>205</v>
      </c>
      <c r="I654" s="313" t="s">
        <v>628</v>
      </c>
      <c r="J654" s="313" t="s">
        <v>628</v>
      </c>
      <c r="K654" s="339" t="s">
        <v>619</v>
      </c>
      <c r="L654" s="339" t="s">
        <v>619</v>
      </c>
      <c r="M654" s="313" t="s">
        <v>326</v>
      </c>
      <c r="N654" s="313" t="s">
        <v>235</v>
      </c>
      <c r="O654" s="313" t="s">
        <v>146</v>
      </c>
      <c r="P654" s="338">
        <v>1</v>
      </c>
      <c r="Q654" s="338">
        <v>19000</v>
      </c>
      <c r="R654" s="314">
        <f t="shared" si="144"/>
        <v>19000</v>
      </c>
      <c r="S654" s="314">
        <f t="shared" si="143"/>
        <v>20330</v>
      </c>
      <c r="T654" s="314">
        <f t="shared" si="143"/>
        <v>21753.100000000002</v>
      </c>
      <c r="U654" s="313" t="s">
        <v>153</v>
      </c>
      <c r="V654" s="313" t="s">
        <v>568</v>
      </c>
      <c r="W654" s="329">
        <v>591010000</v>
      </c>
      <c r="X654" s="330">
        <v>0</v>
      </c>
      <c r="Y654" s="266"/>
      <c r="Z654" s="266"/>
      <c r="AA654" s="266"/>
      <c r="AB654" s="266"/>
      <c r="AC654" s="266"/>
      <c r="AD654" s="266"/>
      <c r="AE654" s="266"/>
      <c r="AF654" s="266"/>
      <c r="AG654" s="266"/>
      <c r="AH654" s="266"/>
      <c r="AI654" s="266"/>
      <c r="AJ654" s="266"/>
      <c r="AK654" s="266"/>
      <c r="AL654" s="266"/>
      <c r="AM654" s="266"/>
      <c r="AN654" s="266"/>
      <c r="AO654" s="266"/>
      <c r="AP654" s="266"/>
      <c r="AQ654" s="266"/>
      <c r="AR654" s="266"/>
      <c r="AS654" s="266"/>
      <c r="AT654" s="266"/>
      <c r="AU654" s="266"/>
      <c r="AV654" s="266"/>
      <c r="AW654" s="266"/>
      <c r="AX654" s="266"/>
      <c r="AY654" s="266"/>
      <c r="AZ654" s="266"/>
      <c r="BA654" s="266"/>
      <c r="BB654" s="266"/>
      <c r="BC654" s="266"/>
      <c r="BD654" s="266"/>
      <c r="BE654" s="266"/>
      <c r="BF654" s="266"/>
      <c r="BG654" s="266"/>
      <c r="BH654" s="266"/>
      <c r="BI654" s="266"/>
      <c r="BJ654" s="266"/>
      <c r="BK654" s="266"/>
      <c r="BL654" s="266"/>
      <c r="BM654" s="266"/>
      <c r="BN654" s="266"/>
      <c r="BO654" s="266"/>
      <c r="BP654" s="266"/>
      <c r="BQ654" s="266"/>
      <c r="BR654" s="266"/>
      <c r="BS654" s="266"/>
      <c r="BT654" s="266"/>
      <c r="BU654" s="266"/>
      <c r="BV654" s="266"/>
      <c r="BW654" s="266"/>
      <c r="BX654" s="266"/>
      <c r="BY654" s="266"/>
      <c r="BZ654" s="266"/>
      <c r="CA654" s="266"/>
      <c r="CB654" s="266"/>
      <c r="CC654" s="266"/>
      <c r="CD654" s="266"/>
      <c r="CE654" s="266"/>
      <c r="CF654" s="266"/>
      <c r="CG654" s="266"/>
      <c r="CH654" s="266"/>
      <c r="CI654" s="266"/>
      <c r="CJ654" s="266"/>
    </row>
    <row r="655" spans="1:88" s="302" customFormat="1" ht="38.25">
      <c r="A655" s="284">
        <v>644</v>
      </c>
      <c r="B655" s="312" t="str">
        <f t="shared" si="140"/>
        <v>01 Закупки, не превышающие финансовый год</v>
      </c>
      <c r="C655" s="313">
        <v>256</v>
      </c>
      <c r="D655" s="313" t="s">
        <v>35</v>
      </c>
      <c r="E655" s="313" t="s">
        <v>35</v>
      </c>
      <c r="F655" s="313" t="s">
        <v>213</v>
      </c>
      <c r="G655" s="313" t="s">
        <v>219</v>
      </c>
      <c r="H655" s="116" t="s">
        <v>205</v>
      </c>
      <c r="I655" s="313" t="s">
        <v>628</v>
      </c>
      <c r="J655" s="313" t="s">
        <v>628</v>
      </c>
      <c r="K655" s="339" t="s">
        <v>620</v>
      </c>
      <c r="L655" s="339" t="s">
        <v>620</v>
      </c>
      <c r="M655" s="313" t="s">
        <v>326</v>
      </c>
      <c r="N655" s="313" t="s">
        <v>235</v>
      </c>
      <c r="O655" s="313" t="s">
        <v>146</v>
      </c>
      <c r="P655" s="338">
        <v>1</v>
      </c>
      <c r="Q655" s="338">
        <v>59000</v>
      </c>
      <c r="R655" s="314">
        <f t="shared" si="144"/>
        <v>59000</v>
      </c>
      <c r="S655" s="314">
        <f t="shared" si="143"/>
        <v>63130.000000000007</v>
      </c>
      <c r="T655" s="314">
        <f t="shared" si="143"/>
        <v>67549.100000000006</v>
      </c>
      <c r="U655" s="313" t="s">
        <v>153</v>
      </c>
      <c r="V655" s="313" t="s">
        <v>568</v>
      </c>
      <c r="W655" s="329">
        <v>591010000</v>
      </c>
      <c r="X655" s="330">
        <v>0</v>
      </c>
      <c r="Y655" s="266"/>
      <c r="Z655" s="266"/>
      <c r="AA655" s="266"/>
      <c r="AB655" s="266"/>
      <c r="AC655" s="266"/>
      <c r="AD655" s="266"/>
      <c r="AE655" s="266"/>
      <c r="AF655" s="266"/>
      <c r="AG655" s="266"/>
      <c r="AH655" s="266"/>
      <c r="AI655" s="266"/>
      <c r="AJ655" s="266"/>
      <c r="AK655" s="266"/>
      <c r="AL655" s="266"/>
      <c r="AM655" s="266"/>
      <c r="AN655" s="266"/>
      <c r="AO655" s="266"/>
      <c r="AP655" s="266"/>
      <c r="AQ655" s="266"/>
      <c r="AR655" s="266"/>
      <c r="AS655" s="266"/>
      <c r="AT655" s="266"/>
      <c r="AU655" s="266"/>
      <c r="AV655" s="266"/>
      <c r="AW655" s="266"/>
      <c r="AX655" s="266"/>
      <c r="AY655" s="266"/>
      <c r="AZ655" s="266"/>
      <c r="BA655" s="266"/>
      <c r="BB655" s="266"/>
      <c r="BC655" s="266"/>
      <c r="BD655" s="266"/>
      <c r="BE655" s="266"/>
      <c r="BF655" s="266"/>
      <c r="BG655" s="266"/>
      <c r="BH655" s="266"/>
      <c r="BI655" s="266"/>
      <c r="BJ655" s="266"/>
      <c r="BK655" s="266"/>
      <c r="BL655" s="266"/>
      <c r="BM655" s="266"/>
      <c r="BN655" s="266"/>
      <c r="BO655" s="266"/>
      <c r="BP655" s="266"/>
      <c r="BQ655" s="266"/>
      <c r="BR655" s="266"/>
      <c r="BS655" s="266"/>
      <c r="BT655" s="266"/>
      <c r="BU655" s="266"/>
      <c r="BV655" s="266"/>
      <c r="BW655" s="266"/>
      <c r="BX655" s="266"/>
      <c r="BY655" s="266"/>
      <c r="BZ655" s="266"/>
      <c r="CA655" s="266"/>
      <c r="CB655" s="266"/>
      <c r="CC655" s="266"/>
      <c r="CD655" s="266"/>
      <c r="CE655" s="266"/>
      <c r="CF655" s="266"/>
      <c r="CG655" s="266"/>
      <c r="CH655" s="266"/>
      <c r="CI655" s="266"/>
      <c r="CJ655" s="266"/>
    </row>
    <row r="656" spans="1:88" s="302" customFormat="1" ht="38.25">
      <c r="A656" s="284">
        <v>645</v>
      </c>
      <c r="B656" s="312" t="str">
        <f t="shared" si="140"/>
        <v>01 Закупки, не превышающие финансовый год</v>
      </c>
      <c r="C656" s="313">
        <v>256</v>
      </c>
      <c r="D656" s="313" t="s">
        <v>35</v>
      </c>
      <c r="E656" s="313" t="s">
        <v>35</v>
      </c>
      <c r="F656" s="313" t="s">
        <v>213</v>
      </c>
      <c r="G656" s="313" t="s">
        <v>219</v>
      </c>
      <c r="H656" s="116" t="s">
        <v>205</v>
      </c>
      <c r="I656" s="313" t="s">
        <v>628</v>
      </c>
      <c r="J656" s="313" t="s">
        <v>628</v>
      </c>
      <c r="K656" s="339" t="s">
        <v>621</v>
      </c>
      <c r="L656" s="339" t="s">
        <v>621</v>
      </c>
      <c r="M656" s="313" t="s">
        <v>326</v>
      </c>
      <c r="N656" s="313" t="s">
        <v>235</v>
      </c>
      <c r="O656" s="313" t="s">
        <v>146</v>
      </c>
      <c r="P656" s="338">
        <v>1</v>
      </c>
      <c r="Q656" s="338">
        <v>17500</v>
      </c>
      <c r="R656" s="314">
        <f t="shared" si="144"/>
        <v>17500</v>
      </c>
      <c r="S656" s="314">
        <f t="shared" si="143"/>
        <v>18725</v>
      </c>
      <c r="T656" s="314">
        <f t="shared" si="143"/>
        <v>20035.75</v>
      </c>
      <c r="U656" s="313" t="s">
        <v>153</v>
      </c>
      <c r="V656" s="313" t="s">
        <v>568</v>
      </c>
      <c r="W656" s="329">
        <v>591010000</v>
      </c>
      <c r="X656" s="330">
        <v>0</v>
      </c>
      <c r="Y656" s="266"/>
      <c r="Z656" s="266"/>
      <c r="AA656" s="266"/>
      <c r="AB656" s="266"/>
      <c r="AC656" s="266"/>
      <c r="AD656" s="266"/>
      <c r="AE656" s="266"/>
      <c r="AF656" s="266"/>
      <c r="AG656" s="266"/>
      <c r="AH656" s="266"/>
      <c r="AI656" s="266"/>
      <c r="AJ656" s="266"/>
      <c r="AK656" s="266"/>
      <c r="AL656" s="266"/>
      <c r="AM656" s="266"/>
      <c r="AN656" s="266"/>
      <c r="AO656" s="266"/>
      <c r="AP656" s="266"/>
      <c r="AQ656" s="266"/>
      <c r="AR656" s="266"/>
      <c r="AS656" s="266"/>
      <c r="AT656" s="266"/>
      <c r="AU656" s="266"/>
      <c r="AV656" s="266"/>
      <c r="AW656" s="266"/>
      <c r="AX656" s="266"/>
      <c r="AY656" s="266"/>
      <c r="AZ656" s="266"/>
      <c r="BA656" s="266"/>
      <c r="BB656" s="266"/>
      <c r="BC656" s="266"/>
      <c r="BD656" s="266"/>
      <c r="BE656" s="266"/>
      <c r="BF656" s="266"/>
      <c r="BG656" s="266"/>
      <c r="BH656" s="266"/>
      <c r="BI656" s="266"/>
      <c r="BJ656" s="266"/>
      <c r="BK656" s="266"/>
      <c r="BL656" s="266"/>
      <c r="BM656" s="266"/>
      <c r="BN656" s="266"/>
      <c r="BO656" s="266"/>
      <c r="BP656" s="266"/>
      <c r="BQ656" s="266"/>
      <c r="BR656" s="266"/>
      <c r="BS656" s="266"/>
      <c r="BT656" s="266"/>
      <c r="BU656" s="266"/>
      <c r="BV656" s="266"/>
      <c r="BW656" s="266"/>
      <c r="BX656" s="266"/>
      <c r="BY656" s="266"/>
      <c r="BZ656" s="266"/>
      <c r="CA656" s="266"/>
      <c r="CB656" s="266"/>
      <c r="CC656" s="266"/>
      <c r="CD656" s="266"/>
      <c r="CE656" s="266"/>
      <c r="CF656" s="266"/>
      <c r="CG656" s="266"/>
      <c r="CH656" s="266"/>
      <c r="CI656" s="266"/>
      <c r="CJ656" s="266"/>
    </row>
    <row r="657" spans="1:88" s="302" customFormat="1" ht="38.25">
      <c r="A657" s="284">
        <v>646</v>
      </c>
      <c r="B657" s="312" t="str">
        <f t="shared" si="140"/>
        <v>01 Закупки, не превышающие финансовый год</v>
      </c>
      <c r="C657" s="313">
        <v>256</v>
      </c>
      <c r="D657" s="313" t="s">
        <v>35</v>
      </c>
      <c r="E657" s="313" t="s">
        <v>35</v>
      </c>
      <c r="F657" s="313" t="s">
        <v>213</v>
      </c>
      <c r="G657" s="313" t="s">
        <v>219</v>
      </c>
      <c r="H657" s="116" t="s">
        <v>205</v>
      </c>
      <c r="I657" s="313" t="s">
        <v>628</v>
      </c>
      <c r="J657" s="313" t="s">
        <v>628</v>
      </c>
      <c r="K657" s="339" t="s">
        <v>622</v>
      </c>
      <c r="L657" s="339" t="s">
        <v>622</v>
      </c>
      <c r="M657" s="313" t="s">
        <v>326</v>
      </c>
      <c r="N657" s="313" t="s">
        <v>235</v>
      </c>
      <c r="O657" s="313" t="s">
        <v>146</v>
      </c>
      <c r="P657" s="338">
        <v>1</v>
      </c>
      <c r="Q657" s="338">
        <v>20000</v>
      </c>
      <c r="R657" s="314">
        <f t="shared" si="144"/>
        <v>20000</v>
      </c>
      <c r="S657" s="314">
        <f t="shared" si="143"/>
        <v>21400</v>
      </c>
      <c r="T657" s="314">
        <f t="shared" si="143"/>
        <v>22898</v>
      </c>
      <c r="U657" s="313" t="s">
        <v>153</v>
      </c>
      <c r="V657" s="313" t="s">
        <v>568</v>
      </c>
      <c r="W657" s="329">
        <v>591010000</v>
      </c>
      <c r="X657" s="330">
        <v>0</v>
      </c>
      <c r="Y657" s="266"/>
      <c r="Z657" s="266"/>
      <c r="AA657" s="266"/>
      <c r="AB657" s="266"/>
      <c r="AC657" s="266"/>
      <c r="AD657" s="266"/>
      <c r="AE657" s="266"/>
      <c r="AF657" s="266"/>
      <c r="AG657" s="266"/>
      <c r="AH657" s="266"/>
      <c r="AI657" s="266"/>
      <c r="AJ657" s="266"/>
      <c r="AK657" s="266"/>
      <c r="AL657" s="266"/>
      <c r="AM657" s="266"/>
      <c r="AN657" s="266"/>
      <c r="AO657" s="266"/>
      <c r="AP657" s="266"/>
      <c r="AQ657" s="266"/>
      <c r="AR657" s="266"/>
      <c r="AS657" s="266"/>
      <c r="AT657" s="266"/>
      <c r="AU657" s="266"/>
      <c r="AV657" s="266"/>
      <c r="AW657" s="266"/>
      <c r="AX657" s="266"/>
      <c r="AY657" s="266"/>
      <c r="AZ657" s="266"/>
      <c r="BA657" s="266"/>
      <c r="BB657" s="266"/>
      <c r="BC657" s="266"/>
      <c r="BD657" s="266"/>
      <c r="BE657" s="266"/>
      <c r="BF657" s="266"/>
      <c r="BG657" s="266"/>
      <c r="BH657" s="266"/>
      <c r="BI657" s="266"/>
      <c r="BJ657" s="266"/>
      <c r="BK657" s="266"/>
      <c r="BL657" s="266"/>
      <c r="BM657" s="266"/>
      <c r="BN657" s="266"/>
      <c r="BO657" s="266"/>
      <c r="BP657" s="266"/>
      <c r="BQ657" s="266"/>
      <c r="BR657" s="266"/>
      <c r="BS657" s="266"/>
      <c r="BT657" s="266"/>
      <c r="BU657" s="266"/>
      <c r="BV657" s="266"/>
      <c r="BW657" s="266"/>
      <c r="BX657" s="266"/>
      <c r="BY657" s="266"/>
      <c r="BZ657" s="266"/>
      <c r="CA657" s="266"/>
      <c r="CB657" s="266"/>
      <c r="CC657" s="266"/>
      <c r="CD657" s="266"/>
      <c r="CE657" s="266"/>
      <c r="CF657" s="266"/>
      <c r="CG657" s="266"/>
      <c r="CH657" s="266"/>
      <c r="CI657" s="266"/>
      <c r="CJ657" s="266"/>
    </row>
    <row r="658" spans="1:88" s="302" customFormat="1" ht="51">
      <c r="A658" s="284">
        <v>647</v>
      </c>
      <c r="B658" s="312" t="str">
        <f t="shared" si="140"/>
        <v>01 Закупки, не превышающие финансовый год</v>
      </c>
      <c r="C658" s="313">
        <v>256</v>
      </c>
      <c r="D658" s="313" t="s">
        <v>35</v>
      </c>
      <c r="E658" s="313" t="s">
        <v>35</v>
      </c>
      <c r="F658" s="313" t="s">
        <v>213</v>
      </c>
      <c r="G658" s="313" t="s">
        <v>219</v>
      </c>
      <c r="H658" s="116" t="s">
        <v>205</v>
      </c>
      <c r="I658" s="313" t="s">
        <v>628</v>
      </c>
      <c r="J658" s="313" t="s">
        <v>628</v>
      </c>
      <c r="K658" s="339" t="s">
        <v>623</v>
      </c>
      <c r="L658" s="339" t="s">
        <v>623</v>
      </c>
      <c r="M658" s="313" t="s">
        <v>326</v>
      </c>
      <c r="N658" s="313" t="s">
        <v>235</v>
      </c>
      <c r="O658" s="313" t="s">
        <v>146</v>
      </c>
      <c r="P658" s="338">
        <v>1</v>
      </c>
      <c r="Q658" s="338">
        <v>75500</v>
      </c>
      <c r="R658" s="314">
        <f t="shared" si="144"/>
        <v>75500</v>
      </c>
      <c r="S658" s="314">
        <f t="shared" si="143"/>
        <v>80785</v>
      </c>
      <c r="T658" s="314">
        <f t="shared" si="143"/>
        <v>86439.950000000012</v>
      </c>
      <c r="U658" s="313" t="s">
        <v>153</v>
      </c>
      <c r="V658" s="313" t="s">
        <v>568</v>
      </c>
      <c r="W658" s="329">
        <v>591010000</v>
      </c>
      <c r="X658" s="330">
        <v>0</v>
      </c>
      <c r="Y658" s="266"/>
      <c r="Z658" s="266"/>
      <c r="AA658" s="266"/>
      <c r="AB658" s="266"/>
      <c r="AC658" s="266"/>
      <c r="AD658" s="266"/>
      <c r="AE658" s="266"/>
      <c r="AF658" s="266"/>
      <c r="AG658" s="266"/>
      <c r="AH658" s="266"/>
      <c r="AI658" s="266"/>
      <c r="AJ658" s="266"/>
      <c r="AK658" s="266"/>
      <c r="AL658" s="266"/>
      <c r="AM658" s="266"/>
      <c r="AN658" s="266"/>
      <c r="AO658" s="266"/>
      <c r="AP658" s="266"/>
      <c r="AQ658" s="266"/>
      <c r="AR658" s="266"/>
      <c r="AS658" s="266"/>
      <c r="AT658" s="266"/>
      <c r="AU658" s="266"/>
      <c r="AV658" s="266"/>
      <c r="AW658" s="266"/>
      <c r="AX658" s="266"/>
      <c r="AY658" s="266"/>
      <c r="AZ658" s="266"/>
      <c r="BA658" s="266"/>
      <c r="BB658" s="266"/>
      <c r="BC658" s="266"/>
      <c r="BD658" s="266"/>
      <c r="BE658" s="266"/>
      <c r="BF658" s="266"/>
      <c r="BG658" s="266"/>
      <c r="BH658" s="266"/>
      <c r="BI658" s="266"/>
      <c r="BJ658" s="266"/>
      <c r="BK658" s="266"/>
      <c r="BL658" s="266"/>
      <c r="BM658" s="266"/>
      <c r="BN658" s="266"/>
      <c r="BO658" s="266"/>
      <c r="BP658" s="266"/>
      <c r="BQ658" s="266"/>
      <c r="BR658" s="266"/>
      <c r="BS658" s="266"/>
      <c r="BT658" s="266"/>
      <c r="BU658" s="266"/>
      <c r="BV658" s="266"/>
      <c r="BW658" s="266"/>
      <c r="BX658" s="266"/>
      <c r="BY658" s="266"/>
      <c r="BZ658" s="266"/>
      <c r="CA658" s="266"/>
      <c r="CB658" s="266"/>
      <c r="CC658" s="266"/>
      <c r="CD658" s="266"/>
      <c r="CE658" s="266"/>
      <c r="CF658" s="266"/>
      <c r="CG658" s="266"/>
      <c r="CH658" s="266"/>
      <c r="CI658" s="266"/>
      <c r="CJ658" s="266"/>
    </row>
    <row r="659" spans="1:88" s="302" customFormat="1" ht="38.25">
      <c r="A659" s="284">
        <v>648</v>
      </c>
      <c r="B659" s="312" t="str">
        <f t="shared" si="140"/>
        <v>01 Закупки, не превышающие финансовый год</v>
      </c>
      <c r="C659" s="313">
        <v>256</v>
      </c>
      <c r="D659" s="313" t="s">
        <v>35</v>
      </c>
      <c r="E659" s="313" t="s">
        <v>35</v>
      </c>
      <c r="F659" s="313" t="s">
        <v>213</v>
      </c>
      <c r="G659" s="313" t="s">
        <v>219</v>
      </c>
      <c r="H659" s="116" t="s">
        <v>205</v>
      </c>
      <c r="I659" s="313" t="s">
        <v>628</v>
      </c>
      <c r="J659" s="313" t="s">
        <v>628</v>
      </c>
      <c r="K659" s="339" t="s">
        <v>624</v>
      </c>
      <c r="L659" s="339" t="s">
        <v>624</v>
      </c>
      <c r="M659" s="313" t="s">
        <v>326</v>
      </c>
      <c r="N659" s="313" t="s">
        <v>235</v>
      </c>
      <c r="O659" s="313" t="s">
        <v>146</v>
      </c>
      <c r="P659" s="338">
        <v>1</v>
      </c>
      <c r="Q659" s="338">
        <v>100000</v>
      </c>
      <c r="R659" s="314">
        <f t="shared" si="144"/>
        <v>100000</v>
      </c>
      <c r="S659" s="314">
        <f t="shared" ref="S659:T670" si="145">R659*1.07</f>
        <v>107000</v>
      </c>
      <c r="T659" s="314">
        <f t="shared" si="145"/>
        <v>114490</v>
      </c>
      <c r="U659" s="313" t="s">
        <v>153</v>
      </c>
      <c r="V659" s="313" t="s">
        <v>568</v>
      </c>
      <c r="W659" s="329">
        <v>591010000</v>
      </c>
      <c r="X659" s="330">
        <v>0</v>
      </c>
      <c r="Y659" s="266"/>
      <c r="Z659" s="266"/>
      <c r="AA659" s="266"/>
      <c r="AB659" s="266"/>
      <c r="AC659" s="266"/>
      <c r="AD659" s="266"/>
      <c r="AE659" s="266"/>
      <c r="AF659" s="266"/>
      <c r="AG659" s="266"/>
      <c r="AH659" s="266"/>
      <c r="AI659" s="266"/>
      <c r="AJ659" s="266"/>
      <c r="AK659" s="266"/>
      <c r="AL659" s="266"/>
      <c r="AM659" s="266"/>
      <c r="AN659" s="266"/>
      <c r="AO659" s="266"/>
      <c r="AP659" s="266"/>
      <c r="AQ659" s="266"/>
      <c r="AR659" s="266"/>
      <c r="AS659" s="266"/>
      <c r="AT659" s="266"/>
      <c r="AU659" s="266"/>
      <c r="AV659" s="266"/>
      <c r="AW659" s="266"/>
      <c r="AX659" s="266"/>
      <c r="AY659" s="266"/>
      <c r="AZ659" s="266"/>
      <c r="BA659" s="266"/>
      <c r="BB659" s="266"/>
      <c r="BC659" s="266"/>
      <c r="BD659" s="266"/>
      <c r="BE659" s="266"/>
      <c r="BF659" s="266"/>
      <c r="BG659" s="266"/>
      <c r="BH659" s="266"/>
      <c r="BI659" s="266"/>
      <c r="BJ659" s="266"/>
      <c r="BK659" s="266"/>
      <c r="BL659" s="266"/>
      <c r="BM659" s="266"/>
      <c r="BN659" s="266"/>
      <c r="BO659" s="266"/>
      <c r="BP659" s="266"/>
      <c r="BQ659" s="266"/>
      <c r="BR659" s="266"/>
      <c r="BS659" s="266"/>
      <c r="BT659" s="266"/>
      <c r="BU659" s="266"/>
      <c r="BV659" s="266"/>
      <c r="BW659" s="266"/>
      <c r="BX659" s="266"/>
      <c r="BY659" s="266"/>
      <c r="BZ659" s="266"/>
      <c r="CA659" s="266"/>
      <c r="CB659" s="266"/>
      <c r="CC659" s="266"/>
      <c r="CD659" s="266"/>
      <c r="CE659" s="266"/>
      <c r="CF659" s="266"/>
      <c r="CG659" s="266"/>
      <c r="CH659" s="266"/>
      <c r="CI659" s="266"/>
      <c r="CJ659" s="266"/>
    </row>
    <row r="660" spans="1:88" s="302" customFormat="1" ht="38.25">
      <c r="A660" s="284">
        <v>649</v>
      </c>
      <c r="B660" s="312" t="str">
        <f t="shared" si="140"/>
        <v>01 Закупки, не превышающие финансовый год</v>
      </c>
      <c r="C660" s="313">
        <v>256</v>
      </c>
      <c r="D660" s="313" t="s">
        <v>35</v>
      </c>
      <c r="E660" s="313" t="s">
        <v>35</v>
      </c>
      <c r="F660" s="313" t="s">
        <v>213</v>
      </c>
      <c r="G660" s="313" t="s">
        <v>219</v>
      </c>
      <c r="H660" s="116" t="s">
        <v>205</v>
      </c>
      <c r="I660" s="313" t="s">
        <v>628</v>
      </c>
      <c r="J660" s="313" t="s">
        <v>628</v>
      </c>
      <c r="K660" s="339" t="s">
        <v>625</v>
      </c>
      <c r="L660" s="339" t="s">
        <v>625</v>
      </c>
      <c r="M660" s="313" t="s">
        <v>326</v>
      </c>
      <c r="N660" s="313" t="s">
        <v>235</v>
      </c>
      <c r="O660" s="313" t="s">
        <v>146</v>
      </c>
      <c r="P660" s="338">
        <v>1</v>
      </c>
      <c r="Q660" s="338">
        <v>8000</v>
      </c>
      <c r="R660" s="314">
        <f t="shared" si="144"/>
        <v>8000</v>
      </c>
      <c r="S660" s="314">
        <f t="shared" si="145"/>
        <v>8560</v>
      </c>
      <c r="T660" s="314">
        <f t="shared" si="145"/>
        <v>9159.2000000000007</v>
      </c>
      <c r="U660" s="313" t="s">
        <v>153</v>
      </c>
      <c r="V660" s="313" t="s">
        <v>568</v>
      </c>
      <c r="W660" s="329">
        <v>591010000</v>
      </c>
      <c r="X660" s="330">
        <v>0</v>
      </c>
      <c r="Y660" s="266"/>
      <c r="Z660" s="266"/>
      <c r="AA660" s="266"/>
      <c r="AB660" s="266"/>
      <c r="AC660" s="266"/>
      <c r="AD660" s="266"/>
      <c r="AE660" s="266"/>
      <c r="AF660" s="266"/>
      <c r="AG660" s="266"/>
      <c r="AH660" s="266"/>
      <c r="AI660" s="266"/>
      <c r="AJ660" s="266"/>
      <c r="AK660" s="266"/>
      <c r="AL660" s="266"/>
      <c r="AM660" s="266"/>
      <c r="AN660" s="266"/>
      <c r="AO660" s="266"/>
      <c r="AP660" s="266"/>
      <c r="AQ660" s="266"/>
      <c r="AR660" s="266"/>
      <c r="AS660" s="266"/>
      <c r="AT660" s="266"/>
      <c r="AU660" s="266"/>
      <c r="AV660" s="266"/>
      <c r="AW660" s="266"/>
      <c r="AX660" s="266"/>
      <c r="AY660" s="266"/>
      <c r="AZ660" s="266"/>
      <c r="BA660" s="266"/>
      <c r="BB660" s="266"/>
      <c r="BC660" s="266"/>
      <c r="BD660" s="266"/>
      <c r="BE660" s="266"/>
      <c r="BF660" s="266"/>
      <c r="BG660" s="266"/>
      <c r="BH660" s="266"/>
      <c r="BI660" s="266"/>
      <c r="BJ660" s="266"/>
      <c r="BK660" s="266"/>
      <c r="BL660" s="266"/>
      <c r="BM660" s="266"/>
      <c r="BN660" s="266"/>
      <c r="BO660" s="266"/>
      <c r="BP660" s="266"/>
      <c r="BQ660" s="266"/>
      <c r="BR660" s="266"/>
      <c r="BS660" s="266"/>
      <c r="BT660" s="266"/>
      <c r="BU660" s="266"/>
      <c r="BV660" s="266"/>
      <c r="BW660" s="266"/>
      <c r="BX660" s="266"/>
      <c r="BY660" s="266"/>
      <c r="BZ660" s="266"/>
      <c r="CA660" s="266"/>
      <c r="CB660" s="266"/>
      <c r="CC660" s="266"/>
      <c r="CD660" s="266"/>
      <c r="CE660" s="266"/>
      <c r="CF660" s="266"/>
      <c r="CG660" s="266"/>
      <c r="CH660" s="266"/>
      <c r="CI660" s="266"/>
      <c r="CJ660" s="266"/>
    </row>
    <row r="661" spans="1:88" s="302" customFormat="1" ht="38.25">
      <c r="A661" s="284">
        <v>650</v>
      </c>
      <c r="B661" s="312" t="str">
        <f t="shared" si="140"/>
        <v>01 Закупки, не превышающие финансовый год</v>
      </c>
      <c r="C661" s="313">
        <v>256</v>
      </c>
      <c r="D661" s="313" t="s">
        <v>35</v>
      </c>
      <c r="E661" s="313" t="s">
        <v>35</v>
      </c>
      <c r="F661" s="313" t="s">
        <v>213</v>
      </c>
      <c r="G661" s="313" t="s">
        <v>219</v>
      </c>
      <c r="H661" s="116" t="s">
        <v>205</v>
      </c>
      <c r="I661" s="313" t="s">
        <v>628</v>
      </c>
      <c r="J661" s="313" t="s">
        <v>628</v>
      </c>
      <c r="K661" s="339" t="s">
        <v>626</v>
      </c>
      <c r="L661" s="339" t="s">
        <v>626</v>
      </c>
      <c r="M661" s="313" t="s">
        <v>326</v>
      </c>
      <c r="N661" s="313" t="s">
        <v>235</v>
      </c>
      <c r="O661" s="313" t="s">
        <v>146</v>
      </c>
      <c r="P661" s="338">
        <v>1</v>
      </c>
      <c r="Q661" s="338">
        <v>22000</v>
      </c>
      <c r="R661" s="314">
        <f t="shared" si="144"/>
        <v>22000</v>
      </c>
      <c r="S661" s="314">
        <f t="shared" si="145"/>
        <v>23540</v>
      </c>
      <c r="T661" s="314">
        <f t="shared" si="145"/>
        <v>25187.800000000003</v>
      </c>
      <c r="U661" s="313" t="s">
        <v>153</v>
      </c>
      <c r="V661" s="313" t="s">
        <v>568</v>
      </c>
      <c r="W661" s="329">
        <v>591010000</v>
      </c>
      <c r="X661" s="330">
        <v>0</v>
      </c>
      <c r="Y661" s="266"/>
      <c r="Z661" s="266"/>
      <c r="AA661" s="266"/>
      <c r="AB661" s="266"/>
      <c r="AC661" s="266"/>
      <c r="AD661" s="266"/>
      <c r="AE661" s="266"/>
      <c r="AF661" s="266"/>
      <c r="AG661" s="266"/>
      <c r="AH661" s="266"/>
      <c r="AI661" s="266"/>
      <c r="AJ661" s="266"/>
      <c r="AK661" s="266"/>
      <c r="AL661" s="266"/>
      <c r="AM661" s="266"/>
      <c r="AN661" s="266"/>
      <c r="AO661" s="266"/>
      <c r="AP661" s="266"/>
      <c r="AQ661" s="266"/>
      <c r="AR661" s="266"/>
      <c r="AS661" s="266"/>
      <c r="AT661" s="266"/>
      <c r="AU661" s="266"/>
      <c r="AV661" s="266"/>
      <c r="AW661" s="266"/>
      <c r="AX661" s="266"/>
      <c r="AY661" s="266"/>
      <c r="AZ661" s="266"/>
      <c r="BA661" s="266"/>
      <c r="BB661" s="266"/>
      <c r="BC661" s="266"/>
      <c r="BD661" s="266"/>
      <c r="BE661" s="266"/>
      <c r="BF661" s="266"/>
      <c r="BG661" s="266"/>
      <c r="BH661" s="266"/>
      <c r="BI661" s="266"/>
      <c r="BJ661" s="266"/>
      <c r="BK661" s="266"/>
      <c r="BL661" s="266"/>
      <c r="BM661" s="266"/>
      <c r="BN661" s="266"/>
      <c r="BO661" s="266"/>
      <c r="BP661" s="266"/>
      <c r="BQ661" s="266"/>
      <c r="BR661" s="266"/>
      <c r="BS661" s="266"/>
      <c r="BT661" s="266"/>
      <c r="BU661" s="266"/>
      <c r="BV661" s="266"/>
      <c r="BW661" s="266"/>
      <c r="BX661" s="266"/>
      <c r="BY661" s="266"/>
      <c r="BZ661" s="266"/>
      <c r="CA661" s="266"/>
      <c r="CB661" s="266"/>
      <c r="CC661" s="266"/>
      <c r="CD661" s="266"/>
      <c r="CE661" s="266"/>
      <c r="CF661" s="266"/>
      <c r="CG661" s="266"/>
      <c r="CH661" s="266"/>
      <c r="CI661" s="266"/>
      <c r="CJ661" s="266"/>
    </row>
    <row r="662" spans="1:88" s="302" customFormat="1" ht="38.25">
      <c r="A662" s="284">
        <v>651</v>
      </c>
      <c r="B662" s="312" t="str">
        <f t="shared" ref="B662:B667" si="146">B379</f>
        <v>01 Закупки, не превышающие финансовый год</v>
      </c>
      <c r="C662" s="313">
        <v>256</v>
      </c>
      <c r="D662" s="313" t="s">
        <v>35</v>
      </c>
      <c r="E662" s="313" t="s">
        <v>35</v>
      </c>
      <c r="F662" s="313" t="s">
        <v>213</v>
      </c>
      <c r="G662" s="313" t="s">
        <v>219</v>
      </c>
      <c r="H662" s="116" t="s">
        <v>205</v>
      </c>
      <c r="I662" s="313" t="s">
        <v>637</v>
      </c>
      <c r="J662" s="313" t="s">
        <v>637</v>
      </c>
      <c r="K662" s="339" t="s">
        <v>629</v>
      </c>
      <c r="L662" s="339" t="s">
        <v>629</v>
      </c>
      <c r="M662" s="313" t="s">
        <v>326</v>
      </c>
      <c r="N662" s="313" t="s">
        <v>235</v>
      </c>
      <c r="O662" s="313" t="s">
        <v>146</v>
      </c>
      <c r="P662" s="338">
        <v>2</v>
      </c>
      <c r="Q662" s="338">
        <v>3500</v>
      </c>
      <c r="R662" s="314">
        <f t="shared" si="141"/>
        <v>7000</v>
      </c>
      <c r="S662" s="314">
        <f t="shared" si="145"/>
        <v>7490</v>
      </c>
      <c r="T662" s="314">
        <f t="shared" si="145"/>
        <v>8014.3</v>
      </c>
      <c r="U662" s="313" t="s">
        <v>153</v>
      </c>
      <c r="V662" s="313" t="s">
        <v>568</v>
      </c>
      <c r="W662" s="329">
        <v>591010000</v>
      </c>
      <c r="X662" s="330">
        <v>0</v>
      </c>
      <c r="Y662" s="266"/>
      <c r="Z662" s="266"/>
      <c r="AA662" s="266"/>
      <c r="AB662" s="266"/>
      <c r="AC662" s="266"/>
      <c r="AD662" s="266"/>
      <c r="AE662" s="266"/>
      <c r="AF662" s="266"/>
      <c r="AG662" s="266"/>
      <c r="AH662" s="266"/>
      <c r="AI662" s="266"/>
      <c r="AJ662" s="266"/>
      <c r="AK662" s="266"/>
      <c r="AL662" s="266"/>
      <c r="AM662" s="266"/>
      <c r="AN662" s="266"/>
      <c r="AO662" s="266"/>
      <c r="AP662" s="266"/>
      <c r="AQ662" s="266"/>
      <c r="AR662" s="266"/>
      <c r="AS662" s="266"/>
      <c r="AT662" s="266"/>
      <c r="AU662" s="266"/>
      <c r="AV662" s="266"/>
      <c r="AW662" s="266"/>
      <c r="AX662" s="266"/>
      <c r="AY662" s="266"/>
      <c r="AZ662" s="266"/>
      <c r="BA662" s="266"/>
      <c r="BB662" s="266"/>
      <c r="BC662" s="266"/>
      <c r="BD662" s="266"/>
      <c r="BE662" s="266"/>
      <c r="BF662" s="266"/>
      <c r="BG662" s="266"/>
      <c r="BH662" s="266"/>
      <c r="BI662" s="266"/>
      <c r="BJ662" s="266"/>
      <c r="BK662" s="266"/>
      <c r="BL662" s="266"/>
      <c r="BM662" s="266"/>
      <c r="BN662" s="266"/>
      <c r="BO662" s="266"/>
      <c r="BP662" s="266"/>
      <c r="BQ662" s="266"/>
      <c r="BR662" s="266"/>
      <c r="BS662" s="266"/>
      <c r="BT662" s="266"/>
      <c r="BU662" s="266"/>
      <c r="BV662" s="266"/>
      <c r="BW662" s="266"/>
      <c r="BX662" s="266"/>
      <c r="BY662" s="266"/>
      <c r="BZ662" s="266"/>
      <c r="CA662" s="266"/>
      <c r="CB662" s="266"/>
      <c r="CC662" s="266"/>
      <c r="CD662" s="266"/>
      <c r="CE662" s="266"/>
      <c r="CF662" s="266"/>
      <c r="CG662" s="266"/>
      <c r="CH662" s="266"/>
      <c r="CI662" s="266"/>
      <c r="CJ662" s="266"/>
    </row>
    <row r="663" spans="1:88" s="302" customFormat="1" ht="38.25">
      <c r="A663" s="284">
        <v>652</v>
      </c>
      <c r="B663" s="312" t="str">
        <f t="shared" si="146"/>
        <v>01 Закупки, не превышающие финансовый год</v>
      </c>
      <c r="C663" s="313">
        <v>256</v>
      </c>
      <c r="D663" s="313" t="s">
        <v>35</v>
      </c>
      <c r="E663" s="313" t="s">
        <v>35</v>
      </c>
      <c r="F663" s="313" t="s">
        <v>213</v>
      </c>
      <c r="G663" s="313" t="s">
        <v>219</v>
      </c>
      <c r="H663" s="116" t="s">
        <v>205</v>
      </c>
      <c r="I663" s="313" t="s">
        <v>637</v>
      </c>
      <c r="J663" s="313" t="s">
        <v>637</v>
      </c>
      <c r="K663" s="339" t="s">
        <v>630</v>
      </c>
      <c r="L663" s="339" t="s">
        <v>630</v>
      </c>
      <c r="M663" s="313" t="s">
        <v>326</v>
      </c>
      <c r="N663" s="313" t="s">
        <v>235</v>
      </c>
      <c r="O663" s="313" t="s">
        <v>146</v>
      </c>
      <c r="P663" s="338">
        <v>2</v>
      </c>
      <c r="Q663" s="338">
        <v>6200</v>
      </c>
      <c r="R663" s="314">
        <f t="shared" si="141"/>
        <v>12400</v>
      </c>
      <c r="S663" s="314">
        <f t="shared" si="145"/>
        <v>13268</v>
      </c>
      <c r="T663" s="314">
        <f t="shared" si="145"/>
        <v>14196.76</v>
      </c>
      <c r="U663" s="313" t="s">
        <v>153</v>
      </c>
      <c r="V663" s="313" t="s">
        <v>568</v>
      </c>
      <c r="W663" s="329">
        <v>591010000</v>
      </c>
      <c r="X663" s="330">
        <v>0</v>
      </c>
      <c r="Y663" s="266"/>
      <c r="Z663" s="266"/>
      <c r="AA663" s="266"/>
      <c r="AB663" s="266"/>
      <c r="AC663" s="266"/>
      <c r="AD663" s="266"/>
      <c r="AE663" s="266"/>
      <c r="AF663" s="266"/>
      <c r="AG663" s="266"/>
      <c r="AH663" s="266"/>
      <c r="AI663" s="266"/>
      <c r="AJ663" s="266"/>
      <c r="AK663" s="266"/>
      <c r="AL663" s="266"/>
      <c r="AM663" s="266"/>
      <c r="AN663" s="266"/>
      <c r="AO663" s="266"/>
      <c r="AP663" s="266"/>
      <c r="AQ663" s="266"/>
      <c r="AR663" s="266"/>
      <c r="AS663" s="266"/>
      <c r="AT663" s="266"/>
      <c r="AU663" s="266"/>
      <c r="AV663" s="266"/>
      <c r="AW663" s="266"/>
      <c r="AX663" s="266"/>
      <c r="AY663" s="266"/>
      <c r="AZ663" s="266"/>
      <c r="BA663" s="266"/>
      <c r="BB663" s="266"/>
      <c r="BC663" s="266"/>
      <c r="BD663" s="266"/>
      <c r="BE663" s="266"/>
      <c r="BF663" s="266"/>
      <c r="BG663" s="266"/>
      <c r="BH663" s="266"/>
      <c r="BI663" s="266"/>
      <c r="BJ663" s="266"/>
      <c r="BK663" s="266"/>
      <c r="BL663" s="266"/>
      <c r="BM663" s="266"/>
      <c r="BN663" s="266"/>
      <c r="BO663" s="266"/>
      <c r="BP663" s="266"/>
      <c r="BQ663" s="266"/>
      <c r="BR663" s="266"/>
      <c r="BS663" s="266"/>
      <c r="BT663" s="266"/>
      <c r="BU663" s="266"/>
      <c r="BV663" s="266"/>
      <c r="BW663" s="266"/>
      <c r="BX663" s="266"/>
      <c r="BY663" s="266"/>
      <c r="BZ663" s="266"/>
      <c r="CA663" s="266"/>
      <c r="CB663" s="266"/>
      <c r="CC663" s="266"/>
      <c r="CD663" s="266"/>
      <c r="CE663" s="266"/>
      <c r="CF663" s="266"/>
      <c r="CG663" s="266"/>
      <c r="CH663" s="266"/>
      <c r="CI663" s="266"/>
      <c r="CJ663" s="266"/>
    </row>
    <row r="664" spans="1:88" s="302" customFormat="1" ht="38.25">
      <c r="A664" s="284">
        <v>653</v>
      </c>
      <c r="B664" s="312" t="str">
        <f t="shared" si="146"/>
        <v>01 Закупки, не превышающие финансовый год</v>
      </c>
      <c r="C664" s="313">
        <v>256</v>
      </c>
      <c r="D664" s="313" t="s">
        <v>35</v>
      </c>
      <c r="E664" s="313" t="s">
        <v>35</v>
      </c>
      <c r="F664" s="313" t="s">
        <v>213</v>
      </c>
      <c r="G664" s="313" t="s">
        <v>219</v>
      </c>
      <c r="H664" s="116" t="s">
        <v>205</v>
      </c>
      <c r="I664" s="313" t="s">
        <v>637</v>
      </c>
      <c r="J664" s="313" t="s">
        <v>637</v>
      </c>
      <c r="K664" s="339" t="s">
        <v>631</v>
      </c>
      <c r="L664" s="339" t="s">
        <v>631</v>
      </c>
      <c r="M664" s="313" t="s">
        <v>326</v>
      </c>
      <c r="N664" s="313" t="s">
        <v>235</v>
      </c>
      <c r="O664" s="313" t="s">
        <v>146</v>
      </c>
      <c r="P664" s="338">
        <v>1</v>
      </c>
      <c r="Q664" s="338">
        <v>30000</v>
      </c>
      <c r="R664" s="314">
        <f t="shared" si="141"/>
        <v>30000</v>
      </c>
      <c r="S664" s="314">
        <f t="shared" si="145"/>
        <v>32100.000000000004</v>
      </c>
      <c r="T664" s="314">
        <f t="shared" si="145"/>
        <v>34347.000000000007</v>
      </c>
      <c r="U664" s="313" t="s">
        <v>153</v>
      </c>
      <c r="V664" s="313" t="s">
        <v>568</v>
      </c>
      <c r="W664" s="329">
        <v>591010000</v>
      </c>
      <c r="X664" s="330">
        <v>0</v>
      </c>
      <c r="Y664" s="266"/>
      <c r="Z664" s="266"/>
      <c r="AA664" s="266"/>
      <c r="AB664" s="266"/>
      <c r="AC664" s="266"/>
      <c r="AD664" s="266"/>
      <c r="AE664" s="266"/>
      <c r="AF664" s="266"/>
      <c r="AG664" s="266"/>
      <c r="AH664" s="266"/>
      <c r="AI664" s="266"/>
      <c r="AJ664" s="266"/>
      <c r="AK664" s="266"/>
      <c r="AL664" s="266"/>
      <c r="AM664" s="266"/>
      <c r="AN664" s="266"/>
      <c r="AO664" s="266"/>
      <c r="AP664" s="266"/>
      <c r="AQ664" s="266"/>
      <c r="AR664" s="266"/>
      <c r="AS664" s="266"/>
      <c r="AT664" s="266"/>
      <c r="AU664" s="266"/>
      <c r="AV664" s="266"/>
      <c r="AW664" s="266"/>
      <c r="AX664" s="266"/>
      <c r="AY664" s="266"/>
      <c r="AZ664" s="266"/>
      <c r="BA664" s="266"/>
      <c r="BB664" s="266"/>
      <c r="BC664" s="266"/>
      <c r="BD664" s="266"/>
      <c r="BE664" s="266"/>
      <c r="BF664" s="266"/>
      <c r="BG664" s="266"/>
      <c r="BH664" s="266"/>
      <c r="BI664" s="266"/>
      <c r="BJ664" s="266"/>
      <c r="BK664" s="266"/>
      <c r="BL664" s="266"/>
      <c r="BM664" s="266"/>
      <c r="BN664" s="266"/>
      <c r="BO664" s="266"/>
      <c r="BP664" s="266"/>
      <c r="BQ664" s="266"/>
      <c r="BR664" s="266"/>
      <c r="BS664" s="266"/>
      <c r="BT664" s="266"/>
      <c r="BU664" s="266"/>
      <c r="BV664" s="266"/>
      <c r="BW664" s="266"/>
      <c r="BX664" s="266"/>
      <c r="BY664" s="266"/>
      <c r="BZ664" s="266"/>
      <c r="CA664" s="266"/>
      <c r="CB664" s="266"/>
      <c r="CC664" s="266"/>
      <c r="CD664" s="266"/>
      <c r="CE664" s="266"/>
      <c r="CF664" s="266"/>
      <c r="CG664" s="266"/>
      <c r="CH664" s="266"/>
      <c r="CI664" s="266"/>
      <c r="CJ664" s="266"/>
    </row>
    <row r="665" spans="1:88" s="302" customFormat="1" ht="38.25">
      <c r="A665" s="284">
        <v>654</v>
      </c>
      <c r="B665" s="312" t="str">
        <f t="shared" si="146"/>
        <v>01 Закупки, не превышающие финансовый год</v>
      </c>
      <c r="C665" s="313">
        <v>256</v>
      </c>
      <c r="D665" s="313" t="s">
        <v>35</v>
      </c>
      <c r="E665" s="313" t="s">
        <v>35</v>
      </c>
      <c r="F665" s="313" t="s">
        <v>213</v>
      </c>
      <c r="G665" s="313" t="s">
        <v>219</v>
      </c>
      <c r="H665" s="116" t="s">
        <v>205</v>
      </c>
      <c r="I665" s="313" t="s">
        <v>637</v>
      </c>
      <c r="J665" s="313" t="s">
        <v>637</v>
      </c>
      <c r="K665" s="339" t="s">
        <v>632</v>
      </c>
      <c r="L665" s="339" t="s">
        <v>632</v>
      </c>
      <c r="M665" s="313" t="s">
        <v>326</v>
      </c>
      <c r="N665" s="313" t="s">
        <v>235</v>
      </c>
      <c r="O665" s="313" t="s">
        <v>146</v>
      </c>
      <c r="P665" s="338">
        <v>2</v>
      </c>
      <c r="Q665" s="338">
        <v>7000</v>
      </c>
      <c r="R665" s="314">
        <f t="shared" si="141"/>
        <v>14000</v>
      </c>
      <c r="S665" s="314">
        <f t="shared" si="145"/>
        <v>14980</v>
      </c>
      <c r="T665" s="314">
        <f t="shared" si="145"/>
        <v>16028.6</v>
      </c>
      <c r="U665" s="313" t="s">
        <v>153</v>
      </c>
      <c r="V665" s="313" t="s">
        <v>568</v>
      </c>
      <c r="W665" s="329">
        <v>591010000</v>
      </c>
      <c r="X665" s="330">
        <v>0</v>
      </c>
      <c r="Y665" s="266"/>
      <c r="Z665" s="266"/>
      <c r="AA665" s="266"/>
      <c r="AB665" s="266"/>
      <c r="AC665" s="266"/>
      <c r="AD665" s="266"/>
      <c r="AE665" s="266"/>
      <c r="AF665" s="266"/>
      <c r="AG665" s="266"/>
      <c r="AH665" s="266"/>
      <c r="AI665" s="266"/>
      <c r="AJ665" s="266"/>
      <c r="AK665" s="266"/>
      <c r="AL665" s="266"/>
      <c r="AM665" s="266"/>
      <c r="AN665" s="266"/>
      <c r="AO665" s="266"/>
      <c r="AP665" s="266"/>
      <c r="AQ665" s="266"/>
      <c r="AR665" s="266"/>
      <c r="AS665" s="266"/>
      <c r="AT665" s="266"/>
      <c r="AU665" s="266"/>
      <c r="AV665" s="266"/>
      <c r="AW665" s="266"/>
      <c r="AX665" s="266"/>
      <c r="AY665" s="266"/>
      <c r="AZ665" s="266"/>
      <c r="BA665" s="266"/>
      <c r="BB665" s="266"/>
      <c r="BC665" s="266"/>
      <c r="BD665" s="266"/>
      <c r="BE665" s="266"/>
      <c r="BF665" s="266"/>
      <c r="BG665" s="266"/>
      <c r="BH665" s="266"/>
      <c r="BI665" s="266"/>
      <c r="BJ665" s="266"/>
      <c r="BK665" s="266"/>
      <c r="BL665" s="266"/>
      <c r="BM665" s="266"/>
      <c r="BN665" s="266"/>
      <c r="BO665" s="266"/>
      <c r="BP665" s="266"/>
      <c r="BQ665" s="266"/>
      <c r="BR665" s="266"/>
      <c r="BS665" s="266"/>
      <c r="BT665" s="266"/>
      <c r="BU665" s="266"/>
      <c r="BV665" s="266"/>
      <c r="BW665" s="266"/>
      <c r="BX665" s="266"/>
      <c r="BY665" s="266"/>
      <c r="BZ665" s="266"/>
      <c r="CA665" s="266"/>
      <c r="CB665" s="266"/>
      <c r="CC665" s="266"/>
      <c r="CD665" s="266"/>
      <c r="CE665" s="266"/>
      <c r="CF665" s="266"/>
      <c r="CG665" s="266"/>
      <c r="CH665" s="266"/>
      <c r="CI665" s="266"/>
      <c r="CJ665" s="266"/>
    </row>
    <row r="666" spans="1:88" s="302" customFormat="1" ht="51">
      <c r="A666" s="284">
        <v>655</v>
      </c>
      <c r="B666" s="312" t="str">
        <f t="shared" si="146"/>
        <v>01 Закупки, не превышающие финансовый год</v>
      </c>
      <c r="C666" s="313">
        <v>256</v>
      </c>
      <c r="D666" s="313" t="s">
        <v>35</v>
      </c>
      <c r="E666" s="313" t="s">
        <v>35</v>
      </c>
      <c r="F666" s="313" t="s">
        <v>213</v>
      </c>
      <c r="G666" s="313" t="s">
        <v>219</v>
      </c>
      <c r="H666" s="116" t="s">
        <v>205</v>
      </c>
      <c r="I666" s="313" t="s">
        <v>637</v>
      </c>
      <c r="J666" s="313" t="s">
        <v>637</v>
      </c>
      <c r="K666" s="339" t="s">
        <v>633</v>
      </c>
      <c r="L666" s="339" t="s">
        <v>633</v>
      </c>
      <c r="M666" s="313" t="s">
        <v>326</v>
      </c>
      <c r="N666" s="313" t="s">
        <v>235</v>
      </c>
      <c r="O666" s="313" t="s">
        <v>146</v>
      </c>
      <c r="P666" s="338">
        <v>1</v>
      </c>
      <c r="Q666" s="338">
        <v>12100</v>
      </c>
      <c r="R666" s="314">
        <f t="shared" si="141"/>
        <v>12100</v>
      </c>
      <c r="S666" s="314">
        <f t="shared" si="145"/>
        <v>12947</v>
      </c>
      <c r="T666" s="314">
        <f t="shared" si="145"/>
        <v>13853.29</v>
      </c>
      <c r="U666" s="313" t="s">
        <v>153</v>
      </c>
      <c r="V666" s="313" t="s">
        <v>568</v>
      </c>
      <c r="W666" s="329">
        <v>591010000</v>
      </c>
      <c r="X666" s="330">
        <v>0</v>
      </c>
      <c r="Y666" s="266"/>
      <c r="Z666" s="266"/>
      <c r="AA666" s="266"/>
      <c r="AB666" s="266"/>
      <c r="AC666" s="266"/>
      <c r="AD666" s="266"/>
      <c r="AE666" s="266"/>
      <c r="AF666" s="266"/>
      <c r="AG666" s="266"/>
      <c r="AH666" s="266"/>
      <c r="AI666" s="266"/>
      <c r="AJ666" s="266"/>
      <c r="AK666" s="266"/>
      <c r="AL666" s="266"/>
      <c r="AM666" s="266"/>
      <c r="AN666" s="266"/>
      <c r="AO666" s="266"/>
      <c r="AP666" s="266"/>
      <c r="AQ666" s="266"/>
      <c r="AR666" s="266"/>
      <c r="AS666" s="266"/>
      <c r="AT666" s="266"/>
      <c r="AU666" s="266"/>
      <c r="AV666" s="266"/>
      <c r="AW666" s="266"/>
      <c r="AX666" s="266"/>
      <c r="AY666" s="266"/>
      <c r="AZ666" s="266"/>
      <c r="BA666" s="266"/>
      <c r="BB666" s="266"/>
      <c r="BC666" s="266"/>
      <c r="BD666" s="266"/>
      <c r="BE666" s="266"/>
      <c r="BF666" s="266"/>
      <c r="BG666" s="266"/>
      <c r="BH666" s="266"/>
      <c r="BI666" s="266"/>
      <c r="BJ666" s="266"/>
      <c r="BK666" s="266"/>
      <c r="BL666" s="266"/>
      <c r="BM666" s="266"/>
      <c r="BN666" s="266"/>
      <c r="BO666" s="266"/>
      <c r="BP666" s="266"/>
      <c r="BQ666" s="266"/>
      <c r="BR666" s="266"/>
      <c r="BS666" s="266"/>
      <c r="BT666" s="266"/>
      <c r="BU666" s="266"/>
      <c r="BV666" s="266"/>
      <c r="BW666" s="266"/>
      <c r="BX666" s="266"/>
      <c r="BY666" s="266"/>
      <c r="BZ666" s="266"/>
      <c r="CA666" s="266"/>
      <c r="CB666" s="266"/>
      <c r="CC666" s="266"/>
      <c r="CD666" s="266"/>
      <c r="CE666" s="266"/>
      <c r="CF666" s="266"/>
      <c r="CG666" s="266"/>
      <c r="CH666" s="266"/>
      <c r="CI666" s="266"/>
      <c r="CJ666" s="266"/>
    </row>
    <row r="667" spans="1:88" s="302" customFormat="1" ht="38.25">
      <c r="A667" s="284">
        <v>656</v>
      </c>
      <c r="B667" s="312" t="str">
        <f t="shared" si="146"/>
        <v>01 Закупки, не превышающие финансовый год</v>
      </c>
      <c r="C667" s="313">
        <v>256</v>
      </c>
      <c r="D667" s="313" t="s">
        <v>35</v>
      </c>
      <c r="E667" s="313" t="s">
        <v>35</v>
      </c>
      <c r="F667" s="313" t="s">
        <v>213</v>
      </c>
      <c r="G667" s="313" t="s">
        <v>219</v>
      </c>
      <c r="H667" s="116" t="s">
        <v>205</v>
      </c>
      <c r="I667" s="313" t="s">
        <v>637</v>
      </c>
      <c r="J667" s="313" t="s">
        <v>637</v>
      </c>
      <c r="K667" s="339" t="s">
        <v>634</v>
      </c>
      <c r="L667" s="339" t="s">
        <v>634</v>
      </c>
      <c r="M667" s="313" t="s">
        <v>326</v>
      </c>
      <c r="N667" s="313" t="s">
        <v>235</v>
      </c>
      <c r="O667" s="313" t="s">
        <v>146</v>
      </c>
      <c r="P667" s="338">
        <v>1</v>
      </c>
      <c r="Q667" s="338">
        <v>11300</v>
      </c>
      <c r="R667" s="314">
        <f t="shared" si="141"/>
        <v>11300</v>
      </c>
      <c r="S667" s="314">
        <f t="shared" si="145"/>
        <v>12091</v>
      </c>
      <c r="T667" s="314">
        <f t="shared" si="145"/>
        <v>12937.37</v>
      </c>
      <c r="U667" s="313" t="s">
        <v>153</v>
      </c>
      <c r="V667" s="313" t="s">
        <v>568</v>
      </c>
      <c r="W667" s="329">
        <v>591010000</v>
      </c>
      <c r="X667" s="330">
        <v>0</v>
      </c>
      <c r="Y667" s="266"/>
      <c r="Z667" s="266"/>
      <c r="AA667" s="266"/>
      <c r="AB667" s="266"/>
      <c r="AC667" s="266"/>
      <c r="AD667" s="266"/>
      <c r="AE667" s="266"/>
      <c r="AF667" s="266"/>
      <c r="AG667" s="266"/>
      <c r="AH667" s="266"/>
      <c r="AI667" s="266"/>
      <c r="AJ667" s="266"/>
      <c r="AK667" s="266"/>
      <c r="AL667" s="266"/>
      <c r="AM667" s="266"/>
      <c r="AN667" s="266"/>
      <c r="AO667" s="266"/>
      <c r="AP667" s="266"/>
      <c r="AQ667" s="266"/>
      <c r="AR667" s="266"/>
      <c r="AS667" s="266"/>
      <c r="AT667" s="266"/>
      <c r="AU667" s="266"/>
      <c r="AV667" s="266"/>
      <c r="AW667" s="266"/>
      <c r="AX667" s="266"/>
      <c r="AY667" s="266"/>
      <c r="AZ667" s="266"/>
      <c r="BA667" s="266"/>
      <c r="BB667" s="266"/>
      <c r="BC667" s="266"/>
      <c r="BD667" s="266"/>
      <c r="BE667" s="266"/>
      <c r="BF667" s="266"/>
      <c r="BG667" s="266"/>
      <c r="BH667" s="266"/>
      <c r="BI667" s="266"/>
      <c r="BJ667" s="266"/>
      <c r="BK667" s="266"/>
      <c r="BL667" s="266"/>
      <c r="BM667" s="266"/>
      <c r="BN667" s="266"/>
      <c r="BO667" s="266"/>
      <c r="BP667" s="266"/>
      <c r="BQ667" s="266"/>
      <c r="BR667" s="266"/>
      <c r="BS667" s="266"/>
      <c r="BT667" s="266"/>
      <c r="BU667" s="266"/>
      <c r="BV667" s="266"/>
      <c r="BW667" s="266"/>
      <c r="BX667" s="266"/>
      <c r="BY667" s="266"/>
      <c r="BZ667" s="266"/>
      <c r="CA667" s="266"/>
      <c r="CB667" s="266"/>
      <c r="CC667" s="266"/>
      <c r="CD667" s="266"/>
      <c r="CE667" s="266"/>
      <c r="CF667" s="266"/>
      <c r="CG667" s="266"/>
      <c r="CH667" s="266"/>
      <c r="CI667" s="266"/>
      <c r="CJ667" s="266"/>
    </row>
    <row r="668" spans="1:88" s="302" customFormat="1" ht="38.25">
      <c r="A668" s="284">
        <v>657</v>
      </c>
      <c r="B668" s="312" t="e">
        <f>#REF!</f>
        <v>#REF!</v>
      </c>
      <c r="C668" s="313">
        <v>256</v>
      </c>
      <c r="D668" s="313" t="s">
        <v>35</v>
      </c>
      <c r="E668" s="313" t="s">
        <v>35</v>
      </c>
      <c r="F668" s="313" t="s">
        <v>213</v>
      </c>
      <c r="G668" s="313" t="s">
        <v>219</v>
      </c>
      <c r="H668" s="116" t="s">
        <v>205</v>
      </c>
      <c r="I668" s="313" t="s">
        <v>637</v>
      </c>
      <c r="J668" s="313" t="s">
        <v>637</v>
      </c>
      <c r="K668" s="339" t="s">
        <v>635</v>
      </c>
      <c r="L668" s="339" t="s">
        <v>635</v>
      </c>
      <c r="M668" s="313" t="s">
        <v>326</v>
      </c>
      <c r="N668" s="313" t="s">
        <v>235</v>
      </c>
      <c r="O668" s="313" t="s">
        <v>146</v>
      </c>
      <c r="P668" s="338">
        <v>4</v>
      </c>
      <c r="Q668" s="338">
        <v>1900</v>
      </c>
      <c r="R668" s="314">
        <f t="shared" si="141"/>
        <v>7600</v>
      </c>
      <c r="S668" s="314">
        <f t="shared" si="145"/>
        <v>8132.0000000000009</v>
      </c>
      <c r="T668" s="314">
        <f t="shared" si="145"/>
        <v>8701.2400000000016</v>
      </c>
      <c r="U668" s="313" t="s">
        <v>153</v>
      </c>
      <c r="V668" s="313" t="s">
        <v>568</v>
      </c>
      <c r="W668" s="329">
        <v>591010000</v>
      </c>
      <c r="X668" s="330">
        <v>0</v>
      </c>
      <c r="Y668" s="266"/>
      <c r="Z668" s="266"/>
      <c r="AA668" s="266"/>
      <c r="AB668" s="266"/>
      <c r="AC668" s="266"/>
      <c r="AD668" s="266"/>
      <c r="AE668" s="266"/>
      <c r="AF668" s="266"/>
      <c r="AG668" s="266"/>
      <c r="AH668" s="266"/>
      <c r="AI668" s="266"/>
      <c r="AJ668" s="266"/>
      <c r="AK668" s="266"/>
      <c r="AL668" s="266"/>
      <c r="AM668" s="266"/>
      <c r="AN668" s="266"/>
      <c r="AO668" s="266"/>
      <c r="AP668" s="266"/>
      <c r="AQ668" s="266"/>
      <c r="AR668" s="266"/>
      <c r="AS668" s="266"/>
      <c r="AT668" s="266"/>
      <c r="AU668" s="266"/>
      <c r="AV668" s="266"/>
      <c r="AW668" s="266"/>
      <c r="AX668" s="266"/>
      <c r="AY668" s="266"/>
      <c r="AZ668" s="266"/>
      <c r="BA668" s="266"/>
      <c r="BB668" s="266"/>
      <c r="BC668" s="266"/>
      <c r="BD668" s="266"/>
      <c r="BE668" s="266"/>
      <c r="BF668" s="266"/>
      <c r="BG668" s="266"/>
      <c r="BH668" s="266"/>
      <c r="BI668" s="266"/>
      <c r="BJ668" s="266"/>
      <c r="BK668" s="266"/>
      <c r="BL668" s="266"/>
      <c r="BM668" s="266"/>
      <c r="BN668" s="266"/>
      <c r="BO668" s="266"/>
      <c r="BP668" s="266"/>
      <c r="BQ668" s="266"/>
      <c r="BR668" s="266"/>
      <c r="BS668" s="266"/>
      <c r="BT668" s="266"/>
      <c r="BU668" s="266"/>
      <c r="BV668" s="266"/>
      <c r="BW668" s="266"/>
      <c r="BX668" s="266"/>
      <c r="BY668" s="266"/>
      <c r="BZ668" s="266"/>
      <c r="CA668" s="266"/>
      <c r="CB668" s="266"/>
      <c r="CC668" s="266"/>
      <c r="CD668" s="266"/>
      <c r="CE668" s="266"/>
      <c r="CF668" s="266"/>
      <c r="CG668" s="266"/>
      <c r="CH668" s="266"/>
      <c r="CI668" s="266"/>
      <c r="CJ668" s="266"/>
    </row>
    <row r="669" spans="1:88" s="302" customFormat="1" ht="38.25">
      <c r="A669" s="284">
        <v>658</v>
      </c>
      <c r="B669" s="312" t="e">
        <f>#REF!</f>
        <v>#REF!</v>
      </c>
      <c r="C669" s="313">
        <v>256</v>
      </c>
      <c r="D669" s="313" t="s">
        <v>35</v>
      </c>
      <c r="E669" s="313" t="s">
        <v>35</v>
      </c>
      <c r="F669" s="313" t="s">
        <v>213</v>
      </c>
      <c r="G669" s="313" t="s">
        <v>219</v>
      </c>
      <c r="H669" s="116" t="s">
        <v>205</v>
      </c>
      <c r="I669" s="313" t="s">
        <v>637</v>
      </c>
      <c r="J669" s="313" t="s">
        <v>637</v>
      </c>
      <c r="K669" s="339" t="s">
        <v>636</v>
      </c>
      <c r="L669" s="339" t="s">
        <v>636</v>
      </c>
      <c r="M669" s="313" t="s">
        <v>326</v>
      </c>
      <c r="N669" s="313" t="s">
        <v>235</v>
      </c>
      <c r="O669" s="313" t="s">
        <v>146</v>
      </c>
      <c r="P669" s="338">
        <v>1</v>
      </c>
      <c r="Q669" s="338">
        <v>17000</v>
      </c>
      <c r="R669" s="314">
        <f t="shared" si="141"/>
        <v>17000</v>
      </c>
      <c r="S669" s="314">
        <f t="shared" si="145"/>
        <v>18190</v>
      </c>
      <c r="T669" s="314">
        <f t="shared" si="145"/>
        <v>19463.300000000003</v>
      </c>
      <c r="U669" s="313" t="s">
        <v>153</v>
      </c>
      <c r="V669" s="313" t="s">
        <v>568</v>
      </c>
      <c r="W669" s="329">
        <v>591010000</v>
      </c>
      <c r="X669" s="330">
        <v>0</v>
      </c>
      <c r="Y669" s="266"/>
      <c r="Z669" s="266"/>
      <c r="AA669" s="266"/>
      <c r="AB669" s="266"/>
      <c r="AC669" s="266"/>
      <c r="AD669" s="266"/>
      <c r="AE669" s="266"/>
      <c r="AF669" s="266"/>
      <c r="AG669" s="266"/>
      <c r="AH669" s="266"/>
      <c r="AI669" s="266"/>
      <c r="AJ669" s="266"/>
      <c r="AK669" s="266"/>
      <c r="AL669" s="266"/>
      <c r="AM669" s="266"/>
      <c r="AN669" s="266"/>
      <c r="AO669" s="266"/>
      <c r="AP669" s="266"/>
      <c r="AQ669" s="266"/>
      <c r="AR669" s="266"/>
      <c r="AS669" s="266"/>
      <c r="AT669" s="266"/>
      <c r="AU669" s="266"/>
      <c r="AV669" s="266"/>
      <c r="AW669" s="266"/>
      <c r="AX669" s="266"/>
      <c r="AY669" s="266"/>
      <c r="AZ669" s="266"/>
      <c r="BA669" s="266"/>
      <c r="BB669" s="266"/>
      <c r="BC669" s="266"/>
      <c r="BD669" s="266"/>
      <c r="BE669" s="266"/>
      <c r="BF669" s="266"/>
      <c r="BG669" s="266"/>
      <c r="BH669" s="266"/>
      <c r="BI669" s="266"/>
      <c r="BJ669" s="266"/>
      <c r="BK669" s="266"/>
      <c r="BL669" s="266"/>
      <c r="BM669" s="266"/>
      <c r="BN669" s="266"/>
      <c r="BO669" s="266"/>
      <c r="BP669" s="266"/>
      <c r="BQ669" s="266"/>
      <c r="BR669" s="266"/>
      <c r="BS669" s="266"/>
      <c r="BT669" s="266"/>
      <c r="BU669" s="266"/>
      <c r="BV669" s="266"/>
      <c r="BW669" s="266"/>
      <c r="BX669" s="266"/>
      <c r="BY669" s="266"/>
      <c r="BZ669" s="266"/>
      <c r="CA669" s="266"/>
      <c r="CB669" s="266"/>
      <c r="CC669" s="266"/>
      <c r="CD669" s="266"/>
      <c r="CE669" s="266"/>
      <c r="CF669" s="266"/>
      <c r="CG669" s="266"/>
      <c r="CH669" s="266"/>
      <c r="CI669" s="266"/>
      <c r="CJ669" s="266"/>
    </row>
    <row r="670" spans="1:88" s="302" customFormat="1" ht="38.25">
      <c r="A670" s="284">
        <v>659</v>
      </c>
      <c r="B670" s="312"/>
      <c r="C670" s="313">
        <v>256</v>
      </c>
      <c r="D670" s="313" t="s">
        <v>35</v>
      </c>
      <c r="E670" s="313" t="s">
        <v>35</v>
      </c>
      <c r="F670" s="313" t="s">
        <v>213</v>
      </c>
      <c r="G670" s="313" t="s">
        <v>219</v>
      </c>
      <c r="H670" s="116" t="s">
        <v>205</v>
      </c>
      <c r="I670" s="313" t="s">
        <v>637</v>
      </c>
      <c r="J670" s="313" t="s">
        <v>637</v>
      </c>
      <c r="K670" s="339" t="s">
        <v>627</v>
      </c>
      <c r="L670" s="339" t="s">
        <v>627</v>
      </c>
      <c r="M670" s="313" t="s">
        <v>326</v>
      </c>
      <c r="N670" s="313" t="s">
        <v>235</v>
      </c>
      <c r="O670" s="313" t="s">
        <v>146</v>
      </c>
      <c r="P670" s="338">
        <v>1</v>
      </c>
      <c r="Q670" s="338">
        <v>11000</v>
      </c>
      <c r="R670" s="314">
        <f t="shared" si="141"/>
        <v>11000</v>
      </c>
      <c r="S670" s="314">
        <f t="shared" si="145"/>
        <v>11770</v>
      </c>
      <c r="T670" s="314">
        <f t="shared" si="145"/>
        <v>12593.900000000001</v>
      </c>
      <c r="U670" s="313" t="s">
        <v>153</v>
      </c>
      <c r="V670" s="313" t="s">
        <v>568</v>
      </c>
      <c r="W670" s="329">
        <v>591010000</v>
      </c>
      <c r="X670" s="330">
        <v>0</v>
      </c>
      <c r="Y670" s="266"/>
      <c r="Z670" s="266"/>
      <c r="AA670" s="266"/>
      <c r="AB670" s="266"/>
      <c r="AC670" s="266"/>
      <c r="AD670" s="266"/>
      <c r="AE670" s="266"/>
      <c r="AF670" s="266"/>
      <c r="AG670" s="266"/>
      <c r="AH670" s="266"/>
      <c r="AI670" s="266"/>
      <c r="AJ670" s="266"/>
      <c r="AK670" s="266"/>
      <c r="AL670" s="266"/>
      <c r="AM670" s="266"/>
      <c r="AN670" s="266"/>
      <c r="AO670" s="266"/>
      <c r="AP670" s="266"/>
      <c r="AQ670" s="266"/>
      <c r="AR670" s="266"/>
      <c r="AS670" s="266"/>
      <c r="AT670" s="266"/>
      <c r="AU670" s="266"/>
      <c r="AV670" s="266"/>
      <c r="AW670" s="266"/>
      <c r="AX670" s="266"/>
      <c r="AY670" s="266"/>
      <c r="AZ670" s="266"/>
      <c r="BA670" s="266"/>
      <c r="BB670" s="266"/>
      <c r="BC670" s="266"/>
      <c r="BD670" s="266"/>
      <c r="BE670" s="266"/>
      <c r="BF670" s="266"/>
      <c r="BG670" s="266"/>
      <c r="BH670" s="266"/>
      <c r="BI670" s="266"/>
      <c r="BJ670" s="266"/>
      <c r="BK670" s="266"/>
      <c r="BL670" s="266"/>
      <c r="BM670" s="266"/>
      <c r="BN670" s="266"/>
      <c r="BO670" s="266"/>
      <c r="BP670" s="266"/>
      <c r="BQ670" s="266"/>
      <c r="BR670" s="266"/>
      <c r="BS670" s="266"/>
      <c r="BT670" s="266"/>
      <c r="BU670" s="266"/>
      <c r="BV670" s="266"/>
      <c r="BW670" s="266"/>
      <c r="BX670" s="266"/>
      <c r="BY670" s="266"/>
      <c r="BZ670" s="266"/>
      <c r="CA670" s="266"/>
      <c r="CB670" s="266"/>
      <c r="CC670" s="266"/>
      <c r="CD670" s="266"/>
      <c r="CE670" s="266"/>
      <c r="CF670" s="266"/>
      <c r="CG670" s="266"/>
      <c r="CH670" s="266"/>
      <c r="CI670" s="266"/>
      <c r="CJ670" s="266"/>
    </row>
    <row r="671" spans="1:88" s="290" customFormat="1">
      <c r="A671" s="284">
        <v>660</v>
      </c>
      <c r="B671" s="312"/>
      <c r="C671" s="313"/>
      <c r="D671" s="313"/>
      <c r="E671" s="313"/>
      <c r="F671" s="313"/>
      <c r="G671" s="313"/>
      <c r="H671" s="327"/>
      <c r="I671" s="313"/>
      <c r="J671" s="313"/>
      <c r="K671" s="328"/>
      <c r="L671" s="340"/>
      <c r="M671" s="313"/>
      <c r="N671" s="313"/>
      <c r="O671" s="313"/>
      <c r="P671" s="341"/>
      <c r="Q671" s="341"/>
      <c r="R671" s="314">
        <f>SUM(R622:R670)</f>
        <v>986800</v>
      </c>
      <c r="S671" s="314"/>
      <c r="T671" s="314"/>
      <c r="U671" s="313"/>
      <c r="V671" s="313"/>
      <c r="W671" s="329"/>
      <c r="X671" s="330"/>
    </row>
    <row r="672" spans="1:88" s="302" customFormat="1" ht="38.25">
      <c r="A672" s="284">
        <v>661</v>
      </c>
      <c r="B672" s="312" t="str">
        <f t="shared" ref="B672:B687" si="147">B387</f>
        <v>01 Закупки, не превышающие финансовый год</v>
      </c>
      <c r="C672" s="313">
        <v>256</v>
      </c>
      <c r="D672" s="313" t="s">
        <v>35</v>
      </c>
      <c r="E672" s="313" t="s">
        <v>35</v>
      </c>
      <c r="F672" s="313" t="s">
        <v>213</v>
      </c>
      <c r="G672" s="313" t="s">
        <v>219</v>
      </c>
      <c r="H672" s="293" t="s">
        <v>386</v>
      </c>
      <c r="I672" s="22" t="s">
        <v>677</v>
      </c>
      <c r="J672" s="4" t="s">
        <v>677</v>
      </c>
      <c r="K672" s="4" t="s">
        <v>678</v>
      </c>
      <c r="L672" s="4" t="s">
        <v>678</v>
      </c>
      <c r="M672" s="313" t="s">
        <v>326</v>
      </c>
      <c r="N672" s="313" t="s">
        <v>235</v>
      </c>
      <c r="O672" s="313" t="s">
        <v>146</v>
      </c>
      <c r="P672" s="342">
        <v>7</v>
      </c>
      <c r="Q672" s="343">
        <v>550</v>
      </c>
      <c r="R672" s="314">
        <f>P672*Q672</f>
        <v>3850</v>
      </c>
      <c r="S672" s="314">
        <f>R672*1.07</f>
        <v>4119.5</v>
      </c>
      <c r="T672" s="314">
        <f>S672*1.07</f>
        <v>4407.8650000000007</v>
      </c>
      <c r="U672" s="22" t="s">
        <v>557</v>
      </c>
      <c r="V672" s="313" t="s">
        <v>554</v>
      </c>
      <c r="W672" s="329">
        <v>591010000</v>
      </c>
      <c r="X672" s="330">
        <v>0</v>
      </c>
      <c r="Y672" s="266"/>
      <c r="Z672" s="266"/>
      <c r="AA672" s="266"/>
      <c r="AB672" s="266"/>
      <c r="AC672" s="266"/>
      <c r="AD672" s="266"/>
      <c r="AE672" s="266"/>
      <c r="AF672" s="266"/>
      <c r="AG672" s="266"/>
      <c r="AH672" s="266"/>
      <c r="AI672" s="266"/>
      <c r="AJ672" s="266"/>
      <c r="AK672" s="266"/>
      <c r="AL672" s="266"/>
      <c r="AM672" s="266"/>
      <c r="AN672" s="266"/>
      <c r="AO672" s="266"/>
      <c r="AP672" s="266"/>
      <c r="AQ672" s="266"/>
      <c r="AR672" s="266"/>
      <c r="AS672" s="266"/>
      <c r="AT672" s="266"/>
      <c r="AU672" s="266"/>
      <c r="AV672" s="266"/>
      <c r="AW672" s="266"/>
      <c r="AX672" s="266"/>
      <c r="AY672" s="266"/>
      <c r="AZ672" s="266"/>
      <c r="BA672" s="266"/>
      <c r="BB672" s="266"/>
      <c r="BC672" s="266"/>
      <c r="BD672" s="266"/>
      <c r="BE672" s="266"/>
      <c r="BF672" s="266"/>
      <c r="BG672" s="266"/>
      <c r="BH672" s="266"/>
      <c r="BI672" s="266"/>
      <c r="BJ672" s="266"/>
      <c r="BK672" s="266"/>
      <c r="BL672" s="266"/>
      <c r="BM672" s="266"/>
      <c r="BN672" s="266"/>
      <c r="BO672" s="266"/>
      <c r="BP672" s="266"/>
      <c r="BQ672" s="266"/>
      <c r="BR672" s="266"/>
      <c r="BS672" s="266"/>
      <c r="BT672" s="266"/>
      <c r="BU672" s="266"/>
      <c r="BV672" s="266"/>
      <c r="BW672" s="266"/>
      <c r="BX672" s="266"/>
      <c r="BY672" s="266"/>
      <c r="BZ672" s="266"/>
      <c r="CA672" s="266"/>
      <c r="CB672" s="266"/>
      <c r="CC672" s="266"/>
      <c r="CD672" s="266"/>
      <c r="CE672" s="266"/>
      <c r="CF672" s="266"/>
      <c r="CG672" s="266"/>
      <c r="CH672" s="266"/>
      <c r="CI672" s="266"/>
      <c r="CJ672" s="266"/>
    </row>
    <row r="673" spans="1:88" s="302" customFormat="1" ht="38.25">
      <c r="A673" s="284">
        <v>662</v>
      </c>
      <c r="B673" s="312" t="str">
        <f t="shared" si="147"/>
        <v>01 Закупки, не превышающие финансовый год</v>
      </c>
      <c r="C673" s="313">
        <v>256</v>
      </c>
      <c r="D673" s="313" t="s">
        <v>35</v>
      </c>
      <c r="E673" s="313" t="s">
        <v>35</v>
      </c>
      <c r="F673" s="313" t="s">
        <v>213</v>
      </c>
      <c r="G673" s="313" t="s">
        <v>219</v>
      </c>
      <c r="H673" s="116" t="s">
        <v>294</v>
      </c>
      <c r="I673" s="344" t="s">
        <v>638</v>
      </c>
      <c r="J673" s="344" t="s">
        <v>638</v>
      </c>
      <c r="K673" s="344" t="s">
        <v>638</v>
      </c>
      <c r="L673" s="344" t="s">
        <v>638</v>
      </c>
      <c r="M673" s="313" t="s">
        <v>326</v>
      </c>
      <c r="N673" s="313" t="s">
        <v>235</v>
      </c>
      <c r="O673" s="313" t="s">
        <v>146</v>
      </c>
      <c r="P673" s="342">
        <v>7</v>
      </c>
      <c r="Q673" s="345">
        <v>65</v>
      </c>
      <c r="R673" s="314">
        <f t="shared" ref="R673:R743" si="148">P673*Q673</f>
        <v>455</v>
      </c>
      <c r="S673" s="314">
        <f t="shared" ref="S673:T732" si="149">R673*1.07</f>
        <v>486.85</v>
      </c>
      <c r="T673" s="314">
        <f t="shared" si="149"/>
        <v>520.92950000000008</v>
      </c>
      <c r="U673" s="22" t="s">
        <v>557</v>
      </c>
      <c r="V673" s="313" t="s">
        <v>554</v>
      </c>
      <c r="W673" s="329">
        <v>591010000</v>
      </c>
      <c r="X673" s="330">
        <v>0</v>
      </c>
      <c r="Y673" s="266"/>
      <c r="Z673" s="266"/>
      <c r="AA673" s="266"/>
      <c r="AB673" s="266"/>
      <c r="AC673" s="266"/>
      <c r="AD673" s="266"/>
      <c r="AE673" s="266"/>
      <c r="AF673" s="266"/>
      <c r="AG673" s="266"/>
      <c r="AH673" s="266"/>
      <c r="AI673" s="266"/>
      <c r="AJ673" s="266"/>
      <c r="AK673" s="266"/>
      <c r="AL673" s="266"/>
      <c r="AM673" s="266"/>
      <c r="AN673" s="266"/>
      <c r="AO673" s="266"/>
      <c r="AP673" s="266"/>
      <c r="AQ673" s="266"/>
      <c r="AR673" s="266"/>
      <c r="AS673" s="266"/>
      <c r="AT673" s="266"/>
      <c r="AU673" s="266"/>
      <c r="AV673" s="266"/>
      <c r="AW673" s="266"/>
      <c r="AX673" s="266"/>
      <c r="AY673" s="266"/>
      <c r="AZ673" s="266"/>
      <c r="BA673" s="266"/>
      <c r="BB673" s="266"/>
      <c r="BC673" s="266"/>
      <c r="BD673" s="266"/>
      <c r="BE673" s="266"/>
      <c r="BF673" s="266"/>
      <c r="BG673" s="266"/>
      <c r="BH673" s="266"/>
      <c r="BI673" s="266"/>
      <c r="BJ673" s="266"/>
      <c r="BK673" s="266"/>
      <c r="BL673" s="266"/>
      <c r="BM673" s="266"/>
      <c r="BN673" s="266"/>
      <c r="BO673" s="266"/>
      <c r="BP673" s="266"/>
      <c r="BQ673" s="266"/>
      <c r="BR673" s="266"/>
      <c r="BS673" s="266"/>
      <c r="BT673" s="266"/>
      <c r="BU673" s="266"/>
      <c r="BV673" s="266"/>
      <c r="BW673" s="266"/>
      <c r="BX673" s="266"/>
      <c r="BY673" s="266"/>
      <c r="BZ673" s="266"/>
      <c r="CA673" s="266"/>
      <c r="CB673" s="266"/>
      <c r="CC673" s="266"/>
      <c r="CD673" s="266"/>
      <c r="CE673" s="266"/>
      <c r="CF673" s="266"/>
      <c r="CG673" s="266"/>
      <c r="CH673" s="266"/>
      <c r="CI673" s="266"/>
      <c r="CJ673" s="266"/>
    </row>
    <row r="674" spans="1:88" s="302" customFormat="1" ht="76.5">
      <c r="A674" s="284">
        <v>663</v>
      </c>
      <c r="B674" s="312" t="str">
        <f t="shared" si="147"/>
        <v>01 Закупки, не превышающие финансовый год</v>
      </c>
      <c r="C674" s="313">
        <v>256</v>
      </c>
      <c r="D674" s="313" t="s">
        <v>35</v>
      </c>
      <c r="E674" s="313" t="s">
        <v>35</v>
      </c>
      <c r="F674" s="313" t="s">
        <v>213</v>
      </c>
      <c r="G674" s="313" t="s">
        <v>219</v>
      </c>
      <c r="H674" s="293" t="s">
        <v>390</v>
      </c>
      <c r="I674" s="24" t="s">
        <v>654</v>
      </c>
      <c r="J674" s="24" t="s">
        <v>655</v>
      </c>
      <c r="K674" s="24" t="s">
        <v>656</v>
      </c>
      <c r="L674" s="24" t="s">
        <v>656</v>
      </c>
      <c r="M674" s="313" t="s">
        <v>326</v>
      </c>
      <c r="N674" s="313" t="s">
        <v>235</v>
      </c>
      <c r="O674" s="313" t="s">
        <v>146</v>
      </c>
      <c r="P674" s="342">
        <v>260</v>
      </c>
      <c r="Q674" s="345">
        <v>670</v>
      </c>
      <c r="R674" s="314">
        <f t="shared" si="148"/>
        <v>174200</v>
      </c>
      <c r="S674" s="314">
        <f t="shared" si="149"/>
        <v>186394</v>
      </c>
      <c r="T674" s="314">
        <f t="shared" si="149"/>
        <v>199441.58000000002</v>
      </c>
      <c r="U674" s="22" t="s">
        <v>557</v>
      </c>
      <c r="V674" s="313" t="s">
        <v>554</v>
      </c>
      <c r="W674" s="329">
        <v>591010000</v>
      </c>
      <c r="X674" s="330">
        <v>0</v>
      </c>
      <c r="Y674" s="266"/>
      <c r="Z674" s="266"/>
      <c r="AA674" s="266"/>
      <c r="AB674" s="266"/>
      <c r="AC674" s="266"/>
      <c r="AD674" s="266"/>
      <c r="AE674" s="266"/>
      <c r="AF674" s="266"/>
      <c r="AG674" s="266"/>
      <c r="AH674" s="266"/>
      <c r="AI674" s="266"/>
      <c r="AJ674" s="266"/>
      <c r="AK674" s="266"/>
      <c r="AL674" s="266"/>
      <c r="AM674" s="266"/>
      <c r="AN674" s="266"/>
      <c r="AO674" s="266"/>
      <c r="AP674" s="266"/>
      <c r="AQ674" s="266"/>
      <c r="AR674" s="266"/>
      <c r="AS674" s="266"/>
      <c r="AT674" s="266"/>
      <c r="AU674" s="266"/>
      <c r="AV674" s="266"/>
      <c r="AW674" s="266"/>
      <c r="AX674" s="266"/>
      <c r="AY674" s="266"/>
      <c r="AZ674" s="266"/>
      <c r="BA674" s="266"/>
      <c r="BB674" s="266"/>
      <c r="BC674" s="266"/>
      <c r="BD674" s="266"/>
      <c r="BE674" s="266"/>
      <c r="BF674" s="266"/>
      <c r="BG674" s="266"/>
      <c r="BH674" s="266"/>
      <c r="BI674" s="266"/>
      <c r="BJ674" s="266"/>
      <c r="BK674" s="266"/>
      <c r="BL674" s="266"/>
      <c r="BM674" s="266"/>
      <c r="BN674" s="266"/>
      <c r="BO674" s="266"/>
      <c r="BP674" s="266"/>
      <c r="BQ674" s="266"/>
      <c r="BR674" s="266"/>
      <c r="BS674" s="266"/>
      <c r="BT674" s="266"/>
      <c r="BU674" s="266"/>
      <c r="BV674" s="266"/>
      <c r="BW674" s="266"/>
      <c r="BX674" s="266"/>
      <c r="BY674" s="266"/>
      <c r="BZ674" s="266"/>
      <c r="CA674" s="266"/>
      <c r="CB674" s="266"/>
      <c r="CC674" s="266"/>
      <c r="CD674" s="266"/>
      <c r="CE674" s="266"/>
      <c r="CF674" s="266"/>
      <c r="CG674" s="266"/>
      <c r="CH674" s="266"/>
      <c r="CI674" s="266"/>
      <c r="CJ674" s="266"/>
    </row>
    <row r="675" spans="1:88" s="302" customFormat="1" ht="38.25">
      <c r="A675" s="284">
        <v>664</v>
      </c>
      <c r="B675" s="312" t="str">
        <f t="shared" si="147"/>
        <v>01 Закупки, не превышающие финансовый год</v>
      </c>
      <c r="C675" s="313">
        <v>256</v>
      </c>
      <c r="D675" s="313" t="s">
        <v>35</v>
      </c>
      <c r="E675" s="313" t="s">
        <v>35</v>
      </c>
      <c r="F675" s="313" t="s">
        <v>213</v>
      </c>
      <c r="G675" s="313" t="s">
        <v>219</v>
      </c>
      <c r="H675" s="293" t="s">
        <v>390</v>
      </c>
      <c r="I675" s="24" t="s">
        <v>651</v>
      </c>
      <c r="J675" s="24" t="s">
        <v>652</v>
      </c>
      <c r="K675" s="24" t="s">
        <v>653</v>
      </c>
      <c r="L675" s="24" t="s">
        <v>653</v>
      </c>
      <c r="M675" s="313" t="s">
        <v>326</v>
      </c>
      <c r="N675" s="313" t="s">
        <v>235</v>
      </c>
      <c r="O675" s="313" t="s">
        <v>146</v>
      </c>
      <c r="P675" s="342">
        <v>24</v>
      </c>
      <c r="Q675" s="345">
        <v>220</v>
      </c>
      <c r="R675" s="314">
        <f t="shared" si="148"/>
        <v>5280</v>
      </c>
      <c r="S675" s="314">
        <f t="shared" si="149"/>
        <v>5649.6</v>
      </c>
      <c r="T675" s="314">
        <f t="shared" si="149"/>
        <v>6045.072000000001</v>
      </c>
      <c r="U675" s="22" t="s">
        <v>557</v>
      </c>
      <c r="V675" s="313" t="s">
        <v>554</v>
      </c>
      <c r="W675" s="329">
        <v>591010000</v>
      </c>
      <c r="X675" s="330">
        <v>0</v>
      </c>
      <c r="Y675" s="266"/>
      <c r="Z675" s="266"/>
      <c r="AA675" s="266"/>
      <c r="AB675" s="266"/>
      <c r="AC675" s="266"/>
      <c r="AD675" s="266"/>
      <c r="AE675" s="266"/>
      <c r="AF675" s="266"/>
      <c r="AG675" s="266"/>
      <c r="AH675" s="266"/>
      <c r="AI675" s="266"/>
      <c r="AJ675" s="266"/>
      <c r="AK675" s="266"/>
      <c r="AL675" s="266"/>
      <c r="AM675" s="266"/>
      <c r="AN675" s="266"/>
      <c r="AO675" s="266"/>
      <c r="AP675" s="266"/>
      <c r="AQ675" s="266"/>
      <c r="AR675" s="266"/>
      <c r="AS675" s="266"/>
      <c r="AT675" s="266"/>
      <c r="AU675" s="266"/>
      <c r="AV675" s="266"/>
      <c r="AW675" s="266"/>
      <c r="AX675" s="266"/>
      <c r="AY675" s="266"/>
      <c r="AZ675" s="266"/>
      <c r="BA675" s="266"/>
      <c r="BB675" s="266"/>
      <c r="BC675" s="266"/>
      <c r="BD675" s="266"/>
      <c r="BE675" s="266"/>
      <c r="BF675" s="266"/>
      <c r="BG675" s="266"/>
      <c r="BH675" s="266"/>
      <c r="BI675" s="266"/>
      <c r="BJ675" s="266"/>
      <c r="BK675" s="266"/>
      <c r="BL675" s="266"/>
      <c r="BM675" s="266"/>
      <c r="BN675" s="266"/>
      <c r="BO675" s="266"/>
      <c r="BP675" s="266"/>
      <c r="BQ675" s="266"/>
      <c r="BR675" s="266"/>
      <c r="BS675" s="266"/>
      <c r="BT675" s="266"/>
      <c r="BU675" s="266"/>
      <c r="BV675" s="266"/>
      <c r="BW675" s="266"/>
      <c r="BX675" s="266"/>
      <c r="BY675" s="266"/>
      <c r="BZ675" s="266"/>
      <c r="CA675" s="266"/>
      <c r="CB675" s="266"/>
      <c r="CC675" s="266"/>
      <c r="CD675" s="266"/>
      <c r="CE675" s="266"/>
      <c r="CF675" s="266"/>
      <c r="CG675" s="266"/>
      <c r="CH675" s="266"/>
      <c r="CI675" s="266"/>
      <c r="CJ675" s="266"/>
    </row>
    <row r="676" spans="1:88" s="302" customFormat="1" ht="38.25">
      <c r="A676" s="284">
        <v>665</v>
      </c>
      <c r="B676" s="312" t="str">
        <f t="shared" si="147"/>
        <v>01 Закупки, не превышающие финансовый год</v>
      </c>
      <c r="C676" s="313">
        <v>256</v>
      </c>
      <c r="D676" s="313" t="s">
        <v>35</v>
      </c>
      <c r="E676" s="313" t="s">
        <v>35</v>
      </c>
      <c r="F676" s="313" t="s">
        <v>213</v>
      </c>
      <c r="G676" s="313" t="s">
        <v>219</v>
      </c>
      <c r="H676" s="293" t="s">
        <v>390</v>
      </c>
      <c r="I676" s="344" t="s">
        <v>639</v>
      </c>
      <c r="J676" s="344" t="s">
        <v>639</v>
      </c>
      <c r="K676" s="344" t="s">
        <v>639</v>
      </c>
      <c r="L676" s="344" t="s">
        <v>639</v>
      </c>
      <c r="M676" s="313" t="s">
        <v>326</v>
      </c>
      <c r="N676" s="313" t="s">
        <v>235</v>
      </c>
      <c r="O676" s="313" t="s">
        <v>146</v>
      </c>
      <c r="P676" s="342">
        <v>140</v>
      </c>
      <c r="Q676" s="345">
        <v>50</v>
      </c>
      <c r="R676" s="314">
        <f t="shared" si="148"/>
        <v>7000</v>
      </c>
      <c r="S676" s="314">
        <f t="shared" si="149"/>
        <v>7490</v>
      </c>
      <c r="T676" s="314">
        <f t="shared" si="149"/>
        <v>8014.3</v>
      </c>
      <c r="U676" s="22" t="s">
        <v>557</v>
      </c>
      <c r="V676" s="313" t="s">
        <v>554</v>
      </c>
      <c r="W676" s="329">
        <v>591010000</v>
      </c>
      <c r="X676" s="330">
        <v>0</v>
      </c>
      <c r="Y676" s="266"/>
      <c r="Z676" s="266"/>
      <c r="AA676" s="266"/>
      <c r="AB676" s="266"/>
      <c r="AC676" s="266"/>
      <c r="AD676" s="266"/>
      <c r="AE676" s="266"/>
      <c r="AF676" s="266"/>
      <c r="AG676" s="266"/>
      <c r="AH676" s="266"/>
      <c r="AI676" s="266"/>
      <c r="AJ676" s="266"/>
      <c r="AK676" s="266"/>
      <c r="AL676" s="266"/>
      <c r="AM676" s="266"/>
      <c r="AN676" s="266"/>
      <c r="AO676" s="266"/>
      <c r="AP676" s="266"/>
      <c r="AQ676" s="266"/>
      <c r="AR676" s="266"/>
      <c r="AS676" s="266"/>
      <c r="AT676" s="266"/>
      <c r="AU676" s="266"/>
      <c r="AV676" s="266"/>
      <c r="AW676" s="266"/>
      <c r="AX676" s="266"/>
      <c r="AY676" s="266"/>
      <c r="AZ676" s="266"/>
      <c r="BA676" s="266"/>
      <c r="BB676" s="266"/>
      <c r="BC676" s="266"/>
      <c r="BD676" s="266"/>
      <c r="BE676" s="266"/>
      <c r="BF676" s="266"/>
      <c r="BG676" s="266"/>
      <c r="BH676" s="266"/>
      <c r="BI676" s="266"/>
      <c r="BJ676" s="266"/>
      <c r="BK676" s="266"/>
      <c r="BL676" s="266"/>
      <c r="BM676" s="266"/>
      <c r="BN676" s="266"/>
      <c r="BO676" s="266"/>
      <c r="BP676" s="266"/>
      <c r="BQ676" s="266"/>
      <c r="BR676" s="266"/>
      <c r="BS676" s="266"/>
      <c r="BT676" s="266"/>
      <c r="BU676" s="266"/>
      <c r="BV676" s="266"/>
      <c r="BW676" s="266"/>
      <c r="BX676" s="266"/>
      <c r="BY676" s="266"/>
      <c r="BZ676" s="266"/>
      <c r="CA676" s="266"/>
      <c r="CB676" s="266"/>
      <c r="CC676" s="266"/>
      <c r="CD676" s="266"/>
      <c r="CE676" s="266"/>
      <c r="CF676" s="266"/>
      <c r="CG676" s="266"/>
      <c r="CH676" s="266"/>
      <c r="CI676" s="266"/>
      <c r="CJ676" s="266"/>
    </row>
    <row r="677" spans="1:88" s="302" customFormat="1" ht="38.25">
      <c r="A677" s="284">
        <v>666</v>
      </c>
      <c r="B677" s="312" t="str">
        <f t="shared" si="147"/>
        <v>01 Закупки, не превышающие финансовый год</v>
      </c>
      <c r="C677" s="313">
        <v>256</v>
      </c>
      <c r="D677" s="313" t="s">
        <v>35</v>
      </c>
      <c r="E677" s="313" t="s">
        <v>35</v>
      </c>
      <c r="F677" s="313" t="s">
        <v>213</v>
      </c>
      <c r="G677" s="313" t="s">
        <v>219</v>
      </c>
      <c r="H677" s="116" t="s">
        <v>343</v>
      </c>
      <c r="I677" s="344" t="s">
        <v>640</v>
      </c>
      <c r="J677" s="344" t="s">
        <v>640</v>
      </c>
      <c r="K677" s="344" t="s">
        <v>640</v>
      </c>
      <c r="L677" s="344" t="s">
        <v>640</v>
      </c>
      <c r="M677" s="313" t="s">
        <v>326</v>
      </c>
      <c r="N677" s="313" t="s">
        <v>235</v>
      </c>
      <c r="O677" s="313" t="s">
        <v>146</v>
      </c>
      <c r="P677" s="342">
        <v>14</v>
      </c>
      <c r="Q677" s="345">
        <v>110</v>
      </c>
      <c r="R677" s="314">
        <f t="shared" si="148"/>
        <v>1540</v>
      </c>
      <c r="S677" s="314">
        <f t="shared" si="149"/>
        <v>1647.8000000000002</v>
      </c>
      <c r="T677" s="314">
        <f t="shared" si="149"/>
        <v>1763.1460000000002</v>
      </c>
      <c r="U677" s="22" t="s">
        <v>557</v>
      </c>
      <c r="V677" s="313" t="s">
        <v>554</v>
      </c>
      <c r="W677" s="329">
        <v>591010000</v>
      </c>
      <c r="X677" s="330">
        <v>0</v>
      </c>
      <c r="Y677" s="266"/>
      <c r="Z677" s="266"/>
      <c r="AA677" s="266"/>
      <c r="AB677" s="266"/>
      <c r="AC677" s="266"/>
      <c r="AD677" s="266"/>
      <c r="AE677" s="266"/>
      <c r="AF677" s="266"/>
      <c r="AG677" s="266"/>
      <c r="AH677" s="266"/>
      <c r="AI677" s="266"/>
      <c r="AJ677" s="266"/>
      <c r="AK677" s="266"/>
      <c r="AL677" s="266"/>
      <c r="AM677" s="266"/>
      <c r="AN677" s="266"/>
      <c r="AO677" s="266"/>
      <c r="AP677" s="266"/>
      <c r="AQ677" s="266"/>
      <c r="AR677" s="266"/>
      <c r="AS677" s="266"/>
      <c r="AT677" s="266"/>
      <c r="AU677" s="266"/>
      <c r="AV677" s="266"/>
      <c r="AW677" s="266"/>
      <c r="AX677" s="266"/>
      <c r="AY677" s="266"/>
      <c r="AZ677" s="266"/>
      <c r="BA677" s="266"/>
      <c r="BB677" s="266"/>
      <c r="BC677" s="266"/>
      <c r="BD677" s="266"/>
      <c r="BE677" s="266"/>
      <c r="BF677" s="266"/>
      <c r="BG677" s="266"/>
      <c r="BH677" s="266"/>
      <c r="BI677" s="266"/>
      <c r="BJ677" s="266"/>
      <c r="BK677" s="266"/>
      <c r="BL677" s="266"/>
      <c r="BM677" s="266"/>
      <c r="BN677" s="266"/>
      <c r="BO677" s="266"/>
      <c r="BP677" s="266"/>
      <c r="BQ677" s="266"/>
      <c r="BR677" s="266"/>
      <c r="BS677" s="266"/>
      <c r="BT677" s="266"/>
      <c r="BU677" s="266"/>
      <c r="BV677" s="266"/>
      <c r="BW677" s="266"/>
      <c r="BX677" s="266"/>
      <c r="BY677" s="266"/>
      <c r="BZ677" s="266"/>
      <c r="CA677" s="266"/>
      <c r="CB677" s="266"/>
      <c r="CC677" s="266"/>
      <c r="CD677" s="266"/>
      <c r="CE677" s="266"/>
      <c r="CF677" s="266"/>
      <c r="CG677" s="266"/>
      <c r="CH677" s="266"/>
      <c r="CI677" s="266"/>
      <c r="CJ677" s="266"/>
    </row>
    <row r="678" spans="1:88" s="302" customFormat="1" ht="114.75">
      <c r="A678" s="284">
        <v>667</v>
      </c>
      <c r="B678" s="312" t="str">
        <f t="shared" si="147"/>
        <v>01 Закупки, не превышающие финансовый год</v>
      </c>
      <c r="C678" s="313">
        <v>256</v>
      </c>
      <c r="D678" s="313" t="s">
        <v>35</v>
      </c>
      <c r="E678" s="313" t="s">
        <v>35</v>
      </c>
      <c r="F678" s="313" t="s">
        <v>213</v>
      </c>
      <c r="G678" s="313" t="s">
        <v>219</v>
      </c>
      <c r="H678" s="293" t="s">
        <v>294</v>
      </c>
      <c r="I678" s="24" t="s">
        <v>657</v>
      </c>
      <c r="J678" s="24" t="s">
        <v>657</v>
      </c>
      <c r="K678" s="4" t="s">
        <v>658</v>
      </c>
      <c r="L678" s="4" t="s">
        <v>658</v>
      </c>
      <c r="M678" s="313" t="s">
        <v>326</v>
      </c>
      <c r="N678" s="313" t="s">
        <v>235</v>
      </c>
      <c r="O678" s="313" t="s">
        <v>146</v>
      </c>
      <c r="P678" s="342">
        <v>7</v>
      </c>
      <c r="Q678" s="345">
        <v>900</v>
      </c>
      <c r="R678" s="314">
        <f t="shared" si="148"/>
        <v>6300</v>
      </c>
      <c r="S678" s="314">
        <f t="shared" si="149"/>
        <v>6741</v>
      </c>
      <c r="T678" s="314">
        <f t="shared" si="149"/>
        <v>7212.8700000000008</v>
      </c>
      <c r="U678" s="22" t="s">
        <v>557</v>
      </c>
      <c r="V678" s="313" t="s">
        <v>554</v>
      </c>
      <c r="W678" s="329">
        <v>591010000</v>
      </c>
      <c r="X678" s="330">
        <v>0</v>
      </c>
      <c r="Y678" s="266"/>
      <c r="Z678" s="266"/>
      <c r="AA678" s="266"/>
      <c r="AB678" s="266"/>
      <c r="AC678" s="266"/>
      <c r="AD678" s="266"/>
      <c r="AE678" s="266"/>
      <c r="AF678" s="266"/>
      <c r="AG678" s="266"/>
      <c r="AH678" s="266"/>
      <c r="AI678" s="266"/>
      <c r="AJ678" s="266"/>
      <c r="AK678" s="266"/>
      <c r="AL678" s="266"/>
      <c r="AM678" s="266"/>
      <c r="AN678" s="266"/>
      <c r="AO678" s="266"/>
      <c r="AP678" s="266"/>
      <c r="AQ678" s="266"/>
      <c r="AR678" s="266"/>
      <c r="AS678" s="266"/>
      <c r="AT678" s="266"/>
      <c r="AU678" s="266"/>
      <c r="AV678" s="266"/>
      <c r="AW678" s="266"/>
      <c r="AX678" s="266"/>
      <c r="AY678" s="266"/>
      <c r="AZ678" s="266"/>
      <c r="BA678" s="266"/>
      <c r="BB678" s="266"/>
      <c r="BC678" s="266"/>
      <c r="BD678" s="266"/>
      <c r="BE678" s="266"/>
      <c r="BF678" s="266"/>
      <c r="BG678" s="266"/>
      <c r="BH678" s="266"/>
      <c r="BI678" s="266"/>
      <c r="BJ678" s="266"/>
      <c r="BK678" s="266"/>
      <c r="BL678" s="266"/>
      <c r="BM678" s="266"/>
      <c r="BN678" s="266"/>
      <c r="BO678" s="266"/>
      <c r="BP678" s="266"/>
      <c r="BQ678" s="266"/>
      <c r="BR678" s="266"/>
      <c r="BS678" s="266"/>
      <c r="BT678" s="266"/>
      <c r="BU678" s="266"/>
      <c r="BV678" s="266"/>
      <c r="BW678" s="266"/>
      <c r="BX678" s="266"/>
      <c r="BY678" s="266"/>
      <c r="BZ678" s="266"/>
      <c r="CA678" s="266"/>
      <c r="CB678" s="266"/>
      <c r="CC678" s="266"/>
      <c r="CD678" s="266"/>
      <c r="CE678" s="266"/>
      <c r="CF678" s="266"/>
      <c r="CG678" s="266"/>
      <c r="CH678" s="266"/>
      <c r="CI678" s="266"/>
      <c r="CJ678" s="266"/>
    </row>
    <row r="679" spans="1:88" s="302" customFormat="1" ht="51">
      <c r="A679" s="284">
        <v>668</v>
      </c>
      <c r="B679" s="312" t="str">
        <f t="shared" si="147"/>
        <v>01 Закупки, не превышающие финансовый год</v>
      </c>
      <c r="C679" s="313">
        <v>256</v>
      </c>
      <c r="D679" s="313" t="s">
        <v>35</v>
      </c>
      <c r="E679" s="313" t="s">
        <v>35</v>
      </c>
      <c r="F679" s="313" t="s">
        <v>213</v>
      </c>
      <c r="G679" s="313" t="s">
        <v>219</v>
      </c>
      <c r="H679" s="293" t="s">
        <v>389</v>
      </c>
      <c r="I679" s="24" t="s">
        <v>659</v>
      </c>
      <c r="J679" s="24" t="s">
        <v>660</v>
      </c>
      <c r="K679" s="4" t="s">
        <v>661</v>
      </c>
      <c r="L679" s="4" t="s">
        <v>661</v>
      </c>
      <c r="M679" s="313" t="s">
        <v>326</v>
      </c>
      <c r="N679" s="313" t="s">
        <v>235</v>
      </c>
      <c r="O679" s="313" t="s">
        <v>146</v>
      </c>
      <c r="P679" s="342">
        <v>14</v>
      </c>
      <c r="Q679" s="345">
        <v>550</v>
      </c>
      <c r="R679" s="314">
        <f t="shared" si="148"/>
        <v>7700</v>
      </c>
      <c r="S679" s="314">
        <f t="shared" si="149"/>
        <v>8239</v>
      </c>
      <c r="T679" s="314">
        <f t="shared" si="149"/>
        <v>8815.7300000000014</v>
      </c>
      <c r="U679" s="22" t="s">
        <v>557</v>
      </c>
      <c r="V679" s="313" t="s">
        <v>554</v>
      </c>
      <c r="W679" s="329">
        <v>591010000</v>
      </c>
      <c r="X679" s="330">
        <v>0</v>
      </c>
      <c r="Y679" s="266"/>
      <c r="Z679" s="266"/>
      <c r="AA679" s="266"/>
      <c r="AB679" s="266"/>
      <c r="AC679" s="266"/>
      <c r="AD679" s="266"/>
      <c r="AE679" s="266"/>
      <c r="AF679" s="266"/>
      <c r="AG679" s="266"/>
      <c r="AH679" s="266"/>
      <c r="AI679" s="266"/>
      <c r="AJ679" s="266"/>
      <c r="AK679" s="266"/>
      <c r="AL679" s="266"/>
      <c r="AM679" s="266"/>
      <c r="AN679" s="266"/>
      <c r="AO679" s="266"/>
      <c r="AP679" s="266"/>
      <c r="AQ679" s="266"/>
      <c r="AR679" s="266"/>
      <c r="AS679" s="266"/>
      <c r="AT679" s="266"/>
      <c r="AU679" s="266"/>
      <c r="AV679" s="266"/>
      <c r="AW679" s="266"/>
      <c r="AX679" s="266"/>
      <c r="AY679" s="266"/>
      <c r="AZ679" s="266"/>
      <c r="BA679" s="266"/>
      <c r="BB679" s="266"/>
      <c r="BC679" s="266"/>
      <c r="BD679" s="266"/>
      <c r="BE679" s="266"/>
      <c r="BF679" s="266"/>
      <c r="BG679" s="266"/>
      <c r="BH679" s="266"/>
      <c r="BI679" s="266"/>
      <c r="BJ679" s="266"/>
      <c r="BK679" s="266"/>
      <c r="BL679" s="266"/>
      <c r="BM679" s="266"/>
      <c r="BN679" s="266"/>
      <c r="BO679" s="266"/>
      <c r="BP679" s="266"/>
      <c r="BQ679" s="266"/>
      <c r="BR679" s="266"/>
      <c r="BS679" s="266"/>
      <c r="BT679" s="266"/>
      <c r="BU679" s="266"/>
      <c r="BV679" s="266"/>
      <c r="BW679" s="266"/>
      <c r="BX679" s="266"/>
      <c r="BY679" s="266"/>
      <c r="BZ679" s="266"/>
      <c r="CA679" s="266"/>
      <c r="CB679" s="266"/>
      <c r="CC679" s="266"/>
      <c r="CD679" s="266"/>
      <c r="CE679" s="266"/>
      <c r="CF679" s="266"/>
      <c r="CG679" s="266"/>
      <c r="CH679" s="266"/>
      <c r="CI679" s="266"/>
      <c r="CJ679" s="266"/>
    </row>
    <row r="680" spans="1:88" s="302" customFormat="1" ht="38.25">
      <c r="A680" s="284">
        <v>669</v>
      </c>
      <c r="B680" s="312" t="str">
        <f t="shared" si="147"/>
        <v>01 Закупки, не превышающие финансовый год</v>
      </c>
      <c r="C680" s="313">
        <v>256</v>
      </c>
      <c r="D680" s="313" t="s">
        <v>35</v>
      </c>
      <c r="E680" s="313" t="s">
        <v>35</v>
      </c>
      <c r="F680" s="313" t="s">
        <v>213</v>
      </c>
      <c r="G680" s="313" t="s">
        <v>219</v>
      </c>
      <c r="H680" s="293" t="s">
        <v>294</v>
      </c>
      <c r="I680" s="24" t="s">
        <v>662</v>
      </c>
      <c r="J680" s="24" t="s">
        <v>662</v>
      </c>
      <c r="K680" s="24" t="s">
        <v>664</v>
      </c>
      <c r="L680" s="24" t="s">
        <v>664</v>
      </c>
      <c r="M680" s="313" t="s">
        <v>326</v>
      </c>
      <c r="N680" s="313" t="s">
        <v>235</v>
      </c>
      <c r="O680" s="313" t="s">
        <v>146</v>
      </c>
      <c r="P680" s="342">
        <v>70</v>
      </c>
      <c r="Q680" s="345">
        <v>10</v>
      </c>
      <c r="R680" s="314">
        <f t="shared" si="148"/>
        <v>700</v>
      </c>
      <c r="S680" s="314">
        <f t="shared" si="149"/>
        <v>749</v>
      </c>
      <c r="T680" s="314">
        <f t="shared" si="149"/>
        <v>801.43000000000006</v>
      </c>
      <c r="U680" s="22" t="s">
        <v>557</v>
      </c>
      <c r="V680" s="313" t="s">
        <v>554</v>
      </c>
      <c r="W680" s="329">
        <v>591010000</v>
      </c>
      <c r="X680" s="330">
        <v>0</v>
      </c>
      <c r="Y680" s="266"/>
      <c r="Z680" s="266"/>
      <c r="AA680" s="266"/>
      <c r="AB680" s="266"/>
      <c r="AC680" s="266"/>
      <c r="AD680" s="266"/>
      <c r="AE680" s="266"/>
      <c r="AF680" s="266"/>
      <c r="AG680" s="266"/>
      <c r="AH680" s="266"/>
      <c r="AI680" s="266"/>
      <c r="AJ680" s="266"/>
      <c r="AK680" s="266"/>
      <c r="AL680" s="266"/>
      <c r="AM680" s="266"/>
      <c r="AN680" s="266"/>
      <c r="AO680" s="266"/>
      <c r="AP680" s="266"/>
      <c r="AQ680" s="266"/>
      <c r="AR680" s="266"/>
      <c r="AS680" s="266"/>
      <c r="AT680" s="266"/>
      <c r="AU680" s="266"/>
      <c r="AV680" s="266"/>
      <c r="AW680" s="266"/>
      <c r="AX680" s="266"/>
      <c r="AY680" s="266"/>
      <c r="AZ680" s="266"/>
      <c r="BA680" s="266"/>
      <c r="BB680" s="266"/>
      <c r="BC680" s="266"/>
      <c r="BD680" s="266"/>
      <c r="BE680" s="266"/>
      <c r="BF680" s="266"/>
      <c r="BG680" s="266"/>
      <c r="BH680" s="266"/>
      <c r="BI680" s="266"/>
      <c r="BJ680" s="266"/>
      <c r="BK680" s="266"/>
      <c r="BL680" s="266"/>
      <c r="BM680" s="266"/>
      <c r="BN680" s="266"/>
      <c r="BO680" s="266"/>
      <c r="BP680" s="266"/>
      <c r="BQ680" s="266"/>
      <c r="BR680" s="266"/>
      <c r="BS680" s="266"/>
      <c r="BT680" s="266"/>
      <c r="BU680" s="266"/>
      <c r="BV680" s="266"/>
      <c r="BW680" s="266"/>
      <c r="BX680" s="266"/>
      <c r="BY680" s="266"/>
      <c r="BZ680" s="266"/>
      <c r="CA680" s="266"/>
      <c r="CB680" s="266"/>
      <c r="CC680" s="266"/>
      <c r="CD680" s="266"/>
      <c r="CE680" s="266"/>
      <c r="CF680" s="266"/>
      <c r="CG680" s="266"/>
      <c r="CH680" s="266"/>
      <c r="CI680" s="266"/>
      <c r="CJ680" s="266"/>
    </row>
    <row r="681" spans="1:88" s="302" customFormat="1" ht="38.25">
      <c r="A681" s="284">
        <v>670</v>
      </c>
      <c r="B681" s="312" t="str">
        <f t="shared" si="147"/>
        <v>01 Закупки, не превышающие финансовый год</v>
      </c>
      <c r="C681" s="313">
        <v>256</v>
      </c>
      <c r="D681" s="313" t="s">
        <v>35</v>
      </c>
      <c r="E681" s="313" t="s">
        <v>35</v>
      </c>
      <c r="F681" s="313" t="s">
        <v>213</v>
      </c>
      <c r="G681" s="313" t="s">
        <v>219</v>
      </c>
      <c r="H681" s="293" t="s">
        <v>294</v>
      </c>
      <c r="I681" s="24" t="s">
        <v>662</v>
      </c>
      <c r="J681" s="24" t="s">
        <v>662</v>
      </c>
      <c r="K681" s="24" t="s">
        <v>663</v>
      </c>
      <c r="L681" s="24" t="s">
        <v>663</v>
      </c>
      <c r="M681" s="313" t="s">
        <v>326</v>
      </c>
      <c r="N681" s="313" t="s">
        <v>235</v>
      </c>
      <c r="O681" s="313" t="s">
        <v>146</v>
      </c>
      <c r="P681" s="342">
        <v>70</v>
      </c>
      <c r="Q681" s="345">
        <v>25</v>
      </c>
      <c r="R681" s="314">
        <f t="shared" si="148"/>
        <v>1750</v>
      </c>
      <c r="S681" s="314">
        <f t="shared" si="149"/>
        <v>1872.5</v>
      </c>
      <c r="T681" s="314">
        <f t="shared" si="149"/>
        <v>2003.575</v>
      </c>
      <c r="U681" s="22" t="s">
        <v>557</v>
      </c>
      <c r="V681" s="313" t="s">
        <v>554</v>
      </c>
      <c r="W681" s="329">
        <v>591010000</v>
      </c>
      <c r="X681" s="330">
        <v>0</v>
      </c>
      <c r="Y681" s="266"/>
      <c r="Z681" s="266"/>
      <c r="AA681" s="266"/>
      <c r="AB681" s="266"/>
      <c r="AC681" s="266"/>
      <c r="AD681" s="266"/>
      <c r="AE681" s="266"/>
      <c r="AF681" s="266"/>
      <c r="AG681" s="266"/>
      <c r="AH681" s="266"/>
      <c r="AI681" s="266"/>
      <c r="AJ681" s="266"/>
      <c r="AK681" s="266"/>
      <c r="AL681" s="266"/>
      <c r="AM681" s="266"/>
      <c r="AN681" s="266"/>
      <c r="AO681" s="266"/>
      <c r="AP681" s="266"/>
      <c r="AQ681" s="266"/>
      <c r="AR681" s="266"/>
      <c r="AS681" s="266"/>
      <c r="AT681" s="266"/>
      <c r="AU681" s="266"/>
      <c r="AV681" s="266"/>
      <c r="AW681" s="266"/>
      <c r="AX681" s="266"/>
      <c r="AY681" s="266"/>
      <c r="AZ681" s="266"/>
      <c r="BA681" s="266"/>
      <c r="BB681" s="266"/>
      <c r="BC681" s="266"/>
      <c r="BD681" s="266"/>
      <c r="BE681" s="266"/>
      <c r="BF681" s="266"/>
      <c r="BG681" s="266"/>
      <c r="BH681" s="266"/>
      <c r="BI681" s="266"/>
      <c r="BJ681" s="266"/>
      <c r="BK681" s="266"/>
      <c r="BL681" s="266"/>
      <c r="BM681" s="266"/>
      <c r="BN681" s="266"/>
      <c r="BO681" s="266"/>
      <c r="BP681" s="266"/>
      <c r="BQ681" s="266"/>
      <c r="BR681" s="266"/>
      <c r="BS681" s="266"/>
      <c r="BT681" s="266"/>
      <c r="BU681" s="266"/>
      <c r="BV681" s="266"/>
      <c r="BW681" s="266"/>
      <c r="BX681" s="266"/>
      <c r="BY681" s="266"/>
      <c r="BZ681" s="266"/>
      <c r="CA681" s="266"/>
      <c r="CB681" s="266"/>
      <c r="CC681" s="266"/>
      <c r="CD681" s="266"/>
      <c r="CE681" s="266"/>
      <c r="CF681" s="266"/>
      <c r="CG681" s="266"/>
      <c r="CH681" s="266"/>
      <c r="CI681" s="266"/>
      <c r="CJ681" s="266"/>
    </row>
    <row r="682" spans="1:88" s="302" customFormat="1" ht="38.25">
      <c r="A682" s="284">
        <v>671</v>
      </c>
      <c r="B682" s="312" t="str">
        <f t="shared" si="147"/>
        <v>01 Закупки, не превышающие финансовый год</v>
      </c>
      <c r="C682" s="313">
        <v>256</v>
      </c>
      <c r="D682" s="313" t="s">
        <v>35</v>
      </c>
      <c r="E682" s="313" t="s">
        <v>35</v>
      </c>
      <c r="F682" s="313" t="s">
        <v>213</v>
      </c>
      <c r="G682" s="313" t="s">
        <v>219</v>
      </c>
      <c r="H682" s="293" t="s">
        <v>294</v>
      </c>
      <c r="I682" s="24" t="s">
        <v>662</v>
      </c>
      <c r="J682" s="24" t="s">
        <v>662</v>
      </c>
      <c r="K682" s="24" t="s">
        <v>665</v>
      </c>
      <c r="L682" s="24" t="s">
        <v>665</v>
      </c>
      <c r="M682" s="313" t="s">
        <v>326</v>
      </c>
      <c r="N682" s="313" t="s">
        <v>235</v>
      </c>
      <c r="O682" s="313" t="s">
        <v>146</v>
      </c>
      <c r="P682" s="342">
        <v>35</v>
      </c>
      <c r="Q682" s="345">
        <v>50</v>
      </c>
      <c r="R682" s="314">
        <f t="shared" si="148"/>
        <v>1750</v>
      </c>
      <c r="S682" s="314">
        <f t="shared" si="149"/>
        <v>1872.5</v>
      </c>
      <c r="T682" s="314">
        <f t="shared" si="149"/>
        <v>2003.575</v>
      </c>
      <c r="U682" s="22" t="s">
        <v>557</v>
      </c>
      <c r="V682" s="313" t="s">
        <v>554</v>
      </c>
      <c r="W682" s="329">
        <v>591010000</v>
      </c>
      <c r="X682" s="330">
        <v>0</v>
      </c>
      <c r="Y682" s="266"/>
      <c r="Z682" s="266"/>
      <c r="AA682" s="266"/>
      <c r="AB682" s="266"/>
      <c r="AC682" s="266"/>
      <c r="AD682" s="266"/>
      <c r="AE682" s="266"/>
      <c r="AF682" s="266"/>
      <c r="AG682" s="266"/>
      <c r="AH682" s="266"/>
      <c r="AI682" s="266"/>
      <c r="AJ682" s="266"/>
      <c r="AK682" s="266"/>
      <c r="AL682" s="266"/>
      <c r="AM682" s="266"/>
      <c r="AN682" s="266"/>
      <c r="AO682" s="266"/>
      <c r="AP682" s="266"/>
      <c r="AQ682" s="266"/>
      <c r="AR682" s="266"/>
      <c r="AS682" s="266"/>
      <c r="AT682" s="266"/>
      <c r="AU682" s="266"/>
      <c r="AV682" s="266"/>
      <c r="AW682" s="266"/>
      <c r="AX682" s="266"/>
      <c r="AY682" s="266"/>
      <c r="AZ682" s="266"/>
      <c r="BA682" s="266"/>
      <c r="BB682" s="266"/>
      <c r="BC682" s="266"/>
      <c r="BD682" s="266"/>
      <c r="BE682" s="266"/>
      <c r="BF682" s="266"/>
      <c r="BG682" s="266"/>
      <c r="BH682" s="266"/>
      <c r="BI682" s="266"/>
      <c r="BJ682" s="266"/>
      <c r="BK682" s="266"/>
      <c r="BL682" s="266"/>
      <c r="BM682" s="266"/>
      <c r="BN682" s="266"/>
      <c r="BO682" s="266"/>
      <c r="BP682" s="266"/>
      <c r="BQ682" s="266"/>
      <c r="BR682" s="266"/>
      <c r="BS682" s="266"/>
      <c r="BT682" s="266"/>
      <c r="BU682" s="266"/>
      <c r="BV682" s="266"/>
      <c r="BW682" s="266"/>
      <c r="BX682" s="266"/>
      <c r="BY682" s="266"/>
      <c r="BZ682" s="266"/>
      <c r="CA682" s="266"/>
      <c r="CB682" s="266"/>
      <c r="CC682" s="266"/>
      <c r="CD682" s="266"/>
      <c r="CE682" s="266"/>
      <c r="CF682" s="266"/>
      <c r="CG682" s="266"/>
      <c r="CH682" s="266"/>
      <c r="CI682" s="266"/>
      <c r="CJ682" s="266"/>
    </row>
    <row r="683" spans="1:88" s="302" customFormat="1" ht="38.25">
      <c r="A683" s="284">
        <v>672</v>
      </c>
      <c r="B683" s="312" t="str">
        <f t="shared" si="147"/>
        <v>01 Закупки, не превышающие финансовый год</v>
      </c>
      <c r="C683" s="313">
        <v>256</v>
      </c>
      <c r="D683" s="313" t="s">
        <v>35</v>
      </c>
      <c r="E683" s="313" t="s">
        <v>35</v>
      </c>
      <c r="F683" s="313" t="s">
        <v>213</v>
      </c>
      <c r="G683" s="313" t="s">
        <v>219</v>
      </c>
      <c r="H683" s="291" t="s">
        <v>388</v>
      </c>
      <c r="I683" s="346" t="s">
        <v>641</v>
      </c>
      <c r="J683" s="346" t="s">
        <v>641</v>
      </c>
      <c r="K683" s="346" t="s">
        <v>641</v>
      </c>
      <c r="L683" s="346" t="s">
        <v>641</v>
      </c>
      <c r="M683" s="313" t="s">
        <v>326</v>
      </c>
      <c r="N683" s="313" t="s">
        <v>235</v>
      </c>
      <c r="O683" s="313" t="s">
        <v>146</v>
      </c>
      <c r="P683" s="342">
        <v>7</v>
      </c>
      <c r="Q683" s="345">
        <v>220</v>
      </c>
      <c r="R683" s="314">
        <f t="shared" si="148"/>
        <v>1540</v>
      </c>
      <c r="S683" s="314">
        <f t="shared" si="149"/>
        <v>1647.8000000000002</v>
      </c>
      <c r="T683" s="314">
        <f t="shared" si="149"/>
        <v>1763.1460000000002</v>
      </c>
      <c r="U683" s="22" t="s">
        <v>557</v>
      </c>
      <c r="V683" s="313" t="s">
        <v>554</v>
      </c>
      <c r="W683" s="329">
        <v>591010000</v>
      </c>
      <c r="X683" s="330">
        <v>0</v>
      </c>
      <c r="Y683" s="266"/>
      <c r="Z683" s="266"/>
      <c r="AA683" s="266"/>
      <c r="AB683" s="266"/>
      <c r="AC683" s="266"/>
      <c r="AD683" s="266"/>
      <c r="AE683" s="266"/>
      <c r="AF683" s="266"/>
      <c r="AG683" s="266"/>
      <c r="AH683" s="266"/>
      <c r="AI683" s="266"/>
      <c r="AJ683" s="266"/>
      <c r="AK683" s="266"/>
      <c r="AL683" s="266"/>
      <c r="AM683" s="266"/>
      <c r="AN683" s="266"/>
      <c r="AO683" s="266"/>
      <c r="AP683" s="266"/>
      <c r="AQ683" s="266"/>
      <c r="AR683" s="266"/>
      <c r="AS683" s="266"/>
      <c r="AT683" s="266"/>
      <c r="AU683" s="266"/>
      <c r="AV683" s="266"/>
      <c r="AW683" s="266"/>
      <c r="AX683" s="266"/>
      <c r="AY683" s="266"/>
      <c r="AZ683" s="266"/>
      <c r="BA683" s="266"/>
      <c r="BB683" s="266"/>
      <c r="BC683" s="266"/>
      <c r="BD683" s="266"/>
      <c r="BE683" s="266"/>
      <c r="BF683" s="266"/>
      <c r="BG683" s="266"/>
      <c r="BH683" s="266"/>
      <c r="BI683" s="266"/>
      <c r="BJ683" s="266"/>
      <c r="BK683" s="266"/>
      <c r="BL683" s="266"/>
      <c r="BM683" s="266"/>
      <c r="BN683" s="266"/>
      <c r="BO683" s="266"/>
      <c r="BP683" s="266"/>
      <c r="BQ683" s="266"/>
      <c r="BR683" s="266"/>
      <c r="BS683" s="266"/>
      <c r="BT683" s="266"/>
      <c r="BU683" s="266"/>
      <c r="BV683" s="266"/>
      <c r="BW683" s="266"/>
      <c r="BX683" s="266"/>
      <c r="BY683" s="266"/>
      <c r="BZ683" s="266"/>
      <c r="CA683" s="266"/>
      <c r="CB683" s="266"/>
      <c r="CC683" s="266"/>
      <c r="CD683" s="266"/>
      <c r="CE683" s="266"/>
      <c r="CF683" s="266"/>
      <c r="CG683" s="266"/>
      <c r="CH683" s="266"/>
      <c r="CI683" s="266"/>
      <c r="CJ683" s="266"/>
    </row>
    <row r="684" spans="1:88" s="302" customFormat="1" ht="51">
      <c r="A684" s="284">
        <v>673</v>
      </c>
      <c r="B684" s="312" t="str">
        <f t="shared" si="147"/>
        <v>01 Закупки, не превышающие финансовый год</v>
      </c>
      <c r="C684" s="313">
        <v>256</v>
      </c>
      <c r="D684" s="22" t="s">
        <v>35</v>
      </c>
      <c r="E684" s="22" t="s">
        <v>35</v>
      </c>
      <c r="F684" s="22" t="s">
        <v>213</v>
      </c>
      <c r="G684" s="22" t="s">
        <v>219</v>
      </c>
      <c r="H684" s="293" t="s">
        <v>389</v>
      </c>
      <c r="I684" s="4" t="s">
        <v>671</v>
      </c>
      <c r="J684" s="4" t="s">
        <v>672</v>
      </c>
      <c r="K684" s="4" t="s">
        <v>673</v>
      </c>
      <c r="L684" s="4" t="s">
        <v>673</v>
      </c>
      <c r="M684" s="22" t="s">
        <v>326</v>
      </c>
      <c r="N684" s="22" t="s">
        <v>235</v>
      </c>
      <c r="O684" s="22" t="s">
        <v>146</v>
      </c>
      <c r="P684" s="342">
        <v>14</v>
      </c>
      <c r="Q684" s="345">
        <v>180</v>
      </c>
      <c r="R684" s="314">
        <f t="shared" si="148"/>
        <v>2520</v>
      </c>
      <c r="S684" s="314">
        <f t="shared" si="149"/>
        <v>2696.4</v>
      </c>
      <c r="T684" s="314">
        <f t="shared" si="149"/>
        <v>2885.1480000000001</v>
      </c>
      <c r="U684" s="22" t="s">
        <v>557</v>
      </c>
      <c r="V684" s="313" t="s">
        <v>554</v>
      </c>
      <c r="W684" s="293">
        <v>591010000</v>
      </c>
      <c r="X684" s="299">
        <v>0</v>
      </c>
      <c r="Y684" s="266"/>
      <c r="Z684" s="266"/>
      <c r="AA684" s="266"/>
      <c r="AB684" s="266"/>
      <c r="AC684" s="266"/>
      <c r="AD684" s="266"/>
      <c r="AE684" s="266"/>
      <c r="AF684" s="266"/>
      <c r="AG684" s="266"/>
      <c r="AH684" s="266"/>
      <c r="AI684" s="266"/>
      <c r="AJ684" s="266"/>
      <c r="AK684" s="266"/>
      <c r="AL684" s="266"/>
      <c r="AM684" s="266"/>
      <c r="AN684" s="266"/>
      <c r="AO684" s="266"/>
      <c r="AP684" s="266"/>
      <c r="AQ684" s="266"/>
      <c r="AR684" s="266"/>
      <c r="AS684" s="266"/>
      <c r="AT684" s="266"/>
      <c r="AU684" s="266"/>
      <c r="AV684" s="266"/>
      <c r="AW684" s="266"/>
      <c r="AX684" s="266"/>
      <c r="AY684" s="266"/>
      <c r="AZ684" s="266"/>
      <c r="BA684" s="266"/>
      <c r="BB684" s="266"/>
      <c r="BC684" s="266"/>
      <c r="BD684" s="266"/>
      <c r="BE684" s="266"/>
      <c r="BF684" s="266"/>
      <c r="BG684" s="266"/>
      <c r="BH684" s="266"/>
      <c r="BI684" s="266"/>
      <c r="BJ684" s="266"/>
      <c r="BK684" s="266"/>
      <c r="BL684" s="266"/>
      <c r="BM684" s="266"/>
      <c r="BN684" s="266"/>
      <c r="BO684" s="266"/>
      <c r="BP684" s="266"/>
      <c r="BQ684" s="266"/>
      <c r="BR684" s="266"/>
      <c r="BS684" s="266"/>
      <c r="BT684" s="266"/>
      <c r="BU684" s="266"/>
      <c r="BV684" s="266"/>
      <c r="BW684" s="266"/>
      <c r="BX684" s="266"/>
      <c r="BY684" s="266"/>
      <c r="BZ684" s="266"/>
      <c r="CA684" s="266"/>
      <c r="CB684" s="266"/>
      <c r="CC684" s="266"/>
      <c r="CD684" s="266"/>
      <c r="CE684" s="266"/>
      <c r="CF684" s="266"/>
      <c r="CG684" s="266"/>
      <c r="CH684" s="266"/>
      <c r="CI684" s="266"/>
      <c r="CJ684" s="266"/>
    </row>
    <row r="685" spans="1:88" s="302" customFormat="1" ht="63.75">
      <c r="A685" s="284">
        <v>674</v>
      </c>
      <c r="B685" s="312" t="str">
        <f t="shared" si="147"/>
        <v>01 Закупки, не превышающие финансовый год</v>
      </c>
      <c r="C685" s="313">
        <v>256</v>
      </c>
      <c r="D685" s="22" t="s">
        <v>35</v>
      </c>
      <c r="E685" s="22" t="s">
        <v>35</v>
      </c>
      <c r="F685" s="22" t="s">
        <v>213</v>
      </c>
      <c r="G685" s="22" t="s">
        <v>219</v>
      </c>
      <c r="H685" s="293" t="s">
        <v>183</v>
      </c>
      <c r="I685" s="4" t="s">
        <v>668</v>
      </c>
      <c r="J685" s="4" t="s">
        <v>669</v>
      </c>
      <c r="K685" s="4" t="s">
        <v>670</v>
      </c>
      <c r="L685" s="4" t="s">
        <v>670</v>
      </c>
      <c r="M685" s="22" t="s">
        <v>326</v>
      </c>
      <c r="N685" s="22" t="s">
        <v>235</v>
      </c>
      <c r="O685" s="22" t="s">
        <v>146</v>
      </c>
      <c r="P685" s="342">
        <v>14</v>
      </c>
      <c r="Q685" s="345">
        <v>35</v>
      </c>
      <c r="R685" s="314">
        <f t="shared" si="148"/>
        <v>490</v>
      </c>
      <c r="S685" s="314">
        <f t="shared" si="149"/>
        <v>524.30000000000007</v>
      </c>
      <c r="T685" s="314">
        <f t="shared" si="149"/>
        <v>561.00100000000009</v>
      </c>
      <c r="U685" s="22" t="s">
        <v>557</v>
      </c>
      <c r="V685" s="313" t="s">
        <v>554</v>
      </c>
      <c r="W685" s="293">
        <v>591010000</v>
      </c>
      <c r="X685" s="299">
        <v>0</v>
      </c>
      <c r="Y685" s="266"/>
      <c r="Z685" s="266"/>
      <c r="AA685" s="266"/>
      <c r="AB685" s="266"/>
      <c r="AC685" s="266"/>
      <c r="AD685" s="266"/>
      <c r="AE685" s="266"/>
      <c r="AF685" s="266"/>
      <c r="AG685" s="266"/>
      <c r="AH685" s="266"/>
      <c r="AI685" s="266"/>
      <c r="AJ685" s="266"/>
      <c r="AK685" s="266"/>
      <c r="AL685" s="266"/>
      <c r="AM685" s="266"/>
      <c r="AN685" s="266"/>
      <c r="AO685" s="266"/>
      <c r="AP685" s="266"/>
      <c r="AQ685" s="266"/>
      <c r="AR685" s="266"/>
      <c r="AS685" s="266"/>
      <c r="AT685" s="266"/>
      <c r="AU685" s="266"/>
      <c r="AV685" s="266"/>
      <c r="AW685" s="266"/>
      <c r="AX685" s="266"/>
      <c r="AY685" s="266"/>
      <c r="AZ685" s="266"/>
      <c r="BA685" s="266"/>
      <c r="BB685" s="266"/>
      <c r="BC685" s="266"/>
      <c r="BD685" s="266"/>
      <c r="BE685" s="266"/>
      <c r="BF685" s="266"/>
      <c r="BG685" s="266"/>
      <c r="BH685" s="266"/>
      <c r="BI685" s="266"/>
      <c r="BJ685" s="266"/>
      <c r="BK685" s="266"/>
      <c r="BL685" s="266"/>
      <c r="BM685" s="266"/>
      <c r="BN685" s="266"/>
      <c r="BO685" s="266"/>
      <c r="BP685" s="266"/>
      <c r="BQ685" s="266"/>
      <c r="BR685" s="266"/>
      <c r="BS685" s="266"/>
      <c r="BT685" s="266"/>
      <c r="BU685" s="266"/>
      <c r="BV685" s="266"/>
      <c r="BW685" s="266"/>
      <c r="BX685" s="266"/>
      <c r="BY685" s="266"/>
      <c r="BZ685" s="266"/>
      <c r="CA685" s="266"/>
      <c r="CB685" s="266"/>
      <c r="CC685" s="266"/>
      <c r="CD685" s="266"/>
      <c r="CE685" s="266"/>
      <c r="CF685" s="266"/>
      <c r="CG685" s="266"/>
      <c r="CH685" s="266"/>
      <c r="CI685" s="266"/>
      <c r="CJ685" s="266"/>
    </row>
    <row r="686" spans="1:88" s="302" customFormat="1" ht="38.25">
      <c r="A686" s="284">
        <v>675</v>
      </c>
      <c r="B686" s="312" t="str">
        <f t="shared" si="147"/>
        <v>01 Закупки, не превышающие финансовый год</v>
      </c>
      <c r="C686" s="313">
        <v>256</v>
      </c>
      <c r="D686" s="22" t="s">
        <v>35</v>
      </c>
      <c r="E686" s="22" t="s">
        <v>35</v>
      </c>
      <c r="F686" s="22" t="s">
        <v>213</v>
      </c>
      <c r="G686" s="22" t="s">
        <v>219</v>
      </c>
      <c r="H686" s="293" t="s">
        <v>339</v>
      </c>
      <c r="I686" s="344" t="s">
        <v>642</v>
      </c>
      <c r="J686" s="344" t="s">
        <v>642</v>
      </c>
      <c r="K686" s="22" t="s">
        <v>1486</v>
      </c>
      <c r="L686" s="22" t="s">
        <v>1486</v>
      </c>
      <c r="M686" s="22" t="s">
        <v>326</v>
      </c>
      <c r="N686" s="22" t="s">
        <v>235</v>
      </c>
      <c r="O686" s="22" t="s">
        <v>146</v>
      </c>
      <c r="P686" s="342">
        <v>1</v>
      </c>
      <c r="Q686" s="345">
        <v>5200</v>
      </c>
      <c r="R686" s="314">
        <f t="shared" si="148"/>
        <v>5200</v>
      </c>
      <c r="S686" s="314">
        <f t="shared" si="149"/>
        <v>5564</v>
      </c>
      <c r="T686" s="314">
        <f t="shared" si="149"/>
        <v>5953.4800000000005</v>
      </c>
      <c r="U686" s="22" t="s">
        <v>557</v>
      </c>
      <c r="V686" s="313" t="s">
        <v>554</v>
      </c>
      <c r="W686" s="293">
        <v>591010000</v>
      </c>
      <c r="X686" s="299">
        <v>0</v>
      </c>
      <c r="Y686" s="266"/>
      <c r="Z686" s="266"/>
      <c r="AA686" s="266"/>
      <c r="AB686" s="266"/>
      <c r="AC686" s="266"/>
      <c r="AD686" s="266"/>
      <c r="AE686" s="266"/>
      <c r="AF686" s="266"/>
      <c r="AG686" s="266"/>
      <c r="AH686" s="266"/>
      <c r="AI686" s="266"/>
      <c r="AJ686" s="266"/>
      <c r="AK686" s="266"/>
      <c r="AL686" s="266"/>
      <c r="AM686" s="266"/>
      <c r="AN686" s="266"/>
      <c r="AO686" s="266"/>
      <c r="AP686" s="266"/>
      <c r="AQ686" s="266"/>
      <c r="AR686" s="266"/>
      <c r="AS686" s="266"/>
      <c r="AT686" s="266"/>
      <c r="AU686" s="266"/>
      <c r="AV686" s="266"/>
      <c r="AW686" s="266"/>
      <c r="AX686" s="266"/>
      <c r="AY686" s="266"/>
      <c r="AZ686" s="266"/>
      <c r="BA686" s="266"/>
      <c r="BB686" s="266"/>
      <c r="BC686" s="266"/>
      <c r="BD686" s="266"/>
      <c r="BE686" s="266"/>
      <c r="BF686" s="266"/>
      <c r="BG686" s="266"/>
      <c r="BH686" s="266"/>
      <c r="BI686" s="266"/>
      <c r="BJ686" s="266"/>
      <c r="BK686" s="266"/>
      <c r="BL686" s="266"/>
      <c r="BM686" s="266"/>
      <c r="BN686" s="266"/>
      <c r="BO686" s="266"/>
      <c r="BP686" s="266"/>
      <c r="BQ686" s="266"/>
      <c r="BR686" s="266"/>
      <c r="BS686" s="266"/>
      <c r="BT686" s="266"/>
      <c r="BU686" s="266"/>
      <c r="BV686" s="266"/>
      <c r="BW686" s="266"/>
      <c r="BX686" s="266"/>
      <c r="BY686" s="266"/>
      <c r="BZ686" s="266"/>
      <c r="CA686" s="266"/>
      <c r="CB686" s="266"/>
      <c r="CC686" s="266"/>
      <c r="CD686" s="266"/>
      <c r="CE686" s="266"/>
      <c r="CF686" s="266"/>
      <c r="CG686" s="266"/>
      <c r="CH686" s="266"/>
      <c r="CI686" s="266"/>
      <c r="CJ686" s="266"/>
    </row>
    <row r="687" spans="1:88" s="302" customFormat="1" ht="38.25">
      <c r="A687" s="284">
        <v>676</v>
      </c>
      <c r="B687" s="312" t="str">
        <f t="shared" si="147"/>
        <v>01 Закупки, не превышающие финансовый год</v>
      </c>
      <c r="C687" s="313">
        <v>256</v>
      </c>
      <c r="D687" s="22" t="s">
        <v>35</v>
      </c>
      <c r="E687" s="22" t="s">
        <v>35</v>
      </c>
      <c r="F687" s="22" t="s">
        <v>213</v>
      </c>
      <c r="G687" s="22" t="s">
        <v>219</v>
      </c>
      <c r="H687" s="293" t="s">
        <v>339</v>
      </c>
      <c r="I687" s="344" t="s">
        <v>643</v>
      </c>
      <c r="J687" s="344" t="s">
        <v>643</v>
      </c>
      <c r="K687" s="22" t="s">
        <v>1487</v>
      </c>
      <c r="L687" s="22" t="s">
        <v>1487</v>
      </c>
      <c r="M687" s="22" t="s">
        <v>326</v>
      </c>
      <c r="N687" s="22" t="s">
        <v>235</v>
      </c>
      <c r="O687" s="22" t="s">
        <v>146</v>
      </c>
      <c r="P687" s="342">
        <v>4</v>
      </c>
      <c r="Q687" s="345">
        <v>5600</v>
      </c>
      <c r="R687" s="314">
        <f t="shared" si="148"/>
        <v>22400</v>
      </c>
      <c r="S687" s="314">
        <f t="shared" si="149"/>
        <v>23968</v>
      </c>
      <c r="T687" s="314">
        <f t="shared" si="149"/>
        <v>25645.760000000002</v>
      </c>
      <c r="U687" s="22" t="s">
        <v>557</v>
      </c>
      <c r="V687" s="313" t="s">
        <v>554</v>
      </c>
      <c r="W687" s="293">
        <v>591010000</v>
      </c>
      <c r="X687" s="299">
        <v>0</v>
      </c>
      <c r="Y687" s="266"/>
      <c r="Z687" s="266"/>
      <c r="AA687" s="266"/>
      <c r="AB687" s="266"/>
      <c r="AC687" s="266"/>
      <c r="AD687" s="266"/>
      <c r="AE687" s="266"/>
      <c r="AF687" s="266"/>
      <c r="AG687" s="266"/>
      <c r="AH687" s="266"/>
      <c r="AI687" s="266"/>
      <c r="AJ687" s="266"/>
      <c r="AK687" s="266"/>
      <c r="AL687" s="266"/>
      <c r="AM687" s="266"/>
      <c r="AN687" s="266"/>
      <c r="AO687" s="266"/>
      <c r="AP687" s="266"/>
      <c r="AQ687" s="266"/>
      <c r="AR687" s="266"/>
      <c r="AS687" s="266"/>
      <c r="AT687" s="266"/>
      <c r="AU687" s="266"/>
      <c r="AV687" s="266"/>
      <c r="AW687" s="266"/>
      <c r="AX687" s="266"/>
      <c r="AY687" s="266"/>
      <c r="AZ687" s="266"/>
      <c r="BA687" s="266"/>
      <c r="BB687" s="266"/>
      <c r="BC687" s="266"/>
      <c r="BD687" s="266"/>
      <c r="BE687" s="266"/>
      <c r="BF687" s="266"/>
      <c r="BG687" s="266"/>
      <c r="BH687" s="266"/>
      <c r="BI687" s="266"/>
      <c r="BJ687" s="266"/>
      <c r="BK687" s="266"/>
      <c r="BL687" s="266"/>
      <c r="BM687" s="266"/>
      <c r="BN687" s="266"/>
      <c r="BO687" s="266"/>
      <c r="BP687" s="266"/>
      <c r="BQ687" s="266"/>
      <c r="BR687" s="266"/>
      <c r="BS687" s="266"/>
      <c r="BT687" s="266"/>
      <c r="BU687" s="266"/>
      <c r="BV687" s="266"/>
      <c r="BW687" s="266"/>
      <c r="BX687" s="266"/>
      <c r="BY687" s="266"/>
      <c r="BZ687" s="266"/>
      <c r="CA687" s="266"/>
      <c r="CB687" s="266"/>
      <c r="CC687" s="266"/>
      <c r="CD687" s="266"/>
      <c r="CE687" s="266"/>
      <c r="CF687" s="266"/>
      <c r="CG687" s="266"/>
      <c r="CH687" s="266"/>
      <c r="CI687" s="266"/>
      <c r="CJ687" s="266"/>
    </row>
    <row r="688" spans="1:88" s="302" customFormat="1" ht="38.25">
      <c r="A688" s="284">
        <v>677</v>
      </c>
      <c r="B688" s="312" t="str">
        <f t="shared" ref="B688:B693" si="150">B401</f>
        <v>01 Закупки, не превышающие финансовый год</v>
      </c>
      <c r="C688" s="313">
        <v>256</v>
      </c>
      <c r="D688" s="22" t="s">
        <v>35</v>
      </c>
      <c r="E688" s="22" t="s">
        <v>35</v>
      </c>
      <c r="F688" s="22" t="s">
        <v>213</v>
      </c>
      <c r="G688" s="22" t="s">
        <v>219</v>
      </c>
      <c r="H688" s="293" t="s">
        <v>339</v>
      </c>
      <c r="I688" s="344" t="s">
        <v>643</v>
      </c>
      <c r="J688" s="344" t="s">
        <v>643</v>
      </c>
      <c r="K688" s="22" t="s">
        <v>1488</v>
      </c>
      <c r="L688" s="22" t="s">
        <v>1488</v>
      </c>
      <c r="M688" s="22" t="s">
        <v>326</v>
      </c>
      <c r="N688" s="22" t="s">
        <v>235</v>
      </c>
      <c r="O688" s="22" t="s">
        <v>146</v>
      </c>
      <c r="P688" s="342">
        <v>15</v>
      </c>
      <c r="Q688" s="345">
        <v>8780</v>
      </c>
      <c r="R688" s="314">
        <f t="shared" si="148"/>
        <v>131700</v>
      </c>
      <c r="S688" s="314">
        <f t="shared" si="149"/>
        <v>140919</v>
      </c>
      <c r="T688" s="314">
        <f t="shared" si="149"/>
        <v>150783.33000000002</v>
      </c>
      <c r="U688" s="22" t="s">
        <v>557</v>
      </c>
      <c r="V688" s="313" t="s">
        <v>554</v>
      </c>
      <c r="W688" s="293">
        <v>591010000</v>
      </c>
      <c r="X688" s="299">
        <v>0</v>
      </c>
      <c r="Y688" s="266"/>
      <c r="Z688" s="266"/>
      <c r="AA688" s="266"/>
      <c r="AB688" s="266"/>
      <c r="AC688" s="266"/>
      <c r="AD688" s="266"/>
      <c r="AE688" s="266"/>
      <c r="AF688" s="266"/>
      <c r="AG688" s="266"/>
      <c r="AH688" s="266"/>
      <c r="AI688" s="266"/>
      <c r="AJ688" s="266"/>
      <c r="AK688" s="266"/>
      <c r="AL688" s="266"/>
      <c r="AM688" s="266"/>
      <c r="AN688" s="266"/>
      <c r="AO688" s="266"/>
      <c r="AP688" s="266"/>
      <c r="AQ688" s="266"/>
      <c r="AR688" s="266"/>
      <c r="AS688" s="266"/>
      <c r="AT688" s="266"/>
      <c r="AU688" s="266"/>
      <c r="AV688" s="266"/>
      <c r="AW688" s="266"/>
      <c r="AX688" s="266"/>
      <c r="AY688" s="266"/>
      <c r="AZ688" s="266"/>
      <c r="BA688" s="266"/>
      <c r="BB688" s="266"/>
      <c r="BC688" s="266"/>
      <c r="BD688" s="266"/>
      <c r="BE688" s="266"/>
      <c r="BF688" s="266"/>
      <c r="BG688" s="266"/>
      <c r="BH688" s="266"/>
      <c r="BI688" s="266"/>
      <c r="BJ688" s="266"/>
      <c r="BK688" s="266"/>
      <c r="BL688" s="266"/>
      <c r="BM688" s="266"/>
      <c r="BN688" s="266"/>
      <c r="BO688" s="266"/>
      <c r="BP688" s="266"/>
      <c r="BQ688" s="266"/>
      <c r="BR688" s="266"/>
      <c r="BS688" s="266"/>
      <c r="BT688" s="266"/>
      <c r="BU688" s="266"/>
      <c r="BV688" s="266"/>
      <c r="BW688" s="266"/>
      <c r="BX688" s="266"/>
      <c r="BY688" s="266"/>
      <c r="BZ688" s="266"/>
      <c r="CA688" s="266"/>
      <c r="CB688" s="266"/>
      <c r="CC688" s="266"/>
      <c r="CD688" s="266"/>
      <c r="CE688" s="266"/>
      <c r="CF688" s="266"/>
      <c r="CG688" s="266"/>
      <c r="CH688" s="266"/>
      <c r="CI688" s="266"/>
      <c r="CJ688" s="266"/>
    </row>
    <row r="689" spans="1:88" s="302" customFormat="1" ht="38.25">
      <c r="A689" s="284">
        <v>678</v>
      </c>
      <c r="B689" s="312" t="str">
        <f t="shared" si="150"/>
        <v>01 Закупки, не превышающие финансовый год</v>
      </c>
      <c r="C689" s="313">
        <v>256</v>
      </c>
      <c r="D689" s="22" t="s">
        <v>35</v>
      </c>
      <c r="E689" s="22" t="s">
        <v>35</v>
      </c>
      <c r="F689" s="22" t="s">
        <v>213</v>
      </c>
      <c r="G689" s="22" t="s">
        <v>219</v>
      </c>
      <c r="H689" s="293" t="s">
        <v>339</v>
      </c>
      <c r="I689" s="344" t="s">
        <v>643</v>
      </c>
      <c r="J689" s="344" t="s">
        <v>643</v>
      </c>
      <c r="K689" s="22" t="s">
        <v>1489</v>
      </c>
      <c r="L689" s="22" t="s">
        <v>1489</v>
      </c>
      <c r="M689" s="22" t="s">
        <v>326</v>
      </c>
      <c r="N689" s="22" t="s">
        <v>235</v>
      </c>
      <c r="O689" s="22" t="s">
        <v>146</v>
      </c>
      <c r="P689" s="342">
        <v>8</v>
      </c>
      <c r="Q689" s="345">
        <v>4200</v>
      </c>
      <c r="R689" s="314">
        <f t="shared" si="148"/>
        <v>33600</v>
      </c>
      <c r="S689" s="314">
        <f t="shared" si="149"/>
        <v>35952</v>
      </c>
      <c r="T689" s="314">
        <f t="shared" si="149"/>
        <v>38468.639999999999</v>
      </c>
      <c r="U689" s="22" t="s">
        <v>557</v>
      </c>
      <c r="V689" s="313" t="s">
        <v>554</v>
      </c>
      <c r="W689" s="293">
        <v>591010000</v>
      </c>
      <c r="X689" s="299">
        <v>0</v>
      </c>
      <c r="Y689" s="266"/>
      <c r="Z689" s="266"/>
      <c r="AA689" s="266"/>
      <c r="AB689" s="266"/>
      <c r="AC689" s="266"/>
      <c r="AD689" s="266"/>
      <c r="AE689" s="266"/>
      <c r="AF689" s="266"/>
      <c r="AG689" s="266"/>
      <c r="AH689" s="266"/>
      <c r="AI689" s="266"/>
      <c r="AJ689" s="266"/>
      <c r="AK689" s="266"/>
      <c r="AL689" s="266"/>
      <c r="AM689" s="266"/>
      <c r="AN689" s="266"/>
      <c r="AO689" s="266"/>
      <c r="AP689" s="266"/>
      <c r="AQ689" s="266"/>
      <c r="AR689" s="266"/>
      <c r="AS689" s="266"/>
      <c r="AT689" s="266"/>
      <c r="AU689" s="266"/>
      <c r="AV689" s="266"/>
      <c r="AW689" s="266"/>
      <c r="AX689" s="266"/>
      <c r="AY689" s="266"/>
      <c r="AZ689" s="266"/>
      <c r="BA689" s="266"/>
      <c r="BB689" s="266"/>
      <c r="BC689" s="266"/>
      <c r="BD689" s="266"/>
      <c r="BE689" s="266"/>
      <c r="BF689" s="266"/>
      <c r="BG689" s="266"/>
      <c r="BH689" s="266"/>
      <c r="BI689" s="266"/>
      <c r="BJ689" s="266"/>
      <c r="BK689" s="266"/>
      <c r="BL689" s="266"/>
      <c r="BM689" s="266"/>
      <c r="BN689" s="266"/>
      <c r="BO689" s="266"/>
      <c r="BP689" s="266"/>
      <c r="BQ689" s="266"/>
      <c r="BR689" s="266"/>
      <c r="BS689" s="266"/>
      <c r="BT689" s="266"/>
      <c r="BU689" s="266"/>
      <c r="BV689" s="266"/>
      <c r="BW689" s="266"/>
      <c r="BX689" s="266"/>
      <c r="BY689" s="266"/>
      <c r="BZ689" s="266"/>
      <c r="CA689" s="266"/>
      <c r="CB689" s="266"/>
      <c r="CC689" s="266"/>
      <c r="CD689" s="266"/>
      <c r="CE689" s="266"/>
      <c r="CF689" s="266"/>
      <c r="CG689" s="266"/>
      <c r="CH689" s="266"/>
      <c r="CI689" s="266"/>
      <c r="CJ689" s="266"/>
    </row>
    <row r="690" spans="1:88" s="302" customFormat="1" ht="38.25">
      <c r="A690" s="284">
        <v>679</v>
      </c>
      <c r="B690" s="312" t="str">
        <f t="shared" si="150"/>
        <v>01 Закупки, не превышающие финансовый год</v>
      </c>
      <c r="C690" s="313">
        <v>256</v>
      </c>
      <c r="D690" s="22" t="s">
        <v>35</v>
      </c>
      <c r="E690" s="22" t="s">
        <v>35</v>
      </c>
      <c r="F690" s="22" t="s">
        <v>213</v>
      </c>
      <c r="G690" s="22" t="s">
        <v>219</v>
      </c>
      <c r="H690" s="293" t="s">
        <v>339</v>
      </c>
      <c r="I690" s="344" t="s">
        <v>643</v>
      </c>
      <c r="J690" s="344" t="s">
        <v>643</v>
      </c>
      <c r="K690" s="22" t="s">
        <v>1490</v>
      </c>
      <c r="L690" s="22" t="s">
        <v>1490</v>
      </c>
      <c r="M690" s="22" t="s">
        <v>326</v>
      </c>
      <c r="N690" s="22" t="s">
        <v>235</v>
      </c>
      <c r="O690" s="22" t="s">
        <v>146</v>
      </c>
      <c r="P690" s="342">
        <v>2</v>
      </c>
      <c r="Q690" s="345">
        <v>4600</v>
      </c>
      <c r="R690" s="314">
        <f t="shared" si="148"/>
        <v>9200</v>
      </c>
      <c r="S690" s="314">
        <f t="shared" si="149"/>
        <v>9844</v>
      </c>
      <c r="T690" s="314">
        <f t="shared" si="149"/>
        <v>10533.08</v>
      </c>
      <c r="U690" s="22" t="s">
        <v>557</v>
      </c>
      <c r="V690" s="313" t="s">
        <v>554</v>
      </c>
      <c r="W690" s="293">
        <v>591010000</v>
      </c>
      <c r="X690" s="299">
        <v>0</v>
      </c>
      <c r="Y690" s="266"/>
      <c r="Z690" s="266"/>
      <c r="AA690" s="266"/>
      <c r="AB690" s="266"/>
      <c r="AC690" s="266"/>
      <c r="AD690" s="266"/>
      <c r="AE690" s="266"/>
      <c r="AF690" s="266"/>
      <c r="AG690" s="266"/>
      <c r="AH690" s="266"/>
      <c r="AI690" s="266"/>
      <c r="AJ690" s="266"/>
      <c r="AK690" s="266"/>
      <c r="AL690" s="266"/>
      <c r="AM690" s="266"/>
      <c r="AN690" s="266"/>
      <c r="AO690" s="266"/>
      <c r="AP690" s="266"/>
      <c r="AQ690" s="266"/>
      <c r="AR690" s="266"/>
      <c r="AS690" s="266"/>
      <c r="AT690" s="266"/>
      <c r="AU690" s="266"/>
      <c r="AV690" s="266"/>
      <c r="AW690" s="266"/>
      <c r="AX690" s="266"/>
      <c r="AY690" s="266"/>
      <c r="AZ690" s="266"/>
      <c r="BA690" s="266"/>
      <c r="BB690" s="266"/>
      <c r="BC690" s="266"/>
      <c r="BD690" s="266"/>
      <c r="BE690" s="266"/>
      <c r="BF690" s="266"/>
      <c r="BG690" s="266"/>
      <c r="BH690" s="266"/>
      <c r="BI690" s="266"/>
      <c r="BJ690" s="266"/>
      <c r="BK690" s="266"/>
      <c r="BL690" s="266"/>
      <c r="BM690" s="266"/>
      <c r="BN690" s="266"/>
      <c r="BO690" s="266"/>
      <c r="BP690" s="266"/>
      <c r="BQ690" s="266"/>
      <c r="BR690" s="266"/>
      <c r="BS690" s="266"/>
      <c r="BT690" s="266"/>
      <c r="BU690" s="266"/>
      <c r="BV690" s="266"/>
      <c r="BW690" s="266"/>
      <c r="BX690" s="266"/>
      <c r="BY690" s="266"/>
      <c r="BZ690" s="266"/>
      <c r="CA690" s="266"/>
      <c r="CB690" s="266"/>
      <c r="CC690" s="266"/>
      <c r="CD690" s="266"/>
      <c r="CE690" s="266"/>
      <c r="CF690" s="266"/>
      <c r="CG690" s="266"/>
      <c r="CH690" s="266"/>
      <c r="CI690" s="266"/>
      <c r="CJ690" s="266"/>
    </row>
    <row r="691" spans="1:88" s="302" customFormat="1" ht="38.25">
      <c r="A691" s="284">
        <v>680</v>
      </c>
      <c r="B691" s="312" t="str">
        <f t="shared" si="150"/>
        <v>01 Закупки, не превышающие финансовый год</v>
      </c>
      <c r="C691" s="313">
        <v>256</v>
      </c>
      <c r="D691" s="22" t="s">
        <v>35</v>
      </c>
      <c r="E691" s="22" t="s">
        <v>35</v>
      </c>
      <c r="F691" s="22" t="s">
        <v>213</v>
      </c>
      <c r="G691" s="22" t="s">
        <v>219</v>
      </c>
      <c r="H691" s="293" t="s">
        <v>339</v>
      </c>
      <c r="I691" s="344" t="s">
        <v>643</v>
      </c>
      <c r="J691" s="344" t="s">
        <v>643</v>
      </c>
      <c r="K691" s="22" t="s">
        <v>1491</v>
      </c>
      <c r="L691" s="22" t="s">
        <v>1491</v>
      </c>
      <c r="M691" s="22" t="s">
        <v>326</v>
      </c>
      <c r="N691" s="22" t="s">
        <v>235</v>
      </c>
      <c r="O691" s="22" t="s">
        <v>146</v>
      </c>
      <c r="P691" s="342">
        <v>1</v>
      </c>
      <c r="Q691" s="345">
        <v>5800</v>
      </c>
      <c r="R691" s="314">
        <f t="shared" si="148"/>
        <v>5800</v>
      </c>
      <c r="S691" s="314">
        <f t="shared" si="149"/>
        <v>6206</v>
      </c>
      <c r="T691" s="314">
        <f t="shared" si="149"/>
        <v>6640.42</v>
      </c>
      <c r="U691" s="22" t="s">
        <v>557</v>
      </c>
      <c r="V691" s="313" t="s">
        <v>554</v>
      </c>
      <c r="W691" s="293">
        <v>591010000</v>
      </c>
      <c r="X691" s="299">
        <v>0</v>
      </c>
      <c r="Y691" s="266"/>
      <c r="Z691" s="266"/>
      <c r="AA691" s="266"/>
      <c r="AB691" s="266"/>
      <c r="AC691" s="266"/>
      <c r="AD691" s="266"/>
      <c r="AE691" s="266"/>
      <c r="AF691" s="266"/>
      <c r="AG691" s="266"/>
      <c r="AH691" s="266"/>
      <c r="AI691" s="266"/>
      <c r="AJ691" s="266"/>
      <c r="AK691" s="266"/>
      <c r="AL691" s="266"/>
      <c r="AM691" s="266"/>
      <c r="AN691" s="266"/>
      <c r="AO691" s="266"/>
      <c r="AP691" s="266"/>
      <c r="AQ691" s="266"/>
      <c r="AR691" s="266"/>
      <c r="AS691" s="266"/>
      <c r="AT691" s="266"/>
      <c r="AU691" s="266"/>
      <c r="AV691" s="266"/>
      <c r="AW691" s="266"/>
      <c r="AX691" s="266"/>
      <c r="AY691" s="266"/>
      <c r="AZ691" s="266"/>
      <c r="BA691" s="266"/>
      <c r="BB691" s="266"/>
      <c r="BC691" s="266"/>
      <c r="BD691" s="266"/>
      <c r="BE691" s="266"/>
      <c r="BF691" s="266"/>
      <c r="BG691" s="266"/>
      <c r="BH691" s="266"/>
      <c r="BI691" s="266"/>
      <c r="BJ691" s="266"/>
      <c r="BK691" s="266"/>
      <c r="BL691" s="266"/>
      <c r="BM691" s="266"/>
      <c r="BN691" s="266"/>
      <c r="BO691" s="266"/>
      <c r="BP691" s="266"/>
      <c r="BQ691" s="266"/>
      <c r="BR691" s="266"/>
      <c r="BS691" s="266"/>
      <c r="BT691" s="266"/>
      <c r="BU691" s="266"/>
      <c r="BV691" s="266"/>
      <c r="BW691" s="266"/>
      <c r="BX691" s="266"/>
      <c r="BY691" s="266"/>
      <c r="BZ691" s="266"/>
      <c r="CA691" s="266"/>
      <c r="CB691" s="266"/>
      <c r="CC691" s="266"/>
      <c r="CD691" s="266"/>
      <c r="CE691" s="266"/>
      <c r="CF691" s="266"/>
      <c r="CG691" s="266"/>
      <c r="CH691" s="266"/>
      <c r="CI691" s="266"/>
      <c r="CJ691" s="266"/>
    </row>
    <row r="692" spans="1:88" s="302" customFormat="1" ht="38.25">
      <c r="A692" s="284">
        <v>681</v>
      </c>
      <c r="B692" s="312" t="str">
        <f t="shared" si="150"/>
        <v>01 Закупки, не превышающие финансовый год</v>
      </c>
      <c r="C692" s="313">
        <v>256</v>
      </c>
      <c r="D692" s="22" t="s">
        <v>35</v>
      </c>
      <c r="E692" s="22" t="s">
        <v>35</v>
      </c>
      <c r="F692" s="22" t="s">
        <v>213</v>
      </c>
      <c r="G692" s="22" t="s">
        <v>219</v>
      </c>
      <c r="H692" s="293" t="s">
        <v>339</v>
      </c>
      <c r="I692" s="344" t="s">
        <v>643</v>
      </c>
      <c r="J692" s="344" t="s">
        <v>643</v>
      </c>
      <c r="K692" s="22" t="s">
        <v>1492</v>
      </c>
      <c r="L692" s="22" t="s">
        <v>1492</v>
      </c>
      <c r="M692" s="22" t="s">
        <v>326</v>
      </c>
      <c r="N692" s="22" t="s">
        <v>235</v>
      </c>
      <c r="O692" s="22" t="s">
        <v>146</v>
      </c>
      <c r="P692" s="342">
        <v>1</v>
      </c>
      <c r="Q692" s="345">
        <v>2850</v>
      </c>
      <c r="R692" s="314">
        <f t="shared" si="148"/>
        <v>2850</v>
      </c>
      <c r="S692" s="314">
        <f t="shared" si="149"/>
        <v>3049.5</v>
      </c>
      <c r="T692" s="314">
        <f t="shared" si="149"/>
        <v>3262.9650000000001</v>
      </c>
      <c r="U692" s="22" t="s">
        <v>557</v>
      </c>
      <c r="V692" s="313" t="s">
        <v>554</v>
      </c>
      <c r="W692" s="293">
        <v>591010000</v>
      </c>
      <c r="X692" s="299">
        <v>0</v>
      </c>
      <c r="Y692" s="266"/>
      <c r="Z692" s="266"/>
      <c r="AA692" s="266"/>
      <c r="AB692" s="266"/>
      <c r="AC692" s="266"/>
      <c r="AD692" s="266"/>
      <c r="AE692" s="266"/>
      <c r="AF692" s="266"/>
      <c r="AG692" s="266"/>
      <c r="AH692" s="266"/>
      <c r="AI692" s="266"/>
      <c r="AJ692" s="266"/>
      <c r="AK692" s="266"/>
      <c r="AL692" s="266"/>
      <c r="AM692" s="266"/>
      <c r="AN692" s="266"/>
      <c r="AO692" s="266"/>
      <c r="AP692" s="266"/>
      <c r="AQ692" s="266"/>
      <c r="AR692" s="266"/>
      <c r="AS692" s="266"/>
      <c r="AT692" s="266"/>
      <c r="AU692" s="266"/>
      <c r="AV692" s="266"/>
      <c r="AW692" s="266"/>
      <c r="AX692" s="266"/>
      <c r="AY692" s="266"/>
      <c r="AZ692" s="266"/>
      <c r="BA692" s="266"/>
      <c r="BB692" s="266"/>
      <c r="BC692" s="266"/>
      <c r="BD692" s="266"/>
      <c r="BE692" s="266"/>
      <c r="BF692" s="266"/>
      <c r="BG692" s="266"/>
      <c r="BH692" s="266"/>
      <c r="BI692" s="266"/>
      <c r="BJ692" s="266"/>
      <c r="BK692" s="266"/>
      <c r="BL692" s="266"/>
      <c r="BM692" s="266"/>
      <c r="BN692" s="266"/>
      <c r="BO692" s="266"/>
      <c r="BP692" s="266"/>
      <c r="BQ692" s="266"/>
      <c r="BR692" s="266"/>
      <c r="BS692" s="266"/>
      <c r="BT692" s="266"/>
      <c r="BU692" s="266"/>
      <c r="BV692" s="266"/>
      <c r="BW692" s="266"/>
      <c r="BX692" s="266"/>
      <c r="BY692" s="266"/>
      <c r="BZ692" s="266"/>
      <c r="CA692" s="266"/>
      <c r="CB692" s="266"/>
      <c r="CC692" s="266"/>
      <c r="CD692" s="266"/>
      <c r="CE692" s="266"/>
      <c r="CF692" s="266"/>
      <c r="CG692" s="266"/>
      <c r="CH692" s="266"/>
      <c r="CI692" s="266"/>
      <c r="CJ692" s="266"/>
    </row>
    <row r="693" spans="1:88" s="302" customFormat="1" ht="38.25">
      <c r="A693" s="284">
        <v>682</v>
      </c>
      <c r="B693" s="312" t="str">
        <f t="shared" si="150"/>
        <v>01 Закупки, не превышающие финансовый год</v>
      </c>
      <c r="C693" s="313">
        <v>256</v>
      </c>
      <c r="D693" s="22" t="s">
        <v>35</v>
      </c>
      <c r="E693" s="22" t="s">
        <v>35</v>
      </c>
      <c r="F693" s="22" t="s">
        <v>213</v>
      </c>
      <c r="G693" s="22" t="s">
        <v>219</v>
      </c>
      <c r="H693" s="293" t="s">
        <v>339</v>
      </c>
      <c r="I693" s="344" t="s">
        <v>643</v>
      </c>
      <c r="J693" s="344" t="s">
        <v>643</v>
      </c>
      <c r="K693" s="22" t="s">
        <v>1493</v>
      </c>
      <c r="L693" s="22" t="s">
        <v>1493</v>
      </c>
      <c r="M693" s="22" t="s">
        <v>326</v>
      </c>
      <c r="N693" s="22" t="s">
        <v>235</v>
      </c>
      <c r="O693" s="22" t="s">
        <v>146</v>
      </c>
      <c r="P693" s="342">
        <v>1</v>
      </c>
      <c r="Q693" s="345">
        <v>3350</v>
      </c>
      <c r="R693" s="314">
        <f t="shared" si="148"/>
        <v>3350</v>
      </c>
      <c r="S693" s="314">
        <f t="shared" si="149"/>
        <v>3584.5</v>
      </c>
      <c r="T693" s="314">
        <f t="shared" si="149"/>
        <v>3835.4150000000004</v>
      </c>
      <c r="U693" s="22" t="s">
        <v>557</v>
      </c>
      <c r="V693" s="313" t="s">
        <v>554</v>
      </c>
      <c r="W693" s="293">
        <v>591010000</v>
      </c>
      <c r="X693" s="299">
        <v>0</v>
      </c>
      <c r="Y693" s="266"/>
      <c r="Z693" s="266"/>
      <c r="AA693" s="266"/>
      <c r="AB693" s="266"/>
      <c r="AC693" s="266"/>
      <c r="AD693" s="266"/>
      <c r="AE693" s="266"/>
      <c r="AF693" s="266"/>
      <c r="AG693" s="266"/>
      <c r="AH693" s="266"/>
      <c r="AI693" s="266"/>
      <c r="AJ693" s="266"/>
      <c r="AK693" s="266"/>
      <c r="AL693" s="266"/>
      <c r="AM693" s="266"/>
      <c r="AN693" s="266"/>
      <c r="AO693" s="266"/>
      <c r="AP693" s="266"/>
      <c r="AQ693" s="266"/>
      <c r="AR693" s="266"/>
      <c r="AS693" s="266"/>
      <c r="AT693" s="266"/>
      <c r="AU693" s="266"/>
      <c r="AV693" s="266"/>
      <c r="AW693" s="266"/>
      <c r="AX693" s="266"/>
      <c r="AY693" s="266"/>
      <c r="AZ693" s="266"/>
      <c r="BA693" s="266"/>
      <c r="BB693" s="266"/>
      <c r="BC693" s="266"/>
      <c r="BD693" s="266"/>
      <c r="BE693" s="266"/>
      <c r="BF693" s="266"/>
      <c r="BG693" s="266"/>
      <c r="BH693" s="266"/>
      <c r="BI693" s="266"/>
      <c r="BJ693" s="266"/>
      <c r="BK693" s="266"/>
      <c r="BL693" s="266"/>
      <c r="BM693" s="266"/>
      <c r="BN693" s="266"/>
      <c r="BO693" s="266"/>
      <c r="BP693" s="266"/>
      <c r="BQ693" s="266"/>
      <c r="BR693" s="266"/>
      <c r="BS693" s="266"/>
      <c r="BT693" s="266"/>
      <c r="BU693" s="266"/>
      <c r="BV693" s="266"/>
      <c r="BW693" s="266"/>
      <c r="BX693" s="266"/>
      <c r="BY693" s="266"/>
      <c r="BZ693" s="266"/>
      <c r="CA693" s="266"/>
      <c r="CB693" s="266"/>
      <c r="CC693" s="266"/>
      <c r="CD693" s="266"/>
      <c r="CE693" s="266"/>
      <c r="CF693" s="266"/>
      <c r="CG693" s="266"/>
      <c r="CH693" s="266"/>
      <c r="CI693" s="266"/>
      <c r="CJ693" s="266"/>
    </row>
    <row r="694" spans="1:88" s="302" customFormat="1" ht="38.25">
      <c r="A694" s="284">
        <v>683</v>
      </c>
      <c r="B694" s="312" t="str">
        <f t="shared" ref="B694:B722" si="151">B403</f>
        <v>01 Закупки, не превышающие финансовый год</v>
      </c>
      <c r="C694" s="313">
        <v>256</v>
      </c>
      <c r="D694" s="22" t="s">
        <v>35</v>
      </c>
      <c r="E694" s="22" t="s">
        <v>35</v>
      </c>
      <c r="F694" s="22" t="s">
        <v>213</v>
      </c>
      <c r="G694" s="22" t="s">
        <v>219</v>
      </c>
      <c r="H694" s="293" t="s">
        <v>283</v>
      </c>
      <c r="I694" s="4" t="s">
        <v>694</v>
      </c>
      <c r="J694" s="4" t="s">
        <v>695</v>
      </c>
      <c r="K694" s="4" t="s">
        <v>696</v>
      </c>
      <c r="L694" s="4" t="s">
        <v>696</v>
      </c>
      <c r="M694" s="22" t="s">
        <v>326</v>
      </c>
      <c r="N694" s="22" t="s">
        <v>235</v>
      </c>
      <c r="O694" s="22" t="s">
        <v>146</v>
      </c>
      <c r="P694" s="342">
        <v>28</v>
      </c>
      <c r="Q694" s="345">
        <v>220</v>
      </c>
      <c r="R694" s="314">
        <f t="shared" si="148"/>
        <v>6160</v>
      </c>
      <c r="S694" s="314">
        <f t="shared" si="149"/>
        <v>6591.2000000000007</v>
      </c>
      <c r="T694" s="314">
        <f t="shared" si="149"/>
        <v>7052.5840000000007</v>
      </c>
      <c r="U694" s="22" t="s">
        <v>557</v>
      </c>
      <c r="V694" s="313" t="s">
        <v>554</v>
      </c>
      <c r="W694" s="293">
        <v>591010000</v>
      </c>
      <c r="X694" s="299">
        <v>0</v>
      </c>
      <c r="Y694" s="266"/>
      <c r="Z694" s="266"/>
      <c r="AA694" s="266"/>
      <c r="AB694" s="266"/>
      <c r="AC694" s="266"/>
      <c r="AD694" s="266"/>
      <c r="AE694" s="266"/>
      <c r="AF694" s="266"/>
      <c r="AG694" s="266"/>
      <c r="AH694" s="266"/>
      <c r="AI694" s="266"/>
      <c r="AJ694" s="266"/>
      <c r="AK694" s="266"/>
      <c r="AL694" s="266"/>
      <c r="AM694" s="266"/>
      <c r="AN694" s="266"/>
      <c r="AO694" s="266"/>
      <c r="AP694" s="266"/>
      <c r="AQ694" s="266"/>
      <c r="AR694" s="266"/>
      <c r="AS694" s="266"/>
      <c r="AT694" s="266"/>
      <c r="AU694" s="266"/>
      <c r="AV694" s="266"/>
      <c r="AW694" s="266"/>
      <c r="AX694" s="266"/>
      <c r="AY694" s="266"/>
      <c r="AZ694" s="266"/>
      <c r="BA694" s="266"/>
      <c r="BB694" s="266"/>
      <c r="BC694" s="266"/>
      <c r="BD694" s="266"/>
      <c r="BE694" s="266"/>
      <c r="BF694" s="266"/>
      <c r="BG694" s="266"/>
      <c r="BH694" s="266"/>
      <c r="BI694" s="266"/>
      <c r="BJ694" s="266"/>
      <c r="BK694" s="266"/>
      <c r="BL694" s="266"/>
      <c r="BM694" s="266"/>
      <c r="BN694" s="266"/>
      <c r="BO694" s="266"/>
      <c r="BP694" s="266"/>
      <c r="BQ694" s="266"/>
      <c r="BR694" s="266"/>
      <c r="BS694" s="266"/>
      <c r="BT694" s="266"/>
      <c r="BU694" s="266"/>
      <c r="BV694" s="266"/>
      <c r="BW694" s="266"/>
      <c r="BX694" s="266"/>
      <c r="BY694" s="266"/>
      <c r="BZ694" s="266"/>
      <c r="CA694" s="266"/>
      <c r="CB694" s="266"/>
      <c r="CC694" s="266"/>
      <c r="CD694" s="266"/>
      <c r="CE694" s="266"/>
      <c r="CF694" s="266"/>
      <c r="CG694" s="266"/>
      <c r="CH694" s="266"/>
      <c r="CI694" s="266"/>
      <c r="CJ694" s="266"/>
    </row>
    <row r="695" spans="1:88" s="302" customFormat="1" ht="38.25">
      <c r="A695" s="284">
        <v>684</v>
      </c>
      <c r="B695" s="312" t="str">
        <f t="shared" si="151"/>
        <v>01 Закупки, не превышающие финансовый год</v>
      </c>
      <c r="C695" s="313">
        <v>256</v>
      </c>
      <c r="D695" s="22" t="s">
        <v>35</v>
      </c>
      <c r="E695" s="22" t="s">
        <v>35</v>
      </c>
      <c r="F695" s="22" t="s">
        <v>213</v>
      </c>
      <c r="G695" s="22" t="s">
        <v>219</v>
      </c>
      <c r="H695" s="116" t="s">
        <v>389</v>
      </c>
      <c r="I695" s="344" t="s">
        <v>725</v>
      </c>
      <c r="J695" s="344" t="s">
        <v>725</v>
      </c>
      <c r="K695" s="344" t="s">
        <v>644</v>
      </c>
      <c r="L695" s="344" t="s">
        <v>644</v>
      </c>
      <c r="M695" s="22" t="s">
        <v>326</v>
      </c>
      <c r="N695" s="22" t="s">
        <v>235</v>
      </c>
      <c r="O695" s="22" t="s">
        <v>146</v>
      </c>
      <c r="P695" s="342">
        <v>7</v>
      </c>
      <c r="Q695" s="345">
        <v>550</v>
      </c>
      <c r="R695" s="314">
        <f t="shared" si="148"/>
        <v>3850</v>
      </c>
      <c r="S695" s="314">
        <f t="shared" si="149"/>
        <v>4119.5</v>
      </c>
      <c r="T695" s="314">
        <f t="shared" si="149"/>
        <v>4407.8650000000007</v>
      </c>
      <c r="U695" s="22" t="s">
        <v>557</v>
      </c>
      <c r="V695" s="313" t="s">
        <v>554</v>
      </c>
      <c r="W695" s="293">
        <v>591010000</v>
      </c>
      <c r="X695" s="299">
        <v>0</v>
      </c>
      <c r="Y695" s="266"/>
      <c r="Z695" s="266"/>
      <c r="AA695" s="266"/>
      <c r="AB695" s="266"/>
      <c r="AC695" s="266"/>
      <c r="AD695" s="266"/>
      <c r="AE695" s="266"/>
      <c r="AF695" s="266"/>
      <c r="AG695" s="266"/>
      <c r="AH695" s="266"/>
      <c r="AI695" s="266"/>
      <c r="AJ695" s="266"/>
      <c r="AK695" s="266"/>
      <c r="AL695" s="266"/>
      <c r="AM695" s="266"/>
      <c r="AN695" s="266"/>
      <c r="AO695" s="266"/>
      <c r="AP695" s="266"/>
      <c r="AQ695" s="266"/>
      <c r="AR695" s="266"/>
      <c r="AS695" s="266"/>
      <c r="AT695" s="266"/>
      <c r="AU695" s="266"/>
      <c r="AV695" s="266"/>
      <c r="AW695" s="266"/>
      <c r="AX695" s="266"/>
      <c r="AY695" s="266"/>
      <c r="AZ695" s="266"/>
      <c r="BA695" s="266"/>
      <c r="BB695" s="266"/>
      <c r="BC695" s="266"/>
      <c r="BD695" s="266"/>
      <c r="BE695" s="266"/>
      <c r="BF695" s="266"/>
      <c r="BG695" s="266"/>
      <c r="BH695" s="266"/>
      <c r="BI695" s="266"/>
      <c r="BJ695" s="266"/>
      <c r="BK695" s="266"/>
      <c r="BL695" s="266"/>
      <c r="BM695" s="266"/>
      <c r="BN695" s="266"/>
      <c r="BO695" s="266"/>
      <c r="BP695" s="266"/>
      <c r="BQ695" s="266"/>
      <c r="BR695" s="266"/>
      <c r="BS695" s="266"/>
      <c r="BT695" s="266"/>
      <c r="BU695" s="266"/>
      <c r="BV695" s="266"/>
      <c r="BW695" s="266"/>
      <c r="BX695" s="266"/>
      <c r="BY695" s="266"/>
      <c r="BZ695" s="266"/>
      <c r="CA695" s="266"/>
      <c r="CB695" s="266"/>
      <c r="CC695" s="266"/>
      <c r="CD695" s="266"/>
      <c r="CE695" s="266"/>
      <c r="CF695" s="266"/>
      <c r="CG695" s="266"/>
      <c r="CH695" s="266"/>
      <c r="CI695" s="266"/>
      <c r="CJ695" s="266"/>
    </row>
    <row r="696" spans="1:88" s="302" customFormat="1" ht="38.25">
      <c r="A696" s="284">
        <v>685</v>
      </c>
      <c r="B696" s="312" t="str">
        <f t="shared" si="151"/>
        <v>01 Закупки, не превышающие финансовый год</v>
      </c>
      <c r="C696" s="313">
        <v>256</v>
      </c>
      <c r="D696" s="22" t="s">
        <v>35</v>
      </c>
      <c r="E696" s="22" t="s">
        <v>35</v>
      </c>
      <c r="F696" s="22" t="s">
        <v>213</v>
      </c>
      <c r="G696" s="22" t="s">
        <v>219</v>
      </c>
      <c r="H696" s="291" t="s">
        <v>382</v>
      </c>
      <c r="I696" s="22" t="s">
        <v>697</v>
      </c>
      <c r="J696" s="22" t="s">
        <v>697</v>
      </c>
      <c r="K696" s="22" t="s">
        <v>698</v>
      </c>
      <c r="L696" s="22" t="s">
        <v>698</v>
      </c>
      <c r="M696" s="22" t="s">
        <v>326</v>
      </c>
      <c r="N696" s="22" t="s">
        <v>235</v>
      </c>
      <c r="O696" s="22" t="s">
        <v>146</v>
      </c>
      <c r="P696" s="342">
        <v>3</v>
      </c>
      <c r="Q696" s="345">
        <v>150</v>
      </c>
      <c r="R696" s="314">
        <f t="shared" si="148"/>
        <v>450</v>
      </c>
      <c r="S696" s="314">
        <f t="shared" si="149"/>
        <v>481.5</v>
      </c>
      <c r="T696" s="314">
        <f t="shared" si="149"/>
        <v>515.20500000000004</v>
      </c>
      <c r="U696" s="22" t="s">
        <v>557</v>
      </c>
      <c r="V696" s="313" t="s">
        <v>554</v>
      </c>
      <c r="W696" s="293">
        <v>591010000</v>
      </c>
      <c r="X696" s="299">
        <v>0</v>
      </c>
      <c r="Y696" s="266"/>
      <c r="Z696" s="266"/>
      <c r="AA696" s="266"/>
      <c r="AB696" s="266"/>
      <c r="AC696" s="266"/>
      <c r="AD696" s="266"/>
      <c r="AE696" s="266"/>
      <c r="AF696" s="266"/>
      <c r="AG696" s="266"/>
      <c r="AH696" s="266"/>
      <c r="AI696" s="266"/>
      <c r="AJ696" s="266"/>
      <c r="AK696" s="266"/>
      <c r="AL696" s="266"/>
      <c r="AM696" s="266"/>
      <c r="AN696" s="266"/>
      <c r="AO696" s="266"/>
      <c r="AP696" s="266"/>
      <c r="AQ696" s="266"/>
      <c r="AR696" s="266"/>
      <c r="AS696" s="266"/>
      <c r="AT696" s="266"/>
      <c r="AU696" s="266"/>
      <c r="AV696" s="266"/>
      <c r="AW696" s="266"/>
      <c r="AX696" s="266"/>
      <c r="AY696" s="266"/>
      <c r="AZ696" s="266"/>
      <c r="BA696" s="266"/>
      <c r="BB696" s="266"/>
      <c r="BC696" s="266"/>
      <c r="BD696" s="266"/>
      <c r="BE696" s="266"/>
      <c r="BF696" s="266"/>
      <c r="BG696" s="266"/>
      <c r="BH696" s="266"/>
      <c r="BI696" s="266"/>
      <c r="BJ696" s="266"/>
      <c r="BK696" s="266"/>
      <c r="BL696" s="266"/>
      <c r="BM696" s="266"/>
      <c r="BN696" s="266"/>
      <c r="BO696" s="266"/>
      <c r="BP696" s="266"/>
      <c r="BQ696" s="266"/>
      <c r="BR696" s="266"/>
      <c r="BS696" s="266"/>
      <c r="BT696" s="266"/>
      <c r="BU696" s="266"/>
      <c r="BV696" s="266"/>
      <c r="BW696" s="266"/>
      <c r="BX696" s="266"/>
      <c r="BY696" s="266"/>
      <c r="BZ696" s="266"/>
      <c r="CA696" s="266"/>
      <c r="CB696" s="266"/>
      <c r="CC696" s="266"/>
      <c r="CD696" s="266"/>
      <c r="CE696" s="266"/>
      <c r="CF696" s="266"/>
      <c r="CG696" s="266"/>
      <c r="CH696" s="266"/>
      <c r="CI696" s="266"/>
      <c r="CJ696" s="266"/>
    </row>
    <row r="697" spans="1:88" s="302" customFormat="1" ht="38.25">
      <c r="A697" s="284">
        <v>686</v>
      </c>
      <c r="B697" s="312" t="str">
        <f t="shared" si="151"/>
        <v>01 Закупки, не превышающие финансовый год</v>
      </c>
      <c r="C697" s="313">
        <v>256</v>
      </c>
      <c r="D697" s="22" t="s">
        <v>35</v>
      </c>
      <c r="E697" s="22" t="s">
        <v>35</v>
      </c>
      <c r="F697" s="22" t="s">
        <v>213</v>
      </c>
      <c r="G697" s="22" t="s">
        <v>219</v>
      </c>
      <c r="H697" s="293" t="s">
        <v>167</v>
      </c>
      <c r="I697" s="4" t="s">
        <v>674</v>
      </c>
      <c r="J697" s="4" t="s">
        <v>675</v>
      </c>
      <c r="K697" s="4" t="s">
        <v>676</v>
      </c>
      <c r="L697" s="4" t="s">
        <v>676</v>
      </c>
      <c r="M697" s="22" t="s">
        <v>326</v>
      </c>
      <c r="N697" s="22" t="s">
        <v>235</v>
      </c>
      <c r="O697" s="22" t="s">
        <v>146</v>
      </c>
      <c r="P697" s="342">
        <v>14</v>
      </c>
      <c r="Q697" s="345">
        <v>32</v>
      </c>
      <c r="R697" s="314">
        <f t="shared" si="148"/>
        <v>448</v>
      </c>
      <c r="S697" s="314">
        <f t="shared" si="149"/>
        <v>479.36</v>
      </c>
      <c r="T697" s="314">
        <f t="shared" si="149"/>
        <v>512.91520000000003</v>
      </c>
      <c r="U697" s="22" t="s">
        <v>557</v>
      </c>
      <c r="V697" s="313" t="s">
        <v>554</v>
      </c>
      <c r="W697" s="293">
        <v>591010000</v>
      </c>
      <c r="X697" s="299">
        <v>0</v>
      </c>
      <c r="Y697" s="266"/>
      <c r="Z697" s="266"/>
      <c r="AA697" s="266"/>
      <c r="AB697" s="266"/>
      <c r="AC697" s="266"/>
      <c r="AD697" s="266"/>
      <c r="AE697" s="266"/>
      <c r="AF697" s="266"/>
      <c r="AG697" s="266"/>
      <c r="AH697" s="266"/>
      <c r="AI697" s="266"/>
      <c r="AJ697" s="266"/>
      <c r="AK697" s="266"/>
      <c r="AL697" s="266"/>
      <c r="AM697" s="266"/>
      <c r="AN697" s="266"/>
      <c r="AO697" s="266"/>
      <c r="AP697" s="266"/>
      <c r="AQ697" s="266"/>
      <c r="AR697" s="266"/>
      <c r="AS697" s="266"/>
      <c r="AT697" s="266"/>
      <c r="AU697" s="266"/>
      <c r="AV697" s="266"/>
      <c r="AW697" s="266"/>
      <c r="AX697" s="266"/>
      <c r="AY697" s="266"/>
      <c r="AZ697" s="266"/>
      <c r="BA697" s="266"/>
      <c r="BB697" s="266"/>
      <c r="BC697" s="266"/>
      <c r="BD697" s="266"/>
      <c r="BE697" s="266"/>
      <c r="BF697" s="266"/>
      <c r="BG697" s="266"/>
      <c r="BH697" s="266"/>
      <c r="BI697" s="266"/>
      <c r="BJ697" s="266"/>
      <c r="BK697" s="266"/>
      <c r="BL697" s="266"/>
      <c r="BM697" s="266"/>
      <c r="BN697" s="266"/>
      <c r="BO697" s="266"/>
      <c r="BP697" s="266"/>
      <c r="BQ697" s="266"/>
      <c r="BR697" s="266"/>
      <c r="BS697" s="266"/>
      <c r="BT697" s="266"/>
      <c r="BU697" s="266"/>
      <c r="BV697" s="266"/>
      <c r="BW697" s="266"/>
      <c r="BX697" s="266"/>
      <c r="BY697" s="266"/>
      <c r="BZ697" s="266"/>
      <c r="CA697" s="266"/>
      <c r="CB697" s="266"/>
      <c r="CC697" s="266"/>
      <c r="CD697" s="266"/>
      <c r="CE697" s="266"/>
      <c r="CF697" s="266"/>
      <c r="CG697" s="266"/>
      <c r="CH697" s="266"/>
      <c r="CI697" s="266"/>
      <c r="CJ697" s="266"/>
    </row>
    <row r="698" spans="1:88" s="302" customFormat="1" ht="38.25">
      <c r="A698" s="284">
        <v>687</v>
      </c>
      <c r="B698" s="312" t="str">
        <f t="shared" si="151"/>
        <v>01 Закупки, не превышающие финансовый год</v>
      </c>
      <c r="C698" s="313">
        <v>256</v>
      </c>
      <c r="D698" s="22" t="s">
        <v>35</v>
      </c>
      <c r="E698" s="22" t="s">
        <v>35</v>
      </c>
      <c r="F698" s="22" t="s">
        <v>213</v>
      </c>
      <c r="G698" s="22" t="s">
        <v>219</v>
      </c>
      <c r="H698" s="116" t="s">
        <v>166</v>
      </c>
      <c r="I698" s="344" t="s">
        <v>723</v>
      </c>
      <c r="J698" s="344" t="s">
        <v>723</v>
      </c>
      <c r="K698" s="344" t="s">
        <v>645</v>
      </c>
      <c r="L698" s="344" t="s">
        <v>645</v>
      </c>
      <c r="M698" s="22" t="s">
        <v>326</v>
      </c>
      <c r="N698" s="22" t="s">
        <v>235</v>
      </c>
      <c r="O698" s="22" t="s">
        <v>146</v>
      </c>
      <c r="P698" s="342">
        <v>7</v>
      </c>
      <c r="Q698" s="345">
        <v>70</v>
      </c>
      <c r="R698" s="314">
        <f t="shared" si="148"/>
        <v>490</v>
      </c>
      <c r="S698" s="314">
        <f t="shared" si="149"/>
        <v>524.30000000000007</v>
      </c>
      <c r="T698" s="314">
        <f t="shared" si="149"/>
        <v>561.00100000000009</v>
      </c>
      <c r="U698" s="22" t="s">
        <v>557</v>
      </c>
      <c r="V698" s="313" t="s">
        <v>554</v>
      </c>
      <c r="W698" s="293">
        <v>591010000</v>
      </c>
      <c r="X698" s="299">
        <v>0</v>
      </c>
      <c r="Y698" s="266"/>
      <c r="Z698" s="266"/>
      <c r="AA698" s="266"/>
      <c r="AB698" s="266"/>
      <c r="AC698" s="266"/>
      <c r="AD698" s="266"/>
      <c r="AE698" s="266"/>
      <c r="AF698" s="266"/>
      <c r="AG698" s="266"/>
      <c r="AH698" s="266"/>
      <c r="AI698" s="266"/>
      <c r="AJ698" s="266"/>
      <c r="AK698" s="266"/>
      <c r="AL698" s="266"/>
      <c r="AM698" s="266"/>
      <c r="AN698" s="266"/>
      <c r="AO698" s="266"/>
      <c r="AP698" s="266"/>
      <c r="AQ698" s="266"/>
      <c r="AR698" s="266"/>
      <c r="AS698" s="266"/>
      <c r="AT698" s="266"/>
      <c r="AU698" s="266"/>
      <c r="AV698" s="266"/>
      <c r="AW698" s="266"/>
      <c r="AX698" s="266"/>
      <c r="AY698" s="266"/>
      <c r="AZ698" s="266"/>
      <c r="BA698" s="266"/>
      <c r="BB698" s="266"/>
      <c r="BC698" s="266"/>
      <c r="BD698" s="266"/>
      <c r="BE698" s="266"/>
      <c r="BF698" s="266"/>
      <c r="BG698" s="266"/>
      <c r="BH698" s="266"/>
      <c r="BI698" s="266"/>
      <c r="BJ698" s="266"/>
      <c r="BK698" s="266"/>
      <c r="BL698" s="266"/>
      <c r="BM698" s="266"/>
      <c r="BN698" s="266"/>
      <c r="BO698" s="266"/>
      <c r="BP698" s="266"/>
      <c r="BQ698" s="266"/>
      <c r="BR698" s="266"/>
      <c r="BS698" s="266"/>
      <c r="BT698" s="266"/>
      <c r="BU698" s="266"/>
      <c r="BV698" s="266"/>
      <c r="BW698" s="266"/>
      <c r="BX698" s="266"/>
      <c r="BY698" s="266"/>
      <c r="BZ698" s="266"/>
      <c r="CA698" s="266"/>
      <c r="CB698" s="266"/>
      <c r="CC698" s="266"/>
      <c r="CD698" s="266"/>
      <c r="CE698" s="266"/>
      <c r="CF698" s="266"/>
      <c r="CG698" s="266"/>
      <c r="CH698" s="266"/>
      <c r="CI698" s="266"/>
      <c r="CJ698" s="266"/>
    </row>
    <row r="699" spans="1:88" s="302" customFormat="1" ht="89.25">
      <c r="A699" s="284">
        <v>688</v>
      </c>
      <c r="B699" s="312" t="str">
        <f t="shared" si="151"/>
        <v>01 Закупки, не превышающие финансовый год</v>
      </c>
      <c r="C699" s="313">
        <v>256</v>
      </c>
      <c r="D699" s="22" t="s">
        <v>35</v>
      </c>
      <c r="E699" s="22" t="s">
        <v>35</v>
      </c>
      <c r="F699" s="22" t="s">
        <v>213</v>
      </c>
      <c r="G699" s="22" t="s">
        <v>219</v>
      </c>
      <c r="H699" s="293" t="s">
        <v>181</v>
      </c>
      <c r="I699" s="4" t="s">
        <v>681</v>
      </c>
      <c r="J699" s="4" t="s">
        <v>682</v>
      </c>
      <c r="K699" s="4" t="s">
        <v>683</v>
      </c>
      <c r="L699" s="4" t="s">
        <v>683</v>
      </c>
      <c r="M699" s="22" t="s">
        <v>326</v>
      </c>
      <c r="N699" s="22" t="s">
        <v>235</v>
      </c>
      <c r="O699" s="22" t="s">
        <v>146</v>
      </c>
      <c r="P699" s="342">
        <v>14</v>
      </c>
      <c r="Q699" s="345">
        <v>240</v>
      </c>
      <c r="R699" s="314">
        <f t="shared" si="148"/>
        <v>3360</v>
      </c>
      <c r="S699" s="314">
        <f t="shared" si="149"/>
        <v>3595.2000000000003</v>
      </c>
      <c r="T699" s="314">
        <f t="shared" si="149"/>
        <v>3846.8640000000005</v>
      </c>
      <c r="U699" s="22" t="s">
        <v>557</v>
      </c>
      <c r="V699" s="313" t="s">
        <v>554</v>
      </c>
      <c r="W699" s="293">
        <v>591010000</v>
      </c>
      <c r="X699" s="299">
        <v>0</v>
      </c>
      <c r="Y699" s="266"/>
      <c r="Z699" s="266"/>
      <c r="AA699" s="266"/>
      <c r="AB699" s="266"/>
      <c r="AC699" s="266"/>
      <c r="AD699" s="266"/>
      <c r="AE699" s="266"/>
      <c r="AF699" s="266"/>
      <c r="AG699" s="266"/>
      <c r="AH699" s="266"/>
      <c r="AI699" s="266"/>
      <c r="AJ699" s="266"/>
      <c r="AK699" s="266"/>
      <c r="AL699" s="266"/>
      <c r="AM699" s="266"/>
      <c r="AN699" s="266"/>
      <c r="AO699" s="266"/>
      <c r="AP699" s="266"/>
      <c r="AQ699" s="266"/>
      <c r="AR699" s="266"/>
      <c r="AS699" s="266"/>
      <c r="AT699" s="266"/>
      <c r="AU699" s="266"/>
      <c r="AV699" s="266"/>
      <c r="AW699" s="266"/>
      <c r="AX699" s="266"/>
      <c r="AY699" s="266"/>
      <c r="AZ699" s="266"/>
      <c r="BA699" s="266"/>
      <c r="BB699" s="266"/>
      <c r="BC699" s="266"/>
      <c r="BD699" s="266"/>
      <c r="BE699" s="266"/>
      <c r="BF699" s="266"/>
      <c r="BG699" s="266"/>
      <c r="BH699" s="266"/>
      <c r="BI699" s="266"/>
      <c r="BJ699" s="266"/>
      <c r="BK699" s="266"/>
      <c r="BL699" s="266"/>
      <c r="BM699" s="266"/>
      <c r="BN699" s="266"/>
      <c r="BO699" s="266"/>
      <c r="BP699" s="266"/>
      <c r="BQ699" s="266"/>
      <c r="BR699" s="266"/>
      <c r="BS699" s="266"/>
      <c r="BT699" s="266"/>
      <c r="BU699" s="266"/>
      <c r="BV699" s="266"/>
      <c r="BW699" s="266"/>
      <c r="BX699" s="266"/>
      <c r="BY699" s="266"/>
      <c r="BZ699" s="266"/>
      <c r="CA699" s="266"/>
      <c r="CB699" s="266"/>
      <c r="CC699" s="266"/>
      <c r="CD699" s="266"/>
      <c r="CE699" s="266"/>
      <c r="CF699" s="266"/>
      <c r="CG699" s="266"/>
      <c r="CH699" s="266"/>
      <c r="CI699" s="266"/>
      <c r="CJ699" s="266"/>
    </row>
    <row r="700" spans="1:88" s="302" customFormat="1" ht="38.25">
      <c r="A700" s="284">
        <v>689</v>
      </c>
      <c r="B700" s="312" t="str">
        <f t="shared" si="151"/>
        <v>01 Закупки, не превышающие финансовый год</v>
      </c>
      <c r="C700" s="313">
        <v>256</v>
      </c>
      <c r="D700" s="22" t="s">
        <v>35</v>
      </c>
      <c r="E700" s="22" t="s">
        <v>35</v>
      </c>
      <c r="F700" s="22" t="s">
        <v>213</v>
      </c>
      <c r="G700" s="22" t="s">
        <v>219</v>
      </c>
      <c r="H700" s="307" t="s">
        <v>166</v>
      </c>
      <c r="I700" s="4" t="s">
        <v>699</v>
      </c>
      <c r="J700" s="4" t="s">
        <v>699</v>
      </c>
      <c r="K700" s="4" t="s">
        <v>699</v>
      </c>
      <c r="L700" s="4" t="s">
        <v>699</v>
      </c>
      <c r="M700" s="22" t="s">
        <v>326</v>
      </c>
      <c r="N700" s="22" t="s">
        <v>235</v>
      </c>
      <c r="O700" s="22" t="s">
        <v>146</v>
      </c>
      <c r="P700" s="342">
        <v>1400</v>
      </c>
      <c r="Q700" s="345">
        <v>5</v>
      </c>
      <c r="R700" s="314">
        <f t="shared" si="148"/>
        <v>7000</v>
      </c>
      <c r="S700" s="314">
        <f t="shared" si="149"/>
        <v>7490</v>
      </c>
      <c r="T700" s="314">
        <f t="shared" si="149"/>
        <v>8014.3</v>
      </c>
      <c r="U700" s="22" t="s">
        <v>557</v>
      </c>
      <c r="V700" s="313" t="s">
        <v>554</v>
      </c>
      <c r="W700" s="293">
        <v>591010000</v>
      </c>
      <c r="X700" s="299">
        <v>0</v>
      </c>
      <c r="Y700" s="266"/>
      <c r="Z700" s="266"/>
      <c r="AA700" s="266"/>
      <c r="AB700" s="266"/>
      <c r="AC700" s="266"/>
      <c r="AD700" s="266"/>
      <c r="AE700" s="266"/>
      <c r="AF700" s="266"/>
      <c r="AG700" s="266"/>
      <c r="AH700" s="266"/>
      <c r="AI700" s="266"/>
      <c r="AJ700" s="266"/>
      <c r="AK700" s="266"/>
      <c r="AL700" s="266"/>
      <c r="AM700" s="266"/>
      <c r="AN700" s="266"/>
      <c r="AO700" s="266"/>
      <c r="AP700" s="266"/>
      <c r="AQ700" s="266"/>
      <c r="AR700" s="266"/>
      <c r="AS700" s="266"/>
      <c r="AT700" s="266"/>
      <c r="AU700" s="266"/>
      <c r="AV700" s="266"/>
      <c r="AW700" s="266"/>
      <c r="AX700" s="266"/>
      <c r="AY700" s="266"/>
      <c r="AZ700" s="266"/>
      <c r="BA700" s="266"/>
      <c r="BB700" s="266"/>
      <c r="BC700" s="266"/>
      <c r="BD700" s="266"/>
      <c r="BE700" s="266"/>
      <c r="BF700" s="266"/>
      <c r="BG700" s="266"/>
      <c r="BH700" s="266"/>
      <c r="BI700" s="266"/>
      <c r="BJ700" s="266"/>
      <c r="BK700" s="266"/>
      <c r="BL700" s="266"/>
      <c r="BM700" s="266"/>
      <c r="BN700" s="266"/>
      <c r="BO700" s="266"/>
      <c r="BP700" s="266"/>
      <c r="BQ700" s="266"/>
      <c r="BR700" s="266"/>
      <c r="BS700" s="266"/>
      <c r="BT700" s="266"/>
      <c r="BU700" s="266"/>
      <c r="BV700" s="266"/>
      <c r="BW700" s="266"/>
      <c r="BX700" s="266"/>
      <c r="BY700" s="266"/>
      <c r="BZ700" s="266"/>
      <c r="CA700" s="266"/>
      <c r="CB700" s="266"/>
      <c r="CC700" s="266"/>
      <c r="CD700" s="266"/>
      <c r="CE700" s="266"/>
      <c r="CF700" s="266"/>
      <c r="CG700" s="266"/>
      <c r="CH700" s="266"/>
      <c r="CI700" s="266"/>
      <c r="CJ700" s="266"/>
    </row>
    <row r="701" spans="1:88" s="302" customFormat="1" ht="51">
      <c r="A701" s="284">
        <v>690</v>
      </c>
      <c r="B701" s="312" t="str">
        <f t="shared" si="151"/>
        <v>01 Закупки, не превышающие финансовый год</v>
      </c>
      <c r="C701" s="313">
        <v>256</v>
      </c>
      <c r="D701" s="22" t="s">
        <v>35</v>
      </c>
      <c r="E701" s="22" t="s">
        <v>35</v>
      </c>
      <c r="F701" s="22" t="s">
        <v>213</v>
      </c>
      <c r="G701" s="22" t="s">
        <v>219</v>
      </c>
      <c r="H701" s="116" t="s">
        <v>182</v>
      </c>
      <c r="I701" s="344" t="s">
        <v>724</v>
      </c>
      <c r="J701" s="344" t="s">
        <v>724</v>
      </c>
      <c r="K701" s="344" t="s">
        <v>646</v>
      </c>
      <c r="L701" s="344" t="s">
        <v>646</v>
      </c>
      <c r="M701" s="22" t="s">
        <v>326</v>
      </c>
      <c r="N701" s="22" t="s">
        <v>235</v>
      </c>
      <c r="O701" s="22" t="s">
        <v>146</v>
      </c>
      <c r="P701" s="342">
        <v>14</v>
      </c>
      <c r="Q701" s="345">
        <v>550</v>
      </c>
      <c r="R701" s="314">
        <f t="shared" si="148"/>
        <v>7700</v>
      </c>
      <c r="S701" s="314">
        <f t="shared" si="149"/>
        <v>8239</v>
      </c>
      <c r="T701" s="314">
        <f t="shared" si="149"/>
        <v>8815.7300000000014</v>
      </c>
      <c r="U701" s="22" t="s">
        <v>557</v>
      </c>
      <c r="V701" s="313" t="s">
        <v>554</v>
      </c>
      <c r="W701" s="293">
        <v>591010000</v>
      </c>
      <c r="X701" s="299">
        <v>0</v>
      </c>
      <c r="Y701" s="266"/>
      <c r="Z701" s="266"/>
      <c r="AA701" s="266"/>
      <c r="AB701" s="266"/>
      <c r="AC701" s="266"/>
      <c r="AD701" s="266"/>
      <c r="AE701" s="266"/>
      <c r="AF701" s="266"/>
      <c r="AG701" s="266"/>
      <c r="AH701" s="266"/>
      <c r="AI701" s="266"/>
      <c r="AJ701" s="266"/>
      <c r="AK701" s="266"/>
      <c r="AL701" s="266"/>
      <c r="AM701" s="266"/>
      <c r="AN701" s="266"/>
      <c r="AO701" s="266"/>
      <c r="AP701" s="266"/>
      <c r="AQ701" s="266"/>
      <c r="AR701" s="266"/>
      <c r="AS701" s="266"/>
      <c r="AT701" s="266"/>
      <c r="AU701" s="266"/>
      <c r="AV701" s="266"/>
      <c r="AW701" s="266"/>
      <c r="AX701" s="266"/>
      <c r="AY701" s="266"/>
      <c r="AZ701" s="266"/>
      <c r="BA701" s="266"/>
      <c r="BB701" s="266"/>
      <c r="BC701" s="266"/>
      <c r="BD701" s="266"/>
      <c r="BE701" s="266"/>
      <c r="BF701" s="266"/>
      <c r="BG701" s="266"/>
      <c r="BH701" s="266"/>
      <c r="BI701" s="266"/>
      <c r="BJ701" s="266"/>
      <c r="BK701" s="266"/>
      <c r="BL701" s="266"/>
      <c r="BM701" s="266"/>
      <c r="BN701" s="266"/>
      <c r="BO701" s="266"/>
      <c r="BP701" s="266"/>
      <c r="BQ701" s="266"/>
      <c r="BR701" s="266"/>
      <c r="BS701" s="266"/>
      <c r="BT701" s="266"/>
      <c r="BU701" s="266"/>
      <c r="BV701" s="266"/>
      <c r="BW701" s="266"/>
      <c r="BX701" s="266"/>
      <c r="BY701" s="266"/>
      <c r="BZ701" s="266"/>
      <c r="CA701" s="266"/>
      <c r="CB701" s="266"/>
      <c r="CC701" s="266"/>
      <c r="CD701" s="266"/>
      <c r="CE701" s="266"/>
      <c r="CF701" s="266"/>
      <c r="CG701" s="266"/>
      <c r="CH701" s="266"/>
      <c r="CI701" s="266"/>
      <c r="CJ701" s="266"/>
    </row>
    <row r="702" spans="1:88" s="302" customFormat="1" ht="38.25">
      <c r="A702" s="284">
        <v>691</v>
      </c>
      <c r="B702" s="312" t="str">
        <f t="shared" si="151"/>
        <v>01 Закупки, не превышающие финансовый год</v>
      </c>
      <c r="C702" s="313">
        <v>256</v>
      </c>
      <c r="D702" s="22" t="s">
        <v>35</v>
      </c>
      <c r="E702" s="22" t="s">
        <v>35</v>
      </c>
      <c r="F702" s="22" t="s">
        <v>213</v>
      </c>
      <c r="G702" s="22" t="s">
        <v>219</v>
      </c>
      <c r="H702" s="293" t="s">
        <v>230</v>
      </c>
      <c r="I702" s="24" t="s">
        <v>684</v>
      </c>
      <c r="J702" s="24" t="s">
        <v>685</v>
      </c>
      <c r="K702" s="24" t="s">
        <v>686</v>
      </c>
      <c r="L702" s="24" t="s">
        <v>686</v>
      </c>
      <c r="M702" s="22" t="s">
        <v>326</v>
      </c>
      <c r="N702" s="22" t="s">
        <v>235</v>
      </c>
      <c r="O702" s="22" t="s">
        <v>146</v>
      </c>
      <c r="P702" s="342">
        <v>14</v>
      </c>
      <c r="Q702" s="345">
        <v>240</v>
      </c>
      <c r="R702" s="314">
        <f t="shared" si="148"/>
        <v>3360</v>
      </c>
      <c r="S702" s="314">
        <f t="shared" si="149"/>
        <v>3595.2000000000003</v>
      </c>
      <c r="T702" s="314">
        <f t="shared" si="149"/>
        <v>3846.8640000000005</v>
      </c>
      <c r="U702" s="22" t="s">
        <v>557</v>
      </c>
      <c r="V702" s="313" t="s">
        <v>554</v>
      </c>
      <c r="W702" s="293">
        <v>591010000</v>
      </c>
      <c r="X702" s="299">
        <v>0</v>
      </c>
      <c r="Y702" s="266"/>
      <c r="Z702" s="266"/>
      <c r="AA702" s="266"/>
      <c r="AB702" s="266"/>
      <c r="AC702" s="266"/>
      <c r="AD702" s="266"/>
      <c r="AE702" s="266"/>
      <c r="AF702" s="266"/>
      <c r="AG702" s="266"/>
      <c r="AH702" s="266"/>
      <c r="AI702" s="266"/>
      <c r="AJ702" s="266"/>
      <c r="AK702" s="266"/>
      <c r="AL702" s="266"/>
      <c r="AM702" s="266"/>
      <c r="AN702" s="266"/>
      <c r="AO702" s="266"/>
      <c r="AP702" s="266"/>
      <c r="AQ702" s="266"/>
      <c r="AR702" s="266"/>
      <c r="AS702" s="266"/>
      <c r="AT702" s="266"/>
      <c r="AU702" s="266"/>
      <c r="AV702" s="266"/>
      <c r="AW702" s="266"/>
      <c r="AX702" s="266"/>
      <c r="AY702" s="266"/>
      <c r="AZ702" s="266"/>
      <c r="BA702" s="266"/>
      <c r="BB702" s="266"/>
      <c r="BC702" s="266"/>
      <c r="BD702" s="266"/>
      <c r="BE702" s="266"/>
      <c r="BF702" s="266"/>
      <c r="BG702" s="266"/>
      <c r="BH702" s="266"/>
      <c r="BI702" s="266"/>
      <c r="BJ702" s="266"/>
      <c r="BK702" s="266"/>
      <c r="BL702" s="266"/>
      <c r="BM702" s="266"/>
      <c r="BN702" s="266"/>
      <c r="BO702" s="266"/>
      <c r="BP702" s="266"/>
      <c r="BQ702" s="266"/>
      <c r="BR702" s="266"/>
      <c r="BS702" s="266"/>
      <c r="BT702" s="266"/>
      <c r="BU702" s="266"/>
      <c r="BV702" s="266"/>
      <c r="BW702" s="266"/>
      <c r="BX702" s="266"/>
      <c r="BY702" s="266"/>
      <c r="BZ702" s="266"/>
      <c r="CA702" s="266"/>
      <c r="CB702" s="266"/>
      <c r="CC702" s="266"/>
      <c r="CD702" s="266"/>
      <c r="CE702" s="266"/>
      <c r="CF702" s="266"/>
      <c r="CG702" s="266"/>
      <c r="CH702" s="266"/>
      <c r="CI702" s="266"/>
      <c r="CJ702" s="266"/>
    </row>
    <row r="703" spans="1:88" s="302" customFormat="1" ht="38.25">
      <c r="A703" s="284">
        <v>692</v>
      </c>
      <c r="B703" s="312" t="str">
        <f t="shared" si="151"/>
        <v>01 Закупки, не превышающие финансовый год</v>
      </c>
      <c r="C703" s="313">
        <v>256</v>
      </c>
      <c r="D703" s="22" t="s">
        <v>35</v>
      </c>
      <c r="E703" s="22" t="s">
        <v>35</v>
      </c>
      <c r="F703" s="22" t="s">
        <v>213</v>
      </c>
      <c r="G703" s="22" t="s">
        <v>219</v>
      </c>
      <c r="H703" s="116" t="s">
        <v>166</v>
      </c>
      <c r="I703" s="344" t="s">
        <v>722</v>
      </c>
      <c r="J703" s="344" t="s">
        <v>722</v>
      </c>
      <c r="K703" s="344" t="s">
        <v>647</v>
      </c>
      <c r="L703" s="344" t="s">
        <v>647</v>
      </c>
      <c r="M703" s="22" t="s">
        <v>326</v>
      </c>
      <c r="N703" s="22" t="s">
        <v>235</v>
      </c>
      <c r="O703" s="22" t="s">
        <v>146</v>
      </c>
      <c r="P703" s="342">
        <v>70</v>
      </c>
      <c r="Q703" s="338">
        <v>3</v>
      </c>
      <c r="R703" s="314">
        <f t="shared" si="148"/>
        <v>210</v>
      </c>
      <c r="S703" s="314">
        <f t="shared" si="149"/>
        <v>224.70000000000002</v>
      </c>
      <c r="T703" s="314">
        <f t="shared" si="149"/>
        <v>240.42900000000003</v>
      </c>
      <c r="U703" s="22" t="s">
        <v>557</v>
      </c>
      <c r="V703" s="313" t="s">
        <v>554</v>
      </c>
      <c r="W703" s="293">
        <v>591010000</v>
      </c>
      <c r="X703" s="299">
        <v>0</v>
      </c>
      <c r="Y703" s="266"/>
      <c r="Z703" s="266"/>
      <c r="AA703" s="266"/>
      <c r="AB703" s="266"/>
      <c r="AC703" s="266"/>
      <c r="AD703" s="266"/>
      <c r="AE703" s="266"/>
      <c r="AF703" s="266"/>
      <c r="AG703" s="266"/>
      <c r="AH703" s="266"/>
      <c r="AI703" s="266"/>
      <c r="AJ703" s="266"/>
      <c r="AK703" s="266"/>
      <c r="AL703" s="266"/>
      <c r="AM703" s="266"/>
      <c r="AN703" s="266"/>
      <c r="AO703" s="266"/>
      <c r="AP703" s="266"/>
      <c r="AQ703" s="266"/>
      <c r="AR703" s="266"/>
      <c r="AS703" s="266"/>
      <c r="AT703" s="266"/>
      <c r="AU703" s="266"/>
      <c r="AV703" s="266"/>
      <c r="AW703" s="266"/>
      <c r="AX703" s="266"/>
      <c r="AY703" s="266"/>
      <c r="AZ703" s="266"/>
      <c r="BA703" s="266"/>
      <c r="BB703" s="266"/>
      <c r="BC703" s="266"/>
      <c r="BD703" s="266"/>
      <c r="BE703" s="266"/>
      <c r="BF703" s="266"/>
      <c r="BG703" s="266"/>
      <c r="BH703" s="266"/>
      <c r="BI703" s="266"/>
      <c r="BJ703" s="266"/>
      <c r="BK703" s="266"/>
      <c r="BL703" s="266"/>
      <c r="BM703" s="266"/>
      <c r="BN703" s="266"/>
      <c r="BO703" s="266"/>
      <c r="BP703" s="266"/>
      <c r="BQ703" s="266"/>
      <c r="BR703" s="266"/>
      <c r="BS703" s="266"/>
      <c r="BT703" s="266"/>
      <c r="BU703" s="266"/>
      <c r="BV703" s="266"/>
      <c r="BW703" s="266"/>
      <c r="BX703" s="266"/>
      <c r="BY703" s="266"/>
      <c r="BZ703" s="266"/>
      <c r="CA703" s="266"/>
      <c r="CB703" s="266"/>
      <c r="CC703" s="266"/>
      <c r="CD703" s="266"/>
      <c r="CE703" s="266"/>
      <c r="CF703" s="266"/>
      <c r="CG703" s="266"/>
      <c r="CH703" s="266"/>
      <c r="CI703" s="266"/>
      <c r="CJ703" s="266"/>
    </row>
    <row r="704" spans="1:88" s="302" customFormat="1" ht="38.25">
      <c r="A704" s="284">
        <v>693</v>
      </c>
      <c r="B704" s="312" t="str">
        <f t="shared" si="151"/>
        <v>01 Закупки, не превышающие финансовый год</v>
      </c>
      <c r="C704" s="313">
        <v>256</v>
      </c>
      <c r="D704" s="22" t="s">
        <v>35</v>
      </c>
      <c r="E704" s="22" t="s">
        <v>35</v>
      </c>
      <c r="F704" s="22" t="s">
        <v>213</v>
      </c>
      <c r="G704" s="22" t="s">
        <v>219</v>
      </c>
      <c r="H704" s="293" t="s">
        <v>167</v>
      </c>
      <c r="I704" s="344" t="s">
        <v>721</v>
      </c>
      <c r="J704" s="344" t="s">
        <v>721</v>
      </c>
      <c r="K704" s="344" t="s">
        <v>648</v>
      </c>
      <c r="L704" s="344" t="s">
        <v>648</v>
      </c>
      <c r="M704" s="22" t="s">
        <v>326</v>
      </c>
      <c r="N704" s="22" t="s">
        <v>235</v>
      </c>
      <c r="O704" s="22" t="s">
        <v>146</v>
      </c>
      <c r="P704" s="342">
        <v>14</v>
      </c>
      <c r="Q704" s="345">
        <v>90</v>
      </c>
      <c r="R704" s="314">
        <f t="shared" si="148"/>
        <v>1260</v>
      </c>
      <c r="S704" s="314">
        <f t="shared" si="149"/>
        <v>1348.2</v>
      </c>
      <c r="T704" s="314">
        <f t="shared" si="149"/>
        <v>1442.5740000000001</v>
      </c>
      <c r="U704" s="22" t="s">
        <v>557</v>
      </c>
      <c r="V704" s="313" t="s">
        <v>554</v>
      </c>
      <c r="W704" s="293">
        <v>591010000</v>
      </c>
      <c r="X704" s="299">
        <v>0</v>
      </c>
      <c r="Y704" s="266"/>
      <c r="Z704" s="266"/>
      <c r="AA704" s="266"/>
      <c r="AB704" s="266"/>
      <c r="AC704" s="266"/>
      <c r="AD704" s="266"/>
      <c r="AE704" s="266"/>
      <c r="AF704" s="266"/>
      <c r="AG704" s="266"/>
      <c r="AH704" s="266"/>
      <c r="AI704" s="266"/>
      <c r="AJ704" s="266"/>
      <c r="AK704" s="266"/>
      <c r="AL704" s="266"/>
      <c r="AM704" s="266"/>
      <c r="AN704" s="266"/>
      <c r="AO704" s="266"/>
      <c r="AP704" s="266"/>
      <c r="AQ704" s="266"/>
      <c r="AR704" s="266"/>
      <c r="AS704" s="266"/>
      <c r="AT704" s="266"/>
      <c r="AU704" s="266"/>
      <c r="AV704" s="266"/>
      <c r="AW704" s="266"/>
      <c r="AX704" s="266"/>
      <c r="AY704" s="266"/>
      <c r="AZ704" s="266"/>
      <c r="BA704" s="266"/>
      <c r="BB704" s="266"/>
      <c r="BC704" s="266"/>
      <c r="BD704" s="266"/>
      <c r="BE704" s="266"/>
      <c r="BF704" s="266"/>
      <c r="BG704" s="266"/>
      <c r="BH704" s="266"/>
      <c r="BI704" s="266"/>
      <c r="BJ704" s="266"/>
      <c r="BK704" s="266"/>
      <c r="BL704" s="266"/>
      <c r="BM704" s="266"/>
      <c r="BN704" s="266"/>
      <c r="BO704" s="266"/>
      <c r="BP704" s="266"/>
      <c r="BQ704" s="266"/>
      <c r="BR704" s="266"/>
      <c r="BS704" s="266"/>
      <c r="BT704" s="266"/>
      <c r="BU704" s="266"/>
      <c r="BV704" s="266"/>
      <c r="BW704" s="266"/>
      <c r="BX704" s="266"/>
      <c r="BY704" s="266"/>
      <c r="BZ704" s="266"/>
      <c r="CA704" s="266"/>
      <c r="CB704" s="266"/>
      <c r="CC704" s="266"/>
      <c r="CD704" s="266"/>
      <c r="CE704" s="266"/>
      <c r="CF704" s="266"/>
      <c r="CG704" s="266"/>
      <c r="CH704" s="266"/>
      <c r="CI704" s="266"/>
      <c r="CJ704" s="266"/>
    </row>
    <row r="705" spans="1:88" s="302" customFormat="1" ht="51">
      <c r="A705" s="284">
        <v>694</v>
      </c>
      <c r="B705" s="312" t="str">
        <f t="shared" si="151"/>
        <v>01 Закупки, не превышающие финансовый год</v>
      </c>
      <c r="C705" s="313">
        <v>256</v>
      </c>
      <c r="D705" s="22" t="s">
        <v>35</v>
      </c>
      <c r="E705" s="22" t="s">
        <v>35</v>
      </c>
      <c r="F705" s="22" t="s">
        <v>213</v>
      </c>
      <c r="G705" s="22" t="s">
        <v>219</v>
      </c>
      <c r="H705" s="293" t="s">
        <v>167</v>
      </c>
      <c r="I705" s="344" t="s">
        <v>719</v>
      </c>
      <c r="J705" s="344" t="s">
        <v>719</v>
      </c>
      <c r="K705" s="344" t="s">
        <v>720</v>
      </c>
      <c r="L705" s="344" t="s">
        <v>720</v>
      </c>
      <c r="M705" s="22" t="s">
        <v>326</v>
      </c>
      <c r="N705" s="22" t="s">
        <v>235</v>
      </c>
      <c r="O705" s="22" t="s">
        <v>146</v>
      </c>
      <c r="P705" s="342">
        <v>7</v>
      </c>
      <c r="Q705" s="345">
        <v>260</v>
      </c>
      <c r="R705" s="314">
        <f t="shared" si="148"/>
        <v>1820</v>
      </c>
      <c r="S705" s="314">
        <f t="shared" si="149"/>
        <v>1947.4</v>
      </c>
      <c r="T705" s="314">
        <f t="shared" si="149"/>
        <v>2083.7180000000003</v>
      </c>
      <c r="U705" s="22" t="s">
        <v>557</v>
      </c>
      <c r="V705" s="313" t="s">
        <v>554</v>
      </c>
      <c r="W705" s="293">
        <v>591010000</v>
      </c>
      <c r="X705" s="299">
        <v>0</v>
      </c>
      <c r="Y705" s="266"/>
      <c r="Z705" s="266"/>
      <c r="AA705" s="266"/>
      <c r="AB705" s="266"/>
      <c r="AC705" s="266"/>
      <c r="AD705" s="266"/>
      <c r="AE705" s="266"/>
      <c r="AF705" s="266"/>
      <c r="AG705" s="266"/>
      <c r="AH705" s="266"/>
      <c r="AI705" s="266"/>
      <c r="AJ705" s="266"/>
      <c r="AK705" s="266"/>
      <c r="AL705" s="266"/>
      <c r="AM705" s="266"/>
      <c r="AN705" s="266"/>
      <c r="AO705" s="266"/>
      <c r="AP705" s="266"/>
      <c r="AQ705" s="266"/>
      <c r="AR705" s="266"/>
      <c r="AS705" s="266"/>
      <c r="AT705" s="266"/>
      <c r="AU705" s="266"/>
      <c r="AV705" s="266"/>
      <c r="AW705" s="266"/>
      <c r="AX705" s="266"/>
      <c r="AY705" s="266"/>
      <c r="AZ705" s="266"/>
      <c r="BA705" s="266"/>
      <c r="BB705" s="266"/>
      <c r="BC705" s="266"/>
      <c r="BD705" s="266"/>
      <c r="BE705" s="266"/>
      <c r="BF705" s="266"/>
      <c r="BG705" s="266"/>
      <c r="BH705" s="266"/>
      <c r="BI705" s="266"/>
      <c r="BJ705" s="266"/>
      <c r="BK705" s="266"/>
      <c r="BL705" s="266"/>
      <c r="BM705" s="266"/>
      <c r="BN705" s="266"/>
      <c r="BO705" s="266"/>
      <c r="BP705" s="266"/>
      <c r="BQ705" s="266"/>
      <c r="BR705" s="266"/>
      <c r="BS705" s="266"/>
      <c r="BT705" s="266"/>
      <c r="BU705" s="266"/>
      <c r="BV705" s="266"/>
      <c r="BW705" s="266"/>
      <c r="BX705" s="266"/>
      <c r="BY705" s="266"/>
      <c r="BZ705" s="266"/>
      <c r="CA705" s="266"/>
      <c r="CB705" s="266"/>
      <c r="CC705" s="266"/>
      <c r="CD705" s="266"/>
      <c r="CE705" s="266"/>
      <c r="CF705" s="266"/>
      <c r="CG705" s="266"/>
      <c r="CH705" s="266"/>
      <c r="CI705" s="266"/>
      <c r="CJ705" s="266"/>
    </row>
    <row r="706" spans="1:88" s="302" customFormat="1" ht="38.25">
      <c r="A706" s="284">
        <v>695</v>
      </c>
      <c r="B706" s="312" t="str">
        <f t="shared" si="151"/>
        <v>01 Закупки, не превышающие финансовый год</v>
      </c>
      <c r="C706" s="313">
        <v>256</v>
      </c>
      <c r="D706" s="22" t="s">
        <v>35</v>
      </c>
      <c r="E706" s="22" t="s">
        <v>35</v>
      </c>
      <c r="F706" s="22" t="s">
        <v>213</v>
      </c>
      <c r="G706" s="22" t="s">
        <v>219</v>
      </c>
      <c r="H706" s="293" t="s">
        <v>167</v>
      </c>
      <c r="I706" s="270" t="s">
        <v>717</v>
      </c>
      <c r="J706" s="22" t="s">
        <v>718</v>
      </c>
      <c r="K706" s="270" t="s">
        <v>717</v>
      </c>
      <c r="L706" s="22" t="s">
        <v>718</v>
      </c>
      <c r="M706" s="22" t="s">
        <v>326</v>
      </c>
      <c r="N706" s="22" t="s">
        <v>235</v>
      </c>
      <c r="O706" s="22" t="s">
        <v>146</v>
      </c>
      <c r="P706" s="342">
        <v>70</v>
      </c>
      <c r="Q706" s="345">
        <v>550</v>
      </c>
      <c r="R706" s="314">
        <f t="shared" si="148"/>
        <v>38500</v>
      </c>
      <c r="S706" s="314">
        <f t="shared" si="149"/>
        <v>41195</v>
      </c>
      <c r="T706" s="314">
        <f t="shared" si="149"/>
        <v>44078.65</v>
      </c>
      <c r="U706" s="22" t="s">
        <v>557</v>
      </c>
      <c r="V706" s="313" t="s">
        <v>554</v>
      </c>
      <c r="W706" s="293">
        <v>591010000</v>
      </c>
      <c r="X706" s="299">
        <v>0</v>
      </c>
      <c r="Y706" s="266"/>
      <c r="Z706" s="266"/>
      <c r="AA706" s="266"/>
      <c r="AB706" s="266"/>
      <c r="AC706" s="266"/>
      <c r="AD706" s="266"/>
      <c r="AE706" s="266"/>
      <c r="AF706" s="266"/>
      <c r="AG706" s="266"/>
      <c r="AH706" s="266"/>
      <c r="AI706" s="266"/>
      <c r="AJ706" s="266"/>
      <c r="AK706" s="266"/>
      <c r="AL706" s="266"/>
      <c r="AM706" s="266"/>
      <c r="AN706" s="266"/>
      <c r="AO706" s="266"/>
      <c r="AP706" s="266"/>
      <c r="AQ706" s="266"/>
      <c r="AR706" s="266"/>
      <c r="AS706" s="266"/>
      <c r="AT706" s="266"/>
      <c r="AU706" s="266"/>
      <c r="AV706" s="266"/>
      <c r="AW706" s="266"/>
      <c r="AX706" s="266"/>
      <c r="AY706" s="266"/>
      <c r="AZ706" s="266"/>
      <c r="BA706" s="266"/>
      <c r="BB706" s="266"/>
      <c r="BC706" s="266"/>
      <c r="BD706" s="266"/>
      <c r="BE706" s="266"/>
      <c r="BF706" s="266"/>
      <c r="BG706" s="266"/>
      <c r="BH706" s="266"/>
      <c r="BI706" s="266"/>
      <c r="BJ706" s="266"/>
      <c r="BK706" s="266"/>
      <c r="BL706" s="266"/>
      <c r="BM706" s="266"/>
      <c r="BN706" s="266"/>
      <c r="BO706" s="266"/>
      <c r="BP706" s="266"/>
      <c r="BQ706" s="266"/>
      <c r="BR706" s="266"/>
      <c r="BS706" s="266"/>
      <c r="BT706" s="266"/>
      <c r="BU706" s="266"/>
      <c r="BV706" s="266"/>
      <c r="BW706" s="266"/>
      <c r="BX706" s="266"/>
      <c r="BY706" s="266"/>
      <c r="BZ706" s="266"/>
      <c r="CA706" s="266"/>
      <c r="CB706" s="266"/>
      <c r="CC706" s="266"/>
      <c r="CD706" s="266"/>
      <c r="CE706" s="266"/>
      <c r="CF706" s="266"/>
      <c r="CG706" s="266"/>
      <c r="CH706" s="266"/>
      <c r="CI706" s="266"/>
      <c r="CJ706" s="266"/>
    </row>
    <row r="707" spans="1:88" s="302" customFormat="1" ht="229.5">
      <c r="A707" s="284">
        <v>696</v>
      </c>
      <c r="B707" s="312" t="str">
        <f t="shared" si="151"/>
        <v>01 Закупки, не превышающие финансовый год</v>
      </c>
      <c r="C707" s="313">
        <v>256</v>
      </c>
      <c r="D707" s="22" t="s">
        <v>35</v>
      </c>
      <c r="E707" s="22" t="s">
        <v>35</v>
      </c>
      <c r="F707" s="22" t="s">
        <v>213</v>
      </c>
      <c r="G707" s="22" t="s">
        <v>219</v>
      </c>
      <c r="H707" s="291" t="s">
        <v>380</v>
      </c>
      <c r="I707" s="344" t="s">
        <v>716</v>
      </c>
      <c r="J707" s="344" t="s">
        <v>716</v>
      </c>
      <c r="K707" s="4" t="s">
        <v>715</v>
      </c>
      <c r="L707" s="4" t="s">
        <v>715</v>
      </c>
      <c r="M707" s="22" t="s">
        <v>326</v>
      </c>
      <c r="N707" s="22" t="s">
        <v>235</v>
      </c>
      <c r="O707" s="22" t="s">
        <v>146</v>
      </c>
      <c r="P707" s="342">
        <v>3</v>
      </c>
      <c r="Q707" s="345">
        <v>3900</v>
      </c>
      <c r="R707" s="314">
        <f t="shared" si="148"/>
        <v>11700</v>
      </c>
      <c r="S707" s="314">
        <f t="shared" si="149"/>
        <v>12519</v>
      </c>
      <c r="T707" s="314">
        <f t="shared" si="149"/>
        <v>13395.33</v>
      </c>
      <c r="U707" s="22" t="s">
        <v>557</v>
      </c>
      <c r="V707" s="313" t="s">
        <v>554</v>
      </c>
      <c r="W707" s="293">
        <v>591010000</v>
      </c>
      <c r="X707" s="299">
        <v>0</v>
      </c>
      <c r="Y707" s="266"/>
      <c r="Z707" s="266"/>
      <c r="AA707" s="266"/>
      <c r="AB707" s="266"/>
      <c r="AC707" s="266"/>
      <c r="AD707" s="266"/>
      <c r="AE707" s="266"/>
      <c r="AF707" s="266"/>
      <c r="AG707" s="266"/>
      <c r="AH707" s="266"/>
      <c r="AI707" s="266"/>
      <c r="AJ707" s="266"/>
      <c r="AK707" s="266"/>
      <c r="AL707" s="266"/>
      <c r="AM707" s="266"/>
      <c r="AN707" s="266"/>
      <c r="AO707" s="266"/>
      <c r="AP707" s="266"/>
      <c r="AQ707" s="266"/>
      <c r="AR707" s="266"/>
      <c r="AS707" s="266"/>
      <c r="AT707" s="266"/>
      <c r="AU707" s="266"/>
      <c r="AV707" s="266"/>
      <c r="AW707" s="266"/>
      <c r="AX707" s="266"/>
      <c r="AY707" s="266"/>
      <c r="AZ707" s="266"/>
      <c r="BA707" s="266"/>
      <c r="BB707" s="266"/>
      <c r="BC707" s="266"/>
      <c r="BD707" s="266"/>
      <c r="BE707" s="266"/>
      <c r="BF707" s="266"/>
      <c r="BG707" s="266"/>
      <c r="BH707" s="266"/>
      <c r="BI707" s="266"/>
      <c r="BJ707" s="266"/>
      <c r="BK707" s="266"/>
      <c r="BL707" s="266"/>
      <c r="BM707" s="266"/>
      <c r="BN707" s="266"/>
      <c r="BO707" s="266"/>
      <c r="BP707" s="266"/>
      <c r="BQ707" s="266"/>
      <c r="BR707" s="266"/>
      <c r="BS707" s="266"/>
      <c r="BT707" s="266"/>
      <c r="BU707" s="266"/>
      <c r="BV707" s="266"/>
      <c r="BW707" s="266"/>
      <c r="BX707" s="266"/>
      <c r="BY707" s="266"/>
      <c r="BZ707" s="266"/>
      <c r="CA707" s="266"/>
      <c r="CB707" s="266"/>
      <c r="CC707" s="266"/>
      <c r="CD707" s="266"/>
      <c r="CE707" s="266"/>
      <c r="CF707" s="266"/>
      <c r="CG707" s="266"/>
      <c r="CH707" s="266"/>
      <c r="CI707" s="266"/>
      <c r="CJ707" s="266"/>
    </row>
    <row r="708" spans="1:88" s="302" customFormat="1" ht="38.25">
      <c r="A708" s="284">
        <v>697</v>
      </c>
      <c r="B708" s="312" t="str">
        <f t="shared" si="151"/>
        <v>01 Закупки, не превышающие финансовый год</v>
      </c>
      <c r="C708" s="313">
        <v>256</v>
      </c>
      <c r="D708" s="22" t="s">
        <v>35</v>
      </c>
      <c r="E708" s="22" t="s">
        <v>35</v>
      </c>
      <c r="F708" s="22" t="s">
        <v>213</v>
      </c>
      <c r="G708" s="22" t="s">
        <v>219</v>
      </c>
      <c r="H708" s="24" t="s">
        <v>233</v>
      </c>
      <c r="I708" s="24" t="s">
        <v>679</v>
      </c>
      <c r="J708" s="24" t="s">
        <v>680</v>
      </c>
      <c r="K708" s="24" t="s">
        <v>679</v>
      </c>
      <c r="L708" s="24" t="s">
        <v>680</v>
      </c>
      <c r="M708" s="22" t="s">
        <v>326</v>
      </c>
      <c r="N708" s="22" t="s">
        <v>235</v>
      </c>
      <c r="O708" s="22" t="s">
        <v>146</v>
      </c>
      <c r="P708" s="342">
        <v>35</v>
      </c>
      <c r="Q708" s="345">
        <v>13</v>
      </c>
      <c r="R708" s="314">
        <f t="shared" si="148"/>
        <v>455</v>
      </c>
      <c r="S708" s="314">
        <f t="shared" si="149"/>
        <v>486.85</v>
      </c>
      <c r="T708" s="314">
        <f t="shared" si="149"/>
        <v>520.92950000000008</v>
      </c>
      <c r="U708" s="22" t="s">
        <v>557</v>
      </c>
      <c r="V708" s="313" t="s">
        <v>554</v>
      </c>
      <c r="W708" s="293">
        <v>591010000</v>
      </c>
      <c r="X708" s="299">
        <v>0</v>
      </c>
      <c r="Y708" s="266"/>
      <c r="Z708" s="266"/>
      <c r="AA708" s="266"/>
      <c r="AB708" s="266"/>
      <c r="AC708" s="266"/>
      <c r="AD708" s="266"/>
      <c r="AE708" s="266"/>
      <c r="AF708" s="266"/>
      <c r="AG708" s="266"/>
      <c r="AH708" s="266"/>
      <c r="AI708" s="266"/>
      <c r="AJ708" s="266"/>
      <c r="AK708" s="266"/>
      <c r="AL708" s="266"/>
      <c r="AM708" s="266"/>
      <c r="AN708" s="266"/>
      <c r="AO708" s="266"/>
      <c r="AP708" s="266"/>
      <c r="AQ708" s="266"/>
      <c r="AR708" s="266"/>
      <c r="AS708" s="266"/>
      <c r="AT708" s="266"/>
      <c r="AU708" s="266"/>
      <c r="AV708" s="266"/>
      <c r="AW708" s="266"/>
      <c r="AX708" s="266"/>
      <c r="AY708" s="266"/>
      <c r="AZ708" s="266"/>
      <c r="BA708" s="266"/>
      <c r="BB708" s="266"/>
      <c r="BC708" s="266"/>
      <c r="BD708" s="266"/>
      <c r="BE708" s="266"/>
      <c r="BF708" s="266"/>
      <c r="BG708" s="266"/>
      <c r="BH708" s="266"/>
      <c r="BI708" s="266"/>
      <c r="BJ708" s="266"/>
      <c r="BK708" s="266"/>
      <c r="BL708" s="266"/>
      <c r="BM708" s="266"/>
      <c r="BN708" s="266"/>
      <c r="BO708" s="266"/>
      <c r="BP708" s="266"/>
      <c r="BQ708" s="266"/>
      <c r="BR708" s="266"/>
      <c r="BS708" s="266"/>
      <c r="BT708" s="266"/>
      <c r="BU708" s="266"/>
      <c r="BV708" s="266"/>
      <c r="BW708" s="266"/>
      <c r="BX708" s="266"/>
      <c r="BY708" s="266"/>
      <c r="BZ708" s="266"/>
      <c r="CA708" s="266"/>
      <c r="CB708" s="266"/>
      <c r="CC708" s="266"/>
      <c r="CD708" s="266"/>
      <c r="CE708" s="266"/>
      <c r="CF708" s="266"/>
      <c r="CG708" s="266"/>
      <c r="CH708" s="266"/>
      <c r="CI708" s="266"/>
      <c r="CJ708" s="266"/>
    </row>
    <row r="709" spans="1:88" s="302" customFormat="1" ht="38.25">
      <c r="A709" s="284">
        <v>698</v>
      </c>
      <c r="B709" s="312" t="str">
        <f t="shared" si="151"/>
        <v>01 Закупки, не превышающие финансовый год</v>
      </c>
      <c r="C709" s="313">
        <v>256</v>
      </c>
      <c r="D709" s="22" t="s">
        <v>35</v>
      </c>
      <c r="E709" s="22" t="s">
        <v>35</v>
      </c>
      <c r="F709" s="22" t="s">
        <v>213</v>
      </c>
      <c r="G709" s="22" t="s">
        <v>219</v>
      </c>
      <c r="H709" s="291" t="s">
        <v>181</v>
      </c>
      <c r="I709" s="344" t="s">
        <v>707</v>
      </c>
      <c r="J709" s="344" t="s">
        <v>707</v>
      </c>
      <c r="K709" s="344" t="s">
        <v>708</v>
      </c>
      <c r="L709" s="344" t="s">
        <v>708</v>
      </c>
      <c r="M709" s="22" t="s">
        <v>326</v>
      </c>
      <c r="N709" s="22" t="s">
        <v>235</v>
      </c>
      <c r="O709" s="22" t="s">
        <v>146</v>
      </c>
      <c r="P709" s="342">
        <v>35</v>
      </c>
      <c r="Q709" s="345">
        <v>180</v>
      </c>
      <c r="R709" s="314">
        <f t="shared" si="148"/>
        <v>6300</v>
      </c>
      <c r="S709" s="314">
        <f t="shared" si="149"/>
        <v>6741</v>
      </c>
      <c r="T709" s="314">
        <f t="shared" si="149"/>
        <v>7212.8700000000008</v>
      </c>
      <c r="U709" s="22" t="s">
        <v>557</v>
      </c>
      <c r="V709" s="313" t="s">
        <v>554</v>
      </c>
      <c r="W709" s="293">
        <v>591010000</v>
      </c>
      <c r="X709" s="299">
        <v>0</v>
      </c>
      <c r="Y709" s="266"/>
      <c r="Z709" s="266"/>
      <c r="AA709" s="266"/>
      <c r="AB709" s="266"/>
      <c r="AC709" s="266"/>
      <c r="AD709" s="266"/>
      <c r="AE709" s="266"/>
      <c r="AF709" s="266"/>
      <c r="AG709" s="266"/>
      <c r="AH709" s="266"/>
      <c r="AI709" s="266"/>
      <c r="AJ709" s="266"/>
      <c r="AK709" s="266"/>
      <c r="AL709" s="266"/>
      <c r="AM709" s="266"/>
      <c r="AN709" s="266"/>
      <c r="AO709" s="266"/>
      <c r="AP709" s="266"/>
      <c r="AQ709" s="266"/>
      <c r="AR709" s="266"/>
      <c r="AS709" s="266"/>
      <c r="AT709" s="266"/>
      <c r="AU709" s="266"/>
      <c r="AV709" s="266"/>
      <c r="AW709" s="266"/>
      <c r="AX709" s="266"/>
      <c r="AY709" s="266"/>
      <c r="AZ709" s="266"/>
      <c r="BA709" s="266"/>
      <c r="BB709" s="266"/>
      <c r="BC709" s="266"/>
      <c r="BD709" s="266"/>
      <c r="BE709" s="266"/>
      <c r="BF709" s="266"/>
      <c r="BG709" s="266"/>
      <c r="BH709" s="266"/>
      <c r="BI709" s="266"/>
      <c r="BJ709" s="266"/>
      <c r="BK709" s="266"/>
      <c r="BL709" s="266"/>
      <c r="BM709" s="266"/>
      <c r="BN709" s="266"/>
      <c r="BO709" s="266"/>
      <c r="BP709" s="266"/>
      <c r="BQ709" s="266"/>
      <c r="BR709" s="266"/>
      <c r="BS709" s="266"/>
      <c r="BT709" s="266"/>
      <c r="BU709" s="266"/>
      <c r="BV709" s="266"/>
      <c r="BW709" s="266"/>
      <c r="BX709" s="266"/>
      <c r="BY709" s="266"/>
      <c r="BZ709" s="266"/>
      <c r="CA709" s="266"/>
      <c r="CB709" s="266"/>
      <c r="CC709" s="266"/>
      <c r="CD709" s="266"/>
      <c r="CE709" s="266"/>
      <c r="CF709" s="266"/>
      <c r="CG709" s="266"/>
      <c r="CH709" s="266"/>
      <c r="CI709" s="266"/>
      <c r="CJ709" s="266"/>
    </row>
    <row r="710" spans="1:88" s="302" customFormat="1" ht="38.25">
      <c r="A710" s="284">
        <v>699</v>
      </c>
      <c r="B710" s="312" t="str">
        <f t="shared" si="151"/>
        <v>01 Закупки, не превышающие финансовый год</v>
      </c>
      <c r="C710" s="313">
        <v>256</v>
      </c>
      <c r="D710" s="22" t="s">
        <v>35</v>
      </c>
      <c r="E710" s="22" t="s">
        <v>35</v>
      </c>
      <c r="F710" s="22" t="s">
        <v>213</v>
      </c>
      <c r="G710" s="22" t="s">
        <v>219</v>
      </c>
      <c r="H710" s="291" t="s">
        <v>181</v>
      </c>
      <c r="I710" s="344" t="s">
        <v>709</v>
      </c>
      <c r="J710" s="344" t="s">
        <v>709</v>
      </c>
      <c r="K710" s="344" t="s">
        <v>649</v>
      </c>
      <c r="L710" s="344" t="s">
        <v>649</v>
      </c>
      <c r="M710" s="22" t="s">
        <v>326</v>
      </c>
      <c r="N710" s="22" t="s">
        <v>235</v>
      </c>
      <c r="O710" s="22" t="s">
        <v>146</v>
      </c>
      <c r="P710" s="342">
        <v>49</v>
      </c>
      <c r="Q710" s="345">
        <v>18</v>
      </c>
      <c r="R710" s="314">
        <f t="shared" si="148"/>
        <v>882</v>
      </c>
      <c r="S710" s="314">
        <f t="shared" si="149"/>
        <v>943.74</v>
      </c>
      <c r="T710" s="314">
        <f t="shared" si="149"/>
        <v>1009.8018000000001</v>
      </c>
      <c r="U710" s="22" t="s">
        <v>557</v>
      </c>
      <c r="V710" s="313" t="s">
        <v>554</v>
      </c>
      <c r="W710" s="293">
        <v>591010000</v>
      </c>
      <c r="X710" s="299">
        <v>0</v>
      </c>
      <c r="Y710" s="266"/>
      <c r="Z710" s="266"/>
      <c r="AA710" s="266"/>
      <c r="AB710" s="266"/>
      <c r="AC710" s="266"/>
      <c r="AD710" s="266"/>
      <c r="AE710" s="266"/>
      <c r="AF710" s="266"/>
      <c r="AG710" s="266"/>
      <c r="AH710" s="266"/>
      <c r="AI710" s="266"/>
      <c r="AJ710" s="266"/>
      <c r="AK710" s="266"/>
      <c r="AL710" s="266"/>
      <c r="AM710" s="266"/>
      <c r="AN710" s="266"/>
      <c r="AO710" s="266"/>
      <c r="AP710" s="266"/>
      <c r="AQ710" s="266"/>
      <c r="AR710" s="266"/>
      <c r="AS710" s="266"/>
      <c r="AT710" s="266"/>
      <c r="AU710" s="266"/>
      <c r="AV710" s="266"/>
      <c r="AW710" s="266"/>
      <c r="AX710" s="266"/>
      <c r="AY710" s="266"/>
      <c r="AZ710" s="266"/>
      <c r="BA710" s="266"/>
      <c r="BB710" s="266"/>
      <c r="BC710" s="266"/>
      <c r="BD710" s="266"/>
      <c r="BE710" s="266"/>
      <c r="BF710" s="266"/>
      <c r="BG710" s="266"/>
      <c r="BH710" s="266"/>
      <c r="BI710" s="266"/>
      <c r="BJ710" s="266"/>
      <c r="BK710" s="266"/>
      <c r="BL710" s="266"/>
      <c r="BM710" s="266"/>
      <c r="BN710" s="266"/>
      <c r="BO710" s="266"/>
      <c r="BP710" s="266"/>
      <c r="BQ710" s="266"/>
      <c r="BR710" s="266"/>
      <c r="BS710" s="266"/>
      <c r="BT710" s="266"/>
      <c r="BU710" s="266"/>
      <c r="BV710" s="266"/>
      <c r="BW710" s="266"/>
      <c r="BX710" s="266"/>
      <c r="BY710" s="266"/>
      <c r="BZ710" s="266"/>
      <c r="CA710" s="266"/>
      <c r="CB710" s="266"/>
      <c r="CC710" s="266"/>
      <c r="CD710" s="266"/>
      <c r="CE710" s="266"/>
      <c r="CF710" s="266"/>
      <c r="CG710" s="266"/>
      <c r="CH710" s="266"/>
      <c r="CI710" s="266"/>
      <c r="CJ710" s="266"/>
    </row>
    <row r="711" spans="1:88" s="302" customFormat="1" ht="38.25">
      <c r="A711" s="284">
        <v>700</v>
      </c>
      <c r="B711" s="312" t="str">
        <f t="shared" si="151"/>
        <v>01 Закупки, не превышающие финансовый год</v>
      </c>
      <c r="C711" s="313">
        <v>256</v>
      </c>
      <c r="D711" s="22" t="s">
        <v>35</v>
      </c>
      <c r="E711" s="22" t="s">
        <v>35</v>
      </c>
      <c r="F711" s="22" t="s">
        <v>213</v>
      </c>
      <c r="G711" s="22" t="s">
        <v>219</v>
      </c>
      <c r="H711" s="291" t="s">
        <v>294</v>
      </c>
      <c r="I711" s="4" t="s">
        <v>691</v>
      </c>
      <c r="J711" s="4" t="s">
        <v>691</v>
      </c>
      <c r="K711" s="4" t="s">
        <v>691</v>
      </c>
      <c r="L711" s="4" t="s">
        <v>691</v>
      </c>
      <c r="M711" s="22" t="s">
        <v>326</v>
      </c>
      <c r="N711" s="22" t="s">
        <v>235</v>
      </c>
      <c r="O711" s="22" t="s">
        <v>146</v>
      </c>
      <c r="P711" s="342">
        <v>7</v>
      </c>
      <c r="Q711" s="345">
        <v>30</v>
      </c>
      <c r="R711" s="314">
        <f t="shared" si="148"/>
        <v>210</v>
      </c>
      <c r="S711" s="314">
        <f t="shared" si="149"/>
        <v>224.70000000000002</v>
      </c>
      <c r="T711" s="314">
        <f t="shared" si="149"/>
        <v>240.42900000000003</v>
      </c>
      <c r="U711" s="22" t="s">
        <v>557</v>
      </c>
      <c r="V711" s="313" t="s">
        <v>554</v>
      </c>
      <c r="W711" s="293">
        <v>591010000</v>
      </c>
      <c r="X711" s="299">
        <v>0</v>
      </c>
      <c r="Y711" s="266"/>
      <c r="Z711" s="266"/>
      <c r="AA711" s="266"/>
      <c r="AB711" s="266"/>
      <c r="AC711" s="266"/>
      <c r="AD711" s="266"/>
      <c r="AE711" s="266"/>
      <c r="AF711" s="266"/>
      <c r="AG711" s="266"/>
      <c r="AH711" s="266"/>
      <c r="AI711" s="266"/>
      <c r="AJ711" s="266"/>
      <c r="AK711" s="266"/>
      <c r="AL711" s="266"/>
      <c r="AM711" s="266"/>
      <c r="AN711" s="266"/>
      <c r="AO711" s="266"/>
      <c r="AP711" s="266"/>
      <c r="AQ711" s="266"/>
      <c r="AR711" s="266"/>
      <c r="AS711" s="266"/>
      <c r="AT711" s="266"/>
      <c r="AU711" s="266"/>
      <c r="AV711" s="266"/>
      <c r="AW711" s="266"/>
      <c r="AX711" s="266"/>
      <c r="AY711" s="266"/>
      <c r="AZ711" s="266"/>
      <c r="BA711" s="266"/>
      <c r="BB711" s="266"/>
      <c r="BC711" s="266"/>
      <c r="BD711" s="266"/>
      <c r="BE711" s="266"/>
      <c r="BF711" s="266"/>
      <c r="BG711" s="266"/>
      <c r="BH711" s="266"/>
      <c r="BI711" s="266"/>
      <c r="BJ711" s="266"/>
      <c r="BK711" s="266"/>
      <c r="BL711" s="266"/>
      <c r="BM711" s="266"/>
      <c r="BN711" s="266"/>
      <c r="BO711" s="266"/>
      <c r="BP711" s="266"/>
      <c r="BQ711" s="266"/>
      <c r="BR711" s="266"/>
      <c r="BS711" s="266"/>
      <c r="BT711" s="266"/>
      <c r="BU711" s="266"/>
      <c r="BV711" s="266"/>
      <c r="BW711" s="266"/>
      <c r="BX711" s="266"/>
      <c r="BY711" s="266"/>
      <c r="BZ711" s="266"/>
      <c r="CA711" s="266"/>
      <c r="CB711" s="266"/>
      <c r="CC711" s="266"/>
      <c r="CD711" s="266"/>
      <c r="CE711" s="266"/>
      <c r="CF711" s="266"/>
      <c r="CG711" s="266"/>
      <c r="CH711" s="266"/>
      <c r="CI711" s="266"/>
      <c r="CJ711" s="266"/>
    </row>
    <row r="712" spans="1:88" s="302" customFormat="1" ht="38.25">
      <c r="A712" s="284">
        <v>701</v>
      </c>
      <c r="B712" s="312" t="str">
        <f t="shared" si="151"/>
        <v>01 Закупки, не превышающие финансовый год</v>
      </c>
      <c r="C712" s="313">
        <v>256</v>
      </c>
      <c r="D712" s="22" t="s">
        <v>35</v>
      </c>
      <c r="E712" s="22" t="s">
        <v>35</v>
      </c>
      <c r="F712" s="22" t="s">
        <v>213</v>
      </c>
      <c r="G712" s="22" t="s">
        <v>219</v>
      </c>
      <c r="H712" s="116" t="s">
        <v>166</v>
      </c>
      <c r="I712" s="344" t="s">
        <v>650</v>
      </c>
      <c r="J712" s="344" t="s">
        <v>650</v>
      </c>
      <c r="K712" s="344" t="s">
        <v>650</v>
      </c>
      <c r="L712" s="344" t="s">
        <v>650</v>
      </c>
      <c r="M712" s="22" t="s">
        <v>326</v>
      </c>
      <c r="N712" s="22" t="s">
        <v>235</v>
      </c>
      <c r="O712" s="22" t="s">
        <v>146</v>
      </c>
      <c r="P712" s="342">
        <v>70</v>
      </c>
      <c r="Q712" s="345">
        <v>130</v>
      </c>
      <c r="R712" s="314">
        <f t="shared" si="148"/>
        <v>9100</v>
      </c>
      <c r="S712" s="314">
        <f t="shared" si="149"/>
        <v>9737</v>
      </c>
      <c r="T712" s="314">
        <f t="shared" si="149"/>
        <v>10418.59</v>
      </c>
      <c r="U712" s="22" t="s">
        <v>557</v>
      </c>
      <c r="V712" s="313" t="s">
        <v>554</v>
      </c>
      <c r="W712" s="293">
        <v>591010000</v>
      </c>
      <c r="X712" s="299">
        <v>0</v>
      </c>
      <c r="Y712" s="266"/>
      <c r="Z712" s="266"/>
      <c r="AA712" s="266"/>
      <c r="AB712" s="266"/>
      <c r="AC712" s="266"/>
      <c r="AD712" s="266"/>
      <c r="AE712" s="266"/>
      <c r="AF712" s="266"/>
      <c r="AG712" s="266"/>
      <c r="AH712" s="266"/>
      <c r="AI712" s="266"/>
      <c r="AJ712" s="266"/>
      <c r="AK712" s="266"/>
      <c r="AL712" s="266"/>
      <c r="AM712" s="266"/>
      <c r="AN712" s="266"/>
      <c r="AO712" s="266"/>
      <c r="AP712" s="266"/>
      <c r="AQ712" s="266"/>
      <c r="AR712" s="266"/>
      <c r="AS712" s="266"/>
      <c r="AT712" s="266"/>
      <c r="AU712" s="266"/>
      <c r="AV712" s="266"/>
      <c r="AW712" s="266"/>
      <c r="AX712" s="266"/>
      <c r="AY712" s="266"/>
      <c r="AZ712" s="266"/>
      <c r="BA712" s="266"/>
      <c r="BB712" s="266"/>
      <c r="BC712" s="266"/>
      <c r="BD712" s="266"/>
      <c r="BE712" s="266"/>
      <c r="BF712" s="266"/>
      <c r="BG712" s="266"/>
      <c r="BH712" s="266"/>
      <c r="BI712" s="266"/>
      <c r="BJ712" s="266"/>
      <c r="BK712" s="266"/>
      <c r="BL712" s="266"/>
      <c r="BM712" s="266"/>
      <c r="BN712" s="266"/>
      <c r="BO712" s="266"/>
      <c r="BP712" s="266"/>
      <c r="BQ712" s="266"/>
      <c r="BR712" s="266"/>
      <c r="BS712" s="266"/>
      <c r="BT712" s="266"/>
      <c r="BU712" s="266"/>
      <c r="BV712" s="266"/>
      <c r="BW712" s="266"/>
      <c r="BX712" s="266"/>
      <c r="BY712" s="266"/>
      <c r="BZ712" s="266"/>
      <c r="CA712" s="266"/>
      <c r="CB712" s="266"/>
      <c r="CC712" s="266"/>
      <c r="CD712" s="266"/>
      <c r="CE712" s="266"/>
      <c r="CF712" s="266"/>
      <c r="CG712" s="266"/>
      <c r="CH712" s="266"/>
      <c r="CI712" s="266"/>
      <c r="CJ712" s="266"/>
    </row>
    <row r="713" spans="1:88" s="302" customFormat="1" ht="51">
      <c r="A713" s="284">
        <v>702</v>
      </c>
      <c r="B713" s="312" t="str">
        <f t="shared" si="151"/>
        <v>01 Закупки, не превышающие финансовый год</v>
      </c>
      <c r="C713" s="313">
        <v>256</v>
      </c>
      <c r="D713" s="22" t="s">
        <v>35</v>
      </c>
      <c r="E713" s="22" t="s">
        <v>35</v>
      </c>
      <c r="F713" s="22" t="s">
        <v>213</v>
      </c>
      <c r="G713" s="22" t="s">
        <v>219</v>
      </c>
      <c r="H713" s="291" t="s">
        <v>294</v>
      </c>
      <c r="I713" s="344" t="s">
        <v>710</v>
      </c>
      <c r="J713" s="344" t="s">
        <v>710</v>
      </c>
      <c r="K713" s="344" t="s">
        <v>711</v>
      </c>
      <c r="L713" s="344" t="s">
        <v>711</v>
      </c>
      <c r="M713" s="22" t="s">
        <v>326</v>
      </c>
      <c r="N713" s="22" t="s">
        <v>235</v>
      </c>
      <c r="O713" s="22" t="s">
        <v>146</v>
      </c>
      <c r="P713" s="342">
        <v>35</v>
      </c>
      <c r="Q713" s="345">
        <v>50</v>
      </c>
      <c r="R713" s="314">
        <f t="shared" si="148"/>
        <v>1750</v>
      </c>
      <c r="S713" s="314">
        <f t="shared" si="149"/>
        <v>1872.5</v>
      </c>
      <c r="T713" s="314">
        <f t="shared" si="149"/>
        <v>2003.575</v>
      </c>
      <c r="U713" s="22" t="s">
        <v>557</v>
      </c>
      <c r="V713" s="313" t="s">
        <v>554</v>
      </c>
      <c r="W713" s="293">
        <v>591010000</v>
      </c>
      <c r="X713" s="299">
        <v>0</v>
      </c>
      <c r="Y713" s="266"/>
      <c r="Z713" s="266"/>
      <c r="AA713" s="266"/>
      <c r="AB713" s="266"/>
      <c r="AC713" s="266"/>
      <c r="AD713" s="266"/>
      <c r="AE713" s="266"/>
      <c r="AF713" s="266"/>
      <c r="AG713" s="266"/>
      <c r="AH713" s="266"/>
      <c r="AI713" s="266"/>
      <c r="AJ713" s="266"/>
      <c r="AK713" s="266"/>
      <c r="AL713" s="266"/>
      <c r="AM713" s="266"/>
      <c r="AN713" s="266"/>
      <c r="AO713" s="266"/>
      <c r="AP713" s="266"/>
      <c r="AQ713" s="266"/>
      <c r="AR713" s="266"/>
      <c r="AS713" s="266"/>
      <c r="AT713" s="266"/>
      <c r="AU713" s="266"/>
      <c r="AV713" s="266"/>
      <c r="AW713" s="266"/>
      <c r="AX713" s="266"/>
      <c r="AY713" s="266"/>
      <c r="AZ713" s="266"/>
      <c r="BA713" s="266"/>
      <c r="BB713" s="266"/>
      <c r="BC713" s="266"/>
      <c r="BD713" s="266"/>
      <c r="BE713" s="266"/>
      <c r="BF713" s="266"/>
      <c r="BG713" s="266"/>
      <c r="BH713" s="266"/>
      <c r="BI713" s="266"/>
      <c r="BJ713" s="266"/>
      <c r="BK713" s="266"/>
      <c r="BL713" s="266"/>
      <c r="BM713" s="266"/>
      <c r="BN713" s="266"/>
      <c r="BO713" s="266"/>
      <c r="BP713" s="266"/>
      <c r="BQ713" s="266"/>
      <c r="BR713" s="266"/>
      <c r="BS713" s="266"/>
      <c r="BT713" s="266"/>
      <c r="BU713" s="266"/>
      <c r="BV713" s="266"/>
      <c r="BW713" s="266"/>
      <c r="BX713" s="266"/>
      <c r="BY713" s="266"/>
      <c r="BZ713" s="266"/>
      <c r="CA713" s="266"/>
      <c r="CB713" s="266"/>
      <c r="CC713" s="266"/>
      <c r="CD713" s="266"/>
      <c r="CE713" s="266"/>
      <c r="CF713" s="266"/>
      <c r="CG713" s="266"/>
      <c r="CH713" s="266"/>
      <c r="CI713" s="266"/>
      <c r="CJ713" s="266"/>
    </row>
    <row r="714" spans="1:88" s="302" customFormat="1" ht="38.25">
      <c r="A714" s="284">
        <v>703</v>
      </c>
      <c r="B714" s="312" t="str">
        <f t="shared" si="151"/>
        <v>01 Закупки, не превышающие финансовый год</v>
      </c>
      <c r="C714" s="313">
        <v>256</v>
      </c>
      <c r="D714" s="22" t="s">
        <v>35</v>
      </c>
      <c r="E714" s="22" t="s">
        <v>35</v>
      </c>
      <c r="F714" s="22" t="s">
        <v>213</v>
      </c>
      <c r="G714" s="22" t="s">
        <v>219</v>
      </c>
      <c r="H714" s="291" t="s">
        <v>294</v>
      </c>
      <c r="I714" s="4" t="s">
        <v>687</v>
      </c>
      <c r="J714" s="4" t="s">
        <v>687</v>
      </c>
      <c r="K714" s="4" t="s">
        <v>688</v>
      </c>
      <c r="L714" s="4" t="s">
        <v>688</v>
      </c>
      <c r="M714" s="22" t="s">
        <v>326</v>
      </c>
      <c r="N714" s="22" t="s">
        <v>235</v>
      </c>
      <c r="O714" s="22" t="s">
        <v>146</v>
      </c>
      <c r="P714" s="342">
        <v>7</v>
      </c>
      <c r="Q714" s="345">
        <v>600</v>
      </c>
      <c r="R714" s="314">
        <f t="shared" si="148"/>
        <v>4200</v>
      </c>
      <c r="S714" s="314">
        <f t="shared" si="149"/>
        <v>4494</v>
      </c>
      <c r="T714" s="314">
        <f t="shared" si="149"/>
        <v>4808.58</v>
      </c>
      <c r="U714" s="22" t="s">
        <v>557</v>
      </c>
      <c r="V714" s="313" t="s">
        <v>554</v>
      </c>
      <c r="W714" s="293">
        <v>591010000</v>
      </c>
      <c r="X714" s="299">
        <v>0</v>
      </c>
      <c r="Y714" s="266"/>
      <c r="Z714" s="266"/>
      <c r="AA714" s="266"/>
      <c r="AB714" s="266"/>
      <c r="AC714" s="266"/>
      <c r="AD714" s="266"/>
      <c r="AE714" s="266"/>
      <c r="AF714" s="266"/>
      <c r="AG714" s="266"/>
      <c r="AH714" s="266"/>
      <c r="AI714" s="266"/>
      <c r="AJ714" s="266"/>
      <c r="AK714" s="266"/>
      <c r="AL714" s="266"/>
      <c r="AM714" s="266"/>
      <c r="AN714" s="266"/>
      <c r="AO714" s="266"/>
      <c r="AP714" s="266"/>
      <c r="AQ714" s="266"/>
      <c r="AR714" s="266"/>
      <c r="AS714" s="266"/>
      <c r="AT714" s="266"/>
      <c r="AU714" s="266"/>
      <c r="AV714" s="266"/>
      <c r="AW714" s="266"/>
      <c r="AX714" s="266"/>
      <c r="AY714" s="266"/>
      <c r="AZ714" s="266"/>
      <c r="BA714" s="266"/>
      <c r="BB714" s="266"/>
      <c r="BC714" s="266"/>
      <c r="BD714" s="266"/>
      <c r="BE714" s="266"/>
      <c r="BF714" s="266"/>
      <c r="BG714" s="266"/>
      <c r="BH714" s="266"/>
      <c r="BI714" s="266"/>
      <c r="BJ714" s="266"/>
      <c r="BK714" s="266"/>
      <c r="BL714" s="266"/>
      <c r="BM714" s="266"/>
      <c r="BN714" s="266"/>
      <c r="BO714" s="266"/>
      <c r="BP714" s="266"/>
      <c r="BQ714" s="266"/>
      <c r="BR714" s="266"/>
      <c r="BS714" s="266"/>
      <c r="BT714" s="266"/>
      <c r="BU714" s="266"/>
      <c r="BV714" s="266"/>
      <c r="BW714" s="266"/>
      <c r="BX714" s="266"/>
      <c r="BY714" s="266"/>
      <c r="BZ714" s="266"/>
      <c r="CA714" s="266"/>
      <c r="CB714" s="266"/>
      <c r="CC714" s="266"/>
      <c r="CD714" s="266"/>
      <c r="CE714" s="266"/>
      <c r="CF714" s="266"/>
      <c r="CG714" s="266"/>
      <c r="CH714" s="266"/>
      <c r="CI714" s="266"/>
      <c r="CJ714" s="266"/>
    </row>
    <row r="715" spans="1:88" s="302" customFormat="1" ht="51">
      <c r="A715" s="284">
        <v>704</v>
      </c>
      <c r="B715" s="312" t="str">
        <f t="shared" si="151"/>
        <v>01 Закупки, не превышающие финансовый год</v>
      </c>
      <c r="C715" s="313">
        <v>256</v>
      </c>
      <c r="D715" s="22" t="s">
        <v>35</v>
      </c>
      <c r="E715" s="22" t="s">
        <v>35</v>
      </c>
      <c r="F715" s="22" t="s">
        <v>213</v>
      </c>
      <c r="G715" s="22" t="s">
        <v>219</v>
      </c>
      <c r="H715" s="116" t="s">
        <v>166</v>
      </c>
      <c r="I715" s="344" t="s">
        <v>714</v>
      </c>
      <c r="J715" s="344" t="s">
        <v>714</v>
      </c>
      <c r="K715" s="344" t="s">
        <v>712</v>
      </c>
      <c r="L715" s="344" t="s">
        <v>712</v>
      </c>
      <c r="M715" s="22" t="s">
        <v>326</v>
      </c>
      <c r="N715" s="22" t="s">
        <v>235</v>
      </c>
      <c r="O715" s="22" t="s">
        <v>146</v>
      </c>
      <c r="P715" s="342">
        <v>70</v>
      </c>
      <c r="Q715" s="345">
        <v>60</v>
      </c>
      <c r="R715" s="314">
        <f t="shared" si="148"/>
        <v>4200</v>
      </c>
      <c r="S715" s="314">
        <f t="shared" si="149"/>
        <v>4494</v>
      </c>
      <c r="T715" s="314">
        <f t="shared" si="149"/>
        <v>4808.58</v>
      </c>
      <c r="U715" s="22" t="s">
        <v>557</v>
      </c>
      <c r="V715" s="313" t="s">
        <v>554</v>
      </c>
      <c r="W715" s="293">
        <v>591010000</v>
      </c>
      <c r="X715" s="299">
        <v>0</v>
      </c>
      <c r="Y715" s="266"/>
      <c r="Z715" s="266"/>
      <c r="AA715" s="266"/>
      <c r="AB715" s="266"/>
      <c r="AC715" s="266"/>
      <c r="AD715" s="266"/>
      <c r="AE715" s="266"/>
      <c r="AF715" s="266"/>
      <c r="AG715" s="266"/>
      <c r="AH715" s="266"/>
      <c r="AI715" s="266"/>
      <c r="AJ715" s="266"/>
      <c r="AK715" s="266"/>
      <c r="AL715" s="266"/>
      <c r="AM715" s="266"/>
      <c r="AN715" s="266"/>
      <c r="AO715" s="266"/>
      <c r="AP715" s="266"/>
      <c r="AQ715" s="266"/>
      <c r="AR715" s="266"/>
      <c r="AS715" s="266"/>
      <c r="AT715" s="266"/>
      <c r="AU715" s="266"/>
      <c r="AV715" s="266"/>
      <c r="AW715" s="266"/>
      <c r="AX715" s="266"/>
      <c r="AY715" s="266"/>
      <c r="AZ715" s="266"/>
      <c r="BA715" s="266"/>
      <c r="BB715" s="266"/>
      <c r="BC715" s="266"/>
      <c r="BD715" s="266"/>
      <c r="BE715" s="266"/>
      <c r="BF715" s="266"/>
      <c r="BG715" s="266"/>
      <c r="BH715" s="266"/>
      <c r="BI715" s="266"/>
      <c r="BJ715" s="266"/>
      <c r="BK715" s="266"/>
      <c r="BL715" s="266"/>
      <c r="BM715" s="266"/>
      <c r="BN715" s="266"/>
      <c r="BO715" s="266"/>
      <c r="BP715" s="266"/>
      <c r="BQ715" s="266"/>
      <c r="BR715" s="266"/>
      <c r="BS715" s="266"/>
      <c r="BT715" s="266"/>
      <c r="BU715" s="266"/>
      <c r="BV715" s="266"/>
      <c r="BW715" s="266"/>
      <c r="BX715" s="266"/>
      <c r="BY715" s="266"/>
      <c r="BZ715" s="266"/>
      <c r="CA715" s="266"/>
      <c r="CB715" s="266"/>
      <c r="CC715" s="266"/>
      <c r="CD715" s="266"/>
      <c r="CE715" s="266"/>
      <c r="CF715" s="266"/>
      <c r="CG715" s="266"/>
      <c r="CH715" s="266"/>
      <c r="CI715" s="266"/>
      <c r="CJ715" s="266"/>
    </row>
    <row r="716" spans="1:88" s="302" customFormat="1" ht="38.25">
      <c r="A716" s="284">
        <v>705</v>
      </c>
      <c r="B716" s="312" t="str">
        <f t="shared" si="151"/>
        <v>01 Закупки, не превышающие финансовый год</v>
      </c>
      <c r="C716" s="313">
        <v>256</v>
      </c>
      <c r="D716" s="22" t="s">
        <v>35</v>
      </c>
      <c r="E716" s="22" t="s">
        <v>35</v>
      </c>
      <c r="F716" s="22" t="s">
        <v>213</v>
      </c>
      <c r="G716" s="22" t="s">
        <v>219</v>
      </c>
      <c r="H716" s="116" t="s">
        <v>166</v>
      </c>
      <c r="I716" s="344" t="s">
        <v>714</v>
      </c>
      <c r="J716" s="344" t="s">
        <v>714</v>
      </c>
      <c r="K716" s="344" t="s">
        <v>713</v>
      </c>
      <c r="L716" s="344" t="s">
        <v>713</v>
      </c>
      <c r="M716" s="22" t="s">
        <v>326</v>
      </c>
      <c r="N716" s="22" t="s">
        <v>235</v>
      </c>
      <c r="O716" s="22" t="s">
        <v>146</v>
      </c>
      <c r="P716" s="342">
        <v>140</v>
      </c>
      <c r="Q716" s="345">
        <v>5</v>
      </c>
      <c r="R716" s="314">
        <f t="shared" si="148"/>
        <v>700</v>
      </c>
      <c r="S716" s="314">
        <f t="shared" si="149"/>
        <v>749</v>
      </c>
      <c r="T716" s="314">
        <f t="shared" si="149"/>
        <v>801.43000000000006</v>
      </c>
      <c r="U716" s="22" t="s">
        <v>557</v>
      </c>
      <c r="V716" s="313" t="s">
        <v>554</v>
      </c>
      <c r="W716" s="293">
        <v>591010000</v>
      </c>
      <c r="X716" s="299">
        <v>0</v>
      </c>
      <c r="Y716" s="266"/>
      <c r="Z716" s="266"/>
      <c r="AA716" s="266"/>
      <c r="AB716" s="266"/>
      <c r="AC716" s="266"/>
      <c r="AD716" s="266"/>
      <c r="AE716" s="266"/>
      <c r="AF716" s="266"/>
      <c r="AG716" s="266"/>
      <c r="AH716" s="266"/>
      <c r="AI716" s="266"/>
      <c r="AJ716" s="266"/>
      <c r="AK716" s="266"/>
      <c r="AL716" s="266"/>
      <c r="AM716" s="266"/>
      <c r="AN716" s="266"/>
      <c r="AO716" s="266"/>
      <c r="AP716" s="266"/>
      <c r="AQ716" s="266"/>
      <c r="AR716" s="266"/>
      <c r="AS716" s="266"/>
      <c r="AT716" s="266"/>
      <c r="AU716" s="266"/>
      <c r="AV716" s="266"/>
      <c r="AW716" s="266"/>
      <c r="AX716" s="266"/>
      <c r="AY716" s="266"/>
      <c r="AZ716" s="266"/>
      <c r="BA716" s="266"/>
      <c r="BB716" s="266"/>
      <c r="BC716" s="266"/>
      <c r="BD716" s="266"/>
      <c r="BE716" s="266"/>
      <c r="BF716" s="266"/>
      <c r="BG716" s="266"/>
      <c r="BH716" s="266"/>
      <c r="BI716" s="266"/>
      <c r="BJ716" s="266"/>
      <c r="BK716" s="266"/>
      <c r="BL716" s="266"/>
      <c r="BM716" s="266"/>
      <c r="BN716" s="266"/>
      <c r="BO716" s="266"/>
      <c r="BP716" s="266"/>
      <c r="BQ716" s="266"/>
      <c r="BR716" s="266"/>
      <c r="BS716" s="266"/>
      <c r="BT716" s="266"/>
      <c r="BU716" s="266"/>
      <c r="BV716" s="266"/>
      <c r="BW716" s="266"/>
      <c r="BX716" s="266"/>
      <c r="BY716" s="266"/>
      <c r="BZ716" s="266"/>
      <c r="CA716" s="266"/>
      <c r="CB716" s="266"/>
      <c r="CC716" s="266"/>
      <c r="CD716" s="266"/>
      <c r="CE716" s="266"/>
      <c r="CF716" s="266"/>
      <c r="CG716" s="266"/>
      <c r="CH716" s="266"/>
      <c r="CI716" s="266"/>
      <c r="CJ716" s="266"/>
    </row>
    <row r="717" spans="1:88" s="302" customFormat="1" ht="38.25">
      <c r="A717" s="284">
        <v>706</v>
      </c>
      <c r="B717" s="312" t="str">
        <f t="shared" si="151"/>
        <v>01 Закупки, не превышающие финансовый год</v>
      </c>
      <c r="C717" s="313">
        <v>256</v>
      </c>
      <c r="D717" s="22" t="s">
        <v>35</v>
      </c>
      <c r="E717" s="22" t="s">
        <v>35</v>
      </c>
      <c r="F717" s="22" t="s">
        <v>213</v>
      </c>
      <c r="G717" s="22" t="s">
        <v>219</v>
      </c>
      <c r="H717" s="291" t="s">
        <v>388</v>
      </c>
      <c r="I717" s="4" t="s">
        <v>689</v>
      </c>
      <c r="J717" s="4" t="s">
        <v>689</v>
      </c>
      <c r="K717" s="4" t="s">
        <v>690</v>
      </c>
      <c r="L717" s="4" t="s">
        <v>690</v>
      </c>
      <c r="M717" s="22" t="s">
        <v>326</v>
      </c>
      <c r="N717" s="22" t="s">
        <v>235</v>
      </c>
      <c r="O717" s="22" t="s">
        <v>146</v>
      </c>
      <c r="P717" s="342">
        <v>70</v>
      </c>
      <c r="Q717" s="345">
        <v>85</v>
      </c>
      <c r="R717" s="314">
        <f t="shared" si="148"/>
        <v>5950</v>
      </c>
      <c r="S717" s="314">
        <f t="shared" si="149"/>
        <v>6366.5</v>
      </c>
      <c r="T717" s="314">
        <f t="shared" si="149"/>
        <v>6812.1550000000007</v>
      </c>
      <c r="U717" s="22" t="s">
        <v>557</v>
      </c>
      <c r="V717" s="313" t="s">
        <v>554</v>
      </c>
      <c r="W717" s="293">
        <v>591010000</v>
      </c>
      <c r="X717" s="299">
        <v>0</v>
      </c>
      <c r="Y717" s="266"/>
      <c r="Z717" s="266"/>
      <c r="AA717" s="266"/>
      <c r="AB717" s="266"/>
      <c r="AC717" s="266"/>
      <c r="AD717" s="266"/>
      <c r="AE717" s="266"/>
      <c r="AF717" s="266"/>
      <c r="AG717" s="266"/>
      <c r="AH717" s="266"/>
      <c r="AI717" s="266"/>
      <c r="AJ717" s="266"/>
      <c r="AK717" s="266"/>
      <c r="AL717" s="266"/>
      <c r="AM717" s="266"/>
      <c r="AN717" s="266"/>
      <c r="AO717" s="266"/>
      <c r="AP717" s="266"/>
      <c r="AQ717" s="266"/>
      <c r="AR717" s="266"/>
      <c r="AS717" s="266"/>
      <c r="AT717" s="266"/>
      <c r="AU717" s="266"/>
      <c r="AV717" s="266"/>
      <c r="AW717" s="266"/>
      <c r="AX717" s="266"/>
      <c r="AY717" s="266"/>
      <c r="AZ717" s="266"/>
      <c r="BA717" s="266"/>
      <c r="BB717" s="266"/>
      <c r="BC717" s="266"/>
      <c r="BD717" s="266"/>
      <c r="BE717" s="266"/>
      <c r="BF717" s="266"/>
      <c r="BG717" s="266"/>
      <c r="BH717" s="266"/>
      <c r="BI717" s="266"/>
      <c r="BJ717" s="266"/>
      <c r="BK717" s="266"/>
      <c r="BL717" s="266"/>
      <c r="BM717" s="266"/>
      <c r="BN717" s="266"/>
      <c r="BO717" s="266"/>
      <c r="BP717" s="266"/>
      <c r="BQ717" s="266"/>
      <c r="BR717" s="266"/>
      <c r="BS717" s="266"/>
      <c r="BT717" s="266"/>
      <c r="BU717" s="266"/>
      <c r="BV717" s="266"/>
      <c r="BW717" s="266"/>
      <c r="BX717" s="266"/>
      <c r="BY717" s="266"/>
      <c r="BZ717" s="266"/>
      <c r="CA717" s="266"/>
      <c r="CB717" s="266"/>
      <c r="CC717" s="266"/>
      <c r="CD717" s="266"/>
      <c r="CE717" s="266"/>
      <c r="CF717" s="266"/>
      <c r="CG717" s="266"/>
      <c r="CH717" s="266"/>
      <c r="CI717" s="266"/>
      <c r="CJ717" s="266"/>
    </row>
    <row r="718" spans="1:88" s="302" customFormat="1" ht="63.75">
      <c r="A718" s="284">
        <v>707</v>
      </c>
      <c r="B718" s="312" t="str">
        <f t="shared" si="151"/>
        <v>01 Закупки, не превышающие финансовый год</v>
      </c>
      <c r="C718" s="313">
        <v>256</v>
      </c>
      <c r="D718" s="22" t="s">
        <v>35</v>
      </c>
      <c r="E718" s="22" t="s">
        <v>35</v>
      </c>
      <c r="F718" s="22" t="s">
        <v>213</v>
      </c>
      <c r="G718" s="22" t="s">
        <v>219</v>
      </c>
      <c r="H718" s="293" t="s">
        <v>389</v>
      </c>
      <c r="I718" s="344" t="s">
        <v>706</v>
      </c>
      <c r="J718" s="344" t="s">
        <v>706</v>
      </c>
      <c r="K718" s="4" t="s">
        <v>705</v>
      </c>
      <c r="L718" s="4" t="s">
        <v>705</v>
      </c>
      <c r="M718" s="22" t="s">
        <v>326</v>
      </c>
      <c r="N718" s="22" t="s">
        <v>235</v>
      </c>
      <c r="O718" s="22" t="s">
        <v>146</v>
      </c>
      <c r="P718" s="342">
        <v>70</v>
      </c>
      <c r="Q718" s="345">
        <v>320</v>
      </c>
      <c r="R718" s="314">
        <f t="shared" si="148"/>
        <v>22400</v>
      </c>
      <c r="S718" s="314">
        <f t="shared" si="149"/>
        <v>23968</v>
      </c>
      <c r="T718" s="314">
        <f t="shared" si="149"/>
        <v>25645.760000000002</v>
      </c>
      <c r="U718" s="22" t="s">
        <v>557</v>
      </c>
      <c r="V718" s="313" t="s">
        <v>554</v>
      </c>
      <c r="W718" s="293">
        <v>591010000</v>
      </c>
      <c r="X718" s="299">
        <v>0</v>
      </c>
      <c r="Y718" s="266"/>
      <c r="Z718" s="266"/>
      <c r="AA718" s="266"/>
      <c r="AB718" s="266"/>
      <c r="AC718" s="266"/>
      <c r="AD718" s="266"/>
      <c r="AE718" s="266"/>
      <c r="AF718" s="266"/>
      <c r="AG718" s="266"/>
      <c r="AH718" s="266"/>
      <c r="AI718" s="266"/>
      <c r="AJ718" s="266"/>
      <c r="AK718" s="266"/>
      <c r="AL718" s="266"/>
      <c r="AM718" s="266"/>
      <c r="AN718" s="266"/>
      <c r="AO718" s="266"/>
      <c r="AP718" s="266"/>
      <c r="AQ718" s="266"/>
      <c r="AR718" s="266"/>
      <c r="AS718" s="266"/>
      <c r="AT718" s="266"/>
      <c r="AU718" s="266"/>
      <c r="AV718" s="266"/>
      <c r="AW718" s="266"/>
      <c r="AX718" s="266"/>
      <c r="AY718" s="266"/>
      <c r="AZ718" s="266"/>
      <c r="BA718" s="266"/>
      <c r="BB718" s="266"/>
      <c r="BC718" s="266"/>
      <c r="BD718" s="266"/>
      <c r="BE718" s="266"/>
      <c r="BF718" s="266"/>
      <c r="BG718" s="266"/>
      <c r="BH718" s="266"/>
      <c r="BI718" s="266"/>
      <c r="BJ718" s="266"/>
      <c r="BK718" s="266"/>
      <c r="BL718" s="266"/>
      <c r="BM718" s="266"/>
      <c r="BN718" s="266"/>
      <c r="BO718" s="266"/>
      <c r="BP718" s="266"/>
      <c r="BQ718" s="266"/>
      <c r="BR718" s="266"/>
      <c r="BS718" s="266"/>
      <c r="BT718" s="266"/>
      <c r="BU718" s="266"/>
      <c r="BV718" s="266"/>
      <c r="BW718" s="266"/>
      <c r="BX718" s="266"/>
      <c r="BY718" s="266"/>
      <c r="BZ718" s="266"/>
      <c r="CA718" s="266"/>
      <c r="CB718" s="266"/>
      <c r="CC718" s="266"/>
      <c r="CD718" s="266"/>
      <c r="CE718" s="266"/>
      <c r="CF718" s="266"/>
      <c r="CG718" s="266"/>
      <c r="CH718" s="266"/>
      <c r="CI718" s="266"/>
      <c r="CJ718" s="266"/>
    </row>
    <row r="719" spans="1:88" s="302" customFormat="1" ht="38.25">
      <c r="A719" s="284">
        <v>708</v>
      </c>
      <c r="B719" s="312" t="str">
        <f t="shared" si="151"/>
        <v>01 Закупки, не превышающие финансовый год</v>
      </c>
      <c r="C719" s="313">
        <v>256</v>
      </c>
      <c r="D719" s="22" t="s">
        <v>35</v>
      </c>
      <c r="E719" s="22" t="s">
        <v>35</v>
      </c>
      <c r="F719" s="22" t="s">
        <v>213</v>
      </c>
      <c r="G719" s="22" t="s">
        <v>219</v>
      </c>
      <c r="H719" s="291" t="s">
        <v>389</v>
      </c>
      <c r="I719" s="4" t="s">
        <v>700</v>
      </c>
      <c r="J719" s="4" t="s">
        <v>700</v>
      </c>
      <c r="K719" s="4" t="s">
        <v>701</v>
      </c>
      <c r="L719" s="4" t="s">
        <v>701</v>
      </c>
      <c r="M719" s="22" t="s">
        <v>326</v>
      </c>
      <c r="N719" s="22" t="s">
        <v>235</v>
      </c>
      <c r="O719" s="22" t="s">
        <v>146</v>
      </c>
      <c r="P719" s="342">
        <v>140</v>
      </c>
      <c r="Q719" s="345">
        <v>55</v>
      </c>
      <c r="R719" s="314">
        <f t="shared" si="148"/>
        <v>7700</v>
      </c>
      <c r="S719" s="314">
        <f t="shared" si="149"/>
        <v>8239</v>
      </c>
      <c r="T719" s="314">
        <f t="shared" si="149"/>
        <v>8815.7300000000014</v>
      </c>
      <c r="U719" s="22" t="s">
        <v>557</v>
      </c>
      <c r="V719" s="313" t="s">
        <v>554</v>
      </c>
      <c r="W719" s="293">
        <v>591010000</v>
      </c>
      <c r="X719" s="299">
        <v>0</v>
      </c>
      <c r="Y719" s="266"/>
      <c r="Z719" s="266"/>
      <c r="AA719" s="266"/>
      <c r="AB719" s="266"/>
      <c r="AC719" s="266"/>
      <c r="AD719" s="266"/>
      <c r="AE719" s="266"/>
      <c r="AF719" s="266"/>
      <c r="AG719" s="266"/>
      <c r="AH719" s="266"/>
      <c r="AI719" s="266"/>
      <c r="AJ719" s="266"/>
      <c r="AK719" s="266"/>
      <c r="AL719" s="266"/>
      <c r="AM719" s="266"/>
      <c r="AN719" s="266"/>
      <c r="AO719" s="266"/>
      <c r="AP719" s="266"/>
      <c r="AQ719" s="266"/>
      <c r="AR719" s="266"/>
      <c r="AS719" s="266"/>
      <c r="AT719" s="266"/>
      <c r="AU719" s="266"/>
      <c r="AV719" s="266"/>
      <c r="AW719" s="266"/>
      <c r="AX719" s="266"/>
      <c r="AY719" s="266"/>
      <c r="AZ719" s="266"/>
      <c r="BA719" s="266"/>
      <c r="BB719" s="266"/>
      <c r="BC719" s="266"/>
      <c r="BD719" s="266"/>
      <c r="BE719" s="266"/>
      <c r="BF719" s="266"/>
      <c r="BG719" s="266"/>
      <c r="BH719" s="266"/>
      <c r="BI719" s="266"/>
      <c r="BJ719" s="266"/>
      <c r="BK719" s="266"/>
      <c r="BL719" s="266"/>
      <c r="BM719" s="266"/>
      <c r="BN719" s="266"/>
      <c r="BO719" s="266"/>
      <c r="BP719" s="266"/>
      <c r="BQ719" s="266"/>
      <c r="BR719" s="266"/>
      <c r="BS719" s="266"/>
      <c r="BT719" s="266"/>
      <c r="BU719" s="266"/>
      <c r="BV719" s="266"/>
      <c r="BW719" s="266"/>
      <c r="BX719" s="266"/>
      <c r="BY719" s="266"/>
      <c r="BZ719" s="266"/>
      <c r="CA719" s="266"/>
      <c r="CB719" s="266"/>
      <c r="CC719" s="266"/>
      <c r="CD719" s="266"/>
      <c r="CE719" s="266"/>
      <c r="CF719" s="266"/>
      <c r="CG719" s="266"/>
      <c r="CH719" s="266"/>
      <c r="CI719" s="266"/>
      <c r="CJ719" s="266"/>
    </row>
    <row r="720" spans="1:88" s="302" customFormat="1" ht="38.25">
      <c r="A720" s="284">
        <v>709</v>
      </c>
      <c r="B720" s="312" t="str">
        <f t="shared" si="151"/>
        <v>01 Закупки, не превышающие финансовый год</v>
      </c>
      <c r="C720" s="313">
        <v>256</v>
      </c>
      <c r="D720" s="22" t="s">
        <v>35</v>
      </c>
      <c r="E720" s="22" t="s">
        <v>35</v>
      </c>
      <c r="F720" s="22" t="s">
        <v>213</v>
      </c>
      <c r="G720" s="22" t="s">
        <v>219</v>
      </c>
      <c r="H720" s="291" t="s">
        <v>389</v>
      </c>
      <c r="I720" s="4" t="s">
        <v>702</v>
      </c>
      <c r="J720" s="4" t="s">
        <v>702</v>
      </c>
      <c r="K720" s="4" t="s">
        <v>703</v>
      </c>
      <c r="L720" s="4" t="s">
        <v>704</v>
      </c>
      <c r="M720" s="22" t="s">
        <v>326</v>
      </c>
      <c r="N720" s="22" t="s">
        <v>235</v>
      </c>
      <c r="O720" s="22" t="s">
        <v>146</v>
      </c>
      <c r="P720" s="342">
        <v>70</v>
      </c>
      <c r="Q720" s="345">
        <v>110</v>
      </c>
      <c r="R720" s="314">
        <f t="shared" si="148"/>
        <v>7700</v>
      </c>
      <c r="S720" s="314">
        <f t="shared" si="149"/>
        <v>8239</v>
      </c>
      <c r="T720" s="314">
        <f t="shared" si="149"/>
        <v>8815.7300000000014</v>
      </c>
      <c r="U720" s="22" t="s">
        <v>557</v>
      </c>
      <c r="V720" s="313" t="s">
        <v>554</v>
      </c>
      <c r="W720" s="293">
        <v>591010000</v>
      </c>
      <c r="X720" s="299">
        <v>0</v>
      </c>
      <c r="Y720" s="266"/>
      <c r="Z720" s="266"/>
      <c r="AA720" s="266"/>
      <c r="AB720" s="266"/>
      <c r="AC720" s="266"/>
      <c r="AD720" s="266"/>
      <c r="AE720" s="266"/>
      <c r="AF720" s="266"/>
      <c r="AG720" s="266"/>
      <c r="AH720" s="266"/>
      <c r="AI720" s="266"/>
      <c r="AJ720" s="266"/>
      <c r="AK720" s="266"/>
      <c r="AL720" s="266"/>
      <c r="AM720" s="266"/>
      <c r="AN720" s="266"/>
      <c r="AO720" s="266"/>
      <c r="AP720" s="266"/>
      <c r="AQ720" s="266"/>
      <c r="AR720" s="266"/>
      <c r="AS720" s="266"/>
      <c r="AT720" s="266"/>
      <c r="AU720" s="266"/>
      <c r="AV720" s="266"/>
      <c r="AW720" s="266"/>
      <c r="AX720" s="266"/>
      <c r="AY720" s="266"/>
      <c r="AZ720" s="266"/>
      <c r="BA720" s="266"/>
      <c r="BB720" s="266"/>
      <c r="BC720" s="266"/>
      <c r="BD720" s="266"/>
      <c r="BE720" s="266"/>
      <c r="BF720" s="266"/>
      <c r="BG720" s="266"/>
      <c r="BH720" s="266"/>
      <c r="BI720" s="266"/>
      <c r="BJ720" s="266"/>
      <c r="BK720" s="266"/>
      <c r="BL720" s="266"/>
      <c r="BM720" s="266"/>
      <c r="BN720" s="266"/>
      <c r="BO720" s="266"/>
      <c r="BP720" s="266"/>
      <c r="BQ720" s="266"/>
      <c r="BR720" s="266"/>
      <c r="BS720" s="266"/>
      <c r="BT720" s="266"/>
      <c r="BU720" s="266"/>
      <c r="BV720" s="266"/>
      <c r="BW720" s="266"/>
      <c r="BX720" s="266"/>
      <c r="BY720" s="266"/>
      <c r="BZ720" s="266"/>
      <c r="CA720" s="266"/>
      <c r="CB720" s="266"/>
      <c r="CC720" s="266"/>
      <c r="CD720" s="266"/>
      <c r="CE720" s="266"/>
      <c r="CF720" s="266"/>
      <c r="CG720" s="266"/>
      <c r="CH720" s="266"/>
      <c r="CI720" s="266"/>
      <c r="CJ720" s="266"/>
    </row>
    <row r="721" spans="1:88" s="302" customFormat="1" ht="63.75">
      <c r="A721" s="284">
        <v>710</v>
      </c>
      <c r="B721" s="312" t="str">
        <f t="shared" si="151"/>
        <v>01 Закупки, не превышающие финансовый год</v>
      </c>
      <c r="C721" s="313">
        <v>256</v>
      </c>
      <c r="D721" s="22" t="s">
        <v>35</v>
      </c>
      <c r="E721" s="22" t="s">
        <v>35</v>
      </c>
      <c r="F721" s="22" t="s">
        <v>213</v>
      </c>
      <c r="G721" s="22" t="s">
        <v>219</v>
      </c>
      <c r="H721" s="291" t="s">
        <v>294</v>
      </c>
      <c r="I721" s="4" t="s">
        <v>692</v>
      </c>
      <c r="J721" s="4" t="s">
        <v>692</v>
      </c>
      <c r="K721" s="4" t="s">
        <v>693</v>
      </c>
      <c r="L721" s="4" t="s">
        <v>693</v>
      </c>
      <c r="M721" s="22" t="s">
        <v>326</v>
      </c>
      <c r="N721" s="22" t="s">
        <v>235</v>
      </c>
      <c r="O721" s="22" t="s">
        <v>146</v>
      </c>
      <c r="P721" s="342">
        <v>7</v>
      </c>
      <c r="Q721" s="345">
        <v>65</v>
      </c>
      <c r="R721" s="314">
        <f t="shared" si="148"/>
        <v>455</v>
      </c>
      <c r="S721" s="314">
        <f t="shared" si="149"/>
        <v>486.85</v>
      </c>
      <c r="T721" s="314">
        <f t="shared" si="149"/>
        <v>520.92950000000008</v>
      </c>
      <c r="U721" s="22" t="s">
        <v>557</v>
      </c>
      <c r="V721" s="313" t="s">
        <v>554</v>
      </c>
      <c r="W721" s="293">
        <v>591010000</v>
      </c>
      <c r="X721" s="299">
        <v>0</v>
      </c>
      <c r="Y721" s="266"/>
      <c r="Z721" s="266"/>
      <c r="AA721" s="266"/>
      <c r="AB721" s="266"/>
      <c r="AC721" s="266"/>
      <c r="AD721" s="266"/>
      <c r="AE721" s="266"/>
      <c r="AF721" s="266"/>
      <c r="AG721" s="266"/>
      <c r="AH721" s="266"/>
      <c r="AI721" s="266"/>
      <c r="AJ721" s="266"/>
      <c r="AK721" s="266"/>
      <c r="AL721" s="266"/>
      <c r="AM721" s="266"/>
      <c r="AN721" s="266"/>
      <c r="AO721" s="266"/>
      <c r="AP721" s="266"/>
      <c r="AQ721" s="266"/>
      <c r="AR721" s="266"/>
      <c r="AS721" s="266"/>
      <c r="AT721" s="266"/>
      <c r="AU721" s="266"/>
      <c r="AV721" s="266"/>
      <c r="AW721" s="266"/>
      <c r="AX721" s="266"/>
      <c r="AY721" s="266"/>
      <c r="AZ721" s="266"/>
      <c r="BA721" s="266"/>
      <c r="BB721" s="266"/>
      <c r="BC721" s="266"/>
      <c r="BD721" s="266"/>
      <c r="BE721" s="266"/>
      <c r="BF721" s="266"/>
      <c r="BG721" s="266"/>
      <c r="BH721" s="266"/>
      <c r="BI721" s="266"/>
      <c r="BJ721" s="266"/>
      <c r="BK721" s="266"/>
      <c r="BL721" s="266"/>
      <c r="BM721" s="266"/>
      <c r="BN721" s="266"/>
      <c r="BO721" s="266"/>
      <c r="BP721" s="266"/>
      <c r="BQ721" s="266"/>
      <c r="BR721" s="266"/>
      <c r="BS721" s="266"/>
      <c r="BT721" s="266"/>
      <c r="BU721" s="266"/>
      <c r="BV721" s="266"/>
      <c r="BW721" s="266"/>
      <c r="BX721" s="266"/>
      <c r="BY721" s="266"/>
      <c r="BZ721" s="266"/>
      <c r="CA721" s="266"/>
      <c r="CB721" s="266"/>
      <c r="CC721" s="266"/>
      <c r="CD721" s="266"/>
      <c r="CE721" s="266"/>
      <c r="CF721" s="266"/>
      <c r="CG721" s="266"/>
      <c r="CH721" s="266"/>
      <c r="CI721" s="266"/>
      <c r="CJ721" s="266"/>
    </row>
    <row r="722" spans="1:88" s="302" customFormat="1" ht="51">
      <c r="A722" s="284">
        <v>711</v>
      </c>
      <c r="B722" s="312" t="str">
        <f t="shared" si="151"/>
        <v>01 Закупки, не превышающие финансовый год</v>
      </c>
      <c r="C722" s="313">
        <v>256</v>
      </c>
      <c r="D722" s="22" t="s">
        <v>35</v>
      </c>
      <c r="E722" s="22" t="s">
        <v>35</v>
      </c>
      <c r="F722" s="22" t="s">
        <v>213</v>
      </c>
      <c r="G722" s="22" t="s">
        <v>219</v>
      </c>
      <c r="H722" s="293" t="s">
        <v>167</v>
      </c>
      <c r="I722" s="4" t="s">
        <v>666</v>
      </c>
      <c r="J722" s="4" t="s">
        <v>666</v>
      </c>
      <c r="K722" s="4" t="s">
        <v>667</v>
      </c>
      <c r="L722" s="4" t="s">
        <v>667</v>
      </c>
      <c r="M722" s="22" t="s">
        <v>326</v>
      </c>
      <c r="N722" s="22" t="s">
        <v>235</v>
      </c>
      <c r="O722" s="22" t="s">
        <v>146</v>
      </c>
      <c r="P722" s="342">
        <v>35</v>
      </c>
      <c r="Q722" s="345">
        <v>75</v>
      </c>
      <c r="R722" s="314">
        <f t="shared" si="148"/>
        <v>2625</v>
      </c>
      <c r="S722" s="314">
        <f t="shared" si="149"/>
        <v>2808.75</v>
      </c>
      <c r="T722" s="314">
        <f t="shared" si="149"/>
        <v>3005.3625000000002</v>
      </c>
      <c r="U722" s="22" t="s">
        <v>557</v>
      </c>
      <c r="V722" s="313" t="s">
        <v>554</v>
      </c>
      <c r="W722" s="293">
        <v>591010000</v>
      </c>
      <c r="X722" s="299">
        <v>0</v>
      </c>
      <c r="Y722" s="266"/>
      <c r="Z722" s="266"/>
      <c r="AA722" s="266"/>
      <c r="AB722" s="266"/>
      <c r="AC722" s="266"/>
      <c r="AD722" s="266"/>
      <c r="AE722" s="266"/>
      <c r="AF722" s="266"/>
      <c r="AG722" s="266"/>
      <c r="AH722" s="266"/>
      <c r="AI722" s="266"/>
      <c r="AJ722" s="266"/>
      <c r="AK722" s="266"/>
      <c r="AL722" s="266"/>
      <c r="AM722" s="266"/>
      <c r="AN722" s="266"/>
      <c r="AO722" s="266"/>
      <c r="AP722" s="266"/>
      <c r="AQ722" s="266"/>
      <c r="AR722" s="266"/>
      <c r="AS722" s="266"/>
      <c r="AT722" s="266"/>
      <c r="AU722" s="266"/>
      <c r="AV722" s="266"/>
      <c r="AW722" s="266"/>
      <c r="AX722" s="266"/>
      <c r="AY722" s="266"/>
      <c r="AZ722" s="266"/>
      <c r="BA722" s="266"/>
      <c r="BB722" s="266"/>
      <c r="BC722" s="266"/>
      <c r="BD722" s="266"/>
      <c r="BE722" s="266"/>
      <c r="BF722" s="266"/>
      <c r="BG722" s="266"/>
      <c r="BH722" s="266"/>
      <c r="BI722" s="266"/>
      <c r="BJ722" s="266"/>
      <c r="BK722" s="266"/>
      <c r="BL722" s="266"/>
      <c r="BM722" s="266"/>
      <c r="BN722" s="266"/>
      <c r="BO722" s="266"/>
      <c r="BP722" s="266"/>
      <c r="BQ722" s="266"/>
      <c r="BR722" s="266"/>
      <c r="BS722" s="266"/>
      <c r="BT722" s="266"/>
      <c r="BU722" s="266"/>
      <c r="BV722" s="266"/>
      <c r="BW722" s="266"/>
      <c r="BX722" s="266"/>
      <c r="BY722" s="266"/>
      <c r="BZ722" s="266"/>
      <c r="CA722" s="266"/>
      <c r="CB722" s="266"/>
      <c r="CC722" s="266"/>
      <c r="CD722" s="266"/>
      <c r="CE722" s="266"/>
      <c r="CF722" s="266"/>
      <c r="CG722" s="266"/>
      <c r="CH722" s="266"/>
      <c r="CI722" s="266"/>
      <c r="CJ722" s="266"/>
    </row>
    <row r="723" spans="1:88" s="290" customFormat="1">
      <c r="A723" s="284">
        <v>712</v>
      </c>
      <c r="B723" s="312"/>
      <c r="C723" s="313"/>
      <c r="D723" s="22"/>
      <c r="E723" s="22"/>
      <c r="F723" s="22"/>
      <c r="G723" s="22"/>
      <c r="H723" s="22"/>
      <c r="I723" s="344"/>
      <c r="J723" s="22"/>
      <c r="K723" s="22"/>
      <c r="L723" s="22"/>
      <c r="M723" s="22"/>
      <c r="N723" s="22"/>
      <c r="O723" s="22"/>
      <c r="P723" s="342"/>
      <c r="Q723" s="345"/>
      <c r="R723" s="314">
        <f>SUM(R672:R722)</f>
        <v>590110</v>
      </c>
      <c r="S723" s="314"/>
      <c r="T723" s="314"/>
      <c r="U723" s="22"/>
      <c r="V723" s="22"/>
      <c r="W723" s="293"/>
      <c r="X723" s="299"/>
    </row>
    <row r="724" spans="1:88" s="302" customFormat="1" ht="38.25">
      <c r="A724" s="284">
        <v>713</v>
      </c>
      <c r="B724" s="312" t="str">
        <f>B432</f>
        <v>01 Закупки, не превышающие финансовый год</v>
      </c>
      <c r="C724" s="313">
        <v>256</v>
      </c>
      <c r="D724" s="22" t="s">
        <v>35</v>
      </c>
      <c r="E724" s="22" t="s">
        <v>35</v>
      </c>
      <c r="F724" s="22" t="s">
        <v>213</v>
      </c>
      <c r="G724" s="22" t="s">
        <v>219</v>
      </c>
      <c r="H724" s="116" t="s">
        <v>280</v>
      </c>
      <c r="I724" s="22" t="s">
        <v>726</v>
      </c>
      <c r="J724" s="22" t="s">
        <v>726</v>
      </c>
      <c r="K724" s="22" t="s">
        <v>727</v>
      </c>
      <c r="L724" s="22" t="s">
        <v>727</v>
      </c>
      <c r="M724" s="22" t="s">
        <v>326</v>
      </c>
      <c r="N724" s="22" t="s">
        <v>235</v>
      </c>
      <c r="O724" s="22" t="s">
        <v>317</v>
      </c>
      <c r="P724" s="286">
        <v>805</v>
      </c>
      <c r="Q724" s="286">
        <v>850</v>
      </c>
      <c r="R724" s="314">
        <f t="shared" si="148"/>
        <v>684250</v>
      </c>
      <c r="S724" s="314">
        <f t="shared" si="149"/>
        <v>732147.5</v>
      </c>
      <c r="T724" s="314">
        <f t="shared" si="149"/>
        <v>783397.82500000007</v>
      </c>
      <c r="U724" s="22" t="s">
        <v>557</v>
      </c>
      <c r="V724" s="313" t="s">
        <v>554</v>
      </c>
      <c r="W724" s="293">
        <v>591010000</v>
      </c>
      <c r="X724" s="299">
        <v>0</v>
      </c>
      <c r="Y724" s="266"/>
      <c r="Z724" s="266"/>
      <c r="AA724" s="266"/>
      <c r="AB724" s="266"/>
      <c r="AC724" s="266"/>
      <c r="AD724" s="266"/>
      <c r="AE724" s="266"/>
      <c r="AF724" s="266"/>
      <c r="AG724" s="266"/>
      <c r="AH724" s="266"/>
      <c r="AI724" s="266"/>
      <c r="AJ724" s="266"/>
      <c r="AK724" s="266"/>
      <c r="AL724" s="266"/>
      <c r="AM724" s="266"/>
      <c r="AN724" s="266"/>
      <c r="AO724" s="266"/>
      <c r="AP724" s="266"/>
      <c r="AQ724" s="266"/>
      <c r="AR724" s="266"/>
      <c r="AS724" s="266"/>
      <c r="AT724" s="266"/>
      <c r="AU724" s="266"/>
      <c r="AV724" s="266"/>
      <c r="AW724" s="266"/>
      <c r="AX724" s="266"/>
      <c r="AY724" s="266"/>
      <c r="AZ724" s="266"/>
      <c r="BA724" s="266"/>
      <c r="BB724" s="266"/>
      <c r="BC724" s="266"/>
      <c r="BD724" s="266"/>
      <c r="BE724" s="266"/>
      <c r="BF724" s="266"/>
      <c r="BG724" s="266"/>
      <c r="BH724" s="266"/>
      <c r="BI724" s="266"/>
      <c r="BJ724" s="266"/>
      <c r="BK724" s="266"/>
      <c r="BL724" s="266"/>
      <c r="BM724" s="266"/>
      <c r="BN724" s="266"/>
      <c r="BO724" s="266"/>
      <c r="BP724" s="266"/>
      <c r="BQ724" s="266"/>
      <c r="BR724" s="266"/>
      <c r="BS724" s="266"/>
      <c r="BT724" s="266"/>
      <c r="BU724" s="266"/>
      <c r="BV724" s="266"/>
      <c r="BW724" s="266"/>
      <c r="BX724" s="266"/>
      <c r="BY724" s="266"/>
      <c r="BZ724" s="266"/>
      <c r="CA724" s="266"/>
      <c r="CB724" s="266"/>
      <c r="CC724" s="266"/>
      <c r="CD724" s="266"/>
      <c r="CE724" s="266"/>
      <c r="CF724" s="266"/>
      <c r="CG724" s="266"/>
      <c r="CH724" s="266"/>
      <c r="CI724" s="266"/>
      <c r="CJ724" s="266"/>
    </row>
    <row r="725" spans="1:88" s="290" customFormat="1">
      <c r="A725" s="284">
        <v>714</v>
      </c>
      <c r="B725" s="312"/>
      <c r="C725" s="313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86"/>
      <c r="Q725" s="286"/>
      <c r="R725" s="314">
        <f>R724</f>
        <v>684250</v>
      </c>
      <c r="S725" s="314"/>
      <c r="T725" s="314"/>
      <c r="U725" s="22"/>
      <c r="V725" s="313"/>
      <c r="W725" s="293"/>
      <c r="X725" s="299"/>
    </row>
    <row r="726" spans="1:88" s="302" customFormat="1" ht="51">
      <c r="A726" s="284">
        <v>715</v>
      </c>
      <c r="B726" s="312" t="str">
        <f t="shared" ref="B726:B736" si="152">B433</f>
        <v>01 Закупки, не превышающие финансовый год</v>
      </c>
      <c r="C726" s="313">
        <v>256</v>
      </c>
      <c r="D726" s="22" t="s">
        <v>35</v>
      </c>
      <c r="E726" s="22" t="s">
        <v>35</v>
      </c>
      <c r="F726" s="22" t="s">
        <v>213</v>
      </c>
      <c r="G726" s="22" t="s">
        <v>219</v>
      </c>
      <c r="H726" s="324" t="s">
        <v>340</v>
      </c>
      <c r="I726" s="22" t="s">
        <v>341</v>
      </c>
      <c r="J726" s="22" t="s">
        <v>341</v>
      </c>
      <c r="K726" s="339" t="s">
        <v>740</v>
      </c>
      <c r="L726" s="339" t="s">
        <v>740</v>
      </c>
      <c r="M726" s="22" t="s">
        <v>326</v>
      </c>
      <c r="N726" s="22" t="s">
        <v>235</v>
      </c>
      <c r="O726" s="22" t="s">
        <v>146</v>
      </c>
      <c r="P726" s="338">
        <v>4</v>
      </c>
      <c r="Q726" s="338">
        <v>43000</v>
      </c>
      <c r="R726" s="314">
        <f t="shared" si="148"/>
        <v>172000</v>
      </c>
      <c r="S726" s="314">
        <f t="shared" si="149"/>
        <v>184040</v>
      </c>
      <c r="T726" s="314">
        <f t="shared" si="149"/>
        <v>196922.80000000002</v>
      </c>
      <c r="U726" s="22" t="s">
        <v>153</v>
      </c>
      <c r="V726" s="22" t="s">
        <v>568</v>
      </c>
      <c r="W726" s="293">
        <v>591010000</v>
      </c>
      <c r="X726" s="299">
        <v>0</v>
      </c>
      <c r="Y726" s="266"/>
      <c r="Z726" s="266"/>
      <c r="AA726" s="266"/>
      <c r="AB726" s="266"/>
      <c r="AC726" s="266"/>
      <c r="AD726" s="266"/>
      <c r="AE726" s="266"/>
      <c r="AF726" s="266"/>
      <c r="AG726" s="266"/>
      <c r="AH726" s="266"/>
      <c r="AI726" s="266"/>
      <c r="AJ726" s="266"/>
      <c r="AK726" s="266"/>
      <c r="AL726" s="266"/>
      <c r="AM726" s="266"/>
      <c r="AN726" s="266"/>
      <c r="AO726" s="266"/>
      <c r="AP726" s="266"/>
      <c r="AQ726" s="266"/>
      <c r="AR726" s="266"/>
      <c r="AS726" s="266"/>
      <c r="AT726" s="266"/>
      <c r="AU726" s="266"/>
      <c r="AV726" s="266"/>
      <c r="AW726" s="266"/>
      <c r="AX726" s="266"/>
      <c r="AY726" s="266"/>
      <c r="AZ726" s="266"/>
      <c r="BA726" s="266"/>
      <c r="BB726" s="266"/>
      <c r="BC726" s="266"/>
      <c r="BD726" s="266"/>
      <c r="BE726" s="266"/>
      <c r="BF726" s="266"/>
      <c r="BG726" s="266"/>
      <c r="BH726" s="266"/>
      <c r="BI726" s="266"/>
      <c r="BJ726" s="266"/>
      <c r="BK726" s="266"/>
      <c r="BL726" s="266"/>
      <c r="BM726" s="266"/>
      <c r="BN726" s="266"/>
      <c r="BO726" s="266"/>
      <c r="BP726" s="266"/>
      <c r="BQ726" s="266"/>
      <c r="BR726" s="266"/>
      <c r="BS726" s="266"/>
      <c r="BT726" s="266"/>
      <c r="BU726" s="266"/>
      <c r="BV726" s="266"/>
      <c r="BW726" s="266"/>
      <c r="BX726" s="266"/>
      <c r="BY726" s="266"/>
      <c r="BZ726" s="266"/>
      <c r="CA726" s="266"/>
      <c r="CB726" s="266"/>
      <c r="CC726" s="266"/>
      <c r="CD726" s="266"/>
      <c r="CE726" s="266"/>
      <c r="CF726" s="266"/>
      <c r="CG726" s="266"/>
      <c r="CH726" s="266"/>
      <c r="CI726" s="266"/>
      <c r="CJ726" s="266"/>
    </row>
    <row r="727" spans="1:88" s="302" customFormat="1" ht="38.25">
      <c r="A727" s="284">
        <v>716</v>
      </c>
      <c r="B727" s="312" t="str">
        <f t="shared" si="152"/>
        <v>01 Закупки, не превышающие финансовый год</v>
      </c>
      <c r="C727" s="313">
        <v>256</v>
      </c>
      <c r="D727" s="22" t="s">
        <v>35</v>
      </c>
      <c r="E727" s="22" t="s">
        <v>35</v>
      </c>
      <c r="F727" s="22" t="s">
        <v>213</v>
      </c>
      <c r="G727" s="22" t="s">
        <v>219</v>
      </c>
      <c r="H727" s="324" t="s">
        <v>179</v>
      </c>
      <c r="I727" s="22" t="s">
        <v>738</v>
      </c>
      <c r="J727" s="22" t="s">
        <v>738</v>
      </c>
      <c r="K727" s="339" t="s">
        <v>728</v>
      </c>
      <c r="L727" s="339" t="s">
        <v>739</v>
      </c>
      <c r="M727" s="22" t="s">
        <v>326</v>
      </c>
      <c r="N727" s="22" t="s">
        <v>235</v>
      </c>
      <c r="O727" s="22" t="s">
        <v>146</v>
      </c>
      <c r="P727" s="338">
        <v>1</v>
      </c>
      <c r="Q727" s="338">
        <v>27000</v>
      </c>
      <c r="R727" s="314">
        <f t="shared" si="148"/>
        <v>27000</v>
      </c>
      <c r="S727" s="314">
        <f t="shared" si="149"/>
        <v>28890</v>
      </c>
      <c r="T727" s="314">
        <f t="shared" si="149"/>
        <v>30912.300000000003</v>
      </c>
      <c r="U727" s="22" t="s">
        <v>153</v>
      </c>
      <c r="V727" s="22" t="s">
        <v>568</v>
      </c>
      <c r="W727" s="293">
        <v>591010000</v>
      </c>
      <c r="X727" s="299">
        <v>0</v>
      </c>
      <c r="Y727" s="266"/>
      <c r="Z727" s="266"/>
      <c r="AA727" s="266"/>
      <c r="AB727" s="266"/>
      <c r="AC727" s="266"/>
      <c r="AD727" s="266"/>
      <c r="AE727" s="266"/>
      <c r="AF727" s="266"/>
      <c r="AG727" s="266"/>
      <c r="AH727" s="266"/>
      <c r="AI727" s="266"/>
      <c r="AJ727" s="266"/>
      <c r="AK727" s="266"/>
      <c r="AL727" s="266"/>
      <c r="AM727" s="266"/>
      <c r="AN727" s="266"/>
      <c r="AO727" s="266"/>
      <c r="AP727" s="266"/>
      <c r="AQ727" s="266"/>
      <c r="AR727" s="266"/>
      <c r="AS727" s="266"/>
      <c r="AT727" s="266"/>
      <c r="AU727" s="266"/>
      <c r="AV727" s="266"/>
      <c r="AW727" s="266"/>
      <c r="AX727" s="266"/>
      <c r="AY727" s="266"/>
      <c r="AZ727" s="266"/>
      <c r="BA727" s="266"/>
      <c r="BB727" s="266"/>
      <c r="BC727" s="266"/>
      <c r="BD727" s="266"/>
      <c r="BE727" s="266"/>
      <c r="BF727" s="266"/>
      <c r="BG727" s="266"/>
      <c r="BH727" s="266"/>
      <c r="BI727" s="266"/>
      <c r="BJ727" s="266"/>
      <c r="BK727" s="266"/>
      <c r="BL727" s="266"/>
      <c r="BM727" s="266"/>
      <c r="BN727" s="266"/>
      <c r="BO727" s="266"/>
      <c r="BP727" s="266"/>
      <c r="BQ727" s="266"/>
      <c r="BR727" s="266"/>
      <c r="BS727" s="266"/>
      <c r="BT727" s="266"/>
      <c r="BU727" s="266"/>
      <c r="BV727" s="266"/>
      <c r="BW727" s="266"/>
      <c r="BX727" s="266"/>
      <c r="BY727" s="266"/>
      <c r="BZ727" s="266"/>
      <c r="CA727" s="266"/>
      <c r="CB727" s="266"/>
      <c r="CC727" s="266"/>
      <c r="CD727" s="266"/>
      <c r="CE727" s="266"/>
      <c r="CF727" s="266"/>
      <c r="CG727" s="266"/>
      <c r="CH727" s="266"/>
      <c r="CI727" s="266"/>
      <c r="CJ727" s="266"/>
    </row>
    <row r="728" spans="1:88" s="302" customFormat="1" ht="63.75">
      <c r="A728" s="284">
        <v>717</v>
      </c>
      <c r="B728" s="312" t="str">
        <f t="shared" si="152"/>
        <v>01 Закупки, не превышающие финансовый год</v>
      </c>
      <c r="C728" s="313">
        <v>256</v>
      </c>
      <c r="D728" s="22" t="s">
        <v>35</v>
      </c>
      <c r="E728" s="22" t="s">
        <v>35</v>
      </c>
      <c r="F728" s="22" t="s">
        <v>213</v>
      </c>
      <c r="G728" s="22" t="s">
        <v>219</v>
      </c>
      <c r="H728" s="324" t="s">
        <v>176</v>
      </c>
      <c r="I728" s="22" t="s">
        <v>742</v>
      </c>
      <c r="J728" s="22" t="s">
        <v>742</v>
      </c>
      <c r="K728" s="339" t="s">
        <v>729</v>
      </c>
      <c r="L728" s="339" t="s">
        <v>729</v>
      </c>
      <c r="M728" s="22" t="s">
        <v>326</v>
      </c>
      <c r="N728" s="22" t="s">
        <v>235</v>
      </c>
      <c r="O728" s="22" t="s">
        <v>146</v>
      </c>
      <c r="P728" s="338">
        <v>1</v>
      </c>
      <c r="Q728" s="338">
        <v>30000</v>
      </c>
      <c r="R728" s="314">
        <f t="shared" si="148"/>
        <v>30000</v>
      </c>
      <c r="S728" s="314">
        <f t="shared" si="149"/>
        <v>32100.000000000004</v>
      </c>
      <c r="T728" s="314">
        <f t="shared" si="149"/>
        <v>34347.000000000007</v>
      </c>
      <c r="U728" s="22" t="s">
        <v>153</v>
      </c>
      <c r="V728" s="22" t="s">
        <v>568</v>
      </c>
      <c r="W728" s="293">
        <v>591010000</v>
      </c>
      <c r="X728" s="299">
        <v>0</v>
      </c>
      <c r="Y728" s="266"/>
      <c r="Z728" s="266"/>
      <c r="AA728" s="266"/>
      <c r="AB728" s="266"/>
      <c r="AC728" s="266"/>
      <c r="AD728" s="266"/>
      <c r="AE728" s="266"/>
      <c r="AF728" s="266"/>
      <c r="AG728" s="266"/>
      <c r="AH728" s="266"/>
      <c r="AI728" s="266"/>
      <c r="AJ728" s="266"/>
      <c r="AK728" s="266"/>
      <c r="AL728" s="266"/>
      <c r="AM728" s="266"/>
      <c r="AN728" s="266"/>
      <c r="AO728" s="266"/>
      <c r="AP728" s="266"/>
      <c r="AQ728" s="266"/>
      <c r="AR728" s="266"/>
      <c r="AS728" s="266"/>
      <c r="AT728" s="266"/>
      <c r="AU728" s="266"/>
      <c r="AV728" s="266"/>
      <c r="AW728" s="266"/>
      <c r="AX728" s="266"/>
      <c r="AY728" s="266"/>
      <c r="AZ728" s="266"/>
      <c r="BA728" s="266"/>
      <c r="BB728" s="266"/>
      <c r="BC728" s="266"/>
      <c r="BD728" s="266"/>
      <c r="BE728" s="266"/>
      <c r="BF728" s="266"/>
      <c r="BG728" s="266"/>
      <c r="BH728" s="266"/>
      <c r="BI728" s="266"/>
      <c r="BJ728" s="266"/>
      <c r="BK728" s="266"/>
      <c r="BL728" s="266"/>
      <c r="BM728" s="266"/>
      <c r="BN728" s="266"/>
      <c r="BO728" s="266"/>
      <c r="BP728" s="266"/>
      <c r="BQ728" s="266"/>
      <c r="BR728" s="266"/>
      <c r="BS728" s="266"/>
      <c r="BT728" s="266"/>
      <c r="BU728" s="266"/>
      <c r="BV728" s="266"/>
      <c r="BW728" s="266"/>
      <c r="BX728" s="266"/>
      <c r="BY728" s="266"/>
      <c r="BZ728" s="266"/>
      <c r="CA728" s="266"/>
      <c r="CB728" s="266"/>
      <c r="CC728" s="266"/>
      <c r="CD728" s="266"/>
      <c r="CE728" s="266"/>
      <c r="CF728" s="266"/>
      <c r="CG728" s="266"/>
      <c r="CH728" s="266"/>
      <c r="CI728" s="266"/>
      <c r="CJ728" s="266"/>
    </row>
    <row r="729" spans="1:88" s="302" customFormat="1" ht="89.25">
      <c r="A729" s="284">
        <v>718</v>
      </c>
      <c r="B729" s="312" t="str">
        <f t="shared" si="152"/>
        <v>01 Закупки, не превышающие финансовый год</v>
      </c>
      <c r="C729" s="313">
        <v>256</v>
      </c>
      <c r="D729" s="22" t="s">
        <v>35</v>
      </c>
      <c r="E729" s="22" t="s">
        <v>35</v>
      </c>
      <c r="F729" s="22" t="s">
        <v>213</v>
      </c>
      <c r="G729" s="22" t="s">
        <v>219</v>
      </c>
      <c r="H729" s="324" t="s">
        <v>178</v>
      </c>
      <c r="I729" s="22" t="s">
        <v>741</v>
      </c>
      <c r="J729" s="22" t="s">
        <v>741</v>
      </c>
      <c r="K729" s="339" t="s">
        <v>730</v>
      </c>
      <c r="L729" s="339" t="s">
        <v>730</v>
      </c>
      <c r="M729" s="22" t="s">
        <v>326</v>
      </c>
      <c r="N729" s="22" t="s">
        <v>235</v>
      </c>
      <c r="O729" s="22" t="s">
        <v>146</v>
      </c>
      <c r="P729" s="338">
        <v>1</v>
      </c>
      <c r="Q729" s="338">
        <v>53393</v>
      </c>
      <c r="R729" s="314">
        <f t="shared" si="148"/>
        <v>53393</v>
      </c>
      <c r="S729" s="314">
        <f t="shared" si="149"/>
        <v>57130.51</v>
      </c>
      <c r="T729" s="314">
        <f t="shared" si="149"/>
        <v>61129.645700000008</v>
      </c>
      <c r="U729" s="22" t="s">
        <v>153</v>
      </c>
      <c r="V729" s="22" t="s">
        <v>568</v>
      </c>
      <c r="W729" s="293">
        <v>591010000</v>
      </c>
      <c r="X729" s="299">
        <v>0</v>
      </c>
      <c r="Y729" s="266"/>
      <c r="Z729" s="266"/>
      <c r="AA729" s="266"/>
      <c r="AB729" s="266"/>
      <c r="AC729" s="266"/>
      <c r="AD729" s="266"/>
      <c r="AE729" s="266"/>
      <c r="AF729" s="266"/>
      <c r="AG729" s="266"/>
      <c r="AH729" s="266"/>
      <c r="AI729" s="266"/>
      <c r="AJ729" s="266"/>
      <c r="AK729" s="266"/>
      <c r="AL729" s="266"/>
      <c r="AM729" s="266"/>
      <c r="AN729" s="266"/>
      <c r="AO729" s="266"/>
      <c r="AP729" s="266"/>
      <c r="AQ729" s="266"/>
      <c r="AR729" s="266"/>
      <c r="AS729" s="266"/>
      <c r="AT729" s="266"/>
      <c r="AU729" s="266"/>
      <c r="AV729" s="266"/>
      <c r="AW729" s="266"/>
      <c r="AX729" s="266"/>
      <c r="AY729" s="266"/>
      <c r="AZ729" s="266"/>
      <c r="BA729" s="266"/>
      <c r="BB729" s="266"/>
      <c r="BC729" s="266"/>
      <c r="BD729" s="266"/>
      <c r="BE729" s="266"/>
      <c r="BF729" s="266"/>
      <c r="BG729" s="266"/>
      <c r="BH729" s="266"/>
      <c r="BI729" s="266"/>
      <c r="BJ729" s="266"/>
      <c r="BK729" s="266"/>
      <c r="BL729" s="266"/>
      <c r="BM729" s="266"/>
      <c r="BN729" s="266"/>
      <c r="BO729" s="266"/>
      <c r="BP729" s="266"/>
      <c r="BQ729" s="266"/>
      <c r="BR729" s="266"/>
      <c r="BS729" s="266"/>
      <c r="BT729" s="266"/>
      <c r="BU729" s="266"/>
      <c r="BV729" s="266"/>
      <c r="BW729" s="266"/>
      <c r="BX729" s="266"/>
      <c r="BY729" s="266"/>
      <c r="BZ729" s="266"/>
      <c r="CA729" s="266"/>
      <c r="CB729" s="266"/>
      <c r="CC729" s="266"/>
      <c r="CD729" s="266"/>
      <c r="CE729" s="266"/>
      <c r="CF729" s="266"/>
      <c r="CG729" s="266"/>
      <c r="CH729" s="266"/>
      <c r="CI729" s="266"/>
      <c r="CJ729" s="266"/>
    </row>
    <row r="730" spans="1:88" s="302" customFormat="1" ht="51">
      <c r="A730" s="284">
        <v>719</v>
      </c>
      <c r="B730" s="312" t="str">
        <f t="shared" si="152"/>
        <v>01 Закупки, не превышающие финансовый год</v>
      </c>
      <c r="C730" s="313">
        <v>256</v>
      </c>
      <c r="D730" s="22" t="s">
        <v>35</v>
      </c>
      <c r="E730" s="22" t="s">
        <v>35</v>
      </c>
      <c r="F730" s="22" t="s">
        <v>213</v>
      </c>
      <c r="G730" s="22" t="s">
        <v>219</v>
      </c>
      <c r="H730" s="324" t="s">
        <v>360</v>
      </c>
      <c r="I730" s="22" t="s">
        <v>743</v>
      </c>
      <c r="J730" s="22" t="s">
        <v>743</v>
      </c>
      <c r="K730" s="339" t="s">
        <v>731</v>
      </c>
      <c r="L730" s="339" t="s">
        <v>731</v>
      </c>
      <c r="M730" s="22" t="s">
        <v>326</v>
      </c>
      <c r="N730" s="22" t="s">
        <v>235</v>
      </c>
      <c r="O730" s="22" t="s">
        <v>146</v>
      </c>
      <c r="P730" s="338">
        <v>1</v>
      </c>
      <c r="Q730" s="338">
        <v>61075</v>
      </c>
      <c r="R730" s="314">
        <f t="shared" si="148"/>
        <v>61075</v>
      </c>
      <c r="S730" s="314">
        <f t="shared" si="149"/>
        <v>65350.250000000007</v>
      </c>
      <c r="T730" s="314">
        <f t="shared" si="149"/>
        <v>69924.767500000016</v>
      </c>
      <c r="U730" s="22" t="s">
        <v>153</v>
      </c>
      <c r="V730" s="22" t="s">
        <v>568</v>
      </c>
      <c r="W730" s="293">
        <v>591010000</v>
      </c>
      <c r="X730" s="299">
        <v>0</v>
      </c>
      <c r="Y730" s="266"/>
      <c r="Z730" s="266"/>
      <c r="AA730" s="266"/>
      <c r="AB730" s="266"/>
      <c r="AC730" s="266"/>
      <c r="AD730" s="266"/>
      <c r="AE730" s="266"/>
      <c r="AF730" s="266"/>
      <c r="AG730" s="266"/>
      <c r="AH730" s="266"/>
      <c r="AI730" s="266"/>
      <c r="AJ730" s="266"/>
      <c r="AK730" s="266"/>
      <c r="AL730" s="266"/>
      <c r="AM730" s="266"/>
      <c r="AN730" s="266"/>
      <c r="AO730" s="266"/>
      <c r="AP730" s="266"/>
      <c r="AQ730" s="266"/>
      <c r="AR730" s="266"/>
      <c r="AS730" s="266"/>
      <c r="AT730" s="266"/>
      <c r="AU730" s="266"/>
      <c r="AV730" s="266"/>
      <c r="AW730" s="266"/>
      <c r="AX730" s="266"/>
      <c r="AY730" s="266"/>
      <c r="AZ730" s="266"/>
      <c r="BA730" s="266"/>
      <c r="BB730" s="266"/>
      <c r="BC730" s="266"/>
      <c r="BD730" s="266"/>
      <c r="BE730" s="266"/>
      <c r="BF730" s="266"/>
      <c r="BG730" s="266"/>
      <c r="BH730" s="266"/>
      <c r="BI730" s="266"/>
      <c r="BJ730" s="266"/>
      <c r="BK730" s="266"/>
      <c r="BL730" s="266"/>
      <c r="BM730" s="266"/>
      <c r="BN730" s="266"/>
      <c r="BO730" s="266"/>
      <c r="BP730" s="266"/>
      <c r="BQ730" s="266"/>
      <c r="BR730" s="266"/>
      <c r="BS730" s="266"/>
      <c r="BT730" s="266"/>
      <c r="BU730" s="266"/>
      <c r="BV730" s="266"/>
      <c r="BW730" s="266"/>
      <c r="BX730" s="266"/>
      <c r="BY730" s="266"/>
      <c r="BZ730" s="266"/>
      <c r="CA730" s="266"/>
      <c r="CB730" s="266"/>
      <c r="CC730" s="266"/>
      <c r="CD730" s="266"/>
      <c r="CE730" s="266"/>
      <c r="CF730" s="266"/>
      <c r="CG730" s="266"/>
      <c r="CH730" s="266"/>
      <c r="CI730" s="266"/>
      <c r="CJ730" s="266"/>
    </row>
    <row r="731" spans="1:88" s="302" customFormat="1" ht="38.25">
      <c r="A731" s="284">
        <v>720</v>
      </c>
      <c r="B731" s="312" t="str">
        <f t="shared" si="152"/>
        <v>01 Закупки, не превышающие финансовый год</v>
      </c>
      <c r="C731" s="313">
        <v>256</v>
      </c>
      <c r="D731" s="22" t="s">
        <v>35</v>
      </c>
      <c r="E731" s="22" t="s">
        <v>35</v>
      </c>
      <c r="F731" s="22" t="s">
        <v>213</v>
      </c>
      <c r="G731" s="22" t="s">
        <v>219</v>
      </c>
      <c r="H731" s="324" t="s">
        <v>297</v>
      </c>
      <c r="I731" s="22" t="s">
        <v>744</v>
      </c>
      <c r="J731" s="22" t="s">
        <v>744</v>
      </c>
      <c r="K731" s="339" t="s">
        <v>732</v>
      </c>
      <c r="L731" s="339" t="s">
        <v>732</v>
      </c>
      <c r="M731" s="22" t="s">
        <v>326</v>
      </c>
      <c r="N731" s="22" t="s">
        <v>235</v>
      </c>
      <c r="O731" s="22" t="s">
        <v>146</v>
      </c>
      <c r="P731" s="338">
        <v>1</v>
      </c>
      <c r="Q731" s="338">
        <v>36000</v>
      </c>
      <c r="R731" s="314">
        <f t="shared" si="148"/>
        <v>36000</v>
      </c>
      <c r="S731" s="314">
        <f t="shared" si="149"/>
        <v>38520</v>
      </c>
      <c r="T731" s="314">
        <f t="shared" si="149"/>
        <v>41216.400000000001</v>
      </c>
      <c r="U731" s="22" t="s">
        <v>153</v>
      </c>
      <c r="V731" s="22" t="s">
        <v>568</v>
      </c>
      <c r="W731" s="293">
        <v>591010000</v>
      </c>
      <c r="X731" s="299">
        <v>0</v>
      </c>
      <c r="Y731" s="266"/>
      <c r="Z731" s="266"/>
      <c r="AA731" s="266"/>
      <c r="AB731" s="266"/>
      <c r="AC731" s="266"/>
      <c r="AD731" s="266"/>
      <c r="AE731" s="266"/>
      <c r="AF731" s="266"/>
      <c r="AG731" s="266"/>
      <c r="AH731" s="266"/>
      <c r="AI731" s="266"/>
      <c r="AJ731" s="266"/>
      <c r="AK731" s="266"/>
      <c r="AL731" s="266"/>
      <c r="AM731" s="266"/>
      <c r="AN731" s="266"/>
      <c r="AO731" s="266"/>
      <c r="AP731" s="266"/>
      <c r="AQ731" s="266"/>
      <c r="AR731" s="266"/>
      <c r="AS731" s="266"/>
      <c r="AT731" s="266"/>
      <c r="AU731" s="266"/>
      <c r="AV731" s="266"/>
      <c r="AW731" s="266"/>
      <c r="AX731" s="266"/>
      <c r="AY731" s="266"/>
      <c r="AZ731" s="266"/>
      <c r="BA731" s="266"/>
      <c r="BB731" s="266"/>
      <c r="BC731" s="266"/>
      <c r="BD731" s="266"/>
      <c r="BE731" s="266"/>
      <c r="BF731" s="266"/>
      <c r="BG731" s="266"/>
      <c r="BH731" s="266"/>
      <c r="BI731" s="266"/>
      <c r="BJ731" s="266"/>
      <c r="BK731" s="266"/>
      <c r="BL731" s="266"/>
      <c r="BM731" s="266"/>
      <c r="BN731" s="266"/>
      <c r="BO731" s="266"/>
      <c r="BP731" s="266"/>
      <c r="BQ731" s="266"/>
      <c r="BR731" s="266"/>
      <c r="BS731" s="266"/>
      <c r="BT731" s="266"/>
      <c r="BU731" s="266"/>
      <c r="BV731" s="266"/>
      <c r="BW731" s="266"/>
      <c r="BX731" s="266"/>
      <c r="BY731" s="266"/>
      <c r="BZ731" s="266"/>
      <c r="CA731" s="266"/>
      <c r="CB731" s="266"/>
      <c r="CC731" s="266"/>
      <c r="CD731" s="266"/>
      <c r="CE731" s="266"/>
      <c r="CF731" s="266"/>
      <c r="CG731" s="266"/>
      <c r="CH731" s="266"/>
      <c r="CI731" s="266"/>
      <c r="CJ731" s="266"/>
    </row>
    <row r="732" spans="1:88" s="302" customFormat="1" ht="38.25">
      <c r="A732" s="284">
        <v>721</v>
      </c>
      <c r="B732" s="312" t="str">
        <f t="shared" si="152"/>
        <v>01 Закупки, не превышающие финансовый год</v>
      </c>
      <c r="C732" s="313">
        <v>256</v>
      </c>
      <c r="D732" s="22" t="s">
        <v>35</v>
      </c>
      <c r="E732" s="22" t="s">
        <v>35</v>
      </c>
      <c r="F732" s="22" t="s">
        <v>213</v>
      </c>
      <c r="G732" s="22" t="s">
        <v>219</v>
      </c>
      <c r="H732" s="324" t="s">
        <v>299</v>
      </c>
      <c r="I732" s="22" t="s">
        <v>745</v>
      </c>
      <c r="J732" s="22" t="s">
        <v>745</v>
      </c>
      <c r="K732" s="339" t="s">
        <v>733</v>
      </c>
      <c r="L732" s="339" t="s">
        <v>733</v>
      </c>
      <c r="M732" s="22" t="s">
        <v>326</v>
      </c>
      <c r="N732" s="22" t="s">
        <v>235</v>
      </c>
      <c r="O732" s="22" t="s">
        <v>146</v>
      </c>
      <c r="P732" s="338">
        <v>2</v>
      </c>
      <c r="Q732" s="338">
        <v>30000</v>
      </c>
      <c r="R732" s="314">
        <f t="shared" si="148"/>
        <v>60000</v>
      </c>
      <c r="S732" s="314">
        <f t="shared" si="149"/>
        <v>64200.000000000007</v>
      </c>
      <c r="T732" s="314">
        <f t="shared" si="149"/>
        <v>68694.000000000015</v>
      </c>
      <c r="U732" s="22" t="s">
        <v>153</v>
      </c>
      <c r="V732" s="22" t="s">
        <v>568</v>
      </c>
      <c r="W732" s="293">
        <v>591010000</v>
      </c>
      <c r="X732" s="299">
        <v>0</v>
      </c>
      <c r="Y732" s="266"/>
      <c r="Z732" s="266"/>
      <c r="AA732" s="266"/>
      <c r="AB732" s="266"/>
      <c r="AC732" s="266"/>
      <c r="AD732" s="266"/>
      <c r="AE732" s="266"/>
      <c r="AF732" s="266"/>
      <c r="AG732" s="266"/>
      <c r="AH732" s="266"/>
      <c r="AI732" s="266"/>
      <c r="AJ732" s="266"/>
      <c r="AK732" s="266"/>
      <c r="AL732" s="266"/>
      <c r="AM732" s="266"/>
      <c r="AN732" s="266"/>
      <c r="AO732" s="266"/>
      <c r="AP732" s="266"/>
      <c r="AQ732" s="266"/>
      <c r="AR732" s="266"/>
      <c r="AS732" s="266"/>
      <c r="AT732" s="266"/>
      <c r="AU732" s="266"/>
      <c r="AV732" s="266"/>
      <c r="AW732" s="266"/>
      <c r="AX732" s="266"/>
      <c r="AY732" s="266"/>
      <c r="AZ732" s="266"/>
      <c r="BA732" s="266"/>
      <c r="BB732" s="266"/>
      <c r="BC732" s="266"/>
      <c r="BD732" s="266"/>
      <c r="BE732" s="266"/>
      <c r="BF732" s="266"/>
      <c r="BG732" s="266"/>
      <c r="BH732" s="266"/>
      <c r="BI732" s="266"/>
      <c r="BJ732" s="266"/>
      <c r="BK732" s="266"/>
      <c r="BL732" s="266"/>
      <c r="BM732" s="266"/>
      <c r="BN732" s="266"/>
      <c r="BO732" s="266"/>
      <c r="BP732" s="266"/>
      <c r="BQ732" s="266"/>
      <c r="BR732" s="266"/>
      <c r="BS732" s="266"/>
      <c r="BT732" s="266"/>
      <c r="BU732" s="266"/>
      <c r="BV732" s="266"/>
      <c r="BW732" s="266"/>
      <c r="BX732" s="266"/>
      <c r="BY732" s="266"/>
      <c r="BZ732" s="266"/>
      <c r="CA732" s="266"/>
      <c r="CB732" s="266"/>
      <c r="CC732" s="266"/>
      <c r="CD732" s="266"/>
      <c r="CE732" s="266"/>
      <c r="CF732" s="266"/>
      <c r="CG732" s="266"/>
      <c r="CH732" s="266"/>
      <c r="CI732" s="266"/>
      <c r="CJ732" s="266"/>
    </row>
    <row r="733" spans="1:88" s="302" customFormat="1" ht="38.25">
      <c r="A733" s="284">
        <v>722</v>
      </c>
      <c r="B733" s="312" t="str">
        <f t="shared" si="152"/>
        <v>01 Закупки, не превышающие финансовый год</v>
      </c>
      <c r="C733" s="313">
        <v>256</v>
      </c>
      <c r="D733" s="22" t="s">
        <v>35</v>
      </c>
      <c r="E733" s="22" t="s">
        <v>35</v>
      </c>
      <c r="F733" s="22" t="s">
        <v>213</v>
      </c>
      <c r="G733" s="22" t="s">
        <v>219</v>
      </c>
      <c r="H733" s="324" t="s">
        <v>362</v>
      </c>
      <c r="I733" s="22" t="s">
        <v>746</v>
      </c>
      <c r="J733" s="22" t="s">
        <v>746</v>
      </c>
      <c r="K733" s="339" t="s">
        <v>734</v>
      </c>
      <c r="L733" s="339" t="s">
        <v>734</v>
      </c>
      <c r="M733" s="22" t="s">
        <v>326</v>
      </c>
      <c r="N733" s="22" t="s">
        <v>235</v>
      </c>
      <c r="O733" s="22" t="s">
        <v>146</v>
      </c>
      <c r="P733" s="338">
        <v>1</v>
      </c>
      <c r="Q733" s="338">
        <v>37900</v>
      </c>
      <c r="R733" s="314">
        <f t="shared" si="148"/>
        <v>37900</v>
      </c>
      <c r="S733" s="314">
        <f t="shared" ref="S733:T767" si="153">R733*1.07</f>
        <v>40553</v>
      </c>
      <c r="T733" s="314">
        <f t="shared" si="153"/>
        <v>43391.71</v>
      </c>
      <c r="U733" s="22" t="s">
        <v>153</v>
      </c>
      <c r="V733" s="22" t="s">
        <v>568</v>
      </c>
      <c r="W733" s="293">
        <v>591010000</v>
      </c>
      <c r="X733" s="299">
        <v>0</v>
      </c>
      <c r="Y733" s="266"/>
      <c r="Z733" s="266"/>
      <c r="AA733" s="266"/>
      <c r="AB733" s="266"/>
      <c r="AC733" s="266"/>
      <c r="AD733" s="266"/>
      <c r="AE733" s="266"/>
      <c r="AF733" s="266"/>
      <c r="AG733" s="266"/>
      <c r="AH733" s="266"/>
      <c r="AI733" s="266"/>
      <c r="AJ733" s="266"/>
      <c r="AK733" s="266"/>
      <c r="AL733" s="266"/>
      <c r="AM733" s="266"/>
      <c r="AN733" s="266"/>
      <c r="AO733" s="266"/>
      <c r="AP733" s="266"/>
      <c r="AQ733" s="266"/>
      <c r="AR733" s="266"/>
      <c r="AS733" s="266"/>
      <c r="AT733" s="266"/>
      <c r="AU733" s="266"/>
      <c r="AV733" s="266"/>
      <c r="AW733" s="266"/>
      <c r="AX733" s="266"/>
      <c r="AY733" s="266"/>
      <c r="AZ733" s="266"/>
      <c r="BA733" s="266"/>
      <c r="BB733" s="266"/>
      <c r="BC733" s="266"/>
      <c r="BD733" s="266"/>
      <c r="BE733" s="266"/>
      <c r="BF733" s="266"/>
      <c r="BG733" s="266"/>
      <c r="BH733" s="266"/>
      <c r="BI733" s="266"/>
      <c r="BJ733" s="266"/>
      <c r="BK733" s="266"/>
      <c r="BL733" s="266"/>
      <c r="BM733" s="266"/>
      <c r="BN733" s="266"/>
      <c r="BO733" s="266"/>
      <c r="BP733" s="266"/>
      <c r="BQ733" s="266"/>
      <c r="BR733" s="266"/>
      <c r="BS733" s="266"/>
      <c r="BT733" s="266"/>
      <c r="BU733" s="266"/>
      <c r="BV733" s="266"/>
      <c r="BW733" s="266"/>
      <c r="BX733" s="266"/>
      <c r="BY733" s="266"/>
      <c r="BZ733" s="266"/>
      <c r="CA733" s="266"/>
      <c r="CB733" s="266"/>
      <c r="CC733" s="266"/>
      <c r="CD733" s="266"/>
      <c r="CE733" s="266"/>
      <c r="CF733" s="266"/>
      <c r="CG733" s="266"/>
      <c r="CH733" s="266"/>
      <c r="CI733" s="266"/>
      <c r="CJ733" s="266"/>
    </row>
    <row r="734" spans="1:88" s="302" customFormat="1" ht="38.25">
      <c r="A734" s="284">
        <v>723</v>
      </c>
      <c r="B734" s="312" t="str">
        <f t="shared" si="152"/>
        <v>01 Закупки, не превышающие финансовый год</v>
      </c>
      <c r="C734" s="313">
        <v>256</v>
      </c>
      <c r="D734" s="22" t="s">
        <v>35</v>
      </c>
      <c r="E734" s="22" t="s">
        <v>35</v>
      </c>
      <c r="F734" s="22" t="s">
        <v>213</v>
      </c>
      <c r="G734" s="22" t="s">
        <v>219</v>
      </c>
      <c r="H734" s="324" t="s">
        <v>363</v>
      </c>
      <c r="I734" s="22" t="s">
        <v>747</v>
      </c>
      <c r="J734" s="22" t="s">
        <v>747</v>
      </c>
      <c r="K734" s="339" t="s">
        <v>735</v>
      </c>
      <c r="L734" s="339" t="s">
        <v>735</v>
      </c>
      <c r="M734" s="22" t="s">
        <v>326</v>
      </c>
      <c r="N734" s="22" t="s">
        <v>235</v>
      </c>
      <c r="O734" s="22" t="s">
        <v>146</v>
      </c>
      <c r="P734" s="338">
        <v>1</v>
      </c>
      <c r="Q734" s="338">
        <v>60000</v>
      </c>
      <c r="R734" s="314">
        <f t="shared" si="148"/>
        <v>60000</v>
      </c>
      <c r="S734" s="314">
        <f t="shared" si="153"/>
        <v>64200.000000000007</v>
      </c>
      <c r="T734" s="314">
        <f t="shared" si="153"/>
        <v>68694.000000000015</v>
      </c>
      <c r="U734" s="22" t="s">
        <v>153</v>
      </c>
      <c r="V734" s="22" t="s">
        <v>568</v>
      </c>
      <c r="W734" s="293">
        <v>591010000</v>
      </c>
      <c r="X734" s="299">
        <v>0</v>
      </c>
      <c r="Y734" s="266"/>
      <c r="Z734" s="266"/>
      <c r="AA734" s="266"/>
      <c r="AB734" s="266"/>
      <c r="AC734" s="266"/>
      <c r="AD734" s="266"/>
      <c r="AE734" s="266"/>
      <c r="AF734" s="266"/>
      <c r="AG734" s="266"/>
      <c r="AH734" s="266"/>
      <c r="AI734" s="266"/>
      <c r="AJ734" s="266"/>
      <c r="AK734" s="266"/>
      <c r="AL734" s="266"/>
      <c r="AM734" s="266"/>
      <c r="AN734" s="266"/>
      <c r="AO734" s="266"/>
      <c r="AP734" s="266"/>
      <c r="AQ734" s="266"/>
      <c r="AR734" s="266"/>
      <c r="AS734" s="266"/>
      <c r="AT734" s="266"/>
      <c r="AU734" s="266"/>
      <c r="AV734" s="266"/>
      <c r="AW734" s="266"/>
      <c r="AX734" s="266"/>
      <c r="AY734" s="266"/>
      <c r="AZ734" s="266"/>
      <c r="BA734" s="266"/>
      <c r="BB734" s="266"/>
      <c r="BC734" s="266"/>
      <c r="BD734" s="266"/>
      <c r="BE734" s="266"/>
      <c r="BF734" s="266"/>
      <c r="BG734" s="266"/>
      <c r="BH734" s="266"/>
      <c r="BI734" s="266"/>
      <c r="BJ734" s="266"/>
      <c r="BK734" s="266"/>
      <c r="BL734" s="266"/>
      <c r="BM734" s="266"/>
      <c r="BN734" s="266"/>
      <c r="BO734" s="266"/>
      <c r="BP734" s="266"/>
      <c r="BQ734" s="266"/>
      <c r="BR734" s="266"/>
      <c r="BS734" s="266"/>
      <c r="BT734" s="266"/>
      <c r="BU734" s="266"/>
      <c r="BV734" s="266"/>
      <c r="BW734" s="266"/>
      <c r="BX734" s="266"/>
      <c r="BY734" s="266"/>
      <c r="BZ734" s="266"/>
      <c r="CA734" s="266"/>
      <c r="CB734" s="266"/>
      <c r="CC734" s="266"/>
      <c r="CD734" s="266"/>
      <c r="CE734" s="266"/>
      <c r="CF734" s="266"/>
      <c r="CG734" s="266"/>
      <c r="CH734" s="266"/>
      <c r="CI734" s="266"/>
      <c r="CJ734" s="266"/>
    </row>
    <row r="735" spans="1:88" s="302" customFormat="1" ht="63.75">
      <c r="A735" s="284">
        <v>724</v>
      </c>
      <c r="B735" s="312" t="str">
        <f t="shared" si="152"/>
        <v>01 Закупки, не превышающие финансовый год</v>
      </c>
      <c r="C735" s="313">
        <v>256</v>
      </c>
      <c r="D735" s="22" t="s">
        <v>35</v>
      </c>
      <c r="E735" s="22" t="s">
        <v>35</v>
      </c>
      <c r="F735" s="22" t="s">
        <v>213</v>
      </c>
      <c r="G735" s="22" t="s">
        <v>219</v>
      </c>
      <c r="H735" s="324" t="s">
        <v>246</v>
      </c>
      <c r="I735" s="22" t="s">
        <v>748</v>
      </c>
      <c r="J735" s="22" t="s">
        <v>748</v>
      </c>
      <c r="K735" s="339" t="s">
        <v>736</v>
      </c>
      <c r="L735" s="339" t="s">
        <v>736</v>
      </c>
      <c r="M735" s="22" t="s">
        <v>326</v>
      </c>
      <c r="N735" s="22" t="s">
        <v>235</v>
      </c>
      <c r="O735" s="22" t="s">
        <v>146</v>
      </c>
      <c r="P735" s="338">
        <v>1</v>
      </c>
      <c r="Q735" s="338">
        <v>35000</v>
      </c>
      <c r="R735" s="314">
        <f t="shared" si="148"/>
        <v>35000</v>
      </c>
      <c r="S735" s="314">
        <f t="shared" si="153"/>
        <v>37450</v>
      </c>
      <c r="T735" s="314">
        <f t="shared" si="153"/>
        <v>40071.5</v>
      </c>
      <c r="U735" s="22" t="s">
        <v>153</v>
      </c>
      <c r="V735" s="22" t="s">
        <v>568</v>
      </c>
      <c r="W735" s="293">
        <v>591010000</v>
      </c>
      <c r="X735" s="299">
        <v>0</v>
      </c>
      <c r="Y735" s="266"/>
      <c r="Z735" s="266"/>
      <c r="AA735" s="266"/>
      <c r="AB735" s="266"/>
      <c r="AC735" s="266"/>
      <c r="AD735" s="266"/>
      <c r="AE735" s="266"/>
      <c r="AF735" s="266"/>
      <c r="AG735" s="266"/>
      <c r="AH735" s="266"/>
      <c r="AI735" s="266"/>
      <c r="AJ735" s="266"/>
      <c r="AK735" s="266"/>
      <c r="AL735" s="266"/>
      <c r="AM735" s="266"/>
      <c r="AN735" s="266"/>
      <c r="AO735" s="266"/>
      <c r="AP735" s="266"/>
      <c r="AQ735" s="266"/>
      <c r="AR735" s="266"/>
      <c r="AS735" s="266"/>
      <c r="AT735" s="266"/>
      <c r="AU735" s="266"/>
      <c r="AV735" s="266"/>
      <c r="AW735" s="266"/>
      <c r="AX735" s="266"/>
      <c r="AY735" s="266"/>
      <c r="AZ735" s="266"/>
      <c r="BA735" s="266"/>
      <c r="BB735" s="266"/>
      <c r="BC735" s="266"/>
      <c r="BD735" s="266"/>
      <c r="BE735" s="266"/>
      <c r="BF735" s="266"/>
      <c r="BG735" s="266"/>
      <c r="BH735" s="266"/>
      <c r="BI735" s="266"/>
      <c r="BJ735" s="266"/>
      <c r="BK735" s="266"/>
      <c r="BL735" s="266"/>
      <c r="BM735" s="266"/>
      <c r="BN735" s="266"/>
      <c r="BO735" s="266"/>
      <c r="BP735" s="266"/>
      <c r="BQ735" s="266"/>
      <c r="BR735" s="266"/>
      <c r="BS735" s="266"/>
      <c r="BT735" s="266"/>
      <c r="BU735" s="266"/>
      <c r="BV735" s="266"/>
      <c r="BW735" s="266"/>
      <c r="BX735" s="266"/>
      <c r="BY735" s="266"/>
      <c r="BZ735" s="266"/>
      <c r="CA735" s="266"/>
      <c r="CB735" s="266"/>
      <c r="CC735" s="266"/>
      <c r="CD735" s="266"/>
      <c r="CE735" s="266"/>
      <c r="CF735" s="266"/>
      <c r="CG735" s="266"/>
      <c r="CH735" s="266"/>
      <c r="CI735" s="266"/>
      <c r="CJ735" s="266"/>
    </row>
    <row r="736" spans="1:88" s="302" customFormat="1" ht="51">
      <c r="A736" s="284">
        <v>725</v>
      </c>
      <c r="B736" s="312" t="str">
        <f t="shared" si="152"/>
        <v>01 Закупки, не превышающие финансовый год</v>
      </c>
      <c r="C736" s="313">
        <v>256</v>
      </c>
      <c r="D736" s="22" t="s">
        <v>35</v>
      </c>
      <c r="E736" s="22" t="s">
        <v>35</v>
      </c>
      <c r="F736" s="22" t="s">
        <v>213</v>
      </c>
      <c r="G736" s="22" t="s">
        <v>219</v>
      </c>
      <c r="H736" s="324" t="s">
        <v>369</v>
      </c>
      <c r="I736" s="22" t="s">
        <v>749</v>
      </c>
      <c r="J736" s="22" t="s">
        <v>749</v>
      </c>
      <c r="K736" s="339" t="s">
        <v>737</v>
      </c>
      <c r="L736" s="339" t="s">
        <v>737</v>
      </c>
      <c r="M736" s="22" t="s">
        <v>326</v>
      </c>
      <c r="N736" s="22" t="s">
        <v>235</v>
      </c>
      <c r="O736" s="22" t="s">
        <v>146</v>
      </c>
      <c r="P736" s="338">
        <v>2</v>
      </c>
      <c r="Q736" s="338">
        <v>30286</v>
      </c>
      <c r="R736" s="314">
        <f t="shared" si="148"/>
        <v>60572</v>
      </c>
      <c r="S736" s="314">
        <f t="shared" si="153"/>
        <v>64812.04</v>
      </c>
      <c r="T736" s="314">
        <f t="shared" si="153"/>
        <v>69348.882800000007</v>
      </c>
      <c r="U736" s="22" t="s">
        <v>153</v>
      </c>
      <c r="V736" s="22" t="s">
        <v>568</v>
      </c>
      <c r="W736" s="293">
        <v>591010000</v>
      </c>
      <c r="X736" s="299">
        <v>0</v>
      </c>
      <c r="Y736" s="266"/>
      <c r="Z736" s="266"/>
      <c r="AA736" s="266"/>
      <c r="AB736" s="266"/>
      <c r="AC736" s="266"/>
      <c r="AD736" s="266"/>
      <c r="AE736" s="266"/>
      <c r="AF736" s="266"/>
      <c r="AG736" s="266"/>
      <c r="AH736" s="266"/>
      <c r="AI736" s="266"/>
      <c r="AJ736" s="266"/>
      <c r="AK736" s="266"/>
      <c r="AL736" s="266"/>
      <c r="AM736" s="266"/>
      <c r="AN736" s="266"/>
      <c r="AO736" s="266"/>
      <c r="AP736" s="266"/>
      <c r="AQ736" s="266"/>
      <c r="AR736" s="266"/>
      <c r="AS736" s="266"/>
      <c r="AT736" s="266"/>
      <c r="AU736" s="266"/>
      <c r="AV736" s="266"/>
      <c r="AW736" s="266"/>
      <c r="AX736" s="266"/>
      <c r="AY736" s="266"/>
      <c r="AZ736" s="266"/>
      <c r="BA736" s="266"/>
      <c r="BB736" s="266"/>
      <c r="BC736" s="266"/>
      <c r="BD736" s="266"/>
      <c r="BE736" s="266"/>
      <c r="BF736" s="266"/>
      <c r="BG736" s="266"/>
      <c r="BH736" s="266"/>
      <c r="BI736" s="266"/>
      <c r="BJ736" s="266"/>
      <c r="BK736" s="266"/>
      <c r="BL736" s="266"/>
      <c r="BM736" s="266"/>
      <c r="BN736" s="266"/>
      <c r="BO736" s="266"/>
      <c r="BP736" s="266"/>
      <c r="BQ736" s="266"/>
      <c r="BR736" s="266"/>
      <c r="BS736" s="266"/>
      <c r="BT736" s="266"/>
      <c r="BU736" s="266"/>
      <c r="BV736" s="266"/>
      <c r="BW736" s="266"/>
      <c r="BX736" s="266"/>
      <c r="BY736" s="266"/>
      <c r="BZ736" s="266"/>
      <c r="CA736" s="266"/>
      <c r="CB736" s="266"/>
      <c r="CC736" s="266"/>
      <c r="CD736" s="266"/>
      <c r="CE736" s="266"/>
      <c r="CF736" s="266"/>
      <c r="CG736" s="266"/>
      <c r="CH736" s="266"/>
      <c r="CI736" s="266"/>
      <c r="CJ736" s="266"/>
    </row>
    <row r="737" spans="1:88" s="290" customFormat="1">
      <c r="A737" s="284">
        <v>726</v>
      </c>
      <c r="B737" s="312"/>
      <c r="C737" s="313"/>
      <c r="D737" s="22"/>
      <c r="E737" s="22"/>
      <c r="F737" s="22"/>
      <c r="G737" s="22"/>
      <c r="H737" s="22"/>
      <c r="I737" s="22"/>
      <c r="J737" s="22"/>
      <c r="K737" s="339"/>
      <c r="L737" s="22"/>
      <c r="M737" s="22"/>
      <c r="N737" s="22"/>
      <c r="O737" s="22"/>
      <c r="P737" s="338"/>
      <c r="Q737" s="338"/>
      <c r="R737" s="314">
        <f>SUM(R726:R736)</f>
        <v>632940</v>
      </c>
      <c r="S737" s="314"/>
      <c r="T737" s="314"/>
      <c r="U737" s="22"/>
      <c r="V737" s="22"/>
      <c r="W737" s="293"/>
      <c r="X737" s="299"/>
    </row>
    <row r="738" spans="1:88" s="302" customFormat="1" ht="51">
      <c r="A738" s="284">
        <v>727</v>
      </c>
      <c r="B738" s="312" t="str">
        <f t="shared" ref="B738:B750" si="154">B444</f>
        <v>01 Закупки, не превышающие финансовый год</v>
      </c>
      <c r="C738" s="313">
        <v>256</v>
      </c>
      <c r="D738" s="22" t="s">
        <v>35</v>
      </c>
      <c r="E738" s="22" t="s">
        <v>35</v>
      </c>
      <c r="F738" s="22" t="s">
        <v>213</v>
      </c>
      <c r="G738" s="22" t="s">
        <v>219</v>
      </c>
      <c r="H738" s="324" t="s">
        <v>263</v>
      </c>
      <c r="I738" s="22" t="s">
        <v>750</v>
      </c>
      <c r="J738" s="22" t="s">
        <v>750</v>
      </c>
      <c r="K738" s="347" t="s">
        <v>1903</v>
      </c>
      <c r="L738" s="347" t="s">
        <v>1903</v>
      </c>
      <c r="M738" s="22" t="s">
        <v>326</v>
      </c>
      <c r="N738" s="22" t="s">
        <v>235</v>
      </c>
      <c r="O738" s="22" t="s">
        <v>146</v>
      </c>
      <c r="P738" s="292">
        <v>10</v>
      </c>
      <c r="Q738" s="292">
        <v>20000</v>
      </c>
      <c r="R738" s="314">
        <f t="shared" si="148"/>
        <v>200000</v>
      </c>
      <c r="S738" s="314">
        <f t="shared" si="153"/>
        <v>214000</v>
      </c>
      <c r="T738" s="314">
        <f t="shared" si="153"/>
        <v>228980</v>
      </c>
      <c r="U738" s="22" t="s">
        <v>557</v>
      </c>
      <c r="V738" s="22" t="s">
        <v>554</v>
      </c>
      <c r="W738" s="293">
        <v>591010000</v>
      </c>
      <c r="X738" s="299">
        <v>0</v>
      </c>
      <c r="Y738" s="266"/>
      <c r="Z738" s="266"/>
      <c r="AA738" s="266"/>
      <c r="AB738" s="266"/>
      <c r="AC738" s="266"/>
      <c r="AD738" s="266"/>
      <c r="AE738" s="266"/>
      <c r="AF738" s="266"/>
      <c r="AG738" s="266"/>
      <c r="AH738" s="266"/>
      <c r="AI738" s="266"/>
      <c r="AJ738" s="266"/>
      <c r="AK738" s="266"/>
      <c r="AL738" s="266"/>
      <c r="AM738" s="266"/>
      <c r="AN738" s="266"/>
      <c r="AO738" s="266"/>
      <c r="AP738" s="266"/>
      <c r="AQ738" s="266"/>
      <c r="AR738" s="266"/>
      <c r="AS738" s="266"/>
      <c r="AT738" s="266"/>
      <c r="AU738" s="266"/>
      <c r="AV738" s="266"/>
      <c r="AW738" s="266"/>
      <c r="AX738" s="266"/>
      <c r="AY738" s="266"/>
      <c r="AZ738" s="266"/>
      <c r="BA738" s="266"/>
      <c r="BB738" s="266"/>
      <c r="BC738" s="266"/>
      <c r="BD738" s="266"/>
      <c r="BE738" s="266"/>
      <c r="BF738" s="266"/>
      <c r="BG738" s="266"/>
      <c r="BH738" s="266"/>
      <c r="BI738" s="266"/>
      <c r="BJ738" s="266"/>
      <c r="BK738" s="266"/>
      <c r="BL738" s="266"/>
      <c r="BM738" s="266"/>
      <c r="BN738" s="266"/>
      <c r="BO738" s="266"/>
      <c r="BP738" s="266"/>
      <c r="BQ738" s="266"/>
      <c r="BR738" s="266"/>
      <c r="BS738" s="266"/>
      <c r="BT738" s="266"/>
      <c r="BU738" s="266"/>
      <c r="BV738" s="266"/>
      <c r="BW738" s="266"/>
      <c r="BX738" s="266"/>
      <c r="BY738" s="266"/>
      <c r="BZ738" s="266"/>
      <c r="CA738" s="266"/>
      <c r="CB738" s="266"/>
      <c r="CC738" s="266"/>
      <c r="CD738" s="266"/>
      <c r="CE738" s="266"/>
      <c r="CF738" s="266"/>
      <c r="CG738" s="266"/>
      <c r="CH738" s="266"/>
      <c r="CI738" s="266"/>
      <c r="CJ738" s="266"/>
    </row>
    <row r="739" spans="1:88" s="302" customFormat="1" ht="102">
      <c r="A739" s="284">
        <v>728</v>
      </c>
      <c r="B739" s="312" t="str">
        <f t="shared" si="154"/>
        <v>01 Закупки, не превышающие финансовый год</v>
      </c>
      <c r="C739" s="313">
        <v>256</v>
      </c>
      <c r="D739" s="22" t="s">
        <v>35</v>
      </c>
      <c r="E739" s="22" t="s">
        <v>35</v>
      </c>
      <c r="F739" s="22" t="s">
        <v>213</v>
      </c>
      <c r="G739" s="22" t="s">
        <v>219</v>
      </c>
      <c r="H739" s="324" t="s">
        <v>264</v>
      </c>
      <c r="I739" s="22" t="s">
        <v>751</v>
      </c>
      <c r="J739" s="22" t="s">
        <v>751</v>
      </c>
      <c r="K739" s="347" t="s">
        <v>1904</v>
      </c>
      <c r="L739" s="347" t="s">
        <v>1904</v>
      </c>
      <c r="M739" s="22" t="s">
        <v>326</v>
      </c>
      <c r="N739" s="22" t="s">
        <v>235</v>
      </c>
      <c r="O739" s="22" t="s">
        <v>146</v>
      </c>
      <c r="P739" s="292">
        <v>4</v>
      </c>
      <c r="Q739" s="292">
        <v>7000</v>
      </c>
      <c r="R739" s="314">
        <f t="shared" si="148"/>
        <v>28000</v>
      </c>
      <c r="S739" s="314">
        <f t="shared" si="153"/>
        <v>29960</v>
      </c>
      <c r="T739" s="314">
        <f t="shared" si="153"/>
        <v>32057.200000000001</v>
      </c>
      <c r="U739" s="22" t="s">
        <v>557</v>
      </c>
      <c r="V739" s="22" t="s">
        <v>554</v>
      </c>
      <c r="W739" s="293">
        <v>591010000</v>
      </c>
      <c r="X739" s="299">
        <v>0</v>
      </c>
      <c r="Y739" s="266"/>
      <c r="Z739" s="266"/>
      <c r="AA739" s="266"/>
      <c r="AB739" s="266"/>
      <c r="AC739" s="266"/>
      <c r="AD739" s="266"/>
      <c r="AE739" s="266"/>
      <c r="AF739" s="266"/>
      <c r="AG739" s="266"/>
      <c r="AH739" s="266"/>
      <c r="AI739" s="266"/>
      <c r="AJ739" s="266"/>
      <c r="AK739" s="266"/>
      <c r="AL739" s="266"/>
      <c r="AM739" s="266"/>
      <c r="AN739" s="266"/>
      <c r="AO739" s="266"/>
      <c r="AP739" s="266"/>
      <c r="AQ739" s="266"/>
      <c r="AR739" s="266"/>
      <c r="AS739" s="266"/>
      <c r="AT739" s="266"/>
      <c r="AU739" s="266"/>
      <c r="AV739" s="266"/>
      <c r="AW739" s="266"/>
      <c r="AX739" s="266"/>
      <c r="AY739" s="266"/>
      <c r="AZ739" s="266"/>
      <c r="BA739" s="266"/>
      <c r="BB739" s="266"/>
      <c r="BC739" s="266"/>
      <c r="BD739" s="266"/>
      <c r="BE739" s="266"/>
      <c r="BF739" s="266"/>
      <c r="BG739" s="266"/>
      <c r="BH739" s="266"/>
      <c r="BI739" s="266"/>
      <c r="BJ739" s="266"/>
      <c r="BK739" s="266"/>
      <c r="BL739" s="266"/>
      <c r="BM739" s="266"/>
      <c r="BN739" s="266"/>
      <c r="BO739" s="266"/>
      <c r="BP739" s="266"/>
      <c r="BQ739" s="266"/>
      <c r="BR739" s="266"/>
      <c r="BS739" s="266"/>
      <c r="BT739" s="266"/>
      <c r="BU739" s="266"/>
      <c r="BV739" s="266"/>
      <c r="BW739" s="266"/>
      <c r="BX739" s="266"/>
      <c r="BY739" s="266"/>
      <c r="BZ739" s="266"/>
      <c r="CA739" s="266"/>
      <c r="CB739" s="266"/>
      <c r="CC739" s="266"/>
      <c r="CD739" s="266"/>
      <c r="CE739" s="266"/>
      <c r="CF739" s="266"/>
      <c r="CG739" s="266"/>
      <c r="CH739" s="266"/>
      <c r="CI739" s="266"/>
      <c r="CJ739" s="266"/>
    </row>
    <row r="740" spans="1:88" s="302" customFormat="1" ht="204">
      <c r="A740" s="284">
        <v>729</v>
      </c>
      <c r="B740" s="312" t="str">
        <f t="shared" si="154"/>
        <v>01 Закупки, не превышающие финансовый год</v>
      </c>
      <c r="C740" s="313">
        <v>256</v>
      </c>
      <c r="D740" s="22" t="s">
        <v>35</v>
      </c>
      <c r="E740" s="22" t="s">
        <v>35</v>
      </c>
      <c r="F740" s="22" t="s">
        <v>213</v>
      </c>
      <c r="G740" s="22" t="s">
        <v>219</v>
      </c>
      <c r="H740" s="324" t="s">
        <v>264</v>
      </c>
      <c r="I740" s="22" t="s">
        <v>751</v>
      </c>
      <c r="J740" s="22" t="s">
        <v>751</v>
      </c>
      <c r="K740" s="347" t="s">
        <v>1905</v>
      </c>
      <c r="L740" s="347" t="s">
        <v>1905</v>
      </c>
      <c r="M740" s="22" t="s">
        <v>326</v>
      </c>
      <c r="N740" s="22" t="s">
        <v>235</v>
      </c>
      <c r="O740" s="22" t="s">
        <v>146</v>
      </c>
      <c r="P740" s="292">
        <v>8</v>
      </c>
      <c r="Q740" s="292">
        <v>14000</v>
      </c>
      <c r="R740" s="314">
        <f t="shared" si="148"/>
        <v>112000</v>
      </c>
      <c r="S740" s="314">
        <f t="shared" si="153"/>
        <v>119840</v>
      </c>
      <c r="T740" s="314">
        <f t="shared" si="153"/>
        <v>128228.8</v>
      </c>
      <c r="U740" s="22" t="s">
        <v>557</v>
      </c>
      <c r="V740" s="22" t="s">
        <v>554</v>
      </c>
      <c r="W740" s="293">
        <v>591010000</v>
      </c>
      <c r="X740" s="299">
        <v>0</v>
      </c>
      <c r="Y740" s="266"/>
      <c r="Z740" s="266"/>
      <c r="AA740" s="266"/>
      <c r="AB740" s="266"/>
      <c r="AC740" s="266"/>
      <c r="AD740" s="266"/>
      <c r="AE740" s="266"/>
      <c r="AF740" s="266"/>
      <c r="AG740" s="266"/>
      <c r="AH740" s="266"/>
      <c r="AI740" s="266"/>
      <c r="AJ740" s="266"/>
      <c r="AK740" s="266"/>
      <c r="AL740" s="266"/>
      <c r="AM740" s="266"/>
      <c r="AN740" s="266"/>
      <c r="AO740" s="266"/>
      <c r="AP740" s="266"/>
      <c r="AQ740" s="266"/>
      <c r="AR740" s="266"/>
      <c r="AS740" s="266"/>
      <c r="AT740" s="266"/>
      <c r="AU740" s="266"/>
      <c r="AV740" s="266"/>
      <c r="AW740" s="266"/>
      <c r="AX740" s="266"/>
      <c r="AY740" s="266"/>
      <c r="AZ740" s="266"/>
      <c r="BA740" s="266"/>
      <c r="BB740" s="266"/>
      <c r="BC740" s="266"/>
      <c r="BD740" s="266"/>
      <c r="BE740" s="266"/>
      <c r="BF740" s="266"/>
      <c r="BG740" s="266"/>
      <c r="BH740" s="266"/>
      <c r="BI740" s="266"/>
      <c r="BJ740" s="266"/>
      <c r="BK740" s="266"/>
      <c r="BL740" s="266"/>
      <c r="BM740" s="266"/>
      <c r="BN740" s="266"/>
      <c r="BO740" s="266"/>
      <c r="BP740" s="266"/>
      <c r="BQ740" s="266"/>
      <c r="BR740" s="266"/>
      <c r="BS740" s="266"/>
      <c r="BT740" s="266"/>
      <c r="BU740" s="266"/>
      <c r="BV740" s="266"/>
      <c r="BW740" s="266"/>
      <c r="BX740" s="266"/>
      <c r="BY740" s="266"/>
      <c r="BZ740" s="266"/>
      <c r="CA740" s="266"/>
      <c r="CB740" s="266"/>
      <c r="CC740" s="266"/>
      <c r="CD740" s="266"/>
      <c r="CE740" s="266"/>
      <c r="CF740" s="266"/>
      <c r="CG740" s="266"/>
      <c r="CH740" s="266"/>
      <c r="CI740" s="266"/>
      <c r="CJ740" s="266"/>
    </row>
    <row r="741" spans="1:88" s="302" customFormat="1" ht="165.75">
      <c r="A741" s="284">
        <v>730</v>
      </c>
      <c r="B741" s="312" t="str">
        <f t="shared" si="154"/>
        <v>01 Закупки, не превышающие финансовый год</v>
      </c>
      <c r="C741" s="313">
        <v>256</v>
      </c>
      <c r="D741" s="22" t="s">
        <v>35</v>
      </c>
      <c r="E741" s="22" t="s">
        <v>35</v>
      </c>
      <c r="F741" s="22" t="s">
        <v>213</v>
      </c>
      <c r="G741" s="22" t="s">
        <v>219</v>
      </c>
      <c r="H741" s="324" t="s">
        <v>264</v>
      </c>
      <c r="I741" s="22" t="s">
        <v>751</v>
      </c>
      <c r="J741" s="22" t="s">
        <v>751</v>
      </c>
      <c r="K741" s="347" t="s">
        <v>1906</v>
      </c>
      <c r="L741" s="347" t="s">
        <v>1906</v>
      </c>
      <c r="M741" s="22" t="s">
        <v>326</v>
      </c>
      <c r="N741" s="22" t="s">
        <v>235</v>
      </c>
      <c r="O741" s="22" t="s">
        <v>146</v>
      </c>
      <c r="P741" s="292">
        <v>2</v>
      </c>
      <c r="Q741" s="292">
        <v>10000</v>
      </c>
      <c r="R741" s="314">
        <f t="shared" si="148"/>
        <v>20000</v>
      </c>
      <c r="S741" s="314">
        <f t="shared" si="153"/>
        <v>21400</v>
      </c>
      <c r="T741" s="314">
        <f t="shared" si="153"/>
        <v>22898</v>
      </c>
      <c r="U741" s="22" t="s">
        <v>557</v>
      </c>
      <c r="V741" s="22" t="s">
        <v>554</v>
      </c>
      <c r="W741" s="293">
        <v>591010000</v>
      </c>
      <c r="X741" s="299">
        <v>0</v>
      </c>
      <c r="Y741" s="266"/>
      <c r="Z741" s="266"/>
      <c r="AA741" s="266"/>
      <c r="AB741" s="266"/>
      <c r="AC741" s="266"/>
      <c r="AD741" s="266"/>
      <c r="AE741" s="266"/>
      <c r="AF741" s="266"/>
      <c r="AG741" s="266"/>
      <c r="AH741" s="266"/>
      <c r="AI741" s="266"/>
      <c r="AJ741" s="266"/>
      <c r="AK741" s="266"/>
      <c r="AL741" s="266"/>
      <c r="AM741" s="266"/>
      <c r="AN741" s="266"/>
      <c r="AO741" s="266"/>
      <c r="AP741" s="266"/>
      <c r="AQ741" s="266"/>
      <c r="AR741" s="266"/>
      <c r="AS741" s="266"/>
      <c r="AT741" s="266"/>
      <c r="AU741" s="266"/>
      <c r="AV741" s="266"/>
      <c r="AW741" s="266"/>
      <c r="AX741" s="266"/>
      <c r="AY741" s="266"/>
      <c r="AZ741" s="266"/>
      <c r="BA741" s="266"/>
      <c r="BB741" s="266"/>
      <c r="BC741" s="266"/>
      <c r="BD741" s="266"/>
      <c r="BE741" s="266"/>
      <c r="BF741" s="266"/>
      <c r="BG741" s="266"/>
      <c r="BH741" s="266"/>
      <c r="BI741" s="266"/>
      <c r="BJ741" s="266"/>
      <c r="BK741" s="266"/>
      <c r="BL741" s="266"/>
      <c r="BM741" s="266"/>
      <c r="BN741" s="266"/>
      <c r="BO741" s="266"/>
      <c r="BP741" s="266"/>
      <c r="BQ741" s="266"/>
      <c r="BR741" s="266"/>
      <c r="BS741" s="266"/>
      <c r="BT741" s="266"/>
      <c r="BU741" s="266"/>
      <c r="BV741" s="266"/>
      <c r="BW741" s="266"/>
      <c r="BX741" s="266"/>
      <c r="BY741" s="266"/>
      <c r="BZ741" s="266"/>
      <c r="CA741" s="266"/>
      <c r="CB741" s="266"/>
      <c r="CC741" s="266"/>
      <c r="CD741" s="266"/>
      <c r="CE741" s="266"/>
      <c r="CF741" s="266"/>
      <c r="CG741" s="266"/>
      <c r="CH741" s="266"/>
      <c r="CI741" s="266"/>
      <c r="CJ741" s="266"/>
    </row>
    <row r="742" spans="1:88" s="302" customFormat="1" ht="87" customHeight="1">
      <c r="A742" s="284">
        <v>731</v>
      </c>
      <c r="B742" s="312" t="str">
        <f t="shared" si="154"/>
        <v>01 Закупки, не превышающие финансовый год</v>
      </c>
      <c r="C742" s="313">
        <v>256</v>
      </c>
      <c r="D742" s="22" t="s">
        <v>35</v>
      </c>
      <c r="E742" s="22" t="s">
        <v>35</v>
      </c>
      <c r="F742" s="22" t="s">
        <v>213</v>
      </c>
      <c r="G742" s="22" t="s">
        <v>219</v>
      </c>
      <c r="H742" s="324" t="s">
        <v>264</v>
      </c>
      <c r="I742" s="22" t="s">
        <v>751</v>
      </c>
      <c r="J742" s="22" t="s">
        <v>751</v>
      </c>
      <c r="K742" s="347" t="s">
        <v>1907</v>
      </c>
      <c r="L742" s="347" t="s">
        <v>1907</v>
      </c>
      <c r="M742" s="22" t="s">
        <v>326</v>
      </c>
      <c r="N742" s="22" t="s">
        <v>235</v>
      </c>
      <c r="O742" s="22" t="s">
        <v>146</v>
      </c>
      <c r="P742" s="292">
        <v>1</v>
      </c>
      <c r="Q742" s="292">
        <v>17900</v>
      </c>
      <c r="R742" s="314">
        <f t="shared" si="148"/>
        <v>17900</v>
      </c>
      <c r="S742" s="314">
        <f t="shared" si="153"/>
        <v>19153</v>
      </c>
      <c r="T742" s="314">
        <f t="shared" si="153"/>
        <v>20493.710000000003</v>
      </c>
      <c r="U742" s="22" t="s">
        <v>557</v>
      </c>
      <c r="V742" s="22" t="s">
        <v>554</v>
      </c>
      <c r="W742" s="293">
        <v>591010000</v>
      </c>
      <c r="X742" s="299">
        <v>0</v>
      </c>
      <c r="Y742" s="266"/>
      <c r="Z742" s="266"/>
      <c r="AA742" s="266"/>
      <c r="AB742" s="266"/>
      <c r="AC742" s="266"/>
      <c r="AD742" s="266"/>
      <c r="AE742" s="266"/>
      <c r="AF742" s="266"/>
      <c r="AG742" s="266"/>
      <c r="AH742" s="266"/>
      <c r="AI742" s="266"/>
      <c r="AJ742" s="266"/>
      <c r="AK742" s="266"/>
      <c r="AL742" s="266"/>
      <c r="AM742" s="266"/>
      <c r="AN742" s="266"/>
      <c r="AO742" s="266"/>
      <c r="AP742" s="266"/>
      <c r="AQ742" s="266"/>
      <c r="AR742" s="266"/>
      <c r="AS742" s="266"/>
      <c r="AT742" s="266"/>
      <c r="AU742" s="266"/>
      <c r="AV742" s="266"/>
      <c r="AW742" s="266"/>
      <c r="AX742" s="266"/>
      <c r="AY742" s="266"/>
      <c r="AZ742" s="266"/>
      <c r="BA742" s="266"/>
      <c r="BB742" s="266"/>
      <c r="BC742" s="266"/>
      <c r="BD742" s="266"/>
      <c r="BE742" s="266"/>
      <c r="BF742" s="266"/>
      <c r="BG742" s="266"/>
      <c r="BH742" s="266"/>
      <c r="BI742" s="266"/>
      <c r="BJ742" s="266"/>
      <c r="BK742" s="266"/>
      <c r="BL742" s="266"/>
      <c r="BM742" s="266"/>
      <c r="BN742" s="266"/>
      <c r="BO742" s="266"/>
      <c r="BP742" s="266"/>
      <c r="BQ742" s="266"/>
      <c r="BR742" s="266"/>
      <c r="BS742" s="266"/>
      <c r="BT742" s="266"/>
      <c r="BU742" s="266"/>
      <c r="BV742" s="266"/>
      <c r="BW742" s="266"/>
      <c r="BX742" s="266"/>
      <c r="BY742" s="266"/>
      <c r="BZ742" s="266"/>
      <c r="CA742" s="266"/>
      <c r="CB742" s="266"/>
      <c r="CC742" s="266"/>
      <c r="CD742" s="266"/>
      <c r="CE742" s="266"/>
      <c r="CF742" s="266"/>
      <c r="CG742" s="266"/>
      <c r="CH742" s="266"/>
      <c r="CI742" s="266"/>
      <c r="CJ742" s="266"/>
    </row>
    <row r="743" spans="1:88" s="302" customFormat="1" ht="102.75" customHeight="1">
      <c r="A743" s="284">
        <v>732</v>
      </c>
      <c r="B743" s="312" t="str">
        <f t="shared" si="154"/>
        <v>01 Закупки, не превышающие финансовый год</v>
      </c>
      <c r="C743" s="313">
        <v>256</v>
      </c>
      <c r="D743" s="22" t="s">
        <v>35</v>
      </c>
      <c r="E743" s="22" t="s">
        <v>35</v>
      </c>
      <c r="F743" s="22" t="s">
        <v>213</v>
      </c>
      <c r="G743" s="22" t="s">
        <v>219</v>
      </c>
      <c r="H743" s="116" t="s">
        <v>258</v>
      </c>
      <c r="I743" s="22" t="s">
        <v>1341</v>
      </c>
      <c r="J743" s="22" t="s">
        <v>1341</v>
      </c>
      <c r="K743" s="347" t="s">
        <v>1908</v>
      </c>
      <c r="L743" s="347" t="s">
        <v>1909</v>
      </c>
      <c r="M743" s="22" t="s">
        <v>326</v>
      </c>
      <c r="N743" s="22" t="s">
        <v>235</v>
      </c>
      <c r="O743" s="22" t="s">
        <v>146</v>
      </c>
      <c r="P743" s="292">
        <v>17</v>
      </c>
      <c r="Q743" s="292">
        <v>2500</v>
      </c>
      <c r="R743" s="314">
        <f t="shared" si="148"/>
        <v>42500</v>
      </c>
      <c r="S743" s="314">
        <f t="shared" si="153"/>
        <v>45475</v>
      </c>
      <c r="T743" s="314">
        <f t="shared" si="153"/>
        <v>48658.25</v>
      </c>
      <c r="U743" s="22" t="s">
        <v>557</v>
      </c>
      <c r="V743" s="22" t="s">
        <v>554</v>
      </c>
      <c r="W743" s="293">
        <v>591010000</v>
      </c>
      <c r="X743" s="299">
        <v>0</v>
      </c>
      <c r="Y743" s="266"/>
      <c r="Z743" s="266"/>
      <c r="AA743" s="266"/>
      <c r="AB743" s="266"/>
      <c r="AC743" s="266"/>
      <c r="AD743" s="266"/>
      <c r="AE743" s="266"/>
      <c r="AF743" s="266"/>
      <c r="AG743" s="266"/>
      <c r="AH743" s="266"/>
      <c r="AI743" s="266"/>
      <c r="AJ743" s="266"/>
      <c r="AK743" s="266"/>
      <c r="AL743" s="266"/>
      <c r="AM743" s="266"/>
      <c r="AN743" s="266"/>
      <c r="AO743" s="266"/>
      <c r="AP743" s="266"/>
      <c r="AQ743" s="266"/>
      <c r="AR743" s="266"/>
      <c r="AS743" s="266"/>
      <c r="AT743" s="266"/>
      <c r="AU743" s="266"/>
      <c r="AV743" s="266"/>
      <c r="AW743" s="266"/>
      <c r="AX743" s="266"/>
      <c r="AY743" s="266"/>
      <c r="AZ743" s="266"/>
      <c r="BA743" s="266"/>
      <c r="BB743" s="266"/>
      <c r="BC743" s="266"/>
      <c r="BD743" s="266"/>
      <c r="BE743" s="266"/>
      <c r="BF743" s="266"/>
      <c r="BG743" s="266"/>
      <c r="BH743" s="266"/>
      <c r="BI743" s="266"/>
      <c r="BJ743" s="266"/>
      <c r="BK743" s="266"/>
      <c r="BL743" s="266"/>
      <c r="BM743" s="266"/>
      <c r="BN743" s="266"/>
      <c r="BO743" s="266"/>
      <c r="BP743" s="266"/>
      <c r="BQ743" s="266"/>
      <c r="BR743" s="266"/>
      <c r="BS743" s="266"/>
      <c r="BT743" s="266"/>
      <c r="BU743" s="266"/>
      <c r="BV743" s="266"/>
      <c r="BW743" s="266"/>
      <c r="BX743" s="266"/>
      <c r="BY743" s="266"/>
      <c r="BZ743" s="266"/>
      <c r="CA743" s="266"/>
      <c r="CB743" s="266"/>
      <c r="CC743" s="266"/>
      <c r="CD743" s="266"/>
      <c r="CE743" s="266"/>
      <c r="CF743" s="266"/>
      <c r="CG743" s="266"/>
      <c r="CH743" s="266"/>
      <c r="CI743" s="266"/>
      <c r="CJ743" s="266"/>
    </row>
    <row r="744" spans="1:88" s="302" customFormat="1" ht="114.75">
      <c r="A744" s="284">
        <v>733</v>
      </c>
      <c r="B744" s="312" t="str">
        <f t="shared" si="154"/>
        <v>01 Закупки, не превышающие финансовый год</v>
      </c>
      <c r="C744" s="313">
        <v>256</v>
      </c>
      <c r="D744" s="22" t="s">
        <v>35</v>
      </c>
      <c r="E744" s="22" t="s">
        <v>35</v>
      </c>
      <c r="F744" s="22" t="s">
        <v>213</v>
      </c>
      <c r="G744" s="22" t="s">
        <v>219</v>
      </c>
      <c r="H744" s="324" t="s">
        <v>259</v>
      </c>
      <c r="I744" s="22" t="s">
        <v>1341</v>
      </c>
      <c r="J744" s="22" t="s">
        <v>1341</v>
      </c>
      <c r="K744" s="347" t="s">
        <v>1910</v>
      </c>
      <c r="L744" s="347" t="s">
        <v>1910</v>
      </c>
      <c r="M744" s="22" t="s">
        <v>326</v>
      </c>
      <c r="N744" s="22" t="s">
        <v>235</v>
      </c>
      <c r="O744" s="22" t="s">
        <v>146</v>
      </c>
      <c r="P744" s="292">
        <v>8</v>
      </c>
      <c r="Q744" s="292">
        <v>2500</v>
      </c>
      <c r="R744" s="314">
        <f t="shared" ref="R744:R810" si="155">P744*Q744</f>
        <v>20000</v>
      </c>
      <c r="S744" s="314">
        <f t="shared" si="153"/>
        <v>21400</v>
      </c>
      <c r="T744" s="314">
        <f t="shared" si="153"/>
        <v>22898</v>
      </c>
      <c r="U744" s="22" t="s">
        <v>557</v>
      </c>
      <c r="V744" s="22" t="s">
        <v>554</v>
      </c>
      <c r="W744" s="293">
        <v>591010000</v>
      </c>
      <c r="X744" s="299">
        <v>0</v>
      </c>
      <c r="Y744" s="266"/>
      <c r="Z744" s="266"/>
      <c r="AA744" s="266"/>
      <c r="AB744" s="266"/>
      <c r="AC744" s="266"/>
      <c r="AD744" s="266"/>
      <c r="AE744" s="266"/>
      <c r="AF744" s="266"/>
      <c r="AG744" s="266"/>
      <c r="AH744" s="266"/>
      <c r="AI744" s="266"/>
      <c r="AJ744" s="266"/>
      <c r="AK744" s="266"/>
      <c r="AL744" s="266"/>
      <c r="AM744" s="266"/>
      <c r="AN744" s="266"/>
      <c r="AO744" s="266"/>
      <c r="AP744" s="266"/>
      <c r="AQ744" s="266"/>
      <c r="AR744" s="266"/>
      <c r="AS744" s="266"/>
      <c r="AT744" s="266"/>
      <c r="AU744" s="266"/>
      <c r="AV744" s="266"/>
      <c r="AW744" s="266"/>
      <c r="AX744" s="266"/>
      <c r="AY744" s="266"/>
      <c r="AZ744" s="266"/>
      <c r="BA744" s="266"/>
      <c r="BB744" s="266"/>
      <c r="BC744" s="266"/>
      <c r="BD744" s="266"/>
      <c r="BE744" s="266"/>
      <c r="BF744" s="266"/>
      <c r="BG744" s="266"/>
      <c r="BH744" s="266"/>
      <c r="BI744" s="266"/>
      <c r="BJ744" s="266"/>
      <c r="BK744" s="266"/>
      <c r="BL744" s="266"/>
      <c r="BM744" s="266"/>
      <c r="BN744" s="266"/>
      <c r="BO744" s="266"/>
      <c r="BP744" s="266"/>
      <c r="BQ744" s="266"/>
      <c r="BR744" s="266"/>
      <c r="BS744" s="266"/>
      <c r="BT744" s="266"/>
      <c r="BU744" s="266"/>
      <c r="BV744" s="266"/>
      <c r="BW744" s="266"/>
      <c r="BX744" s="266"/>
      <c r="BY744" s="266"/>
      <c r="BZ744" s="266"/>
      <c r="CA744" s="266"/>
      <c r="CB744" s="266"/>
      <c r="CC744" s="266"/>
      <c r="CD744" s="266"/>
      <c r="CE744" s="266"/>
      <c r="CF744" s="266"/>
      <c r="CG744" s="266"/>
      <c r="CH744" s="266"/>
      <c r="CI744" s="266"/>
      <c r="CJ744" s="266"/>
    </row>
    <row r="745" spans="1:88" s="302" customFormat="1" ht="114.75">
      <c r="A745" s="284">
        <v>734</v>
      </c>
      <c r="B745" s="312" t="str">
        <f t="shared" si="154"/>
        <v>01 Закупки, не превышающие финансовый год</v>
      </c>
      <c r="C745" s="313">
        <v>256</v>
      </c>
      <c r="D745" s="22" t="s">
        <v>35</v>
      </c>
      <c r="E745" s="22" t="s">
        <v>35</v>
      </c>
      <c r="F745" s="22" t="s">
        <v>213</v>
      </c>
      <c r="G745" s="22" t="s">
        <v>219</v>
      </c>
      <c r="H745" s="116" t="s">
        <v>268</v>
      </c>
      <c r="I745" s="22" t="s">
        <v>1328</v>
      </c>
      <c r="J745" s="22" t="s">
        <v>1328</v>
      </c>
      <c r="K745" s="347" t="s">
        <v>1911</v>
      </c>
      <c r="L745" s="347" t="s">
        <v>1911</v>
      </c>
      <c r="M745" s="22" t="s">
        <v>326</v>
      </c>
      <c r="N745" s="22" t="s">
        <v>235</v>
      </c>
      <c r="O745" s="22" t="s">
        <v>146</v>
      </c>
      <c r="P745" s="292">
        <v>10</v>
      </c>
      <c r="Q745" s="292">
        <v>2700</v>
      </c>
      <c r="R745" s="314">
        <f t="shared" si="155"/>
        <v>27000</v>
      </c>
      <c r="S745" s="314">
        <f t="shared" si="153"/>
        <v>28890</v>
      </c>
      <c r="T745" s="314">
        <f t="shared" si="153"/>
        <v>30912.300000000003</v>
      </c>
      <c r="U745" s="22" t="s">
        <v>557</v>
      </c>
      <c r="V745" s="22" t="s">
        <v>554</v>
      </c>
      <c r="W745" s="293">
        <v>591010000</v>
      </c>
      <c r="X745" s="299">
        <v>0</v>
      </c>
      <c r="Y745" s="266"/>
      <c r="Z745" s="266"/>
      <c r="AA745" s="266"/>
      <c r="AB745" s="266"/>
      <c r="AC745" s="266"/>
      <c r="AD745" s="266"/>
      <c r="AE745" s="266"/>
      <c r="AF745" s="266"/>
      <c r="AG745" s="266"/>
      <c r="AH745" s="266"/>
      <c r="AI745" s="266"/>
      <c r="AJ745" s="266"/>
      <c r="AK745" s="266"/>
      <c r="AL745" s="266"/>
      <c r="AM745" s="266"/>
      <c r="AN745" s="266"/>
      <c r="AO745" s="266"/>
      <c r="AP745" s="266"/>
      <c r="AQ745" s="266"/>
      <c r="AR745" s="266"/>
      <c r="AS745" s="266"/>
      <c r="AT745" s="266"/>
      <c r="AU745" s="266"/>
      <c r="AV745" s="266"/>
      <c r="AW745" s="266"/>
      <c r="AX745" s="266"/>
      <c r="AY745" s="266"/>
      <c r="AZ745" s="266"/>
      <c r="BA745" s="266"/>
      <c r="BB745" s="266"/>
      <c r="BC745" s="266"/>
      <c r="BD745" s="266"/>
      <c r="BE745" s="266"/>
      <c r="BF745" s="266"/>
      <c r="BG745" s="266"/>
      <c r="BH745" s="266"/>
      <c r="BI745" s="266"/>
      <c r="BJ745" s="266"/>
      <c r="BK745" s="266"/>
      <c r="BL745" s="266"/>
      <c r="BM745" s="266"/>
      <c r="BN745" s="266"/>
      <c r="BO745" s="266"/>
      <c r="BP745" s="266"/>
      <c r="BQ745" s="266"/>
      <c r="BR745" s="266"/>
      <c r="BS745" s="266"/>
      <c r="BT745" s="266"/>
      <c r="BU745" s="266"/>
      <c r="BV745" s="266"/>
      <c r="BW745" s="266"/>
      <c r="BX745" s="266"/>
      <c r="BY745" s="266"/>
      <c r="BZ745" s="266"/>
      <c r="CA745" s="266"/>
      <c r="CB745" s="266"/>
      <c r="CC745" s="266"/>
      <c r="CD745" s="266"/>
      <c r="CE745" s="266"/>
      <c r="CF745" s="266"/>
      <c r="CG745" s="266"/>
      <c r="CH745" s="266"/>
      <c r="CI745" s="266"/>
      <c r="CJ745" s="266"/>
    </row>
    <row r="746" spans="1:88" s="302" customFormat="1" ht="89.25">
      <c r="A746" s="284">
        <v>735</v>
      </c>
      <c r="B746" s="312" t="str">
        <f t="shared" si="154"/>
        <v>01 Закупки, не превышающие финансовый год</v>
      </c>
      <c r="C746" s="313">
        <v>256</v>
      </c>
      <c r="D746" s="22" t="s">
        <v>35</v>
      </c>
      <c r="E746" s="22" t="s">
        <v>35</v>
      </c>
      <c r="F746" s="22" t="s">
        <v>213</v>
      </c>
      <c r="G746" s="22" t="s">
        <v>219</v>
      </c>
      <c r="H746" s="324" t="s">
        <v>264</v>
      </c>
      <c r="I746" s="22" t="s">
        <v>751</v>
      </c>
      <c r="J746" s="22" t="s">
        <v>751</v>
      </c>
      <c r="K746" s="347" t="s">
        <v>1912</v>
      </c>
      <c r="L746" s="347" t="s">
        <v>1912</v>
      </c>
      <c r="M746" s="22" t="s">
        <v>326</v>
      </c>
      <c r="N746" s="22" t="s">
        <v>235</v>
      </c>
      <c r="O746" s="22" t="s">
        <v>146</v>
      </c>
      <c r="P746" s="292">
        <v>5</v>
      </c>
      <c r="Q746" s="292">
        <v>10000</v>
      </c>
      <c r="R746" s="314">
        <f t="shared" si="155"/>
        <v>50000</v>
      </c>
      <c r="S746" s="314">
        <f t="shared" si="153"/>
        <v>53500</v>
      </c>
      <c r="T746" s="314">
        <f t="shared" si="153"/>
        <v>57245</v>
      </c>
      <c r="U746" s="22" t="s">
        <v>557</v>
      </c>
      <c r="V746" s="22" t="s">
        <v>554</v>
      </c>
      <c r="W746" s="293">
        <v>591010000</v>
      </c>
      <c r="X746" s="299">
        <v>0</v>
      </c>
      <c r="Y746" s="266"/>
      <c r="Z746" s="266"/>
      <c r="AA746" s="266"/>
      <c r="AB746" s="266"/>
      <c r="AC746" s="266"/>
      <c r="AD746" s="266"/>
      <c r="AE746" s="266"/>
      <c r="AF746" s="266"/>
      <c r="AG746" s="266"/>
      <c r="AH746" s="266"/>
      <c r="AI746" s="266"/>
      <c r="AJ746" s="266"/>
      <c r="AK746" s="266"/>
      <c r="AL746" s="266"/>
      <c r="AM746" s="266"/>
      <c r="AN746" s="266"/>
      <c r="AO746" s="266"/>
      <c r="AP746" s="266"/>
      <c r="AQ746" s="266"/>
      <c r="AR746" s="266"/>
      <c r="AS746" s="266"/>
      <c r="AT746" s="266"/>
      <c r="AU746" s="266"/>
      <c r="AV746" s="266"/>
      <c r="AW746" s="266"/>
      <c r="AX746" s="266"/>
      <c r="AY746" s="266"/>
      <c r="AZ746" s="266"/>
      <c r="BA746" s="266"/>
      <c r="BB746" s="266"/>
      <c r="BC746" s="266"/>
      <c r="BD746" s="266"/>
      <c r="BE746" s="266"/>
      <c r="BF746" s="266"/>
      <c r="BG746" s="266"/>
      <c r="BH746" s="266"/>
      <c r="BI746" s="266"/>
      <c r="BJ746" s="266"/>
      <c r="BK746" s="266"/>
      <c r="BL746" s="266"/>
      <c r="BM746" s="266"/>
      <c r="BN746" s="266"/>
      <c r="BO746" s="266"/>
      <c r="BP746" s="266"/>
      <c r="BQ746" s="266"/>
      <c r="BR746" s="266"/>
      <c r="BS746" s="266"/>
      <c r="BT746" s="266"/>
      <c r="BU746" s="266"/>
      <c r="BV746" s="266"/>
      <c r="BW746" s="266"/>
      <c r="BX746" s="266"/>
      <c r="BY746" s="266"/>
      <c r="BZ746" s="266"/>
      <c r="CA746" s="266"/>
      <c r="CB746" s="266"/>
      <c r="CC746" s="266"/>
      <c r="CD746" s="266"/>
      <c r="CE746" s="266"/>
      <c r="CF746" s="266"/>
      <c r="CG746" s="266"/>
      <c r="CH746" s="266"/>
      <c r="CI746" s="266"/>
      <c r="CJ746" s="266"/>
    </row>
    <row r="747" spans="1:88" s="302" customFormat="1" ht="216.75">
      <c r="A747" s="284">
        <v>736</v>
      </c>
      <c r="B747" s="312" t="str">
        <f t="shared" si="154"/>
        <v>01 Закупки, не превышающие финансовый год</v>
      </c>
      <c r="C747" s="313">
        <v>256</v>
      </c>
      <c r="D747" s="22" t="s">
        <v>35</v>
      </c>
      <c r="E747" s="22" t="s">
        <v>35</v>
      </c>
      <c r="F747" s="22" t="s">
        <v>213</v>
      </c>
      <c r="G747" s="22" t="s">
        <v>219</v>
      </c>
      <c r="H747" s="324" t="s">
        <v>264</v>
      </c>
      <c r="I747" s="22" t="s">
        <v>751</v>
      </c>
      <c r="J747" s="22" t="s">
        <v>751</v>
      </c>
      <c r="K747" s="347" t="s">
        <v>1913</v>
      </c>
      <c r="L747" s="347" t="s">
        <v>1913</v>
      </c>
      <c r="M747" s="22" t="s">
        <v>326</v>
      </c>
      <c r="N747" s="22" t="s">
        <v>235</v>
      </c>
      <c r="O747" s="22" t="s">
        <v>146</v>
      </c>
      <c r="P747" s="292">
        <v>5</v>
      </c>
      <c r="Q747" s="292">
        <v>7000</v>
      </c>
      <c r="R747" s="314">
        <f t="shared" si="155"/>
        <v>35000</v>
      </c>
      <c r="S747" s="314">
        <f t="shared" si="153"/>
        <v>37450</v>
      </c>
      <c r="T747" s="314">
        <f t="shared" si="153"/>
        <v>40071.5</v>
      </c>
      <c r="U747" s="22" t="s">
        <v>557</v>
      </c>
      <c r="V747" s="22" t="s">
        <v>554</v>
      </c>
      <c r="W747" s="293">
        <v>591010000</v>
      </c>
      <c r="X747" s="299">
        <v>0</v>
      </c>
      <c r="Y747" s="266"/>
      <c r="Z747" s="266"/>
      <c r="AA747" s="266"/>
      <c r="AB747" s="266"/>
      <c r="AC747" s="266"/>
      <c r="AD747" s="266"/>
      <c r="AE747" s="266"/>
      <c r="AF747" s="266"/>
      <c r="AG747" s="266"/>
      <c r="AH747" s="266"/>
      <c r="AI747" s="266"/>
      <c r="AJ747" s="266"/>
      <c r="AK747" s="266"/>
      <c r="AL747" s="266"/>
      <c r="AM747" s="266"/>
      <c r="AN747" s="266"/>
      <c r="AO747" s="266"/>
      <c r="AP747" s="266"/>
      <c r="AQ747" s="266"/>
      <c r="AR747" s="266"/>
      <c r="AS747" s="266"/>
      <c r="AT747" s="266"/>
      <c r="AU747" s="266"/>
      <c r="AV747" s="266"/>
      <c r="AW747" s="266"/>
      <c r="AX747" s="266"/>
      <c r="AY747" s="266"/>
      <c r="AZ747" s="266"/>
      <c r="BA747" s="266"/>
      <c r="BB747" s="266"/>
      <c r="BC747" s="266"/>
      <c r="BD747" s="266"/>
      <c r="BE747" s="266"/>
      <c r="BF747" s="266"/>
      <c r="BG747" s="266"/>
      <c r="BH747" s="266"/>
      <c r="BI747" s="266"/>
      <c r="BJ747" s="266"/>
      <c r="BK747" s="266"/>
      <c r="BL747" s="266"/>
      <c r="BM747" s="266"/>
      <c r="BN747" s="266"/>
      <c r="BO747" s="266"/>
      <c r="BP747" s="266"/>
      <c r="BQ747" s="266"/>
      <c r="BR747" s="266"/>
      <c r="BS747" s="266"/>
      <c r="BT747" s="266"/>
      <c r="BU747" s="266"/>
      <c r="BV747" s="266"/>
      <c r="BW747" s="266"/>
      <c r="BX747" s="266"/>
      <c r="BY747" s="266"/>
      <c r="BZ747" s="266"/>
      <c r="CA747" s="266"/>
      <c r="CB747" s="266"/>
      <c r="CC747" s="266"/>
      <c r="CD747" s="266"/>
      <c r="CE747" s="266"/>
      <c r="CF747" s="266"/>
      <c r="CG747" s="266"/>
      <c r="CH747" s="266"/>
      <c r="CI747" s="266"/>
      <c r="CJ747" s="266"/>
    </row>
    <row r="748" spans="1:88" s="302" customFormat="1" ht="229.5">
      <c r="A748" s="284">
        <v>737</v>
      </c>
      <c r="B748" s="312" t="str">
        <f t="shared" si="154"/>
        <v>01 Закупки, не превышающие финансовый год</v>
      </c>
      <c r="C748" s="22">
        <v>256</v>
      </c>
      <c r="D748" s="22" t="s">
        <v>35</v>
      </c>
      <c r="E748" s="22" t="s">
        <v>35</v>
      </c>
      <c r="F748" s="22" t="s">
        <v>213</v>
      </c>
      <c r="G748" s="22" t="s">
        <v>219</v>
      </c>
      <c r="H748" s="324" t="s">
        <v>264</v>
      </c>
      <c r="I748" s="22" t="s">
        <v>751</v>
      </c>
      <c r="J748" s="22" t="s">
        <v>751</v>
      </c>
      <c r="K748" s="347" t="s">
        <v>1914</v>
      </c>
      <c r="L748" s="347" t="s">
        <v>1914</v>
      </c>
      <c r="M748" s="22" t="s">
        <v>326</v>
      </c>
      <c r="N748" s="22" t="s">
        <v>235</v>
      </c>
      <c r="O748" s="22" t="s">
        <v>146</v>
      </c>
      <c r="P748" s="292">
        <v>1</v>
      </c>
      <c r="Q748" s="292">
        <v>26000</v>
      </c>
      <c r="R748" s="286">
        <f t="shared" si="155"/>
        <v>26000</v>
      </c>
      <c r="S748" s="286">
        <f t="shared" si="153"/>
        <v>27820</v>
      </c>
      <c r="T748" s="286">
        <f t="shared" si="153"/>
        <v>29767.4</v>
      </c>
      <c r="U748" s="22" t="s">
        <v>557</v>
      </c>
      <c r="V748" s="22" t="s">
        <v>554</v>
      </c>
      <c r="W748" s="293">
        <v>591010000</v>
      </c>
      <c r="X748" s="299">
        <v>0</v>
      </c>
      <c r="Y748" s="266"/>
      <c r="Z748" s="266"/>
      <c r="AA748" s="266"/>
      <c r="AB748" s="266"/>
      <c r="AC748" s="266"/>
      <c r="AD748" s="266"/>
      <c r="AE748" s="266"/>
      <c r="AF748" s="266"/>
      <c r="AG748" s="266"/>
      <c r="AH748" s="266"/>
      <c r="AI748" s="266"/>
      <c r="AJ748" s="266"/>
      <c r="AK748" s="266"/>
      <c r="AL748" s="266"/>
      <c r="AM748" s="266"/>
      <c r="AN748" s="266"/>
      <c r="AO748" s="266"/>
      <c r="AP748" s="266"/>
      <c r="AQ748" s="266"/>
      <c r="AR748" s="266"/>
      <c r="AS748" s="266"/>
      <c r="AT748" s="266"/>
      <c r="AU748" s="266"/>
      <c r="AV748" s="266"/>
      <c r="AW748" s="266"/>
      <c r="AX748" s="266"/>
      <c r="AY748" s="266"/>
      <c r="AZ748" s="266"/>
      <c r="BA748" s="266"/>
      <c r="BB748" s="266"/>
      <c r="BC748" s="266"/>
      <c r="BD748" s="266"/>
      <c r="BE748" s="266"/>
      <c r="BF748" s="266"/>
      <c r="BG748" s="266"/>
      <c r="BH748" s="266"/>
      <c r="BI748" s="266"/>
      <c r="BJ748" s="266"/>
      <c r="BK748" s="266"/>
      <c r="BL748" s="266"/>
      <c r="BM748" s="266"/>
      <c r="BN748" s="266"/>
      <c r="BO748" s="266"/>
      <c r="BP748" s="266"/>
      <c r="BQ748" s="266"/>
      <c r="BR748" s="266"/>
      <c r="BS748" s="266"/>
      <c r="BT748" s="266"/>
      <c r="BU748" s="266"/>
      <c r="BV748" s="266"/>
      <c r="BW748" s="266"/>
      <c r="BX748" s="266"/>
      <c r="BY748" s="266"/>
      <c r="BZ748" s="266"/>
      <c r="CA748" s="266"/>
      <c r="CB748" s="266"/>
      <c r="CC748" s="266"/>
      <c r="CD748" s="266"/>
      <c r="CE748" s="266"/>
      <c r="CF748" s="266"/>
      <c r="CG748" s="266"/>
      <c r="CH748" s="266"/>
      <c r="CI748" s="266"/>
      <c r="CJ748" s="266"/>
    </row>
    <row r="749" spans="1:88" s="302" customFormat="1" ht="178.5">
      <c r="A749" s="284">
        <v>738</v>
      </c>
      <c r="B749" s="312" t="str">
        <f t="shared" si="154"/>
        <v>01 Закупки, не превышающие финансовый год</v>
      </c>
      <c r="C749" s="22">
        <v>256</v>
      </c>
      <c r="D749" s="22" t="s">
        <v>35</v>
      </c>
      <c r="E749" s="22" t="s">
        <v>35</v>
      </c>
      <c r="F749" s="22" t="s">
        <v>213</v>
      </c>
      <c r="G749" s="22" t="s">
        <v>219</v>
      </c>
      <c r="H749" s="324" t="s">
        <v>264</v>
      </c>
      <c r="I749" s="22" t="s">
        <v>751</v>
      </c>
      <c r="J749" s="22" t="s">
        <v>751</v>
      </c>
      <c r="K749" s="347" t="s">
        <v>1915</v>
      </c>
      <c r="L749" s="347" t="s">
        <v>1915</v>
      </c>
      <c r="M749" s="22" t="s">
        <v>326</v>
      </c>
      <c r="N749" s="22" t="s">
        <v>235</v>
      </c>
      <c r="O749" s="22" t="s">
        <v>146</v>
      </c>
      <c r="P749" s="292">
        <v>4</v>
      </c>
      <c r="Q749" s="292">
        <v>20000</v>
      </c>
      <c r="R749" s="286">
        <f t="shared" si="155"/>
        <v>80000</v>
      </c>
      <c r="S749" s="286">
        <f t="shared" si="153"/>
        <v>85600</v>
      </c>
      <c r="T749" s="286">
        <f t="shared" si="153"/>
        <v>91592</v>
      </c>
      <c r="U749" s="22" t="s">
        <v>557</v>
      </c>
      <c r="V749" s="22" t="s">
        <v>554</v>
      </c>
      <c r="W749" s="293">
        <v>591010000</v>
      </c>
      <c r="X749" s="299">
        <v>0</v>
      </c>
      <c r="Y749" s="266"/>
      <c r="Z749" s="266"/>
      <c r="AA749" s="266"/>
      <c r="AB749" s="266"/>
      <c r="AC749" s="266"/>
      <c r="AD749" s="266"/>
      <c r="AE749" s="266"/>
      <c r="AF749" s="266"/>
      <c r="AG749" s="266"/>
      <c r="AH749" s="266"/>
      <c r="AI749" s="266"/>
      <c r="AJ749" s="266"/>
      <c r="AK749" s="266"/>
      <c r="AL749" s="266"/>
      <c r="AM749" s="266"/>
      <c r="AN749" s="266"/>
      <c r="AO749" s="266"/>
      <c r="AP749" s="266"/>
      <c r="AQ749" s="266"/>
      <c r="AR749" s="266"/>
      <c r="AS749" s="266"/>
      <c r="AT749" s="266"/>
      <c r="AU749" s="266"/>
      <c r="AV749" s="266"/>
      <c r="AW749" s="266"/>
      <c r="AX749" s="266"/>
      <c r="AY749" s="266"/>
      <c r="AZ749" s="266"/>
      <c r="BA749" s="266"/>
      <c r="BB749" s="266"/>
      <c r="BC749" s="266"/>
      <c r="BD749" s="266"/>
      <c r="BE749" s="266"/>
      <c r="BF749" s="266"/>
      <c r="BG749" s="266"/>
      <c r="BH749" s="266"/>
      <c r="BI749" s="266"/>
      <c r="BJ749" s="266"/>
      <c r="BK749" s="266"/>
      <c r="BL749" s="266"/>
      <c r="BM749" s="266"/>
      <c r="BN749" s="266"/>
      <c r="BO749" s="266"/>
      <c r="BP749" s="266"/>
      <c r="BQ749" s="266"/>
      <c r="BR749" s="266"/>
      <c r="BS749" s="266"/>
      <c r="BT749" s="266"/>
      <c r="BU749" s="266"/>
      <c r="BV749" s="266"/>
      <c r="BW749" s="266"/>
      <c r="BX749" s="266"/>
      <c r="BY749" s="266"/>
      <c r="BZ749" s="266"/>
      <c r="CA749" s="266"/>
      <c r="CB749" s="266"/>
      <c r="CC749" s="266"/>
      <c r="CD749" s="266"/>
      <c r="CE749" s="266"/>
      <c r="CF749" s="266"/>
      <c r="CG749" s="266"/>
      <c r="CH749" s="266"/>
      <c r="CI749" s="266"/>
      <c r="CJ749" s="266"/>
    </row>
    <row r="750" spans="1:88" s="302" customFormat="1" ht="89.25">
      <c r="A750" s="284">
        <v>739</v>
      </c>
      <c r="B750" s="312" t="str">
        <f t="shared" si="154"/>
        <v>01 Закупки, не превышающие финансовый год</v>
      </c>
      <c r="C750" s="22">
        <v>256</v>
      </c>
      <c r="D750" s="22" t="s">
        <v>35</v>
      </c>
      <c r="E750" s="22" t="s">
        <v>35</v>
      </c>
      <c r="F750" s="22" t="s">
        <v>213</v>
      </c>
      <c r="G750" s="22" t="s">
        <v>219</v>
      </c>
      <c r="H750" s="324" t="s">
        <v>264</v>
      </c>
      <c r="I750" s="22" t="s">
        <v>751</v>
      </c>
      <c r="J750" s="22" t="s">
        <v>751</v>
      </c>
      <c r="K750" s="347" t="s">
        <v>1916</v>
      </c>
      <c r="L750" s="347" t="s">
        <v>1916</v>
      </c>
      <c r="M750" s="22" t="s">
        <v>326</v>
      </c>
      <c r="N750" s="22" t="s">
        <v>235</v>
      </c>
      <c r="O750" s="22" t="s">
        <v>146</v>
      </c>
      <c r="P750" s="292">
        <v>4</v>
      </c>
      <c r="Q750" s="292">
        <v>24000</v>
      </c>
      <c r="R750" s="286">
        <f t="shared" si="155"/>
        <v>96000</v>
      </c>
      <c r="S750" s="286">
        <f t="shared" si="153"/>
        <v>102720</v>
      </c>
      <c r="T750" s="286">
        <f t="shared" si="153"/>
        <v>109910.40000000001</v>
      </c>
      <c r="U750" s="22" t="s">
        <v>557</v>
      </c>
      <c r="V750" s="22" t="s">
        <v>554</v>
      </c>
      <c r="W750" s="293">
        <v>591010000</v>
      </c>
      <c r="X750" s="299">
        <v>0</v>
      </c>
      <c r="Y750" s="266"/>
      <c r="Z750" s="266"/>
      <c r="AA750" s="266"/>
      <c r="AB750" s="266"/>
      <c r="AC750" s="266"/>
      <c r="AD750" s="266"/>
      <c r="AE750" s="266"/>
      <c r="AF750" s="266"/>
      <c r="AG750" s="266"/>
      <c r="AH750" s="266"/>
      <c r="AI750" s="266"/>
      <c r="AJ750" s="266"/>
      <c r="AK750" s="266"/>
      <c r="AL750" s="266"/>
      <c r="AM750" s="266"/>
      <c r="AN750" s="266"/>
      <c r="AO750" s="266"/>
      <c r="AP750" s="266"/>
      <c r="AQ750" s="266"/>
      <c r="AR750" s="266"/>
      <c r="AS750" s="266"/>
      <c r="AT750" s="266"/>
      <c r="AU750" s="266"/>
      <c r="AV750" s="266"/>
      <c r="AW750" s="266"/>
      <c r="AX750" s="266"/>
      <c r="AY750" s="266"/>
      <c r="AZ750" s="266"/>
      <c r="BA750" s="266"/>
      <c r="BB750" s="266"/>
      <c r="BC750" s="266"/>
      <c r="BD750" s="266"/>
      <c r="BE750" s="266"/>
      <c r="BF750" s="266"/>
      <c r="BG750" s="266"/>
      <c r="BH750" s="266"/>
      <c r="BI750" s="266"/>
      <c r="BJ750" s="266"/>
      <c r="BK750" s="266"/>
      <c r="BL750" s="266"/>
      <c r="BM750" s="266"/>
      <c r="BN750" s="266"/>
      <c r="BO750" s="266"/>
      <c r="BP750" s="266"/>
      <c r="BQ750" s="266"/>
      <c r="BR750" s="266"/>
      <c r="BS750" s="266"/>
      <c r="BT750" s="266"/>
      <c r="BU750" s="266"/>
      <c r="BV750" s="266"/>
      <c r="BW750" s="266"/>
      <c r="BX750" s="266"/>
      <c r="BY750" s="266"/>
      <c r="BZ750" s="266"/>
      <c r="CA750" s="266"/>
      <c r="CB750" s="266"/>
      <c r="CC750" s="266"/>
      <c r="CD750" s="266"/>
      <c r="CE750" s="266"/>
      <c r="CF750" s="266"/>
      <c r="CG750" s="266"/>
      <c r="CH750" s="266"/>
      <c r="CI750" s="266"/>
      <c r="CJ750" s="266"/>
    </row>
    <row r="751" spans="1:88" s="302" customFormat="1" ht="51">
      <c r="A751" s="284">
        <v>740</v>
      </c>
      <c r="B751" s="285" t="str">
        <f>B673</f>
        <v>01 Закупки, не превышающие финансовый год</v>
      </c>
      <c r="C751" s="22">
        <v>256</v>
      </c>
      <c r="D751" s="22" t="s">
        <v>35</v>
      </c>
      <c r="E751" s="22" t="s">
        <v>35</v>
      </c>
      <c r="F751" s="22" t="s">
        <v>213</v>
      </c>
      <c r="G751" s="22" t="s">
        <v>219</v>
      </c>
      <c r="H751" s="324" t="s">
        <v>264</v>
      </c>
      <c r="I751" s="22" t="s">
        <v>751</v>
      </c>
      <c r="J751" s="22" t="s">
        <v>751</v>
      </c>
      <c r="K751" s="347" t="s">
        <v>1917</v>
      </c>
      <c r="L751" s="347" t="s">
        <v>1918</v>
      </c>
      <c r="M751" s="22" t="s">
        <v>326</v>
      </c>
      <c r="N751" s="22" t="s">
        <v>235</v>
      </c>
      <c r="O751" s="22" t="s">
        <v>146</v>
      </c>
      <c r="P751" s="292">
        <v>15</v>
      </c>
      <c r="Q751" s="292">
        <v>17800</v>
      </c>
      <c r="R751" s="286">
        <f t="shared" si="155"/>
        <v>267000</v>
      </c>
      <c r="S751" s="286">
        <f t="shared" si="153"/>
        <v>285690</v>
      </c>
      <c r="T751" s="286">
        <f t="shared" si="153"/>
        <v>305688.30000000005</v>
      </c>
      <c r="U751" s="22" t="s">
        <v>557</v>
      </c>
      <c r="V751" s="22" t="s">
        <v>554</v>
      </c>
      <c r="W751" s="293">
        <v>591010000</v>
      </c>
      <c r="X751" s="299">
        <v>0</v>
      </c>
      <c r="Y751" s="266"/>
      <c r="Z751" s="266"/>
      <c r="AA751" s="266"/>
      <c r="AB751" s="266"/>
      <c r="AC751" s="266"/>
      <c r="AD751" s="266"/>
      <c r="AE751" s="266"/>
      <c r="AF751" s="266"/>
      <c r="AG751" s="266"/>
      <c r="AH751" s="266"/>
      <c r="AI751" s="266"/>
      <c r="AJ751" s="266"/>
      <c r="AK751" s="266"/>
      <c r="AL751" s="266"/>
      <c r="AM751" s="266"/>
      <c r="AN751" s="266"/>
      <c r="AO751" s="266"/>
      <c r="AP751" s="266"/>
      <c r="AQ751" s="266"/>
      <c r="AR751" s="266"/>
      <c r="AS751" s="266"/>
      <c r="AT751" s="266"/>
      <c r="AU751" s="266"/>
      <c r="AV751" s="266"/>
      <c r="AW751" s="266"/>
      <c r="AX751" s="266"/>
      <c r="AY751" s="266"/>
      <c r="AZ751" s="266"/>
      <c r="BA751" s="266"/>
      <c r="BB751" s="266"/>
      <c r="BC751" s="266"/>
      <c r="BD751" s="266"/>
      <c r="BE751" s="266"/>
      <c r="BF751" s="266"/>
      <c r="BG751" s="266"/>
      <c r="BH751" s="266"/>
      <c r="BI751" s="266"/>
      <c r="BJ751" s="266"/>
      <c r="BK751" s="266"/>
      <c r="BL751" s="266"/>
      <c r="BM751" s="266"/>
      <c r="BN751" s="266"/>
      <c r="BO751" s="266"/>
      <c r="BP751" s="266"/>
      <c r="BQ751" s="266"/>
      <c r="BR751" s="266"/>
      <c r="BS751" s="266"/>
      <c r="BT751" s="266"/>
      <c r="BU751" s="266"/>
      <c r="BV751" s="266"/>
      <c r="BW751" s="266"/>
      <c r="BX751" s="266"/>
      <c r="BY751" s="266"/>
      <c r="BZ751" s="266"/>
      <c r="CA751" s="266"/>
      <c r="CB751" s="266"/>
      <c r="CC751" s="266"/>
      <c r="CD751" s="266"/>
      <c r="CE751" s="266"/>
      <c r="CF751" s="266"/>
      <c r="CG751" s="266"/>
      <c r="CH751" s="266"/>
      <c r="CI751" s="266"/>
      <c r="CJ751" s="266"/>
    </row>
    <row r="752" spans="1:88" s="302" customFormat="1" ht="89.25">
      <c r="A752" s="284">
        <v>741</v>
      </c>
      <c r="B752" s="312" t="str">
        <f t="shared" ref="B752:B764" si="156">B458</f>
        <v>01 Закупки, не превышающие финансовый год</v>
      </c>
      <c r="C752" s="22">
        <v>256</v>
      </c>
      <c r="D752" s="22" t="s">
        <v>35</v>
      </c>
      <c r="E752" s="22" t="s">
        <v>35</v>
      </c>
      <c r="F752" s="22" t="s">
        <v>213</v>
      </c>
      <c r="G752" s="22" t="s">
        <v>219</v>
      </c>
      <c r="H752" s="324" t="s">
        <v>248</v>
      </c>
      <c r="I752" s="22" t="s">
        <v>752</v>
      </c>
      <c r="J752" s="22" t="s">
        <v>752</v>
      </c>
      <c r="K752" s="347" t="s">
        <v>1919</v>
      </c>
      <c r="L752" s="347" t="s">
        <v>1919</v>
      </c>
      <c r="M752" s="22" t="s">
        <v>326</v>
      </c>
      <c r="N752" s="22" t="s">
        <v>235</v>
      </c>
      <c r="O752" s="22" t="s">
        <v>146</v>
      </c>
      <c r="P752" s="292">
        <v>3</v>
      </c>
      <c r="Q752" s="292">
        <v>18000</v>
      </c>
      <c r="R752" s="286">
        <f t="shared" si="155"/>
        <v>54000</v>
      </c>
      <c r="S752" s="286">
        <f t="shared" si="153"/>
        <v>57780</v>
      </c>
      <c r="T752" s="286">
        <f t="shared" si="153"/>
        <v>61824.600000000006</v>
      </c>
      <c r="U752" s="22" t="s">
        <v>153</v>
      </c>
      <c r="V752" s="22" t="s">
        <v>568</v>
      </c>
      <c r="W752" s="293">
        <v>591010000</v>
      </c>
      <c r="X752" s="299">
        <v>0</v>
      </c>
      <c r="Y752" s="266"/>
      <c r="Z752" s="266"/>
      <c r="AA752" s="266"/>
      <c r="AB752" s="266"/>
      <c r="AC752" s="266"/>
      <c r="AD752" s="266"/>
      <c r="AE752" s="266"/>
      <c r="AF752" s="266"/>
      <c r="AG752" s="266"/>
      <c r="AH752" s="266"/>
      <c r="AI752" s="266"/>
      <c r="AJ752" s="266"/>
      <c r="AK752" s="266"/>
      <c r="AL752" s="266"/>
      <c r="AM752" s="266"/>
      <c r="AN752" s="266"/>
      <c r="AO752" s="266"/>
      <c r="AP752" s="266"/>
      <c r="AQ752" s="266"/>
      <c r="AR752" s="266"/>
      <c r="AS752" s="266"/>
      <c r="AT752" s="266"/>
      <c r="AU752" s="266"/>
      <c r="AV752" s="266"/>
      <c r="AW752" s="266"/>
      <c r="AX752" s="266"/>
      <c r="AY752" s="266"/>
      <c r="AZ752" s="266"/>
      <c r="BA752" s="266"/>
      <c r="BB752" s="266"/>
      <c r="BC752" s="266"/>
      <c r="BD752" s="266"/>
      <c r="BE752" s="266"/>
      <c r="BF752" s="266"/>
      <c r="BG752" s="266"/>
      <c r="BH752" s="266"/>
      <c r="BI752" s="266"/>
      <c r="BJ752" s="266"/>
      <c r="BK752" s="266"/>
      <c r="BL752" s="266"/>
      <c r="BM752" s="266"/>
      <c r="BN752" s="266"/>
      <c r="BO752" s="266"/>
      <c r="BP752" s="266"/>
      <c r="BQ752" s="266"/>
      <c r="BR752" s="266"/>
      <c r="BS752" s="266"/>
      <c r="BT752" s="266"/>
      <c r="BU752" s="266"/>
      <c r="BV752" s="266"/>
      <c r="BW752" s="266"/>
      <c r="BX752" s="266"/>
      <c r="BY752" s="266"/>
      <c r="BZ752" s="266"/>
      <c r="CA752" s="266"/>
      <c r="CB752" s="266"/>
      <c r="CC752" s="266"/>
      <c r="CD752" s="266"/>
      <c r="CE752" s="266"/>
      <c r="CF752" s="266"/>
      <c r="CG752" s="266"/>
      <c r="CH752" s="266"/>
      <c r="CI752" s="266"/>
      <c r="CJ752" s="266"/>
    </row>
    <row r="753" spans="1:88" s="302" customFormat="1" ht="89.25">
      <c r="A753" s="284">
        <v>742</v>
      </c>
      <c r="B753" s="312" t="str">
        <f t="shared" si="156"/>
        <v>01 Закупки, не превышающие финансовый год</v>
      </c>
      <c r="C753" s="22">
        <v>256</v>
      </c>
      <c r="D753" s="22" t="s">
        <v>35</v>
      </c>
      <c r="E753" s="22" t="s">
        <v>35</v>
      </c>
      <c r="F753" s="22" t="s">
        <v>213</v>
      </c>
      <c r="G753" s="22" t="s">
        <v>219</v>
      </c>
      <c r="H753" s="324" t="s">
        <v>248</v>
      </c>
      <c r="I753" s="22" t="s">
        <v>752</v>
      </c>
      <c r="J753" s="22" t="s">
        <v>752</v>
      </c>
      <c r="K753" s="347" t="s">
        <v>1920</v>
      </c>
      <c r="L753" s="347" t="s">
        <v>1920</v>
      </c>
      <c r="M753" s="22" t="s">
        <v>326</v>
      </c>
      <c r="N753" s="22" t="s">
        <v>235</v>
      </c>
      <c r="O753" s="22" t="s">
        <v>146</v>
      </c>
      <c r="P753" s="292">
        <v>2</v>
      </c>
      <c r="Q753" s="292">
        <v>34500</v>
      </c>
      <c r="R753" s="286">
        <f t="shared" si="155"/>
        <v>69000</v>
      </c>
      <c r="S753" s="286">
        <f t="shared" si="153"/>
        <v>73830</v>
      </c>
      <c r="T753" s="286">
        <f t="shared" si="153"/>
        <v>78998.100000000006</v>
      </c>
      <c r="U753" s="22" t="s">
        <v>153</v>
      </c>
      <c r="V753" s="22" t="s">
        <v>568</v>
      </c>
      <c r="W753" s="293">
        <v>591010000</v>
      </c>
      <c r="X753" s="299">
        <v>0</v>
      </c>
      <c r="Y753" s="266"/>
      <c r="Z753" s="266"/>
      <c r="AA753" s="266"/>
      <c r="AB753" s="266"/>
      <c r="AC753" s="266"/>
      <c r="AD753" s="266"/>
      <c r="AE753" s="266"/>
      <c r="AF753" s="266"/>
      <c r="AG753" s="266"/>
      <c r="AH753" s="266"/>
      <c r="AI753" s="266"/>
      <c r="AJ753" s="266"/>
      <c r="AK753" s="266"/>
      <c r="AL753" s="266"/>
      <c r="AM753" s="266"/>
      <c r="AN753" s="266"/>
      <c r="AO753" s="266"/>
      <c r="AP753" s="266"/>
      <c r="AQ753" s="266"/>
      <c r="AR753" s="266"/>
      <c r="AS753" s="266"/>
      <c r="AT753" s="266"/>
      <c r="AU753" s="266"/>
      <c r="AV753" s="266"/>
      <c r="AW753" s="266"/>
      <c r="AX753" s="266"/>
      <c r="AY753" s="266"/>
      <c r="AZ753" s="266"/>
      <c r="BA753" s="266"/>
      <c r="BB753" s="266"/>
      <c r="BC753" s="266"/>
      <c r="BD753" s="266"/>
      <c r="BE753" s="266"/>
      <c r="BF753" s="266"/>
      <c r="BG753" s="266"/>
      <c r="BH753" s="266"/>
      <c r="BI753" s="266"/>
      <c r="BJ753" s="266"/>
      <c r="BK753" s="266"/>
      <c r="BL753" s="266"/>
      <c r="BM753" s="266"/>
      <c r="BN753" s="266"/>
      <c r="BO753" s="266"/>
      <c r="BP753" s="266"/>
      <c r="BQ753" s="266"/>
      <c r="BR753" s="266"/>
      <c r="BS753" s="266"/>
      <c r="BT753" s="266"/>
      <c r="BU753" s="266"/>
      <c r="BV753" s="266"/>
      <c r="BW753" s="266"/>
      <c r="BX753" s="266"/>
      <c r="BY753" s="266"/>
      <c r="BZ753" s="266"/>
      <c r="CA753" s="266"/>
      <c r="CB753" s="266"/>
      <c r="CC753" s="266"/>
      <c r="CD753" s="266"/>
      <c r="CE753" s="266"/>
      <c r="CF753" s="266"/>
      <c r="CG753" s="266"/>
      <c r="CH753" s="266"/>
      <c r="CI753" s="266"/>
      <c r="CJ753" s="266"/>
    </row>
    <row r="754" spans="1:88" s="302" customFormat="1" ht="89.25">
      <c r="A754" s="284">
        <v>743</v>
      </c>
      <c r="B754" s="312" t="str">
        <f t="shared" si="156"/>
        <v>01 Закупки, не превышающие финансовый год</v>
      </c>
      <c r="C754" s="22">
        <v>256</v>
      </c>
      <c r="D754" s="22" t="s">
        <v>35</v>
      </c>
      <c r="E754" s="22" t="s">
        <v>35</v>
      </c>
      <c r="F754" s="22" t="s">
        <v>213</v>
      </c>
      <c r="G754" s="22" t="s">
        <v>219</v>
      </c>
      <c r="H754" s="324" t="s">
        <v>248</v>
      </c>
      <c r="I754" s="22" t="s">
        <v>752</v>
      </c>
      <c r="J754" s="22" t="s">
        <v>752</v>
      </c>
      <c r="K754" s="347" t="s">
        <v>1921</v>
      </c>
      <c r="L754" s="347" t="s">
        <v>1921</v>
      </c>
      <c r="M754" s="22" t="s">
        <v>326</v>
      </c>
      <c r="N754" s="22" t="s">
        <v>235</v>
      </c>
      <c r="O754" s="22" t="s">
        <v>146</v>
      </c>
      <c r="P754" s="292">
        <v>3</v>
      </c>
      <c r="Q754" s="292">
        <v>30000</v>
      </c>
      <c r="R754" s="286">
        <f t="shared" si="155"/>
        <v>90000</v>
      </c>
      <c r="S754" s="286">
        <f t="shared" si="153"/>
        <v>96300</v>
      </c>
      <c r="T754" s="286">
        <f t="shared" si="153"/>
        <v>103041</v>
      </c>
      <c r="U754" s="22" t="s">
        <v>153</v>
      </c>
      <c r="V754" s="22" t="s">
        <v>568</v>
      </c>
      <c r="W754" s="293">
        <v>591010000</v>
      </c>
      <c r="X754" s="299">
        <v>0</v>
      </c>
      <c r="Y754" s="266"/>
      <c r="Z754" s="266"/>
      <c r="AA754" s="266"/>
      <c r="AB754" s="266"/>
      <c r="AC754" s="266"/>
      <c r="AD754" s="266"/>
      <c r="AE754" s="266"/>
      <c r="AF754" s="266"/>
      <c r="AG754" s="266"/>
      <c r="AH754" s="266"/>
      <c r="AI754" s="266"/>
      <c r="AJ754" s="266"/>
      <c r="AK754" s="266"/>
      <c r="AL754" s="266"/>
      <c r="AM754" s="266"/>
      <c r="AN754" s="266"/>
      <c r="AO754" s="266"/>
      <c r="AP754" s="266"/>
      <c r="AQ754" s="266"/>
      <c r="AR754" s="266"/>
      <c r="AS754" s="266"/>
      <c r="AT754" s="266"/>
      <c r="AU754" s="266"/>
      <c r="AV754" s="266"/>
      <c r="AW754" s="266"/>
      <c r="AX754" s="266"/>
      <c r="AY754" s="266"/>
      <c r="AZ754" s="266"/>
      <c r="BA754" s="266"/>
      <c r="BB754" s="266"/>
      <c r="BC754" s="266"/>
      <c r="BD754" s="266"/>
      <c r="BE754" s="266"/>
      <c r="BF754" s="266"/>
      <c r="BG754" s="266"/>
      <c r="BH754" s="266"/>
      <c r="BI754" s="266"/>
      <c r="BJ754" s="266"/>
      <c r="BK754" s="266"/>
      <c r="BL754" s="266"/>
      <c r="BM754" s="266"/>
      <c r="BN754" s="266"/>
      <c r="BO754" s="266"/>
      <c r="BP754" s="266"/>
      <c r="BQ754" s="266"/>
      <c r="BR754" s="266"/>
      <c r="BS754" s="266"/>
      <c r="BT754" s="266"/>
      <c r="BU754" s="266"/>
      <c r="BV754" s="266"/>
      <c r="BW754" s="266"/>
      <c r="BX754" s="266"/>
      <c r="BY754" s="266"/>
      <c r="BZ754" s="266"/>
      <c r="CA754" s="266"/>
      <c r="CB754" s="266"/>
      <c r="CC754" s="266"/>
      <c r="CD754" s="266"/>
      <c r="CE754" s="266"/>
      <c r="CF754" s="266"/>
      <c r="CG754" s="266"/>
      <c r="CH754" s="266"/>
      <c r="CI754" s="266"/>
      <c r="CJ754" s="266"/>
    </row>
    <row r="755" spans="1:88" s="302" customFormat="1" ht="102">
      <c r="A755" s="284">
        <v>744</v>
      </c>
      <c r="B755" s="312" t="str">
        <f t="shared" si="156"/>
        <v>01 Закупки, не превышающие финансовый год</v>
      </c>
      <c r="C755" s="22">
        <v>256</v>
      </c>
      <c r="D755" s="22" t="s">
        <v>35</v>
      </c>
      <c r="E755" s="22" t="s">
        <v>35</v>
      </c>
      <c r="F755" s="22" t="s">
        <v>213</v>
      </c>
      <c r="G755" s="22" t="s">
        <v>219</v>
      </c>
      <c r="H755" s="324" t="s">
        <v>248</v>
      </c>
      <c r="I755" s="22" t="s">
        <v>752</v>
      </c>
      <c r="J755" s="22" t="s">
        <v>752</v>
      </c>
      <c r="K755" s="347" t="s">
        <v>1922</v>
      </c>
      <c r="L755" s="347" t="s">
        <v>1922</v>
      </c>
      <c r="M755" s="22" t="s">
        <v>326</v>
      </c>
      <c r="N755" s="22" t="s">
        <v>235</v>
      </c>
      <c r="O755" s="22" t="s">
        <v>146</v>
      </c>
      <c r="P755" s="292">
        <v>19</v>
      </c>
      <c r="Q755" s="292">
        <v>3000</v>
      </c>
      <c r="R755" s="286">
        <f t="shared" si="155"/>
        <v>57000</v>
      </c>
      <c r="S755" s="286">
        <f t="shared" si="153"/>
        <v>60990</v>
      </c>
      <c r="T755" s="286">
        <f t="shared" si="153"/>
        <v>65259.3</v>
      </c>
      <c r="U755" s="22" t="s">
        <v>153</v>
      </c>
      <c r="V755" s="22" t="s">
        <v>568</v>
      </c>
      <c r="W755" s="293">
        <v>591010000</v>
      </c>
      <c r="X755" s="299">
        <v>0</v>
      </c>
      <c r="Y755" s="266"/>
      <c r="Z755" s="266"/>
      <c r="AA755" s="266"/>
      <c r="AB755" s="266"/>
      <c r="AC755" s="266"/>
      <c r="AD755" s="266"/>
      <c r="AE755" s="266"/>
      <c r="AF755" s="266"/>
      <c r="AG755" s="266"/>
      <c r="AH755" s="266"/>
      <c r="AI755" s="266"/>
      <c r="AJ755" s="266"/>
      <c r="AK755" s="266"/>
      <c r="AL755" s="266"/>
      <c r="AM755" s="266"/>
      <c r="AN755" s="266"/>
      <c r="AO755" s="266"/>
      <c r="AP755" s="266"/>
      <c r="AQ755" s="266"/>
      <c r="AR755" s="266"/>
      <c r="AS755" s="266"/>
      <c r="AT755" s="266"/>
      <c r="AU755" s="266"/>
      <c r="AV755" s="266"/>
      <c r="AW755" s="266"/>
      <c r="AX755" s="266"/>
      <c r="AY755" s="266"/>
      <c r="AZ755" s="266"/>
      <c r="BA755" s="266"/>
      <c r="BB755" s="266"/>
      <c r="BC755" s="266"/>
      <c r="BD755" s="266"/>
      <c r="BE755" s="266"/>
      <c r="BF755" s="266"/>
      <c r="BG755" s="266"/>
      <c r="BH755" s="266"/>
      <c r="BI755" s="266"/>
      <c r="BJ755" s="266"/>
      <c r="BK755" s="266"/>
      <c r="BL755" s="266"/>
      <c r="BM755" s="266"/>
      <c r="BN755" s="266"/>
      <c r="BO755" s="266"/>
      <c r="BP755" s="266"/>
      <c r="BQ755" s="266"/>
      <c r="BR755" s="266"/>
      <c r="BS755" s="266"/>
      <c r="BT755" s="266"/>
      <c r="BU755" s="266"/>
      <c r="BV755" s="266"/>
      <c r="BW755" s="266"/>
      <c r="BX755" s="266"/>
      <c r="BY755" s="266"/>
      <c r="BZ755" s="266"/>
      <c r="CA755" s="266"/>
      <c r="CB755" s="266"/>
      <c r="CC755" s="266"/>
      <c r="CD755" s="266"/>
      <c r="CE755" s="266"/>
      <c r="CF755" s="266"/>
      <c r="CG755" s="266"/>
      <c r="CH755" s="266"/>
      <c r="CI755" s="266"/>
      <c r="CJ755" s="266"/>
    </row>
    <row r="756" spans="1:88" s="302" customFormat="1" ht="102">
      <c r="A756" s="284">
        <v>745</v>
      </c>
      <c r="B756" s="312" t="str">
        <f t="shared" si="156"/>
        <v>01 Закупки, не превышающие финансовый год</v>
      </c>
      <c r="C756" s="22">
        <v>256</v>
      </c>
      <c r="D756" s="22" t="s">
        <v>35</v>
      </c>
      <c r="E756" s="22" t="s">
        <v>35</v>
      </c>
      <c r="F756" s="22" t="s">
        <v>213</v>
      </c>
      <c r="G756" s="22" t="s">
        <v>219</v>
      </c>
      <c r="H756" s="324" t="s">
        <v>248</v>
      </c>
      <c r="I756" s="22" t="s">
        <v>752</v>
      </c>
      <c r="J756" s="22" t="s">
        <v>752</v>
      </c>
      <c r="K756" s="347" t="s">
        <v>1923</v>
      </c>
      <c r="L756" s="347" t="s">
        <v>1923</v>
      </c>
      <c r="M756" s="22" t="s">
        <v>326</v>
      </c>
      <c r="N756" s="22" t="s">
        <v>235</v>
      </c>
      <c r="O756" s="22" t="s">
        <v>146</v>
      </c>
      <c r="P756" s="292">
        <v>19</v>
      </c>
      <c r="Q756" s="292">
        <v>3000</v>
      </c>
      <c r="R756" s="286">
        <f t="shared" si="155"/>
        <v>57000</v>
      </c>
      <c r="S756" s="286">
        <f t="shared" si="153"/>
        <v>60990</v>
      </c>
      <c r="T756" s="286">
        <f t="shared" si="153"/>
        <v>65259.3</v>
      </c>
      <c r="U756" s="22" t="s">
        <v>153</v>
      </c>
      <c r="V756" s="22" t="s">
        <v>568</v>
      </c>
      <c r="W756" s="293">
        <v>591010000</v>
      </c>
      <c r="X756" s="299">
        <v>0</v>
      </c>
      <c r="Y756" s="266"/>
      <c r="Z756" s="266"/>
      <c r="AA756" s="266"/>
      <c r="AB756" s="266"/>
      <c r="AC756" s="266"/>
      <c r="AD756" s="266"/>
      <c r="AE756" s="266"/>
      <c r="AF756" s="266"/>
      <c r="AG756" s="266"/>
      <c r="AH756" s="266"/>
      <c r="AI756" s="266"/>
      <c r="AJ756" s="266"/>
      <c r="AK756" s="266"/>
      <c r="AL756" s="266"/>
      <c r="AM756" s="266"/>
      <c r="AN756" s="266"/>
      <c r="AO756" s="266"/>
      <c r="AP756" s="266"/>
      <c r="AQ756" s="266"/>
      <c r="AR756" s="266"/>
      <c r="AS756" s="266"/>
      <c r="AT756" s="266"/>
      <c r="AU756" s="266"/>
      <c r="AV756" s="266"/>
      <c r="AW756" s="266"/>
      <c r="AX756" s="266"/>
      <c r="AY756" s="266"/>
      <c r="AZ756" s="266"/>
      <c r="BA756" s="266"/>
      <c r="BB756" s="266"/>
      <c r="BC756" s="266"/>
      <c r="BD756" s="266"/>
      <c r="BE756" s="266"/>
      <c r="BF756" s="266"/>
      <c r="BG756" s="266"/>
      <c r="BH756" s="266"/>
      <c r="BI756" s="266"/>
      <c r="BJ756" s="266"/>
      <c r="BK756" s="266"/>
      <c r="BL756" s="266"/>
      <c r="BM756" s="266"/>
      <c r="BN756" s="266"/>
      <c r="BO756" s="266"/>
      <c r="BP756" s="266"/>
      <c r="BQ756" s="266"/>
      <c r="BR756" s="266"/>
      <c r="BS756" s="266"/>
      <c r="BT756" s="266"/>
      <c r="BU756" s="266"/>
      <c r="BV756" s="266"/>
      <c r="BW756" s="266"/>
      <c r="BX756" s="266"/>
      <c r="BY756" s="266"/>
      <c r="BZ756" s="266"/>
      <c r="CA756" s="266"/>
      <c r="CB756" s="266"/>
      <c r="CC756" s="266"/>
      <c r="CD756" s="266"/>
      <c r="CE756" s="266"/>
      <c r="CF756" s="266"/>
      <c r="CG756" s="266"/>
      <c r="CH756" s="266"/>
      <c r="CI756" s="266"/>
      <c r="CJ756" s="266"/>
    </row>
    <row r="757" spans="1:88" s="302" customFormat="1" ht="242.25">
      <c r="A757" s="284">
        <v>746</v>
      </c>
      <c r="B757" s="312" t="str">
        <f t="shared" si="156"/>
        <v>01 Закупки, не превышающие финансовый год</v>
      </c>
      <c r="C757" s="22">
        <v>256</v>
      </c>
      <c r="D757" s="22" t="s">
        <v>35</v>
      </c>
      <c r="E757" s="22" t="s">
        <v>35</v>
      </c>
      <c r="F757" s="22" t="s">
        <v>213</v>
      </c>
      <c r="G757" s="22" t="s">
        <v>219</v>
      </c>
      <c r="H757" s="324" t="s">
        <v>259</v>
      </c>
      <c r="I757" s="22" t="s">
        <v>260</v>
      </c>
      <c r="J757" s="22" t="s">
        <v>260</v>
      </c>
      <c r="K757" s="348" t="s">
        <v>1924</v>
      </c>
      <c r="L757" s="348" t="s">
        <v>1924</v>
      </c>
      <c r="M757" s="22" t="s">
        <v>326</v>
      </c>
      <c r="N757" s="22" t="s">
        <v>235</v>
      </c>
      <c r="O757" s="22" t="s">
        <v>146</v>
      </c>
      <c r="P757" s="292">
        <v>4</v>
      </c>
      <c r="Q757" s="292">
        <v>8000</v>
      </c>
      <c r="R757" s="286">
        <f t="shared" si="155"/>
        <v>32000</v>
      </c>
      <c r="S757" s="286">
        <f t="shared" si="153"/>
        <v>34240</v>
      </c>
      <c r="T757" s="286">
        <f t="shared" si="153"/>
        <v>36636.800000000003</v>
      </c>
      <c r="U757" s="22" t="s">
        <v>153</v>
      </c>
      <c r="V757" s="22" t="s">
        <v>568</v>
      </c>
      <c r="W757" s="293">
        <v>591010000</v>
      </c>
      <c r="X757" s="299">
        <v>0</v>
      </c>
      <c r="Y757" s="266"/>
      <c r="Z757" s="266"/>
      <c r="AA757" s="266"/>
      <c r="AB757" s="266"/>
      <c r="AC757" s="266"/>
      <c r="AD757" s="266"/>
      <c r="AE757" s="266"/>
      <c r="AF757" s="266"/>
      <c r="AG757" s="266"/>
      <c r="AH757" s="266"/>
      <c r="AI757" s="266"/>
      <c r="AJ757" s="266"/>
      <c r="AK757" s="266"/>
      <c r="AL757" s="266"/>
      <c r="AM757" s="266"/>
      <c r="AN757" s="266"/>
      <c r="AO757" s="266"/>
      <c r="AP757" s="266"/>
      <c r="AQ757" s="266"/>
      <c r="AR757" s="266"/>
      <c r="AS757" s="266"/>
      <c r="AT757" s="266"/>
      <c r="AU757" s="266"/>
      <c r="AV757" s="266"/>
      <c r="AW757" s="266"/>
      <c r="AX757" s="266"/>
      <c r="AY757" s="266"/>
      <c r="AZ757" s="266"/>
      <c r="BA757" s="266"/>
      <c r="BB757" s="266"/>
      <c r="BC757" s="266"/>
      <c r="BD757" s="266"/>
      <c r="BE757" s="266"/>
      <c r="BF757" s="266"/>
      <c r="BG757" s="266"/>
      <c r="BH757" s="266"/>
      <c r="BI757" s="266"/>
      <c r="BJ757" s="266"/>
      <c r="BK757" s="266"/>
      <c r="BL757" s="266"/>
      <c r="BM757" s="266"/>
      <c r="BN757" s="266"/>
      <c r="BO757" s="266"/>
      <c r="BP757" s="266"/>
      <c r="BQ757" s="266"/>
      <c r="BR757" s="266"/>
      <c r="BS757" s="266"/>
      <c r="BT757" s="266"/>
      <c r="BU757" s="266"/>
      <c r="BV757" s="266"/>
      <c r="BW757" s="266"/>
      <c r="BX757" s="266"/>
      <c r="BY757" s="266"/>
      <c r="BZ757" s="266"/>
      <c r="CA757" s="266"/>
      <c r="CB757" s="266"/>
      <c r="CC757" s="266"/>
      <c r="CD757" s="266"/>
      <c r="CE757" s="266"/>
      <c r="CF757" s="266"/>
      <c r="CG757" s="266"/>
      <c r="CH757" s="266"/>
      <c r="CI757" s="266"/>
      <c r="CJ757" s="266"/>
    </row>
    <row r="758" spans="1:88" s="302" customFormat="1" ht="89.25">
      <c r="A758" s="284">
        <v>747</v>
      </c>
      <c r="B758" s="312" t="str">
        <f t="shared" si="156"/>
        <v>01 Закупки, не превышающие финансовый год</v>
      </c>
      <c r="C758" s="22">
        <v>256</v>
      </c>
      <c r="D758" s="22" t="s">
        <v>35</v>
      </c>
      <c r="E758" s="22" t="s">
        <v>35</v>
      </c>
      <c r="F758" s="22" t="s">
        <v>213</v>
      </c>
      <c r="G758" s="22" t="s">
        <v>219</v>
      </c>
      <c r="H758" s="116" t="s">
        <v>258</v>
      </c>
      <c r="I758" s="22" t="s">
        <v>1341</v>
      </c>
      <c r="J758" s="22" t="s">
        <v>1341</v>
      </c>
      <c r="K758" s="347" t="s">
        <v>1925</v>
      </c>
      <c r="L758" s="347" t="s">
        <v>1925</v>
      </c>
      <c r="M758" s="22" t="s">
        <v>326</v>
      </c>
      <c r="N758" s="22" t="s">
        <v>235</v>
      </c>
      <c r="O758" s="22" t="s">
        <v>146</v>
      </c>
      <c r="P758" s="292">
        <v>30</v>
      </c>
      <c r="Q758" s="292">
        <v>2300</v>
      </c>
      <c r="R758" s="286">
        <f t="shared" si="155"/>
        <v>69000</v>
      </c>
      <c r="S758" s="286">
        <f t="shared" si="153"/>
        <v>73830</v>
      </c>
      <c r="T758" s="286">
        <f t="shared" si="153"/>
        <v>78998.100000000006</v>
      </c>
      <c r="U758" s="22" t="s">
        <v>153</v>
      </c>
      <c r="V758" s="22" t="s">
        <v>568</v>
      </c>
      <c r="W758" s="293">
        <v>591010000</v>
      </c>
      <c r="X758" s="299">
        <v>0</v>
      </c>
      <c r="Y758" s="266"/>
      <c r="Z758" s="266"/>
      <c r="AA758" s="266"/>
      <c r="AB758" s="266"/>
      <c r="AC758" s="266"/>
      <c r="AD758" s="266"/>
      <c r="AE758" s="266"/>
      <c r="AF758" s="266"/>
      <c r="AG758" s="266"/>
      <c r="AH758" s="266"/>
      <c r="AI758" s="266"/>
      <c r="AJ758" s="266"/>
      <c r="AK758" s="266"/>
      <c r="AL758" s="266"/>
      <c r="AM758" s="266"/>
      <c r="AN758" s="266"/>
      <c r="AO758" s="266"/>
      <c r="AP758" s="266"/>
      <c r="AQ758" s="266"/>
      <c r="AR758" s="266"/>
      <c r="AS758" s="266"/>
      <c r="AT758" s="266"/>
      <c r="AU758" s="266"/>
      <c r="AV758" s="266"/>
      <c r="AW758" s="266"/>
      <c r="AX758" s="266"/>
      <c r="AY758" s="266"/>
      <c r="AZ758" s="266"/>
      <c r="BA758" s="266"/>
      <c r="BB758" s="266"/>
      <c r="BC758" s="266"/>
      <c r="BD758" s="266"/>
      <c r="BE758" s="266"/>
      <c r="BF758" s="266"/>
      <c r="BG758" s="266"/>
      <c r="BH758" s="266"/>
      <c r="BI758" s="266"/>
      <c r="BJ758" s="266"/>
      <c r="BK758" s="266"/>
      <c r="BL758" s="266"/>
      <c r="BM758" s="266"/>
      <c r="BN758" s="266"/>
      <c r="BO758" s="266"/>
      <c r="BP758" s="266"/>
      <c r="BQ758" s="266"/>
      <c r="BR758" s="266"/>
      <c r="BS758" s="266"/>
      <c r="BT758" s="266"/>
      <c r="BU758" s="266"/>
      <c r="BV758" s="266"/>
      <c r="BW758" s="266"/>
      <c r="BX758" s="266"/>
      <c r="BY758" s="266"/>
      <c r="BZ758" s="266"/>
      <c r="CA758" s="266"/>
      <c r="CB758" s="266"/>
      <c r="CC758" s="266"/>
      <c r="CD758" s="266"/>
      <c r="CE758" s="266"/>
      <c r="CF758" s="266"/>
      <c r="CG758" s="266"/>
      <c r="CH758" s="266"/>
      <c r="CI758" s="266"/>
      <c r="CJ758" s="266"/>
    </row>
    <row r="759" spans="1:88" s="302" customFormat="1" ht="102">
      <c r="A759" s="284">
        <v>748</v>
      </c>
      <c r="B759" s="312" t="str">
        <f t="shared" si="156"/>
        <v>01 Закупки, не превышающие финансовый год</v>
      </c>
      <c r="C759" s="22">
        <v>256</v>
      </c>
      <c r="D759" s="22" t="s">
        <v>35</v>
      </c>
      <c r="E759" s="22" t="s">
        <v>35</v>
      </c>
      <c r="F759" s="22" t="s">
        <v>213</v>
      </c>
      <c r="G759" s="22" t="s">
        <v>219</v>
      </c>
      <c r="H759" s="324" t="s">
        <v>265</v>
      </c>
      <c r="I759" s="22" t="s">
        <v>753</v>
      </c>
      <c r="J759" s="22" t="s">
        <v>753</v>
      </c>
      <c r="K759" s="347" t="s">
        <v>1926</v>
      </c>
      <c r="L759" s="347" t="s">
        <v>1926</v>
      </c>
      <c r="M759" s="22" t="s">
        <v>326</v>
      </c>
      <c r="N759" s="22" t="s">
        <v>235</v>
      </c>
      <c r="O759" s="22" t="s">
        <v>146</v>
      </c>
      <c r="P759" s="292">
        <v>2</v>
      </c>
      <c r="Q759" s="292">
        <v>30500</v>
      </c>
      <c r="R759" s="286">
        <f t="shared" si="155"/>
        <v>61000</v>
      </c>
      <c r="S759" s="286">
        <f t="shared" si="153"/>
        <v>65270.000000000007</v>
      </c>
      <c r="T759" s="286">
        <f t="shared" si="153"/>
        <v>69838.900000000009</v>
      </c>
      <c r="U759" s="22" t="s">
        <v>153</v>
      </c>
      <c r="V759" s="22" t="s">
        <v>568</v>
      </c>
      <c r="W759" s="293">
        <v>591010000</v>
      </c>
      <c r="X759" s="299">
        <v>0</v>
      </c>
      <c r="Y759" s="266"/>
      <c r="Z759" s="266"/>
      <c r="AA759" s="266"/>
      <c r="AB759" s="266"/>
      <c r="AC759" s="266"/>
      <c r="AD759" s="266"/>
      <c r="AE759" s="266"/>
      <c r="AF759" s="266"/>
      <c r="AG759" s="266"/>
      <c r="AH759" s="266"/>
      <c r="AI759" s="266"/>
      <c r="AJ759" s="266"/>
      <c r="AK759" s="266"/>
      <c r="AL759" s="266"/>
      <c r="AM759" s="266"/>
      <c r="AN759" s="266"/>
      <c r="AO759" s="266"/>
      <c r="AP759" s="266"/>
      <c r="AQ759" s="266"/>
      <c r="AR759" s="266"/>
      <c r="AS759" s="266"/>
      <c r="AT759" s="266"/>
      <c r="AU759" s="266"/>
      <c r="AV759" s="266"/>
      <c r="AW759" s="266"/>
      <c r="AX759" s="266"/>
      <c r="AY759" s="266"/>
      <c r="AZ759" s="266"/>
      <c r="BA759" s="266"/>
      <c r="BB759" s="266"/>
      <c r="BC759" s="266"/>
      <c r="BD759" s="266"/>
      <c r="BE759" s="266"/>
      <c r="BF759" s="266"/>
      <c r="BG759" s="266"/>
      <c r="BH759" s="266"/>
      <c r="BI759" s="266"/>
      <c r="BJ759" s="266"/>
      <c r="BK759" s="266"/>
      <c r="BL759" s="266"/>
      <c r="BM759" s="266"/>
      <c r="BN759" s="266"/>
      <c r="BO759" s="266"/>
      <c r="BP759" s="266"/>
      <c r="BQ759" s="266"/>
      <c r="BR759" s="266"/>
      <c r="BS759" s="266"/>
      <c r="BT759" s="266"/>
      <c r="BU759" s="266"/>
      <c r="BV759" s="266"/>
      <c r="BW759" s="266"/>
      <c r="BX759" s="266"/>
      <c r="BY759" s="266"/>
      <c r="BZ759" s="266"/>
      <c r="CA759" s="266"/>
      <c r="CB759" s="266"/>
      <c r="CC759" s="266"/>
      <c r="CD759" s="266"/>
      <c r="CE759" s="266"/>
      <c r="CF759" s="266"/>
      <c r="CG759" s="266"/>
      <c r="CH759" s="266"/>
      <c r="CI759" s="266"/>
      <c r="CJ759" s="266"/>
    </row>
    <row r="760" spans="1:88" s="302" customFormat="1" ht="229.5">
      <c r="A760" s="284">
        <v>749</v>
      </c>
      <c r="B760" s="312" t="str">
        <f t="shared" si="156"/>
        <v>01 Закупки, не превышающие финансовый год</v>
      </c>
      <c r="C760" s="22">
        <v>256</v>
      </c>
      <c r="D760" s="22" t="s">
        <v>35</v>
      </c>
      <c r="E760" s="22" t="s">
        <v>35</v>
      </c>
      <c r="F760" s="22" t="s">
        <v>213</v>
      </c>
      <c r="G760" s="22" t="s">
        <v>219</v>
      </c>
      <c r="H760" s="324" t="s">
        <v>267</v>
      </c>
      <c r="I760" s="22" t="s">
        <v>1328</v>
      </c>
      <c r="J760" s="22" t="s">
        <v>1328</v>
      </c>
      <c r="K760" s="347" t="s">
        <v>1927</v>
      </c>
      <c r="L760" s="347" t="s">
        <v>1927</v>
      </c>
      <c r="M760" s="22" t="s">
        <v>326</v>
      </c>
      <c r="N760" s="22" t="s">
        <v>235</v>
      </c>
      <c r="O760" s="22" t="s">
        <v>146</v>
      </c>
      <c r="P760" s="292">
        <v>4</v>
      </c>
      <c r="Q760" s="292">
        <v>18800</v>
      </c>
      <c r="R760" s="286">
        <f t="shared" si="155"/>
        <v>75200</v>
      </c>
      <c r="S760" s="286">
        <f t="shared" si="153"/>
        <v>80464</v>
      </c>
      <c r="T760" s="286">
        <f t="shared" si="153"/>
        <v>86096.48000000001</v>
      </c>
      <c r="U760" s="22" t="s">
        <v>153</v>
      </c>
      <c r="V760" s="22" t="s">
        <v>568</v>
      </c>
      <c r="W760" s="293">
        <v>591010000</v>
      </c>
      <c r="X760" s="299">
        <v>0</v>
      </c>
      <c r="Y760" s="266"/>
      <c r="Z760" s="266"/>
      <c r="AA760" s="266"/>
      <c r="AB760" s="266"/>
      <c r="AC760" s="266"/>
      <c r="AD760" s="266"/>
      <c r="AE760" s="266"/>
      <c r="AF760" s="266"/>
      <c r="AG760" s="266"/>
      <c r="AH760" s="266"/>
      <c r="AI760" s="266"/>
      <c r="AJ760" s="266"/>
      <c r="AK760" s="266"/>
      <c r="AL760" s="266"/>
      <c r="AM760" s="266"/>
      <c r="AN760" s="266"/>
      <c r="AO760" s="266"/>
      <c r="AP760" s="266"/>
      <c r="AQ760" s="266"/>
      <c r="AR760" s="266"/>
      <c r="AS760" s="266"/>
      <c r="AT760" s="266"/>
      <c r="AU760" s="266"/>
      <c r="AV760" s="266"/>
      <c r="AW760" s="266"/>
      <c r="AX760" s="266"/>
      <c r="AY760" s="266"/>
      <c r="AZ760" s="266"/>
      <c r="BA760" s="266"/>
      <c r="BB760" s="266"/>
      <c r="BC760" s="266"/>
      <c r="BD760" s="266"/>
      <c r="BE760" s="266"/>
      <c r="BF760" s="266"/>
      <c r="BG760" s="266"/>
      <c r="BH760" s="266"/>
      <c r="BI760" s="266"/>
      <c r="BJ760" s="266"/>
      <c r="BK760" s="266"/>
      <c r="BL760" s="266"/>
      <c r="BM760" s="266"/>
      <c r="BN760" s="266"/>
      <c r="BO760" s="266"/>
      <c r="BP760" s="266"/>
      <c r="BQ760" s="266"/>
      <c r="BR760" s="266"/>
      <c r="BS760" s="266"/>
      <c r="BT760" s="266"/>
      <c r="BU760" s="266"/>
      <c r="BV760" s="266"/>
      <c r="BW760" s="266"/>
      <c r="BX760" s="266"/>
      <c r="BY760" s="266"/>
      <c r="BZ760" s="266"/>
      <c r="CA760" s="266"/>
      <c r="CB760" s="266"/>
      <c r="CC760" s="266"/>
      <c r="CD760" s="266"/>
      <c r="CE760" s="266"/>
      <c r="CF760" s="266"/>
      <c r="CG760" s="266"/>
      <c r="CH760" s="266"/>
      <c r="CI760" s="266"/>
      <c r="CJ760" s="266"/>
    </row>
    <row r="761" spans="1:88" s="302" customFormat="1" ht="140.25">
      <c r="A761" s="284">
        <v>750</v>
      </c>
      <c r="B761" s="312" t="str">
        <f t="shared" si="156"/>
        <v>01 Закупки, не превышающие финансовый год</v>
      </c>
      <c r="C761" s="22">
        <v>256</v>
      </c>
      <c r="D761" s="22" t="s">
        <v>35</v>
      </c>
      <c r="E761" s="22" t="s">
        <v>35</v>
      </c>
      <c r="F761" s="22" t="s">
        <v>213</v>
      </c>
      <c r="G761" s="22" t="s">
        <v>219</v>
      </c>
      <c r="H761" s="324" t="s">
        <v>268</v>
      </c>
      <c r="I761" s="22" t="s">
        <v>1328</v>
      </c>
      <c r="J761" s="22" t="s">
        <v>1328</v>
      </c>
      <c r="K761" s="347" t="s">
        <v>1928</v>
      </c>
      <c r="L761" s="347" t="s">
        <v>1928</v>
      </c>
      <c r="M761" s="22" t="s">
        <v>326</v>
      </c>
      <c r="N761" s="22" t="s">
        <v>235</v>
      </c>
      <c r="O761" s="22" t="s">
        <v>146</v>
      </c>
      <c r="P761" s="292">
        <v>3</v>
      </c>
      <c r="Q761" s="292">
        <v>49495</v>
      </c>
      <c r="R761" s="286">
        <f t="shared" si="155"/>
        <v>148485</v>
      </c>
      <c r="S761" s="286">
        <f t="shared" si="153"/>
        <v>158878.95000000001</v>
      </c>
      <c r="T761" s="286">
        <f t="shared" si="153"/>
        <v>170000.47650000002</v>
      </c>
      <c r="U761" s="22" t="s">
        <v>153</v>
      </c>
      <c r="V761" s="22" t="s">
        <v>568</v>
      </c>
      <c r="W761" s="293">
        <v>591010000</v>
      </c>
      <c r="X761" s="299">
        <v>0</v>
      </c>
      <c r="Y761" s="266"/>
      <c r="Z761" s="266"/>
      <c r="AA761" s="266"/>
      <c r="AB761" s="266"/>
      <c r="AC761" s="266"/>
      <c r="AD761" s="266"/>
      <c r="AE761" s="266"/>
      <c r="AF761" s="266"/>
      <c r="AG761" s="266"/>
      <c r="AH761" s="266"/>
      <c r="AI761" s="266"/>
      <c r="AJ761" s="266"/>
      <c r="AK761" s="266"/>
      <c r="AL761" s="266"/>
      <c r="AM761" s="266"/>
      <c r="AN761" s="266"/>
      <c r="AO761" s="266"/>
      <c r="AP761" s="266"/>
      <c r="AQ761" s="266"/>
      <c r="AR761" s="266"/>
      <c r="AS761" s="266"/>
      <c r="AT761" s="266"/>
      <c r="AU761" s="266"/>
      <c r="AV761" s="266"/>
      <c r="AW761" s="266"/>
      <c r="AX761" s="266"/>
      <c r="AY761" s="266"/>
      <c r="AZ761" s="266"/>
      <c r="BA761" s="266"/>
      <c r="BB761" s="266"/>
      <c r="BC761" s="266"/>
      <c r="BD761" s="266"/>
      <c r="BE761" s="266"/>
      <c r="BF761" s="266"/>
      <c r="BG761" s="266"/>
      <c r="BH761" s="266"/>
      <c r="BI761" s="266"/>
      <c r="BJ761" s="266"/>
      <c r="BK761" s="266"/>
      <c r="BL761" s="266"/>
      <c r="BM761" s="266"/>
      <c r="BN761" s="266"/>
      <c r="BO761" s="266"/>
      <c r="BP761" s="266"/>
      <c r="BQ761" s="266"/>
      <c r="BR761" s="266"/>
      <c r="BS761" s="266"/>
      <c r="BT761" s="266"/>
      <c r="BU761" s="266"/>
      <c r="BV761" s="266"/>
      <c r="BW761" s="266"/>
      <c r="BX761" s="266"/>
      <c r="BY761" s="266"/>
      <c r="BZ761" s="266"/>
      <c r="CA761" s="266"/>
      <c r="CB761" s="266"/>
      <c r="CC761" s="266"/>
      <c r="CD761" s="266"/>
      <c r="CE761" s="266"/>
      <c r="CF761" s="266"/>
      <c r="CG761" s="266"/>
      <c r="CH761" s="266"/>
      <c r="CI761" s="266"/>
      <c r="CJ761" s="266"/>
    </row>
    <row r="762" spans="1:88" s="302" customFormat="1" ht="51">
      <c r="A762" s="284">
        <v>751</v>
      </c>
      <c r="B762" s="312" t="str">
        <f t="shared" si="156"/>
        <v>01 Закупки, не превышающие финансовый год</v>
      </c>
      <c r="C762" s="22">
        <v>256</v>
      </c>
      <c r="D762" s="22" t="s">
        <v>35</v>
      </c>
      <c r="E762" s="22" t="s">
        <v>35</v>
      </c>
      <c r="F762" s="22" t="s">
        <v>213</v>
      </c>
      <c r="G762" s="22" t="s">
        <v>219</v>
      </c>
      <c r="H762" s="324" t="s">
        <v>269</v>
      </c>
      <c r="I762" s="22" t="s">
        <v>1328</v>
      </c>
      <c r="J762" s="22" t="s">
        <v>1328</v>
      </c>
      <c r="K762" s="347" t="s">
        <v>1929</v>
      </c>
      <c r="L762" s="347" t="s">
        <v>1929</v>
      </c>
      <c r="M762" s="22" t="s">
        <v>326</v>
      </c>
      <c r="N762" s="22" t="s">
        <v>235</v>
      </c>
      <c r="O762" s="22" t="s">
        <v>146</v>
      </c>
      <c r="P762" s="292">
        <v>3</v>
      </c>
      <c r="Q762" s="292">
        <v>42590</v>
      </c>
      <c r="R762" s="286">
        <f t="shared" si="155"/>
        <v>127770</v>
      </c>
      <c r="S762" s="286">
        <f t="shared" si="153"/>
        <v>136713.9</v>
      </c>
      <c r="T762" s="286">
        <f t="shared" si="153"/>
        <v>146283.87299999999</v>
      </c>
      <c r="U762" s="22" t="s">
        <v>153</v>
      </c>
      <c r="V762" s="22" t="s">
        <v>568</v>
      </c>
      <c r="W762" s="293">
        <v>591010000</v>
      </c>
      <c r="X762" s="299">
        <v>0</v>
      </c>
      <c r="Y762" s="266"/>
      <c r="Z762" s="266"/>
      <c r="AA762" s="266"/>
      <c r="AB762" s="266"/>
      <c r="AC762" s="266"/>
      <c r="AD762" s="266"/>
      <c r="AE762" s="266"/>
      <c r="AF762" s="266"/>
      <c r="AG762" s="266"/>
      <c r="AH762" s="266"/>
      <c r="AI762" s="266"/>
      <c r="AJ762" s="266"/>
      <c r="AK762" s="266"/>
      <c r="AL762" s="266"/>
      <c r="AM762" s="266"/>
      <c r="AN762" s="266"/>
      <c r="AO762" s="266"/>
      <c r="AP762" s="266"/>
      <c r="AQ762" s="266"/>
      <c r="AR762" s="266"/>
      <c r="AS762" s="266"/>
      <c r="AT762" s="266"/>
      <c r="AU762" s="266"/>
      <c r="AV762" s="266"/>
      <c r="AW762" s="266"/>
      <c r="AX762" s="266"/>
      <c r="AY762" s="266"/>
      <c r="AZ762" s="266"/>
      <c r="BA762" s="266"/>
      <c r="BB762" s="266"/>
      <c r="BC762" s="266"/>
      <c r="BD762" s="266"/>
      <c r="BE762" s="266"/>
      <c r="BF762" s="266"/>
      <c r="BG762" s="266"/>
      <c r="BH762" s="266"/>
      <c r="BI762" s="266"/>
      <c r="BJ762" s="266"/>
      <c r="BK762" s="266"/>
      <c r="BL762" s="266"/>
      <c r="BM762" s="266"/>
      <c r="BN762" s="266"/>
      <c r="BO762" s="266"/>
      <c r="BP762" s="266"/>
      <c r="BQ762" s="266"/>
      <c r="BR762" s="266"/>
      <c r="BS762" s="266"/>
      <c r="BT762" s="266"/>
      <c r="BU762" s="266"/>
      <c r="BV762" s="266"/>
      <c r="BW762" s="266"/>
      <c r="BX762" s="266"/>
      <c r="BY762" s="266"/>
      <c r="BZ762" s="266"/>
      <c r="CA762" s="266"/>
      <c r="CB762" s="266"/>
      <c r="CC762" s="266"/>
      <c r="CD762" s="266"/>
      <c r="CE762" s="266"/>
      <c r="CF762" s="266"/>
      <c r="CG762" s="266"/>
      <c r="CH762" s="266"/>
      <c r="CI762" s="266"/>
      <c r="CJ762" s="266"/>
    </row>
    <row r="763" spans="1:88" s="302" customFormat="1" ht="102">
      <c r="A763" s="284">
        <v>752</v>
      </c>
      <c r="B763" s="312" t="str">
        <f t="shared" si="156"/>
        <v>01 Закупки, не превышающие финансовый год</v>
      </c>
      <c r="C763" s="22">
        <v>256</v>
      </c>
      <c r="D763" s="22" t="s">
        <v>35</v>
      </c>
      <c r="E763" s="22" t="s">
        <v>35</v>
      </c>
      <c r="F763" s="22" t="s">
        <v>213</v>
      </c>
      <c r="G763" s="22" t="s">
        <v>219</v>
      </c>
      <c r="H763" s="324" t="s">
        <v>1343</v>
      </c>
      <c r="I763" s="22" t="s">
        <v>1328</v>
      </c>
      <c r="J763" s="22" t="s">
        <v>1328</v>
      </c>
      <c r="K763" s="347" t="s">
        <v>1930</v>
      </c>
      <c r="L763" s="347" t="s">
        <v>1930</v>
      </c>
      <c r="M763" s="22" t="s">
        <v>326</v>
      </c>
      <c r="N763" s="22" t="s">
        <v>235</v>
      </c>
      <c r="O763" s="22" t="s">
        <v>146</v>
      </c>
      <c r="P763" s="292">
        <v>10</v>
      </c>
      <c r="Q763" s="292">
        <v>18125</v>
      </c>
      <c r="R763" s="286">
        <f t="shared" si="155"/>
        <v>181250</v>
      </c>
      <c r="S763" s="286">
        <f t="shared" si="153"/>
        <v>193937.5</v>
      </c>
      <c r="T763" s="286">
        <f t="shared" si="153"/>
        <v>207513.125</v>
      </c>
      <c r="U763" s="22" t="s">
        <v>153</v>
      </c>
      <c r="V763" s="22" t="s">
        <v>568</v>
      </c>
      <c r="W763" s="293">
        <v>591010000</v>
      </c>
      <c r="X763" s="299">
        <v>0</v>
      </c>
      <c r="Y763" s="266"/>
      <c r="Z763" s="266"/>
      <c r="AA763" s="266"/>
      <c r="AB763" s="266"/>
      <c r="AC763" s="266"/>
      <c r="AD763" s="266"/>
      <c r="AE763" s="266"/>
      <c r="AF763" s="266"/>
      <c r="AG763" s="266"/>
      <c r="AH763" s="266"/>
      <c r="AI763" s="266"/>
      <c r="AJ763" s="266"/>
      <c r="AK763" s="266"/>
      <c r="AL763" s="266"/>
      <c r="AM763" s="266"/>
      <c r="AN763" s="266"/>
      <c r="AO763" s="266"/>
      <c r="AP763" s="266"/>
      <c r="AQ763" s="266"/>
      <c r="AR763" s="266"/>
      <c r="AS763" s="266"/>
      <c r="AT763" s="266"/>
      <c r="AU763" s="266"/>
      <c r="AV763" s="266"/>
      <c r="AW763" s="266"/>
      <c r="AX763" s="266"/>
      <c r="AY763" s="266"/>
      <c r="AZ763" s="266"/>
      <c r="BA763" s="266"/>
      <c r="BB763" s="266"/>
      <c r="BC763" s="266"/>
      <c r="BD763" s="266"/>
      <c r="BE763" s="266"/>
      <c r="BF763" s="266"/>
      <c r="BG763" s="266"/>
      <c r="BH763" s="266"/>
      <c r="BI763" s="266"/>
      <c r="BJ763" s="266"/>
      <c r="BK763" s="266"/>
      <c r="BL763" s="266"/>
      <c r="BM763" s="266"/>
      <c r="BN763" s="266"/>
      <c r="BO763" s="266"/>
      <c r="BP763" s="266"/>
      <c r="BQ763" s="266"/>
      <c r="BR763" s="266"/>
      <c r="BS763" s="266"/>
      <c r="BT763" s="266"/>
      <c r="BU763" s="266"/>
      <c r="BV763" s="266"/>
      <c r="BW763" s="266"/>
      <c r="BX763" s="266"/>
      <c r="BY763" s="266"/>
      <c r="BZ763" s="266"/>
      <c r="CA763" s="266"/>
      <c r="CB763" s="266"/>
      <c r="CC763" s="266"/>
      <c r="CD763" s="266"/>
      <c r="CE763" s="266"/>
      <c r="CF763" s="266"/>
      <c r="CG763" s="266"/>
      <c r="CH763" s="266"/>
      <c r="CI763" s="266"/>
      <c r="CJ763" s="266"/>
    </row>
    <row r="764" spans="1:88" s="302" customFormat="1" ht="165.75">
      <c r="A764" s="284">
        <v>753</v>
      </c>
      <c r="B764" s="312" t="str">
        <f t="shared" si="156"/>
        <v>01 Закупки, не превышающие финансовый год</v>
      </c>
      <c r="C764" s="22">
        <v>256</v>
      </c>
      <c r="D764" s="22" t="s">
        <v>35</v>
      </c>
      <c r="E764" s="22" t="s">
        <v>35</v>
      </c>
      <c r="F764" s="22" t="s">
        <v>213</v>
      </c>
      <c r="G764" s="22" t="s">
        <v>219</v>
      </c>
      <c r="H764" s="324" t="s">
        <v>1344</v>
      </c>
      <c r="I764" s="22" t="s">
        <v>1328</v>
      </c>
      <c r="J764" s="22" t="s">
        <v>1328</v>
      </c>
      <c r="K764" s="348" t="s">
        <v>1931</v>
      </c>
      <c r="L764" s="348" t="s">
        <v>1931</v>
      </c>
      <c r="M764" s="22" t="s">
        <v>326</v>
      </c>
      <c r="N764" s="22" t="s">
        <v>235</v>
      </c>
      <c r="O764" s="22" t="s">
        <v>146</v>
      </c>
      <c r="P764" s="292">
        <v>10</v>
      </c>
      <c r="Q764" s="292">
        <v>48880</v>
      </c>
      <c r="R764" s="286">
        <f t="shared" si="155"/>
        <v>488800</v>
      </c>
      <c r="S764" s="335">
        <f t="shared" si="153"/>
        <v>523016.00000000006</v>
      </c>
      <c r="T764" s="349">
        <f t="shared" si="153"/>
        <v>559627.12000000011</v>
      </c>
      <c r="U764" s="22" t="s">
        <v>153</v>
      </c>
      <c r="V764" s="22" t="s">
        <v>568</v>
      </c>
      <c r="W764" s="293">
        <v>591010000</v>
      </c>
      <c r="X764" s="299">
        <v>0</v>
      </c>
      <c r="Y764" s="266"/>
      <c r="Z764" s="266"/>
      <c r="AA764" s="266"/>
      <c r="AB764" s="266"/>
      <c r="AC764" s="266"/>
      <c r="AD764" s="266"/>
      <c r="AE764" s="266"/>
      <c r="AF764" s="266"/>
      <c r="AG764" s="266"/>
      <c r="AH764" s="266"/>
      <c r="AI764" s="266"/>
      <c r="AJ764" s="266"/>
      <c r="AK764" s="266"/>
      <c r="AL764" s="266"/>
      <c r="AM764" s="266"/>
      <c r="AN764" s="266"/>
      <c r="AO764" s="266"/>
      <c r="AP764" s="266"/>
      <c r="AQ764" s="266"/>
      <c r="AR764" s="266"/>
      <c r="AS764" s="266"/>
      <c r="AT764" s="266"/>
      <c r="AU764" s="266"/>
      <c r="AV764" s="266"/>
      <c r="AW764" s="266"/>
      <c r="AX764" s="266"/>
      <c r="AY764" s="266"/>
      <c r="AZ764" s="266"/>
      <c r="BA764" s="266"/>
      <c r="BB764" s="266"/>
      <c r="BC764" s="266"/>
      <c r="BD764" s="266"/>
      <c r="BE764" s="266"/>
      <c r="BF764" s="266"/>
      <c r="BG764" s="266"/>
      <c r="BH764" s="266"/>
      <c r="BI764" s="266"/>
      <c r="BJ764" s="266"/>
      <c r="BK764" s="266"/>
      <c r="BL764" s="266"/>
      <c r="BM764" s="266"/>
      <c r="BN764" s="266"/>
      <c r="BO764" s="266"/>
      <c r="BP764" s="266"/>
      <c r="BQ764" s="266"/>
      <c r="BR764" s="266"/>
      <c r="BS764" s="266"/>
      <c r="BT764" s="266"/>
      <c r="BU764" s="266"/>
      <c r="BV764" s="266"/>
      <c r="BW764" s="266"/>
      <c r="BX764" s="266"/>
      <c r="BY764" s="266"/>
      <c r="BZ764" s="266"/>
      <c r="CA764" s="266"/>
      <c r="CB764" s="266"/>
      <c r="CC764" s="266"/>
      <c r="CD764" s="266"/>
      <c r="CE764" s="266"/>
      <c r="CF764" s="266"/>
      <c r="CG764" s="266"/>
      <c r="CH764" s="266"/>
      <c r="CI764" s="266"/>
      <c r="CJ764" s="266"/>
    </row>
    <row r="765" spans="1:88" s="302" customFormat="1" ht="191.25">
      <c r="A765" s="284">
        <v>754</v>
      </c>
      <c r="B765" s="285" t="str">
        <f t="shared" ref="B765:B772" si="157">B694</f>
        <v>01 Закупки, не превышающие финансовый год</v>
      </c>
      <c r="C765" s="22">
        <v>256</v>
      </c>
      <c r="D765" s="22" t="s">
        <v>35</v>
      </c>
      <c r="E765" s="22" t="s">
        <v>35</v>
      </c>
      <c r="F765" s="22" t="s">
        <v>213</v>
      </c>
      <c r="G765" s="22" t="s">
        <v>219</v>
      </c>
      <c r="H765" s="324" t="s">
        <v>1345</v>
      </c>
      <c r="I765" s="22" t="s">
        <v>1328</v>
      </c>
      <c r="J765" s="22" t="s">
        <v>1328</v>
      </c>
      <c r="K765" s="347" t="s">
        <v>1932</v>
      </c>
      <c r="L765" s="347" t="s">
        <v>1932</v>
      </c>
      <c r="M765" s="22" t="s">
        <v>326</v>
      </c>
      <c r="N765" s="22" t="s">
        <v>235</v>
      </c>
      <c r="O765" s="22" t="s">
        <v>146</v>
      </c>
      <c r="P765" s="292">
        <v>3</v>
      </c>
      <c r="Q765" s="292">
        <v>34900</v>
      </c>
      <c r="R765" s="286">
        <f t="shared" si="155"/>
        <v>104700</v>
      </c>
      <c r="S765" s="314">
        <f t="shared" si="153"/>
        <v>112029</v>
      </c>
      <c r="T765" s="349">
        <f t="shared" si="153"/>
        <v>119871.03000000001</v>
      </c>
      <c r="U765" s="22" t="s">
        <v>153</v>
      </c>
      <c r="V765" s="22" t="s">
        <v>568</v>
      </c>
      <c r="W765" s="293">
        <v>591010000</v>
      </c>
      <c r="X765" s="299">
        <v>0</v>
      </c>
      <c r="Y765" s="266"/>
      <c r="Z765" s="266"/>
      <c r="AA765" s="266"/>
      <c r="AB765" s="266"/>
      <c r="AC765" s="266"/>
      <c r="AD765" s="266"/>
      <c r="AE765" s="266"/>
      <c r="AF765" s="266"/>
      <c r="AG765" s="266"/>
      <c r="AH765" s="266"/>
      <c r="AI765" s="266"/>
      <c r="AJ765" s="266"/>
      <c r="AK765" s="266"/>
      <c r="AL765" s="266"/>
      <c r="AM765" s="266"/>
      <c r="AN765" s="266"/>
      <c r="AO765" s="266"/>
      <c r="AP765" s="266"/>
      <c r="AQ765" s="266"/>
      <c r="AR765" s="266"/>
      <c r="AS765" s="266"/>
      <c r="AT765" s="266"/>
      <c r="AU765" s="266"/>
      <c r="AV765" s="266"/>
      <c r="AW765" s="266"/>
      <c r="AX765" s="266"/>
      <c r="AY765" s="266"/>
      <c r="AZ765" s="266"/>
      <c r="BA765" s="266"/>
      <c r="BB765" s="266"/>
      <c r="BC765" s="266"/>
      <c r="BD765" s="266"/>
      <c r="BE765" s="266"/>
      <c r="BF765" s="266"/>
      <c r="BG765" s="266"/>
      <c r="BH765" s="266"/>
      <c r="BI765" s="266"/>
      <c r="BJ765" s="266"/>
      <c r="BK765" s="266"/>
      <c r="BL765" s="266"/>
      <c r="BM765" s="266"/>
      <c r="BN765" s="266"/>
      <c r="BO765" s="266"/>
      <c r="BP765" s="266"/>
      <c r="BQ765" s="266"/>
      <c r="BR765" s="266"/>
      <c r="BS765" s="266"/>
      <c r="BT765" s="266"/>
      <c r="BU765" s="266"/>
      <c r="BV765" s="266"/>
      <c r="BW765" s="266"/>
      <c r="BX765" s="266"/>
      <c r="BY765" s="266"/>
      <c r="BZ765" s="266"/>
      <c r="CA765" s="266"/>
      <c r="CB765" s="266"/>
      <c r="CC765" s="266"/>
      <c r="CD765" s="266"/>
      <c r="CE765" s="266"/>
      <c r="CF765" s="266"/>
      <c r="CG765" s="266"/>
      <c r="CH765" s="266"/>
      <c r="CI765" s="266"/>
      <c r="CJ765" s="266"/>
    </row>
    <row r="766" spans="1:88" s="302" customFormat="1" ht="89.25">
      <c r="A766" s="284">
        <v>755</v>
      </c>
      <c r="B766" s="285" t="str">
        <f t="shared" si="157"/>
        <v>01 Закупки, не превышающие финансовый год</v>
      </c>
      <c r="C766" s="22">
        <v>256</v>
      </c>
      <c r="D766" s="22" t="s">
        <v>35</v>
      </c>
      <c r="E766" s="22" t="s">
        <v>35</v>
      </c>
      <c r="F766" s="22" t="s">
        <v>213</v>
      </c>
      <c r="G766" s="22" t="s">
        <v>219</v>
      </c>
      <c r="H766" s="116" t="s">
        <v>262</v>
      </c>
      <c r="I766" s="22" t="s">
        <v>754</v>
      </c>
      <c r="J766" s="22" t="s">
        <v>754</v>
      </c>
      <c r="K766" s="347" t="s">
        <v>1933</v>
      </c>
      <c r="L766" s="347" t="s">
        <v>1933</v>
      </c>
      <c r="M766" s="22" t="s">
        <v>326</v>
      </c>
      <c r="N766" s="22" t="s">
        <v>235</v>
      </c>
      <c r="O766" s="22" t="s">
        <v>146</v>
      </c>
      <c r="P766" s="292">
        <v>9</v>
      </c>
      <c r="Q766" s="292">
        <v>58157</v>
      </c>
      <c r="R766" s="286">
        <f t="shared" si="155"/>
        <v>523413</v>
      </c>
      <c r="S766" s="314">
        <f t="shared" si="153"/>
        <v>560051.91</v>
      </c>
      <c r="T766" s="349">
        <f t="shared" si="153"/>
        <v>599255.54370000004</v>
      </c>
      <c r="U766" s="22" t="s">
        <v>153</v>
      </c>
      <c r="V766" s="22" t="s">
        <v>568</v>
      </c>
      <c r="W766" s="293">
        <v>591010000</v>
      </c>
      <c r="X766" s="299">
        <v>0</v>
      </c>
      <c r="Y766" s="266"/>
      <c r="Z766" s="266"/>
      <c r="AA766" s="266"/>
      <c r="AB766" s="266"/>
      <c r="AC766" s="266"/>
      <c r="AD766" s="266"/>
      <c r="AE766" s="266"/>
      <c r="AF766" s="266"/>
      <c r="AG766" s="266"/>
      <c r="AH766" s="266"/>
      <c r="AI766" s="266"/>
      <c r="AJ766" s="266"/>
      <c r="AK766" s="266"/>
      <c r="AL766" s="266"/>
      <c r="AM766" s="266"/>
      <c r="AN766" s="266"/>
      <c r="AO766" s="266"/>
      <c r="AP766" s="266"/>
      <c r="AQ766" s="266"/>
      <c r="AR766" s="266"/>
      <c r="AS766" s="266"/>
      <c r="AT766" s="266"/>
      <c r="AU766" s="266"/>
      <c r="AV766" s="266"/>
      <c r="AW766" s="266"/>
      <c r="AX766" s="266"/>
      <c r="AY766" s="266"/>
      <c r="AZ766" s="266"/>
      <c r="BA766" s="266"/>
      <c r="BB766" s="266"/>
      <c r="BC766" s="266"/>
      <c r="BD766" s="266"/>
      <c r="BE766" s="266"/>
      <c r="BF766" s="266"/>
      <c r="BG766" s="266"/>
      <c r="BH766" s="266"/>
      <c r="BI766" s="266"/>
      <c r="BJ766" s="266"/>
      <c r="BK766" s="266"/>
      <c r="BL766" s="266"/>
      <c r="BM766" s="266"/>
      <c r="BN766" s="266"/>
      <c r="BO766" s="266"/>
      <c r="BP766" s="266"/>
      <c r="BQ766" s="266"/>
      <c r="BR766" s="266"/>
      <c r="BS766" s="266"/>
      <c r="BT766" s="266"/>
      <c r="BU766" s="266"/>
      <c r="BV766" s="266"/>
      <c r="BW766" s="266"/>
      <c r="BX766" s="266"/>
      <c r="BY766" s="266"/>
      <c r="BZ766" s="266"/>
      <c r="CA766" s="266"/>
      <c r="CB766" s="266"/>
      <c r="CC766" s="266"/>
      <c r="CD766" s="266"/>
      <c r="CE766" s="266"/>
      <c r="CF766" s="266"/>
      <c r="CG766" s="266"/>
      <c r="CH766" s="266"/>
      <c r="CI766" s="266"/>
      <c r="CJ766" s="266"/>
    </row>
    <row r="767" spans="1:88" s="302" customFormat="1" ht="127.5">
      <c r="A767" s="284">
        <v>756</v>
      </c>
      <c r="B767" s="285" t="str">
        <f t="shared" si="157"/>
        <v>01 Закупки, не превышающие финансовый год</v>
      </c>
      <c r="C767" s="22">
        <v>256</v>
      </c>
      <c r="D767" s="22" t="s">
        <v>35</v>
      </c>
      <c r="E767" s="22" t="s">
        <v>35</v>
      </c>
      <c r="F767" s="22" t="s">
        <v>213</v>
      </c>
      <c r="G767" s="22" t="s">
        <v>219</v>
      </c>
      <c r="H767" s="116" t="s">
        <v>258</v>
      </c>
      <c r="I767" s="22" t="s">
        <v>1341</v>
      </c>
      <c r="J767" s="22" t="s">
        <v>1341</v>
      </c>
      <c r="K767" s="347" t="s">
        <v>1908</v>
      </c>
      <c r="L767" s="347" t="s">
        <v>1909</v>
      </c>
      <c r="M767" s="22" t="s">
        <v>326</v>
      </c>
      <c r="N767" s="22" t="s">
        <v>235</v>
      </c>
      <c r="O767" s="22" t="s">
        <v>146</v>
      </c>
      <c r="P767" s="292">
        <v>40</v>
      </c>
      <c r="Q767" s="292">
        <v>2600</v>
      </c>
      <c r="R767" s="286">
        <f t="shared" si="155"/>
        <v>104000</v>
      </c>
      <c r="S767" s="314">
        <f t="shared" si="153"/>
        <v>111280</v>
      </c>
      <c r="T767" s="349">
        <f t="shared" si="153"/>
        <v>119069.6</v>
      </c>
      <c r="U767" s="22" t="s">
        <v>153</v>
      </c>
      <c r="V767" s="22" t="s">
        <v>568</v>
      </c>
      <c r="W767" s="293">
        <v>591010000</v>
      </c>
      <c r="X767" s="299">
        <v>0</v>
      </c>
      <c r="Y767" s="266"/>
      <c r="Z767" s="266"/>
      <c r="AA767" s="266"/>
      <c r="AB767" s="266"/>
      <c r="AC767" s="266"/>
      <c r="AD767" s="266"/>
      <c r="AE767" s="266"/>
      <c r="AF767" s="266"/>
      <c r="AG767" s="266"/>
      <c r="AH767" s="266"/>
      <c r="AI767" s="266"/>
      <c r="AJ767" s="266"/>
      <c r="AK767" s="266"/>
      <c r="AL767" s="266"/>
      <c r="AM767" s="266"/>
      <c r="AN767" s="266"/>
      <c r="AO767" s="266"/>
      <c r="AP767" s="266"/>
      <c r="AQ767" s="266"/>
      <c r="AR767" s="266"/>
      <c r="AS767" s="266"/>
      <c r="AT767" s="266"/>
      <c r="AU767" s="266"/>
      <c r="AV767" s="266"/>
      <c r="AW767" s="266"/>
      <c r="AX767" s="266"/>
      <c r="AY767" s="266"/>
      <c r="AZ767" s="266"/>
      <c r="BA767" s="266"/>
      <c r="BB767" s="266"/>
      <c r="BC767" s="266"/>
      <c r="BD767" s="266"/>
      <c r="BE767" s="266"/>
      <c r="BF767" s="266"/>
      <c r="BG767" s="266"/>
      <c r="BH767" s="266"/>
      <c r="BI767" s="266"/>
      <c r="BJ767" s="266"/>
      <c r="BK767" s="266"/>
      <c r="BL767" s="266"/>
      <c r="BM767" s="266"/>
      <c r="BN767" s="266"/>
      <c r="BO767" s="266"/>
      <c r="BP767" s="266"/>
      <c r="BQ767" s="266"/>
      <c r="BR767" s="266"/>
      <c r="BS767" s="266"/>
      <c r="BT767" s="266"/>
      <c r="BU767" s="266"/>
      <c r="BV767" s="266"/>
      <c r="BW767" s="266"/>
      <c r="BX767" s="266"/>
      <c r="BY767" s="266"/>
      <c r="BZ767" s="266"/>
      <c r="CA767" s="266"/>
      <c r="CB767" s="266"/>
      <c r="CC767" s="266"/>
      <c r="CD767" s="266"/>
      <c r="CE767" s="266"/>
      <c r="CF767" s="266"/>
      <c r="CG767" s="266"/>
      <c r="CH767" s="266"/>
      <c r="CI767" s="266"/>
      <c r="CJ767" s="266"/>
    </row>
    <row r="768" spans="1:88" s="302" customFormat="1" ht="76.5">
      <c r="A768" s="284">
        <v>757</v>
      </c>
      <c r="B768" s="285" t="str">
        <f t="shared" si="157"/>
        <v>01 Закупки, не превышающие финансовый год</v>
      </c>
      <c r="C768" s="22">
        <v>256</v>
      </c>
      <c r="D768" s="22" t="s">
        <v>35</v>
      </c>
      <c r="E768" s="22" t="s">
        <v>35</v>
      </c>
      <c r="F768" s="22" t="s">
        <v>213</v>
      </c>
      <c r="G768" s="22" t="s">
        <v>219</v>
      </c>
      <c r="H768" s="116" t="s">
        <v>178</v>
      </c>
      <c r="I768" s="22" t="s">
        <v>755</v>
      </c>
      <c r="J768" s="22" t="s">
        <v>755</v>
      </c>
      <c r="K768" s="347" t="s">
        <v>1934</v>
      </c>
      <c r="L768" s="347" t="s">
        <v>1935</v>
      </c>
      <c r="M768" s="22" t="s">
        <v>326</v>
      </c>
      <c r="N768" s="22" t="s">
        <v>235</v>
      </c>
      <c r="O768" s="22" t="s">
        <v>146</v>
      </c>
      <c r="P768" s="292">
        <v>9</v>
      </c>
      <c r="Q768" s="292">
        <v>6000</v>
      </c>
      <c r="R768" s="286">
        <f t="shared" si="155"/>
        <v>54000</v>
      </c>
      <c r="S768" s="314">
        <f t="shared" ref="S768:T836" si="158">R768*1.07</f>
        <v>57780</v>
      </c>
      <c r="T768" s="349">
        <f t="shared" si="158"/>
        <v>61824.600000000006</v>
      </c>
      <c r="U768" s="22" t="s">
        <v>153</v>
      </c>
      <c r="V768" s="22" t="s">
        <v>568</v>
      </c>
      <c r="W768" s="293">
        <v>591010000</v>
      </c>
      <c r="X768" s="299">
        <v>0</v>
      </c>
      <c r="Y768" s="266"/>
      <c r="Z768" s="266"/>
      <c r="AA768" s="266"/>
      <c r="AB768" s="266"/>
      <c r="AC768" s="266"/>
      <c r="AD768" s="266"/>
      <c r="AE768" s="266"/>
      <c r="AF768" s="266"/>
      <c r="AG768" s="266"/>
      <c r="AH768" s="266"/>
      <c r="AI768" s="266"/>
      <c r="AJ768" s="266"/>
      <c r="AK768" s="266"/>
      <c r="AL768" s="266"/>
      <c r="AM768" s="266"/>
      <c r="AN768" s="266"/>
      <c r="AO768" s="266"/>
      <c r="AP768" s="266"/>
      <c r="AQ768" s="266"/>
      <c r="AR768" s="266"/>
      <c r="AS768" s="266"/>
      <c r="AT768" s="266"/>
      <c r="AU768" s="266"/>
      <c r="AV768" s="266"/>
      <c r="AW768" s="266"/>
      <c r="AX768" s="266"/>
      <c r="AY768" s="266"/>
      <c r="AZ768" s="266"/>
      <c r="BA768" s="266"/>
      <c r="BB768" s="266"/>
      <c r="BC768" s="266"/>
      <c r="BD768" s="266"/>
      <c r="BE768" s="266"/>
      <c r="BF768" s="266"/>
      <c r="BG768" s="266"/>
      <c r="BH768" s="266"/>
      <c r="BI768" s="266"/>
      <c r="BJ768" s="266"/>
      <c r="BK768" s="266"/>
      <c r="BL768" s="266"/>
      <c r="BM768" s="266"/>
      <c r="BN768" s="266"/>
      <c r="BO768" s="266"/>
      <c r="BP768" s="266"/>
      <c r="BQ768" s="266"/>
      <c r="BR768" s="266"/>
      <c r="BS768" s="266"/>
      <c r="BT768" s="266"/>
      <c r="BU768" s="266"/>
      <c r="BV768" s="266"/>
      <c r="BW768" s="266"/>
      <c r="BX768" s="266"/>
      <c r="BY768" s="266"/>
      <c r="BZ768" s="266"/>
      <c r="CA768" s="266"/>
      <c r="CB768" s="266"/>
      <c r="CC768" s="266"/>
      <c r="CD768" s="266"/>
      <c r="CE768" s="266"/>
      <c r="CF768" s="266"/>
      <c r="CG768" s="266"/>
      <c r="CH768" s="266"/>
      <c r="CI768" s="266"/>
      <c r="CJ768" s="266"/>
    </row>
    <row r="769" spans="1:88" s="302" customFormat="1" ht="178.5">
      <c r="A769" s="284">
        <v>758</v>
      </c>
      <c r="B769" s="285" t="str">
        <f t="shared" si="157"/>
        <v>01 Закупки, не превышающие финансовый год</v>
      </c>
      <c r="C769" s="22">
        <v>256</v>
      </c>
      <c r="D769" s="22" t="s">
        <v>35</v>
      </c>
      <c r="E769" s="22" t="s">
        <v>35</v>
      </c>
      <c r="F769" s="22" t="s">
        <v>213</v>
      </c>
      <c r="G769" s="22" t="s">
        <v>219</v>
      </c>
      <c r="H769" s="116" t="s">
        <v>262</v>
      </c>
      <c r="I769" s="22" t="s">
        <v>754</v>
      </c>
      <c r="J769" s="22" t="s">
        <v>754</v>
      </c>
      <c r="K769" s="347" t="s">
        <v>1936</v>
      </c>
      <c r="L769" s="347" t="s">
        <v>1936</v>
      </c>
      <c r="M769" s="22" t="s">
        <v>326</v>
      </c>
      <c r="N769" s="22" t="s">
        <v>235</v>
      </c>
      <c r="O769" s="22" t="s">
        <v>146</v>
      </c>
      <c r="P769" s="292">
        <v>1</v>
      </c>
      <c r="Q769" s="292">
        <v>25900</v>
      </c>
      <c r="R769" s="286">
        <f t="shared" si="155"/>
        <v>25900</v>
      </c>
      <c r="S769" s="314">
        <f t="shared" si="158"/>
        <v>27713</v>
      </c>
      <c r="T769" s="349">
        <f t="shared" si="158"/>
        <v>29652.910000000003</v>
      </c>
      <c r="U769" s="22" t="s">
        <v>153</v>
      </c>
      <c r="V769" s="22" t="s">
        <v>568</v>
      </c>
      <c r="W769" s="293">
        <v>591010000</v>
      </c>
      <c r="X769" s="299">
        <v>0</v>
      </c>
      <c r="Y769" s="266"/>
      <c r="Z769" s="266"/>
      <c r="AA769" s="266"/>
      <c r="AB769" s="266"/>
      <c r="AC769" s="266"/>
      <c r="AD769" s="266"/>
      <c r="AE769" s="266"/>
      <c r="AF769" s="266"/>
      <c r="AG769" s="266"/>
      <c r="AH769" s="266"/>
      <c r="AI769" s="266"/>
      <c r="AJ769" s="266"/>
      <c r="AK769" s="266"/>
      <c r="AL769" s="266"/>
      <c r="AM769" s="266"/>
      <c r="AN769" s="266"/>
      <c r="AO769" s="266"/>
      <c r="AP769" s="266"/>
      <c r="AQ769" s="266"/>
      <c r="AR769" s="266"/>
      <c r="AS769" s="266"/>
      <c r="AT769" s="266"/>
      <c r="AU769" s="266"/>
      <c r="AV769" s="266"/>
      <c r="AW769" s="266"/>
      <c r="AX769" s="266"/>
      <c r="AY769" s="266"/>
      <c r="AZ769" s="266"/>
      <c r="BA769" s="266"/>
      <c r="BB769" s="266"/>
      <c r="BC769" s="266"/>
      <c r="BD769" s="266"/>
      <c r="BE769" s="266"/>
      <c r="BF769" s="266"/>
      <c r="BG769" s="266"/>
      <c r="BH769" s="266"/>
      <c r="BI769" s="266"/>
      <c r="BJ769" s="266"/>
      <c r="BK769" s="266"/>
      <c r="BL769" s="266"/>
      <c r="BM769" s="266"/>
      <c r="BN769" s="266"/>
      <c r="BO769" s="266"/>
      <c r="BP769" s="266"/>
      <c r="BQ769" s="266"/>
      <c r="BR769" s="266"/>
      <c r="BS769" s="266"/>
      <c r="BT769" s="266"/>
      <c r="BU769" s="266"/>
      <c r="BV769" s="266"/>
      <c r="BW769" s="266"/>
      <c r="BX769" s="266"/>
      <c r="BY769" s="266"/>
      <c r="BZ769" s="266"/>
      <c r="CA769" s="266"/>
      <c r="CB769" s="266"/>
      <c r="CC769" s="266"/>
      <c r="CD769" s="266"/>
      <c r="CE769" s="266"/>
      <c r="CF769" s="266"/>
      <c r="CG769" s="266"/>
      <c r="CH769" s="266"/>
      <c r="CI769" s="266"/>
      <c r="CJ769" s="266"/>
    </row>
    <row r="770" spans="1:88" s="302" customFormat="1" ht="91.5" customHeight="1">
      <c r="A770" s="284">
        <v>759</v>
      </c>
      <c r="B770" s="285" t="str">
        <f t="shared" si="157"/>
        <v>01 Закупки, не превышающие финансовый год</v>
      </c>
      <c r="C770" s="22">
        <v>256</v>
      </c>
      <c r="D770" s="22" t="s">
        <v>35</v>
      </c>
      <c r="E770" s="22" t="s">
        <v>35</v>
      </c>
      <c r="F770" s="22" t="s">
        <v>213</v>
      </c>
      <c r="G770" s="22" t="s">
        <v>219</v>
      </c>
      <c r="H770" s="324" t="s">
        <v>178</v>
      </c>
      <c r="I770" s="22" t="s">
        <v>755</v>
      </c>
      <c r="J770" s="22" t="s">
        <v>755</v>
      </c>
      <c r="K770" s="347" t="s">
        <v>1937</v>
      </c>
      <c r="L770" s="347" t="s">
        <v>1937</v>
      </c>
      <c r="M770" s="22" t="s">
        <v>326</v>
      </c>
      <c r="N770" s="22" t="s">
        <v>235</v>
      </c>
      <c r="O770" s="22" t="s">
        <v>146</v>
      </c>
      <c r="P770" s="292">
        <v>1</v>
      </c>
      <c r="Q770" s="292">
        <v>45000</v>
      </c>
      <c r="R770" s="286">
        <f t="shared" si="155"/>
        <v>45000</v>
      </c>
      <c r="S770" s="314">
        <f t="shared" si="158"/>
        <v>48150</v>
      </c>
      <c r="T770" s="349">
        <f t="shared" si="158"/>
        <v>51520.5</v>
      </c>
      <c r="U770" s="22" t="s">
        <v>153</v>
      </c>
      <c r="V770" s="22" t="s">
        <v>568</v>
      </c>
      <c r="W770" s="293">
        <v>591010000</v>
      </c>
      <c r="X770" s="299">
        <v>0</v>
      </c>
      <c r="Y770" s="266"/>
      <c r="Z770" s="266"/>
      <c r="AA770" s="266"/>
      <c r="AB770" s="266"/>
      <c r="AC770" s="266"/>
      <c r="AD770" s="266"/>
      <c r="AE770" s="266"/>
      <c r="AF770" s="266"/>
      <c r="AG770" s="266"/>
      <c r="AH770" s="266"/>
      <c r="AI770" s="266"/>
      <c r="AJ770" s="266"/>
      <c r="AK770" s="266"/>
      <c r="AL770" s="266"/>
      <c r="AM770" s="266"/>
      <c r="AN770" s="266"/>
      <c r="AO770" s="266"/>
      <c r="AP770" s="266"/>
      <c r="AQ770" s="266"/>
      <c r="AR770" s="266"/>
      <c r="AS770" s="266"/>
      <c r="AT770" s="266"/>
      <c r="AU770" s="266"/>
      <c r="AV770" s="266"/>
      <c r="AW770" s="266"/>
      <c r="AX770" s="266"/>
      <c r="AY770" s="266"/>
      <c r="AZ770" s="266"/>
      <c r="BA770" s="266"/>
      <c r="BB770" s="266"/>
      <c r="BC770" s="266"/>
      <c r="BD770" s="266"/>
      <c r="BE770" s="266"/>
      <c r="BF770" s="266"/>
      <c r="BG770" s="266"/>
      <c r="BH770" s="266"/>
      <c r="BI770" s="266"/>
      <c r="BJ770" s="266"/>
      <c r="BK770" s="266"/>
      <c r="BL770" s="266"/>
      <c r="BM770" s="266"/>
      <c r="BN770" s="266"/>
      <c r="BO770" s="266"/>
      <c r="BP770" s="266"/>
      <c r="BQ770" s="266"/>
      <c r="BR770" s="266"/>
      <c r="BS770" s="266"/>
      <c r="BT770" s="266"/>
      <c r="BU770" s="266"/>
      <c r="BV770" s="266"/>
      <c r="BW770" s="266"/>
      <c r="BX770" s="266"/>
      <c r="BY770" s="266"/>
      <c r="BZ770" s="266"/>
      <c r="CA770" s="266"/>
      <c r="CB770" s="266"/>
      <c r="CC770" s="266"/>
      <c r="CD770" s="266"/>
      <c r="CE770" s="266"/>
      <c r="CF770" s="266"/>
      <c r="CG770" s="266"/>
      <c r="CH770" s="266"/>
      <c r="CI770" s="266"/>
      <c r="CJ770" s="266"/>
    </row>
    <row r="771" spans="1:88" s="302" customFormat="1" ht="155.25" customHeight="1">
      <c r="A771" s="284">
        <v>760</v>
      </c>
      <c r="B771" s="285" t="str">
        <f t="shared" si="157"/>
        <v>01 Закупки, не превышающие финансовый год</v>
      </c>
      <c r="C771" s="22">
        <v>256</v>
      </c>
      <c r="D771" s="22" t="s">
        <v>35</v>
      </c>
      <c r="E771" s="22" t="s">
        <v>35</v>
      </c>
      <c r="F771" s="22" t="s">
        <v>213</v>
      </c>
      <c r="G771" s="22" t="s">
        <v>219</v>
      </c>
      <c r="H771" s="116" t="s">
        <v>178</v>
      </c>
      <c r="I771" s="22" t="s">
        <v>755</v>
      </c>
      <c r="J771" s="22" t="s">
        <v>755</v>
      </c>
      <c r="K771" s="347" t="s">
        <v>1938</v>
      </c>
      <c r="L771" s="347" t="s">
        <v>1938</v>
      </c>
      <c r="M771" s="22" t="s">
        <v>326</v>
      </c>
      <c r="N771" s="22" t="s">
        <v>235</v>
      </c>
      <c r="O771" s="22" t="s">
        <v>146</v>
      </c>
      <c r="P771" s="292">
        <v>2</v>
      </c>
      <c r="Q771" s="292">
        <v>29135</v>
      </c>
      <c r="R771" s="286">
        <f t="shared" si="155"/>
        <v>58270</v>
      </c>
      <c r="S771" s="314">
        <f t="shared" si="158"/>
        <v>62348.9</v>
      </c>
      <c r="T771" s="349">
        <f t="shared" si="158"/>
        <v>66713.323000000004</v>
      </c>
      <c r="U771" s="22" t="s">
        <v>153</v>
      </c>
      <c r="V771" s="22" t="s">
        <v>568</v>
      </c>
      <c r="W771" s="293">
        <v>591010000</v>
      </c>
      <c r="X771" s="299">
        <v>0</v>
      </c>
      <c r="Y771" s="266"/>
      <c r="Z771" s="266"/>
      <c r="AA771" s="266"/>
      <c r="AB771" s="266"/>
      <c r="AC771" s="266"/>
      <c r="AD771" s="266"/>
      <c r="AE771" s="266"/>
      <c r="AF771" s="266"/>
      <c r="AG771" s="266"/>
      <c r="AH771" s="266"/>
      <c r="AI771" s="266"/>
      <c r="AJ771" s="266"/>
      <c r="AK771" s="266"/>
      <c r="AL771" s="266"/>
      <c r="AM771" s="266"/>
      <c r="AN771" s="266"/>
      <c r="AO771" s="266"/>
      <c r="AP771" s="266"/>
      <c r="AQ771" s="266"/>
      <c r="AR771" s="266"/>
      <c r="AS771" s="266"/>
      <c r="AT771" s="266"/>
      <c r="AU771" s="266"/>
      <c r="AV771" s="266"/>
      <c r="AW771" s="266"/>
      <c r="AX771" s="266"/>
      <c r="AY771" s="266"/>
      <c r="AZ771" s="266"/>
      <c r="BA771" s="266"/>
      <c r="BB771" s="266"/>
      <c r="BC771" s="266"/>
      <c r="BD771" s="266"/>
      <c r="BE771" s="266"/>
      <c r="BF771" s="266"/>
      <c r="BG771" s="266"/>
      <c r="BH771" s="266"/>
      <c r="BI771" s="266"/>
      <c r="BJ771" s="266"/>
      <c r="BK771" s="266"/>
      <c r="BL771" s="266"/>
      <c r="BM771" s="266"/>
      <c r="BN771" s="266"/>
      <c r="BO771" s="266"/>
      <c r="BP771" s="266"/>
      <c r="BQ771" s="266"/>
      <c r="BR771" s="266"/>
      <c r="BS771" s="266"/>
      <c r="BT771" s="266"/>
      <c r="BU771" s="266"/>
      <c r="BV771" s="266"/>
      <c r="BW771" s="266"/>
      <c r="BX771" s="266"/>
      <c r="BY771" s="266"/>
      <c r="BZ771" s="266"/>
      <c r="CA771" s="266"/>
      <c r="CB771" s="266"/>
      <c r="CC771" s="266"/>
      <c r="CD771" s="266"/>
      <c r="CE771" s="266"/>
      <c r="CF771" s="266"/>
      <c r="CG771" s="266"/>
      <c r="CH771" s="266"/>
      <c r="CI771" s="266"/>
      <c r="CJ771" s="266"/>
    </row>
    <row r="772" spans="1:88" s="302" customFormat="1" ht="102">
      <c r="A772" s="284">
        <v>761</v>
      </c>
      <c r="B772" s="285" t="str">
        <f t="shared" si="157"/>
        <v>01 Закупки, не превышающие финансовый год</v>
      </c>
      <c r="C772" s="22">
        <v>256</v>
      </c>
      <c r="D772" s="22" t="s">
        <v>35</v>
      </c>
      <c r="E772" s="22" t="s">
        <v>35</v>
      </c>
      <c r="F772" s="22" t="s">
        <v>213</v>
      </c>
      <c r="G772" s="22" t="s">
        <v>219</v>
      </c>
      <c r="H772" s="324" t="s">
        <v>259</v>
      </c>
      <c r="I772" s="22" t="s">
        <v>771</v>
      </c>
      <c r="J772" s="22" t="s">
        <v>771</v>
      </c>
      <c r="K772" s="350" t="s">
        <v>1939</v>
      </c>
      <c r="L772" s="350" t="s">
        <v>1940</v>
      </c>
      <c r="M772" s="22" t="s">
        <v>326</v>
      </c>
      <c r="N772" s="22" t="s">
        <v>235</v>
      </c>
      <c r="O772" s="22" t="s">
        <v>146</v>
      </c>
      <c r="P772" s="338">
        <v>5</v>
      </c>
      <c r="Q772" s="338">
        <v>60000</v>
      </c>
      <c r="R772" s="286">
        <f t="shared" si="155"/>
        <v>300000</v>
      </c>
      <c r="S772" s="314">
        <f t="shared" si="158"/>
        <v>321000</v>
      </c>
      <c r="T772" s="349">
        <f t="shared" si="158"/>
        <v>343470</v>
      </c>
      <c r="U772" s="22" t="s">
        <v>153</v>
      </c>
      <c r="V772" s="22" t="s">
        <v>568</v>
      </c>
      <c r="W772" s="293">
        <v>591010000</v>
      </c>
      <c r="X772" s="299">
        <v>0</v>
      </c>
      <c r="Y772" s="266"/>
      <c r="Z772" s="266"/>
      <c r="AA772" s="266"/>
      <c r="AB772" s="266"/>
      <c r="AC772" s="266"/>
      <c r="AD772" s="266"/>
      <c r="AE772" s="266"/>
      <c r="AF772" s="266"/>
      <c r="AG772" s="266"/>
      <c r="AH772" s="266"/>
      <c r="AI772" s="266"/>
      <c r="AJ772" s="266"/>
      <c r="AK772" s="266"/>
      <c r="AL772" s="266"/>
      <c r="AM772" s="266"/>
      <c r="AN772" s="266"/>
      <c r="AO772" s="266"/>
      <c r="AP772" s="266"/>
      <c r="AQ772" s="266"/>
      <c r="AR772" s="266"/>
      <c r="AS772" s="266"/>
      <c r="AT772" s="266"/>
      <c r="AU772" s="266"/>
      <c r="AV772" s="266"/>
      <c r="AW772" s="266"/>
      <c r="AX772" s="266"/>
      <c r="AY772" s="266"/>
      <c r="AZ772" s="266"/>
      <c r="BA772" s="266"/>
      <c r="BB772" s="266"/>
      <c r="BC772" s="266"/>
      <c r="BD772" s="266"/>
      <c r="BE772" s="266"/>
      <c r="BF772" s="266"/>
      <c r="BG772" s="266"/>
      <c r="BH772" s="266"/>
      <c r="BI772" s="266"/>
      <c r="BJ772" s="266"/>
      <c r="BK772" s="266"/>
      <c r="BL772" s="266"/>
      <c r="BM772" s="266"/>
      <c r="BN772" s="266"/>
      <c r="BO772" s="266"/>
      <c r="BP772" s="266"/>
      <c r="BQ772" s="266"/>
      <c r="BR772" s="266"/>
      <c r="BS772" s="266"/>
      <c r="BT772" s="266"/>
      <c r="BU772" s="266"/>
      <c r="BV772" s="266"/>
      <c r="BW772" s="266"/>
      <c r="BX772" s="266"/>
      <c r="BY772" s="266"/>
      <c r="BZ772" s="266"/>
      <c r="CA772" s="266"/>
      <c r="CB772" s="266"/>
      <c r="CC772" s="266"/>
      <c r="CD772" s="266"/>
      <c r="CE772" s="266"/>
      <c r="CF772" s="266"/>
      <c r="CG772" s="266"/>
      <c r="CH772" s="266"/>
      <c r="CI772" s="266"/>
      <c r="CJ772" s="266"/>
    </row>
    <row r="773" spans="1:88" s="290" customFormat="1">
      <c r="A773" s="284">
        <v>762</v>
      </c>
      <c r="B773" s="285"/>
      <c r="C773" s="22"/>
      <c r="D773" s="22"/>
      <c r="E773" s="22"/>
      <c r="F773" s="22"/>
      <c r="G773" s="22"/>
      <c r="H773" s="22"/>
      <c r="I773" s="22"/>
      <c r="J773" s="351"/>
      <c r="K773" s="347"/>
      <c r="L773" s="285"/>
      <c r="M773" s="22"/>
      <c r="N773" s="22"/>
      <c r="O773" s="22"/>
      <c r="P773" s="352"/>
      <c r="Q773" s="352"/>
      <c r="R773" s="314">
        <f>SUM(R738:R772)</f>
        <v>3747188</v>
      </c>
      <c r="S773" s="314"/>
      <c r="T773" s="349"/>
      <c r="U773" s="22"/>
      <c r="V773" s="22"/>
      <c r="W773" s="293"/>
      <c r="X773" s="299"/>
    </row>
    <row r="774" spans="1:88" s="302" customFormat="1" ht="38.25">
      <c r="A774" s="284">
        <v>763</v>
      </c>
      <c r="B774" s="285" t="str">
        <f t="shared" ref="B774:B782" si="159">B702</f>
        <v>01 Закупки, не превышающие финансовый год</v>
      </c>
      <c r="C774" s="22">
        <v>256</v>
      </c>
      <c r="D774" s="22" t="s">
        <v>35</v>
      </c>
      <c r="E774" s="22" t="s">
        <v>35</v>
      </c>
      <c r="F774" s="22" t="s">
        <v>213</v>
      </c>
      <c r="G774" s="22" t="s">
        <v>219</v>
      </c>
      <c r="H774" s="116" t="s">
        <v>270</v>
      </c>
      <c r="I774" s="22" t="s">
        <v>756</v>
      </c>
      <c r="J774" s="22" t="s">
        <v>756</v>
      </c>
      <c r="K774" s="22" t="s">
        <v>756</v>
      </c>
      <c r="L774" s="22" t="s">
        <v>756</v>
      </c>
      <c r="M774" s="22" t="s">
        <v>326</v>
      </c>
      <c r="N774" s="22" t="s">
        <v>235</v>
      </c>
      <c r="O774" s="22" t="s">
        <v>146</v>
      </c>
      <c r="P774" s="311">
        <v>10</v>
      </c>
      <c r="Q774" s="311">
        <v>5000</v>
      </c>
      <c r="R774" s="286">
        <f t="shared" si="155"/>
        <v>50000</v>
      </c>
      <c r="S774" s="314">
        <f t="shared" si="158"/>
        <v>53500</v>
      </c>
      <c r="T774" s="349">
        <f t="shared" si="158"/>
        <v>57245</v>
      </c>
      <c r="U774" s="22" t="s">
        <v>557</v>
      </c>
      <c r="V774" s="22" t="s">
        <v>554</v>
      </c>
      <c r="W774" s="293">
        <v>591010000</v>
      </c>
      <c r="X774" s="299">
        <v>0</v>
      </c>
      <c r="Y774" s="266"/>
      <c r="Z774" s="266"/>
      <c r="AA774" s="266"/>
      <c r="AB774" s="266"/>
      <c r="AC774" s="266"/>
      <c r="AD774" s="266"/>
      <c r="AE774" s="266"/>
      <c r="AF774" s="266"/>
      <c r="AG774" s="266"/>
      <c r="AH774" s="266"/>
      <c r="AI774" s="266"/>
      <c r="AJ774" s="266"/>
      <c r="AK774" s="266"/>
      <c r="AL774" s="266"/>
      <c r="AM774" s="266"/>
      <c r="AN774" s="266"/>
      <c r="AO774" s="266"/>
      <c r="AP774" s="266"/>
      <c r="AQ774" s="266"/>
      <c r="AR774" s="266"/>
      <c r="AS774" s="266"/>
      <c r="AT774" s="266"/>
      <c r="AU774" s="266"/>
      <c r="AV774" s="266"/>
      <c r="AW774" s="266"/>
      <c r="AX774" s="266"/>
      <c r="AY774" s="266"/>
      <c r="AZ774" s="266"/>
      <c r="BA774" s="266"/>
      <c r="BB774" s="266"/>
      <c r="BC774" s="266"/>
      <c r="BD774" s="266"/>
      <c r="BE774" s="266"/>
      <c r="BF774" s="266"/>
      <c r="BG774" s="266"/>
      <c r="BH774" s="266"/>
      <c r="BI774" s="266"/>
      <c r="BJ774" s="266"/>
      <c r="BK774" s="266"/>
      <c r="BL774" s="266"/>
      <c r="BM774" s="266"/>
      <c r="BN774" s="266"/>
      <c r="BO774" s="266"/>
      <c r="BP774" s="266"/>
      <c r="BQ774" s="266"/>
      <c r="BR774" s="266"/>
      <c r="BS774" s="266"/>
      <c r="BT774" s="266"/>
      <c r="BU774" s="266"/>
      <c r="BV774" s="266"/>
      <c r="BW774" s="266"/>
      <c r="BX774" s="266"/>
      <c r="BY774" s="266"/>
      <c r="BZ774" s="266"/>
      <c r="CA774" s="266"/>
      <c r="CB774" s="266"/>
      <c r="CC774" s="266"/>
      <c r="CD774" s="266"/>
      <c r="CE774" s="266"/>
      <c r="CF774" s="266"/>
      <c r="CG774" s="266"/>
      <c r="CH774" s="266"/>
      <c r="CI774" s="266"/>
      <c r="CJ774" s="266"/>
    </row>
    <row r="775" spans="1:88" s="302" customFormat="1" ht="38.25">
      <c r="A775" s="284">
        <v>764</v>
      </c>
      <c r="B775" s="285" t="str">
        <f t="shared" si="159"/>
        <v>01 Закупки, не превышающие финансовый год</v>
      </c>
      <c r="C775" s="22">
        <v>256</v>
      </c>
      <c r="D775" s="22" t="s">
        <v>35</v>
      </c>
      <c r="E775" s="22" t="s">
        <v>35</v>
      </c>
      <c r="F775" s="22" t="s">
        <v>213</v>
      </c>
      <c r="G775" s="22" t="s">
        <v>219</v>
      </c>
      <c r="H775" s="116" t="s">
        <v>135</v>
      </c>
      <c r="I775" s="313" t="s">
        <v>772</v>
      </c>
      <c r="J775" s="313" t="s">
        <v>772</v>
      </c>
      <c r="K775" s="313" t="s">
        <v>773</v>
      </c>
      <c r="L775" s="313" t="s">
        <v>773</v>
      </c>
      <c r="M775" s="22" t="s">
        <v>326</v>
      </c>
      <c r="N775" s="22" t="s">
        <v>235</v>
      </c>
      <c r="O775" s="22" t="s">
        <v>146</v>
      </c>
      <c r="P775" s="311">
        <v>10</v>
      </c>
      <c r="Q775" s="353">
        <v>2500</v>
      </c>
      <c r="R775" s="286">
        <f t="shared" si="155"/>
        <v>25000</v>
      </c>
      <c r="S775" s="314">
        <f t="shared" si="158"/>
        <v>26750</v>
      </c>
      <c r="T775" s="349">
        <f t="shared" si="158"/>
        <v>28622.5</v>
      </c>
      <c r="U775" s="22" t="s">
        <v>557</v>
      </c>
      <c r="V775" s="22" t="s">
        <v>554</v>
      </c>
      <c r="W775" s="293">
        <v>591010000</v>
      </c>
      <c r="X775" s="299">
        <v>0</v>
      </c>
      <c r="Y775" s="266"/>
      <c r="Z775" s="266"/>
      <c r="AA775" s="266"/>
      <c r="AB775" s="266"/>
      <c r="AC775" s="266"/>
      <c r="AD775" s="266"/>
      <c r="AE775" s="266"/>
      <c r="AF775" s="266"/>
      <c r="AG775" s="266"/>
      <c r="AH775" s="266"/>
      <c r="AI775" s="266"/>
      <c r="AJ775" s="266"/>
      <c r="AK775" s="266"/>
      <c r="AL775" s="266"/>
      <c r="AM775" s="266"/>
      <c r="AN775" s="266"/>
      <c r="AO775" s="266"/>
      <c r="AP775" s="266"/>
      <c r="AQ775" s="266"/>
      <c r="AR775" s="266"/>
      <c r="AS775" s="266"/>
      <c r="AT775" s="266"/>
      <c r="AU775" s="266"/>
      <c r="AV775" s="266"/>
      <c r="AW775" s="266"/>
      <c r="AX775" s="266"/>
      <c r="AY775" s="266"/>
      <c r="AZ775" s="266"/>
      <c r="BA775" s="266"/>
      <c r="BB775" s="266"/>
      <c r="BC775" s="266"/>
      <c r="BD775" s="266"/>
      <c r="BE775" s="266"/>
      <c r="BF775" s="266"/>
      <c r="BG775" s="266"/>
      <c r="BH775" s="266"/>
      <c r="BI775" s="266"/>
      <c r="BJ775" s="266"/>
      <c r="BK775" s="266"/>
      <c r="BL775" s="266"/>
      <c r="BM775" s="266"/>
      <c r="BN775" s="266"/>
      <c r="BO775" s="266"/>
      <c r="BP775" s="266"/>
      <c r="BQ775" s="266"/>
      <c r="BR775" s="266"/>
      <c r="BS775" s="266"/>
      <c r="BT775" s="266"/>
      <c r="BU775" s="266"/>
      <c r="BV775" s="266"/>
      <c r="BW775" s="266"/>
      <c r="BX775" s="266"/>
      <c r="BY775" s="266"/>
      <c r="BZ775" s="266"/>
      <c r="CA775" s="266"/>
      <c r="CB775" s="266"/>
      <c r="CC775" s="266"/>
      <c r="CD775" s="266"/>
      <c r="CE775" s="266"/>
      <c r="CF775" s="266"/>
      <c r="CG775" s="266"/>
      <c r="CH775" s="266"/>
      <c r="CI775" s="266"/>
      <c r="CJ775" s="266"/>
    </row>
    <row r="776" spans="1:88" s="302" customFormat="1" ht="38.25">
      <c r="A776" s="284">
        <v>765</v>
      </c>
      <c r="B776" s="285" t="str">
        <f t="shared" si="159"/>
        <v>01 Закупки, не превышающие финансовый год</v>
      </c>
      <c r="C776" s="22">
        <v>256</v>
      </c>
      <c r="D776" s="22" t="s">
        <v>35</v>
      </c>
      <c r="E776" s="22" t="s">
        <v>35</v>
      </c>
      <c r="F776" s="22" t="s">
        <v>213</v>
      </c>
      <c r="G776" s="22" t="s">
        <v>219</v>
      </c>
      <c r="H776" s="324" t="s">
        <v>133</v>
      </c>
      <c r="I776" s="22" t="s">
        <v>774</v>
      </c>
      <c r="J776" s="22" t="s">
        <v>774</v>
      </c>
      <c r="K776" s="313" t="s">
        <v>757</v>
      </c>
      <c r="L776" s="313" t="s">
        <v>757</v>
      </c>
      <c r="M776" s="22" t="s">
        <v>326</v>
      </c>
      <c r="N776" s="22" t="s">
        <v>235</v>
      </c>
      <c r="O776" s="22" t="s">
        <v>146</v>
      </c>
      <c r="P776" s="311">
        <v>90</v>
      </c>
      <c r="Q776" s="353">
        <v>1200</v>
      </c>
      <c r="R776" s="286">
        <f t="shared" si="155"/>
        <v>108000</v>
      </c>
      <c r="S776" s="314">
        <f t="shared" si="158"/>
        <v>115560</v>
      </c>
      <c r="T776" s="349">
        <f t="shared" si="158"/>
        <v>123649.20000000001</v>
      </c>
      <c r="U776" s="22" t="s">
        <v>557</v>
      </c>
      <c r="V776" s="22" t="s">
        <v>554</v>
      </c>
      <c r="W776" s="293">
        <v>591010000</v>
      </c>
      <c r="X776" s="299">
        <v>0</v>
      </c>
      <c r="Y776" s="266"/>
      <c r="Z776" s="266"/>
      <c r="AA776" s="266"/>
      <c r="AB776" s="266"/>
      <c r="AC776" s="266"/>
      <c r="AD776" s="266"/>
      <c r="AE776" s="266"/>
      <c r="AF776" s="266"/>
      <c r="AG776" s="266"/>
      <c r="AH776" s="266"/>
      <c r="AI776" s="266"/>
      <c r="AJ776" s="266"/>
      <c r="AK776" s="266"/>
      <c r="AL776" s="266"/>
      <c r="AM776" s="266"/>
      <c r="AN776" s="266"/>
      <c r="AO776" s="266"/>
      <c r="AP776" s="266"/>
      <c r="AQ776" s="266"/>
      <c r="AR776" s="266"/>
      <c r="AS776" s="266"/>
      <c r="AT776" s="266"/>
      <c r="AU776" s="266"/>
      <c r="AV776" s="266"/>
      <c r="AW776" s="266"/>
      <c r="AX776" s="266"/>
      <c r="AY776" s="266"/>
      <c r="AZ776" s="266"/>
      <c r="BA776" s="266"/>
      <c r="BB776" s="266"/>
      <c r="BC776" s="266"/>
      <c r="BD776" s="266"/>
      <c r="BE776" s="266"/>
      <c r="BF776" s="266"/>
      <c r="BG776" s="266"/>
      <c r="BH776" s="266"/>
      <c r="BI776" s="266"/>
      <c r="BJ776" s="266"/>
      <c r="BK776" s="266"/>
      <c r="BL776" s="266"/>
      <c r="BM776" s="266"/>
      <c r="BN776" s="266"/>
      <c r="BO776" s="266"/>
      <c r="BP776" s="266"/>
      <c r="BQ776" s="266"/>
      <c r="BR776" s="266"/>
      <c r="BS776" s="266"/>
      <c r="BT776" s="266"/>
      <c r="BU776" s="266"/>
      <c r="BV776" s="266"/>
      <c r="BW776" s="266"/>
      <c r="BX776" s="266"/>
      <c r="BY776" s="266"/>
      <c r="BZ776" s="266"/>
      <c r="CA776" s="266"/>
      <c r="CB776" s="266"/>
      <c r="CC776" s="266"/>
      <c r="CD776" s="266"/>
      <c r="CE776" s="266"/>
      <c r="CF776" s="266"/>
      <c r="CG776" s="266"/>
      <c r="CH776" s="266"/>
      <c r="CI776" s="266"/>
      <c r="CJ776" s="266"/>
    </row>
    <row r="777" spans="1:88" s="302" customFormat="1" ht="38.25">
      <c r="A777" s="284">
        <v>766</v>
      </c>
      <c r="B777" s="285" t="str">
        <f t="shared" si="159"/>
        <v>01 Закупки, не превышающие финансовый год</v>
      </c>
      <c r="C777" s="22">
        <v>256</v>
      </c>
      <c r="D777" s="22" t="s">
        <v>35</v>
      </c>
      <c r="E777" s="22" t="s">
        <v>35</v>
      </c>
      <c r="F777" s="22" t="s">
        <v>213</v>
      </c>
      <c r="G777" s="22" t="s">
        <v>219</v>
      </c>
      <c r="H777" s="324" t="s">
        <v>133</v>
      </c>
      <c r="I777" s="22" t="s">
        <v>774</v>
      </c>
      <c r="J777" s="22" t="s">
        <v>774</v>
      </c>
      <c r="K777" s="313" t="s">
        <v>758</v>
      </c>
      <c r="L777" s="313" t="s">
        <v>758</v>
      </c>
      <c r="M777" s="22" t="s">
        <v>326</v>
      </c>
      <c r="N777" s="22" t="s">
        <v>235</v>
      </c>
      <c r="O777" s="22" t="s">
        <v>146</v>
      </c>
      <c r="P777" s="311">
        <v>90</v>
      </c>
      <c r="Q777" s="353">
        <v>1800</v>
      </c>
      <c r="R777" s="286">
        <f t="shared" si="155"/>
        <v>162000</v>
      </c>
      <c r="S777" s="314">
        <f t="shared" si="158"/>
        <v>173340</v>
      </c>
      <c r="T777" s="349">
        <f t="shared" si="158"/>
        <v>185473.80000000002</v>
      </c>
      <c r="U777" s="22" t="s">
        <v>557</v>
      </c>
      <c r="V777" s="22" t="s">
        <v>554</v>
      </c>
      <c r="W777" s="293">
        <v>591010000</v>
      </c>
      <c r="X777" s="299">
        <v>0</v>
      </c>
      <c r="Y777" s="266"/>
      <c r="Z777" s="266"/>
      <c r="AA777" s="266"/>
      <c r="AB777" s="266"/>
      <c r="AC777" s="266"/>
      <c r="AD777" s="266"/>
      <c r="AE777" s="266"/>
      <c r="AF777" s="266"/>
      <c r="AG777" s="266"/>
      <c r="AH777" s="266"/>
      <c r="AI777" s="266"/>
      <c r="AJ777" s="266"/>
      <c r="AK777" s="266"/>
      <c r="AL777" s="266"/>
      <c r="AM777" s="266"/>
      <c r="AN777" s="266"/>
      <c r="AO777" s="266"/>
      <c r="AP777" s="266"/>
      <c r="AQ777" s="266"/>
      <c r="AR777" s="266"/>
      <c r="AS777" s="266"/>
      <c r="AT777" s="266"/>
      <c r="AU777" s="266"/>
      <c r="AV777" s="266"/>
      <c r="AW777" s="266"/>
      <c r="AX777" s="266"/>
      <c r="AY777" s="266"/>
      <c r="AZ777" s="266"/>
      <c r="BA777" s="266"/>
      <c r="BB777" s="266"/>
      <c r="BC777" s="266"/>
      <c r="BD777" s="266"/>
      <c r="BE777" s="266"/>
      <c r="BF777" s="266"/>
      <c r="BG777" s="266"/>
      <c r="BH777" s="266"/>
      <c r="BI777" s="266"/>
      <c r="BJ777" s="266"/>
      <c r="BK777" s="266"/>
      <c r="BL777" s="266"/>
      <c r="BM777" s="266"/>
      <c r="BN777" s="266"/>
      <c r="BO777" s="266"/>
      <c r="BP777" s="266"/>
      <c r="BQ777" s="266"/>
      <c r="BR777" s="266"/>
      <c r="BS777" s="266"/>
      <c r="BT777" s="266"/>
      <c r="BU777" s="266"/>
      <c r="BV777" s="266"/>
      <c r="BW777" s="266"/>
      <c r="BX777" s="266"/>
      <c r="BY777" s="266"/>
      <c r="BZ777" s="266"/>
      <c r="CA777" s="266"/>
      <c r="CB777" s="266"/>
      <c r="CC777" s="266"/>
      <c r="CD777" s="266"/>
      <c r="CE777" s="266"/>
      <c r="CF777" s="266"/>
      <c r="CG777" s="266"/>
      <c r="CH777" s="266"/>
      <c r="CI777" s="266"/>
      <c r="CJ777" s="266"/>
    </row>
    <row r="778" spans="1:88" s="302" customFormat="1" ht="38.25">
      <c r="A778" s="284">
        <v>767</v>
      </c>
      <c r="B778" s="285" t="str">
        <f t="shared" si="159"/>
        <v>01 Закупки, не превышающие финансовый год</v>
      </c>
      <c r="C778" s="22">
        <v>256</v>
      </c>
      <c r="D778" s="22" t="s">
        <v>35</v>
      </c>
      <c r="E778" s="22" t="s">
        <v>35</v>
      </c>
      <c r="F778" s="22" t="s">
        <v>213</v>
      </c>
      <c r="G778" s="22" t="s">
        <v>219</v>
      </c>
      <c r="H778" s="324" t="s">
        <v>133</v>
      </c>
      <c r="I778" s="22" t="s">
        <v>774</v>
      </c>
      <c r="J778" s="22" t="s">
        <v>774</v>
      </c>
      <c r="K778" s="313" t="s">
        <v>759</v>
      </c>
      <c r="L778" s="313" t="s">
        <v>759</v>
      </c>
      <c r="M778" s="22" t="s">
        <v>326</v>
      </c>
      <c r="N778" s="22" t="s">
        <v>235</v>
      </c>
      <c r="O778" s="22" t="s">
        <v>146</v>
      </c>
      <c r="P778" s="311">
        <v>120</v>
      </c>
      <c r="Q778" s="353">
        <v>500</v>
      </c>
      <c r="R778" s="286">
        <f t="shared" si="155"/>
        <v>60000</v>
      </c>
      <c r="S778" s="314">
        <f t="shared" si="158"/>
        <v>64200.000000000007</v>
      </c>
      <c r="T778" s="349">
        <f t="shared" si="158"/>
        <v>68694.000000000015</v>
      </c>
      <c r="U778" s="22" t="s">
        <v>557</v>
      </c>
      <c r="V778" s="22" t="s">
        <v>554</v>
      </c>
      <c r="W778" s="293">
        <v>591010000</v>
      </c>
      <c r="X778" s="299">
        <v>0</v>
      </c>
      <c r="Y778" s="266"/>
      <c r="Z778" s="266"/>
      <c r="AA778" s="266"/>
      <c r="AB778" s="266"/>
      <c r="AC778" s="266"/>
      <c r="AD778" s="266"/>
      <c r="AE778" s="266"/>
      <c r="AF778" s="266"/>
      <c r="AG778" s="266"/>
      <c r="AH778" s="266"/>
      <c r="AI778" s="266"/>
      <c r="AJ778" s="266"/>
      <c r="AK778" s="266"/>
      <c r="AL778" s="266"/>
      <c r="AM778" s="266"/>
      <c r="AN778" s="266"/>
      <c r="AO778" s="266"/>
      <c r="AP778" s="266"/>
      <c r="AQ778" s="266"/>
      <c r="AR778" s="266"/>
      <c r="AS778" s="266"/>
      <c r="AT778" s="266"/>
      <c r="AU778" s="266"/>
      <c r="AV778" s="266"/>
      <c r="AW778" s="266"/>
      <c r="AX778" s="266"/>
      <c r="AY778" s="266"/>
      <c r="AZ778" s="266"/>
      <c r="BA778" s="266"/>
      <c r="BB778" s="266"/>
      <c r="BC778" s="266"/>
      <c r="BD778" s="266"/>
      <c r="BE778" s="266"/>
      <c r="BF778" s="266"/>
      <c r="BG778" s="266"/>
      <c r="BH778" s="266"/>
      <c r="BI778" s="266"/>
      <c r="BJ778" s="266"/>
      <c r="BK778" s="266"/>
      <c r="BL778" s="266"/>
      <c r="BM778" s="266"/>
      <c r="BN778" s="266"/>
      <c r="BO778" s="266"/>
      <c r="BP778" s="266"/>
      <c r="BQ778" s="266"/>
      <c r="BR778" s="266"/>
      <c r="BS778" s="266"/>
      <c r="BT778" s="266"/>
      <c r="BU778" s="266"/>
      <c r="BV778" s="266"/>
      <c r="BW778" s="266"/>
      <c r="BX778" s="266"/>
      <c r="BY778" s="266"/>
      <c r="BZ778" s="266"/>
      <c r="CA778" s="266"/>
      <c r="CB778" s="266"/>
      <c r="CC778" s="266"/>
      <c r="CD778" s="266"/>
      <c r="CE778" s="266"/>
      <c r="CF778" s="266"/>
      <c r="CG778" s="266"/>
      <c r="CH778" s="266"/>
      <c r="CI778" s="266"/>
      <c r="CJ778" s="266"/>
    </row>
    <row r="779" spans="1:88" s="302" customFormat="1" ht="38.25">
      <c r="A779" s="284">
        <v>768</v>
      </c>
      <c r="B779" s="285" t="str">
        <f t="shared" si="159"/>
        <v>01 Закупки, не превышающие финансовый год</v>
      </c>
      <c r="C779" s="22">
        <v>256</v>
      </c>
      <c r="D779" s="22" t="s">
        <v>35</v>
      </c>
      <c r="E779" s="22" t="s">
        <v>35</v>
      </c>
      <c r="F779" s="22" t="s">
        <v>213</v>
      </c>
      <c r="G779" s="22" t="s">
        <v>219</v>
      </c>
      <c r="H779" s="324" t="s">
        <v>132</v>
      </c>
      <c r="I779" s="313" t="s">
        <v>760</v>
      </c>
      <c r="J779" s="313" t="s">
        <v>760</v>
      </c>
      <c r="K779" s="313" t="s">
        <v>760</v>
      </c>
      <c r="L779" s="313" t="s">
        <v>760</v>
      </c>
      <c r="M779" s="22" t="s">
        <v>326</v>
      </c>
      <c r="N779" s="22" t="s">
        <v>235</v>
      </c>
      <c r="O779" s="22" t="s">
        <v>146</v>
      </c>
      <c r="P779" s="311">
        <v>10</v>
      </c>
      <c r="Q779" s="353">
        <v>4500</v>
      </c>
      <c r="R779" s="286">
        <f t="shared" si="155"/>
        <v>45000</v>
      </c>
      <c r="S779" s="314">
        <f t="shared" si="158"/>
        <v>48150</v>
      </c>
      <c r="T779" s="349">
        <f t="shared" si="158"/>
        <v>51520.5</v>
      </c>
      <c r="U779" s="22" t="s">
        <v>557</v>
      </c>
      <c r="V779" s="22" t="s">
        <v>554</v>
      </c>
      <c r="W779" s="293">
        <v>591010000</v>
      </c>
      <c r="X779" s="299">
        <v>0</v>
      </c>
      <c r="Y779" s="266"/>
      <c r="Z779" s="266"/>
      <c r="AA779" s="266"/>
      <c r="AB779" s="266"/>
      <c r="AC779" s="266"/>
      <c r="AD779" s="266"/>
      <c r="AE779" s="266"/>
      <c r="AF779" s="266"/>
      <c r="AG779" s="266"/>
      <c r="AH779" s="266"/>
      <c r="AI779" s="266"/>
      <c r="AJ779" s="266"/>
      <c r="AK779" s="266"/>
      <c r="AL779" s="266"/>
      <c r="AM779" s="266"/>
      <c r="AN779" s="266"/>
      <c r="AO779" s="266"/>
      <c r="AP779" s="266"/>
      <c r="AQ779" s="266"/>
      <c r="AR779" s="266"/>
      <c r="AS779" s="266"/>
      <c r="AT779" s="266"/>
      <c r="AU779" s="266"/>
      <c r="AV779" s="266"/>
      <c r="AW779" s="266"/>
      <c r="AX779" s="266"/>
      <c r="AY779" s="266"/>
      <c r="AZ779" s="266"/>
      <c r="BA779" s="266"/>
      <c r="BB779" s="266"/>
      <c r="BC779" s="266"/>
      <c r="BD779" s="266"/>
      <c r="BE779" s="266"/>
      <c r="BF779" s="266"/>
      <c r="BG779" s="266"/>
      <c r="BH779" s="266"/>
      <c r="BI779" s="266"/>
      <c r="BJ779" s="266"/>
      <c r="BK779" s="266"/>
      <c r="BL779" s="266"/>
      <c r="BM779" s="266"/>
      <c r="BN779" s="266"/>
      <c r="BO779" s="266"/>
      <c r="BP779" s="266"/>
      <c r="BQ779" s="266"/>
      <c r="BR779" s="266"/>
      <c r="BS779" s="266"/>
      <c r="BT779" s="266"/>
      <c r="BU779" s="266"/>
      <c r="BV779" s="266"/>
      <c r="BW779" s="266"/>
      <c r="BX779" s="266"/>
      <c r="BY779" s="266"/>
      <c r="BZ779" s="266"/>
      <c r="CA779" s="266"/>
      <c r="CB779" s="266"/>
      <c r="CC779" s="266"/>
      <c r="CD779" s="266"/>
      <c r="CE779" s="266"/>
      <c r="CF779" s="266"/>
      <c r="CG779" s="266"/>
      <c r="CH779" s="266"/>
      <c r="CI779" s="266"/>
      <c r="CJ779" s="266"/>
    </row>
    <row r="780" spans="1:88" s="302" customFormat="1" ht="38.25">
      <c r="A780" s="284">
        <v>769</v>
      </c>
      <c r="B780" s="285" t="str">
        <f t="shared" si="159"/>
        <v>01 Закупки, не превышающие финансовый год</v>
      </c>
      <c r="C780" s="22">
        <v>256</v>
      </c>
      <c r="D780" s="22" t="s">
        <v>35</v>
      </c>
      <c r="E780" s="22" t="s">
        <v>35</v>
      </c>
      <c r="F780" s="22" t="s">
        <v>213</v>
      </c>
      <c r="G780" s="22" t="s">
        <v>219</v>
      </c>
      <c r="H780" s="324" t="s">
        <v>132</v>
      </c>
      <c r="I780" s="313" t="s">
        <v>761</v>
      </c>
      <c r="J780" s="313" t="s">
        <v>761</v>
      </c>
      <c r="K780" s="313" t="s">
        <v>761</v>
      </c>
      <c r="L780" s="313" t="s">
        <v>761</v>
      </c>
      <c r="M780" s="22" t="s">
        <v>326</v>
      </c>
      <c r="N780" s="22" t="s">
        <v>235</v>
      </c>
      <c r="O780" s="22" t="s">
        <v>146</v>
      </c>
      <c r="P780" s="311">
        <v>10</v>
      </c>
      <c r="Q780" s="353">
        <v>4000</v>
      </c>
      <c r="R780" s="286">
        <f t="shared" si="155"/>
        <v>40000</v>
      </c>
      <c r="S780" s="314">
        <f t="shared" si="158"/>
        <v>42800</v>
      </c>
      <c r="T780" s="349">
        <f t="shared" si="158"/>
        <v>45796</v>
      </c>
      <c r="U780" s="22" t="s">
        <v>557</v>
      </c>
      <c r="V780" s="22" t="s">
        <v>554</v>
      </c>
      <c r="W780" s="293">
        <v>591010000</v>
      </c>
      <c r="X780" s="299">
        <v>0</v>
      </c>
      <c r="Y780" s="266"/>
      <c r="Z780" s="266"/>
      <c r="AA780" s="266"/>
      <c r="AB780" s="266"/>
      <c r="AC780" s="266"/>
      <c r="AD780" s="266"/>
      <c r="AE780" s="266"/>
      <c r="AF780" s="266"/>
      <c r="AG780" s="266"/>
      <c r="AH780" s="266"/>
      <c r="AI780" s="266"/>
      <c r="AJ780" s="266"/>
      <c r="AK780" s="266"/>
      <c r="AL780" s="266"/>
      <c r="AM780" s="266"/>
      <c r="AN780" s="266"/>
      <c r="AO780" s="266"/>
      <c r="AP780" s="266"/>
      <c r="AQ780" s="266"/>
      <c r="AR780" s="266"/>
      <c r="AS780" s="266"/>
      <c r="AT780" s="266"/>
      <c r="AU780" s="266"/>
      <c r="AV780" s="266"/>
      <c r="AW780" s="266"/>
      <c r="AX780" s="266"/>
      <c r="AY780" s="266"/>
      <c r="AZ780" s="266"/>
      <c r="BA780" s="266"/>
      <c r="BB780" s="266"/>
      <c r="BC780" s="266"/>
      <c r="BD780" s="266"/>
      <c r="BE780" s="266"/>
      <c r="BF780" s="266"/>
      <c r="BG780" s="266"/>
      <c r="BH780" s="266"/>
      <c r="BI780" s="266"/>
      <c r="BJ780" s="266"/>
      <c r="BK780" s="266"/>
      <c r="BL780" s="266"/>
      <c r="BM780" s="266"/>
      <c r="BN780" s="266"/>
      <c r="BO780" s="266"/>
      <c r="BP780" s="266"/>
      <c r="BQ780" s="266"/>
      <c r="BR780" s="266"/>
      <c r="BS780" s="266"/>
      <c r="BT780" s="266"/>
      <c r="BU780" s="266"/>
      <c r="BV780" s="266"/>
      <c r="BW780" s="266"/>
      <c r="BX780" s="266"/>
      <c r="BY780" s="266"/>
      <c r="BZ780" s="266"/>
      <c r="CA780" s="266"/>
      <c r="CB780" s="266"/>
      <c r="CC780" s="266"/>
      <c r="CD780" s="266"/>
      <c r="CE780" s="266"/>
      <c r="CF780" s="266"/>
      <c r="CG780" s="266"/>
      <c r="CH780" s="266"/>
      <c r="CI780" s="266"/>
      <c r="CJ780" s="266"/>
    </row>
    <row r="781" spans="1:88" s="302" customFormat="1" ht="38.25">
      <c r="A781" s="284">
        <v>770</v>
      </c>
      <c r="B781" s="285" t="str">
        <f t="shared" si="159"/>
        <v>01 Закупки, не превышающие финансовый год</v>
      </c>
      <c r="C781" s="22">
        <v>256</v>
      </c>
      <c r="D781" s="22" t="s">
        <v>35</v>
      </c>
      <c r="E781" s="22" t="s">
        <v>35</v>
      </c>
      <c r="F781" s="22" t="s">
        <v>213</v>
      </c>
      <c r="G781" s="22" t="s">
        <v>219</v>
      </c>
      <c r="H781" s="324" t="s">
        <v>251</v>
      </c>
      <c r="I781" s="313" t="s">
        <v>762</v>
      </c>
      <c r="J781" s="313" t="s">
        <v>762</v>
      </c>
      <c r="K781" s="313" t="s">
        <v>762</v>
      </c>
      <c r="L781" s="313" t="s">
        <v>762</v>
      </c>
      <c r="M781" s="22" t="s">
        <v>326</v>
      </c>
      <c r="N781" s="22" t="s">
        <v>235</v>
      </c>
      <c r="O781" s="22" t="s">
        <v>146</v>
      </c>
      <c r="P781" s="311">
        <v>60</v>
      </c>
      <c r="Q781" s="353">
        <v>500</v>
      </c>
      <c r="R781" s="286">
        <f t="shared" si="155"/>
        <v>30000</v>
      </c>
      <c r="S781" s="314">
        <f t="shared" si="158"/>
        <v>32100.000000000004</v>
      </c>
      <c r="T781" s="349">
        <f t="shared" si="158"/>
        <v>34347.000000000007</v>
      </c>
      <c r="U781" s="22" t="s">
        <v>557</v>
      </c>
      <c r="V781" s="22" t="s">
        <v>554</v>
      </c>
      <c r="W781" s="293">
        <v>591010000</v>
      </c>
      <c r="X781" s="299">
        <v>0</v>
      </c>
      <c r="Y781" s="266"/>
      <c r="Z781" s="266"/>
      <c r="AA781" s="266"/>
      <c r="AB781" s="266"/>
      <c r="AC781" s="266"/>
      <c r="AD781" s="266"/>
      <c r="AE781" s="266"/>
      <c r="AF781" s="266"/>
      <c r="AG781" s="266"/>
      <c r="AH781" s="266"/>
      <c r="AI781" s="266"/>
      <c r="AJ781" s="266"/>
      <c r="AK781" s="266"/>
      <c r="AL781" s="266"/>
      <c r="AM781" s="266"/>
      <c r="AN781" s="266"/>
      <c r="AO781" s="266"/>
      <c r="AP781" s="266"/>
      <c r="AQ781" s="266"/>
      <c r="AR781" s="266"/>
      <c r="AS781" s="266"/>
      <c r="AT781" s="266"/>
      <c r="AU781" s="266"/>
      <c r="AV781" s="266"/>
      <c r="AW781" s="266"/>
      <c r="AX781" s="266"/>
      <c r="AY781" s="266"/>
      <c r="AZ781" s="266"/>
      <c r="BA781" s="266"/>
      <c r="BB781" s="266"/>
      <c r="BC781" s="266"/>
      <c r="BD781" s="266"/>
      <c r="BE781" s="266"/>
      <c r="BF781" s="266"/>
      <c r="BG781" s="266"/>
      <c r="BH781" s="266"/>
      <c r="BI781" s="266"/>
      <c r="BJ781" s="266"/>
      <c r="BK781" s="266"/>
      <c r="BL781" s="266"/>
      <c r="BM781" s="266"/>
      <c r="BN781" s="266"/>
      <c r="BO781" s="266"/>
      <c r="BP781" s="266"/>
      <c r="BQ781" s="266"/>
      <c r="BR781" s="266"/>
      <c r="BS781" s="266"/>
      <c r="BT781" s="266"/>
      <c r="BU781" s="266"/>
      <c r="BV781" s="266"/>
      <c r="BW781" s="266"/>
      <c r="BX781" s="266"/>
      <c r="BY781" s="266"/>
      <c r="BZ781" s="266"/>
      <c r="CA781" s="266"/>
      <c r="CB781" s="266"/>
      <c r="CC781" s="266"/>
      <c r="CD781" s="266"/>
      <c r="CE781" s="266"/>
      <c r="CF781" s="266"/>
      <c r="CG781" s="266"/>
      <c r="CH781" s="266"/>
      <c r="CI781" s="266"/>
      <c r="CJ781" s="266"/>
    </row>
    <row r="782" spans="1:88" s="302" customFormat="1" ht="38.25">
      <c r="A782" s="284">
        <v>771</v>
      </c>
      <c r="B782" s="285" t="str">
        <f t="shared" si="159"/>
        <v>01 Закупки, не превышающие финансовый год</v>
      </c>
      <c r="C782" s="22">
        <v>256</v>
      </c>
      <c r="D782" s="22" t="s">
        <v>35</v>
      </c>
      <c r="E782" s="22" t="s">
        <v>35</v>
      </c>
      <c r="F782" s="22" t="s">
        <v>213</v>
      </c>
      <c r="G782" s="22" t="s">
        <v>219</v>
      </c>
      <c r="H782" s="324" t="s">
        <v>251</v>
      </c>
      <c r="I782" s="22" t="s">
        <v>763</v>
      </c>
      <c r="J782" s="22" t="s">
        <v>763</v>
      </c>
      <c r="K782" s="22" t="s">
        <v>763</v>
      </c>
      <c r="L782" s="22" t="s">
        <v>763</v>
      </c>
      <c r="M782" s="22" t="s">
        <v>326</v>
      </c>
      <c r="N782" s="22" t="s">
        <v>235</v>
      </c>
      <c r="O782" s="22" t="s">
        <v>146</v>
      </c>
      <c r="P782" s="311">
        <v>120</v>
      </c>
      <c r="Q782" s="311">
        <v>250</v>
      </c>
      <c r="R782" s="286">
        <f t="shared" si="155"/>
        <v>30000</v>
      </c>
      <c r="S782" s="314">
        <f t="shared" si="158"/>
        <v>32100.000000000004</v>
      </c>
      <c r="T782" s="349">
        <f t="shared" si="158"/>
        <v>34347.000000000007</v>
      </c>
      <c r="U782" s="22" t="s">
        <v>557</v>
      </c>
      <c r="V782" s="22" t="s">
        <v>554</v>
      </c>
      <c r="W782" s="293">
        <v>591010000</v>
      </c>
      <c r="X782" s="299">
        <v>0</v>
      </c>
      <c r="Y782" s="266"/>
      <c r="Z782" s="266"/>
      <c r="AA782" s="266"/>
      <c r="AB782" s="266"/>
      <c r="AC782" s="266"/>
      <c r="AD782" s="266"/>
      <c r="AE782" s="266"/>
      <c r="AF782" s="266"/>
      <c r="AG782" s="266"/>
      <c r="AH782" s="266"/>
      <c r="AI782" s="266"/>
      <c r="AJ782" s="266"/>
      <c r="AK782" s="266"/>
      <c r="AL782" s="266"/>
      <c r="AM782" s="266"/>
      <c r="AN782" s="266"/>
      <c r="AO782" s="266"/>
      <c r="AP782" s="266"/>
      <c r="AQ782" s="266"/>
      <c r="AR782" s="266"/>
      <c r="AS782" s="266"/>
      <c r="AT782" s="266"/>
      <c r="AU782" s="266"/>
      <c r="AV782" s="266"/>
      <c r="AW782" s="266"/>
      <c r="AX782" s="266"/>
      <c r="AY782" s="266"/>
      <c r="AZ782" s="266"/>
      <c r="BA782" s="266"/>
      <c r="BB782" s="266"/>
      <c r="BC782" s="266"/>
      <c r="BD782" s="266"/>
      <c r="BE782" s="266"/>
      <c r="BF782" s="266"/>
      <c r="BG782" s="266"/>
      <c r="BH782" s="266"/>
      <c r="BI782" s="266"/>
      <c r="BJ782" s="266"/>
      <c r="BK782" s="266"/>
      <c r="BL782" s="266"/>
      <c r="BM782" s="266"/>
      <c r="BN782" s="266"/>
      <c r="BO782" s="266"/>
      <c r="BP782" s="266"/>
      <c r="BQ782" s="266"/>
      <c r="BR782" s="266"/>
      <c r="BS782" s="266"/>
      <c r="BT782" s="266"/>
      <c r="BU782" s="266"/>
      <c r="BV782" s="266"/>
      <c r="BW782" s="266"/>
      <c r="BX782" s="266"/>
      <c r="BY782" s="266"/>
      <c r="BZ782" s="266"/>
      <c r="CA782" s="266"/>
      <c r="CB782" s="266"/>
      <c r="CC782" s="266"/>
      <c r="CD782" s="266"/>
      <c r="CE782" s="266"/>
      <c r="CF782" s="266"/>
      <c r="CG782" s="266"/>
      <c r="CH782" s="266"/>
      <c r="CI782" s="266"/>
      <c r="CJ782" s="266"/>
    </row>
    <row r="783" spans="1:88" s="290" customFormat="1">
      <c r="A783" s="284">
        <v>772</v>
      </c>
      <c r="B783" s="285"/>
      <c r="C783" s="22"/>
      <c r="D783" s="22"/>
      <c r="E783" s="22"/>
      <c r="F783" s="22"/>
      <c r="G783" s="22"/>
      <c r="H783" s="22"/>
      <c r="I783" s="22"/>
      <c r="J783" s="351"/>
      <c r="K783" s="22"/>
      <c r="L783" s="285"/>
      <c r="M783" s="22"/>
      <c r="N783" s="22"/>
      <c r="O783" s="22"/>
      <c r="P783" s="311"/>
      <c r="Q783" s="311"/>
      <c r="R783" s="286">
        <f>SUM(R774:R782)</f>
        <v>550000</v>
      </c>
      <c r="S783" s="314"/>
      <c r="T783" s="349"/>
      <c r="U783" s="22"/>
      <c r="V783" s="22"/>
      <c r="W783" s="293"/>
      <c r="X783" s="299"/>
    </row>
    <row r="784" spans="1:88" s="302" customFormat="1" ht="51">
      <c r="A784" s="284">
        <v>773</v>
      </c>
      <c r="B784" s="285" t="str">
        <f>B711</f>
        <v>01 Закупки, не превышающие финансовый год</v>
      </c>
      <c r="C784" s="22">
        <v>256</v>
      </c>
      <c r="D784" s="22" t="s">
        <v>35</v>
      </c>
      <c r="E784" s="22" t="s">
        <v>35</v>
      </c>
      <c r="F784" s="22" t="s">
        <v>213</v>
      </c>
      <c r="G784" s="22" t="s">
        <v>219</v>
      </c>
      <c r="H784" s="324" t="s">
        <v>379</v>
      </c>
      <c r="I784" s="22" t="s">
        <v>775</v>
      </c>
      <c r="J784" s="22" t="s">
        <v>775</v>
      </c>
      <c r="K784" s="313" t="s">
        <v>764</v>
      </c>
      <c r="L784" s="313" t="s">
        <v>764</v>
      </c>
      <c r="M784" s="22" t="s">
        <v>326</v>
      </c>
      <c r="N784" s="22" t="s">
        <v>235</v>
      </c>
      <c r="O784" s="22" t="s">
        <v>146</v>
      </c>
      <c r="P784" s="311">
        <v>20</v>
      </c>
      <c r="Q784" s="353">
        <v>3500</v>
      </c>
      <c r="R784" s="286">
        <f t="shared" si="155"/>
        <v>70000</v>
      </c>
      <c r="S784" s="314">
        <f t="shared" si="158"/>
        <v>74900</v>
      </c>
      <c r="T784" s="349">
        <f t="shared" si="158"/>
        <v>80143</v>
      </c>
      <c r="U784" s="22" t="s">
        <v>153</v>
      </c>
      <c r="V784" s="22" t="s">
        <v>568</v>
      </c>
      <c r="W784" s="293">
        <v>591010000</v>
      </c>
      <c r="X784" s="299">
        <v>0</v>
      </c>
      <c r="Y784" s="266"/>
      <c r="Z784" s="266"/>
      <c r="AA784" s="266"/>
      <c r="AB784" s="266"/>
      <c r="AC784" s="266"/>
      <c r="AD784" s="266"/>
      <c r="AE784" s="266"/>
      <c r="AF784" s="266"/>
      <c r="AG784" s="266"/>
      <c r="AH784" s="266"/>
      <c r="AI784" s="266"/>
      <c r="AJ784" s="266"/>
      <c r="AK784" s="266"/>
      <c r="AL784" s="266"/>
      <c r="AM784" s="266"/>
      <c r="AN784" s="266"/>
      <c r="AO784" s="266"/>
      <c r="AP784" s="266"/>
      <c r="AQ784" s="266"/>
      <c r="AR784" s="266"/>
      <c r="AS784" s="266"/>
      <c r="AT784" s="266"/>
      <c r="AU784" s="266"/>
      <c r="AV784" s="266"/>
      <c r="AW784" s="266"/>
      <c r="AX784" s="266"/>
      <c r="AY784" s="266"/>
      <c r="AZ784" s="266"/>
      <c r="BA784" s="266"/>
      <c r="BB784" s="266"/>
      <c r="BC784" s="266"/>
      <c r="BD784" s="266"/>
      <c r="BE784" s="266"/>
      <c r="BF784" s="266"/>
      <c r="BG784" s="266"/>
      <c r="BH784" s="266"/>
      <c r="BI784" s="266"/>
      <c r="BJ784" s="266"/>
      <c r="BK784" s="266"/>
      <c r="BL784" s="266"/>
      <c r="BM784" s="266"/>
      <c r="BN784" s="266"/>
      <c r="BO784" s="266"/>
      <c r="BP784" s="266"/>
      <c r="BQ784" s="266"/>
      <c r="BR784" s="266"/>
      <c r="BS784" s="266"/>
      <c r="BT784" s="266"/>
      <c r="BU784" s="266"/>
      <c r="BV784" s="266"/>
      <c r="BW784" s="266"/>
      <c r="BX784" s="266"/>
      <c r="BY784" s="266"/>
      <c r="BZ784" s="266"/>
      <c r="CA784" s="266"/>
      <c r="CB784" s="266"/>
      <c r="CC784" s="266"/>
      <c r="CD784" s="266"/>
      <c r="CE784" s="266"/>
      <c r="CF784" s="266"/>
      <c r="CG784" s="266"/>
      <c r="CH784" s="266"/>
      <c r="CI784" s="266"/>
      <c r="CJ784" s="266"/>
    </row>
    <row r="785" spans="1:88" s="302" customFormat="1" ht="38.25">
      <c r="A785" s="284">
        <v>774</v>
      </c>
      <c r="B785" s="285" t="str">
        <f t="shared" ref="B785:B790" si="160">B713</f>
        <v>01 Закупки, не превышающие финансовый год</v>
      </c>
      <c r="C785" s="22">
        <v>256</v>
      </c>
      <c r="D785" s="22" t="s">
        <v>35</v>
      </c>
      <c r="E785" s="22" t="s">
        <v>35</v>
      </c>
      <c r="F785" s="22" t="s">
        <v>213</v>
      </c>
      <c r="G785" s="22" t="s">
        <v>219</v>
      </c>
      <c r="H785" s="324" t="s">
        <v>379</v>
      </c>
      <c r="I785" s="313" t="s">
        <v>765</v>
      </c>
      <c r="J785" s="313" t="s">
        <v>765</v>
      </c>
      <c r="K785" s="313" t="s">
        <v>765</v>
      </c>
      <c r="L785" s="313" t="s">
        <v>765</v>
      </c>
      <c r="M785" s="22" t="s">
        <v>326</v>
      </c>
      <c r="N785" s="22" t="s">
        <v>235</v>
      </c>
      <c r="O785" s="22" t="s">
        <v>146</v>
      </c>
      <c r="P785" s="311">
        <v>30</v>
      </c>
      <c r="Q785" s="353">
        <v>1500</v>
      </c>
      <c r="R785" s="286">
        <f t="shared" si="155"/>
        <v>45000</v>
      </c>
      <c r="S785" s="314">
        <f t="shared" si="158"/>
        <v>48150</v>
      </c>
      <c r="T785" s="349">
        <f t="shared" si="158"/>
        <v>51520.5</v>
      </c>
      <c r="U785" s="22" t="s">
        <v>153</v>
      </c>
      <c r="V785" s="22" t="s">
        <v>568</v>
      </c>
      <c r="W785" s="293">
        <v>591010000</v>
      </c>
      <c r="X785" s="299">
        <v>0</v>
      </c>
      <c r="Y785" s="266"/>
      <c r="Z785" s="266"/>
      <c r="AA785" s="266"/>
      <c r="AB785" s="266"/>
      <c r="AC785" s="266"/>
      <c r="AD785" s="266"/>
      <c r="AE785" s="266"/>
      <c r="AF785" s="266"/>
      <c r="AG785" s="266"/>
      <c r="AH785" s="266"/>
      <c r="AI785" s="266"/>
      <c r="AJ785" s="266"/>
      <c r="AK785" s="266"/>
      <c r="AL785" s="266"/>
      <c r="AM785" s="266"/>
      <c r="AN785" s="266"/>
      <c r="AO785" s="266"/>
      <c r="AP785" s="266"/>
      <c r="AQ785" s="266"/>
      <c r="AR785" s="266"/>
      <c r="AS785" s="266"/>
      <c r="AT785" s="266"/>
      <c r="AU785" s="266"/>
      <c r="AV785" s="266"/>
      <c r="AW785" s="266"/>
      <c r="AX785" s="266"/>
      <c r="AY785" s="266"/>
      <c r="AZ785" s="266"/>
      <c r="BA785" s="266"/>
      <c r="BB785" s="266"/>
      <c r="BC785" s="266"/>
      <c r="BD785" s="266"/>
      <c r="BE785" s="266"/>
      <c r="BF785" s="266"/>
      <c r="BG785" s="266"/>
      <c r="BH785" s="266"/>
      <c r="BI785" s="266"/>
      <c r="BJ785" s="266"/>
      <c r="BK785" s="266"/>
      <c r="BL785" s="266"/>
      <c r="BM785" s="266"/>
      <c r="BN785" s="266"/>
      <c r="BO785" s="266"/>
      <c r="BP785" s="266"/>
      <c r="BQ785" s="266"/>
      <c r="BR785" s="266"/>
      <c r="BS785" s="266"/>
      <c r="BT785" s="266"/>
      <c r="BU785" s="266"/>
      <c r="BV785" s="266"/>
      <c r="BW785" s="266"/>
      <c r="BX785" s="266"/>
      <c r="BY785" s="266"/>
      <c r="BZ785" s="266"/>
      <c r="CA785" s="266"/>
      <c r="CB785" s="266"/>
      <c r="CC785" s="266"/>
      <c r="CD785" s="266"/>
      <c r="CE785" s="266"/>
      <c r="CF785" s="266"/>
      <c r="CG785" s="266"/>
      <c r="CH785" s="266"/>
      <c r="CI785" s="266"/>
      <c r="CJ785" s="266"/>
    </row>
    <row r="786" spans="1:88" s="302" customFormat="1" ht="38.25">
      <c r="A786" s="284">
        <v>775</v>
      </c>
      <c r="B786" s="285" t="str">
        <f t="shared" si="160"/>
        <v>01 Закупки, не превышающие финансовый год</v>
      </c>
      <c r="C786" s="22">
        <v>256</v>
      </c>
      <c r="D786" s="22" t="s">
        <v>35</v>
      </c>
      <c r="E786" s="22" t="s">
        <v>35</v>
      </c>
      <c r="F786" s="22" t="s">
        <v>213</v>
      </c>
      <c r="G786" s="22" t="s">
        <v>219</v>
      </c>
      <c r="H786" s="324" t="s">
        <v>371</v>
      </c>
      <c r="I786" s="22" t="s">
        <v>776</v>
      </c>
      <c r="J786" s="22" t="s">
        <v>776</v>
      </c>
      <c r="K786" s="313" t="s">
        <v>766</v>
      </c>
      <c r="L786" s="313" t="s">
        <v>766</v>
      </c>
      <c r="M786" s="22" t="s">
        <v>326</v>
      </c>
      <c r="N786" s="22" t="s">
        <v>235</v>
      </c>
      <c r="O786" s="22" t="s">
        <v>146</v>
      </c>
      <c r="P786" s="311">
        <v>8</v>
      </c>
      <c r="Q786" s="353">
        <v>700</v>
      </c>
      <c r="R786" s="286">
        <f t="shared" si="155"/>
        <v>5600</v>
      </c>
      <c r="S786" s="314">
        <f t="shared" si="158"/>
        <v>5992</v>
      </c>
      <c r="T786" s="349">
        <f t="shared" si="158"/>
        <v>6411.4400000000005</v>
      </c>
      <c r="U786" s="22" t="s">
        <v>153</v>
      </c>
      <c r="V786" s="22" t="s">
        <v>568</v>
      </c>
      <c r="W786" s="293">
        <v>591010000</v>
      </c>
      <c r="X786" s="299">
        <v>0</v>
      </c>
      <c r="Y786" s="266"/>
      <c r="Z786" s="266"/>
      <c r="AA786" s="266"/>
      <c r="AB786" s="266"/>
      <c r="AC786" s="266"/>
      <c r="AD786" s="266"/>
      <c r="AE786" s="266"/>
      <c r="AF786" s="266"/>
      <c r="AG786" s="266"/>
      <c r="AH786" s="266"/>
      <c r="AI786" s="266"/>
      <c r="AJ786" s="266"/>
      <c r="AK786" s="266"/>
      <c r="AL786" s="266"/>
      <c r="AM786" s="266"/>
      <c r="AN786" s="266"/>
      <c r="AO786" s="266"/>
      <c r="AP786" s="266"/>
      <c r="AQ786" s="266"/>
      <c r="AR786" s="266"/>
      <c r="AS786" s="266"/>
      <c r="AT786" s="266"/>
      <c r="AU786" s="266"/>
      <c r="AV786" s="266"/>
      <c r="AW786" s="266"/>
      <c r="AX786" s="266"/>
      <c r="AY786" s="266"/>
      <c r="AZ786" s="266"/>
      <c r="BA786" s="266"/>
      <c r="BB786" s="266"/>
      <c r="BC786" s="266"/>
      <c r="BD786" s="266"/>
      <c r="BE786" s="266"/>
      <c r="BF786" s="266"/>
      <c r="BG786" s="266"/>
      <c r="BH786" s="266"/>
      <c r="BI786" s="266"/>
      <c r="BJ786" s="266"/>
      <c r="BK786" s="266"/>
      <c r="BL786" s="266"/>
      <c r="BM786" s="266"/>
      <c r="BN786" s="266"/>
      <c r="BO786" s="266"/>
      <c r="BP786" s="266"/>
      <c r="BQ786" s="266"/>
      <c r="BR786" s="266"/>
      <c r="BS786" s="266"/>
      <c r="BT786" s="266"/>
      <c r="BU786" s="266"/>
      <c r="BV786" s="266"/>
      <c r="BW786" s="266"/>
      <c r="BX786" s="266"/>
      <c r="BY786" s="266"/>
      <c r="BZ786" s="266"/>
      <c r="CA786" s="266"/>
      <c r="CB786" s="266"/>
      <c r="CC786" s="266"/>
      <c r="CD786" s="266"/>
      <c r="CE786" s="266"/>
      <c r="CF786" s="266"/>
      <c r="CG786" s="266"/>
      <c r="CH786" s="266"/>
      <c r="CI786" s="266"/>
      <c r="CJ786" s="266"/>
    </row>
    <row r="787" spans="1:88" s="302" customFormat="1" ht="38.25">
      <c r="A787" s="284">
        <v>776</v>
      </c>
      <c r="B787" s="285" t="str">
        <f t="shared" si="160"/>
        <v>01 Закупки, не превышающие финансовый год</v>
      </c>
      <c r="C787" s="22">
        <v>256</v>
      </c>
      <c r="D787" s="22" t="s">
        <v>35</v>
      </c>
      <c r="E787" s="22" t="s">
        <v>35</v>
      </c>
      <c r="F787" s="22" t="s">
        <v>213</v>
      </c>
      <c r="G787" s="22" t="s">
        <v>219</v>
      </c>
      <c r="H787" s="324" t="s">
        <v>379</v>
      </c>
      <c r="I787" s="22" t="s">
        <v>775</v>
      </c>
      <c r="J787" s="22" t="s">
        <v>775</v>
      </c>
      <c r="K787" s="313" t="s">
        <v>767</v>
      </c>
      <c r="L787" s="313" t="s">
        <v>767</v>
      </c>
      <c r="M787" s="22" t="s">
        <v>326</v>
      </c>
      <c r="N787" s="22" t="s">
        <v>235</v>
      </c>
      <c r="O787" s="22" t="s">
        <v>146</v>
      </c>
      <c r="P787" s="311">
        <v>20</v>
      </c>
      <c r="Q787" s="353">
        <v>700</v>
      </c>
      <c r="R787" s="286">
        <f t="shared" si="155"/>
        <v>14000</v>
      </c>
      <c r="S787" s="314">
        <f t="shared" si="158"/>
        <v>14980</v>
      </c>
      <c r="T787" s="349">
        <f t="shared" si="158"/>
        <v>16028.6</v>
      </c>
      <c r="U787" s="22" t="s">
        <v>153</v>
      </c>
      <c r="V787" s="22" t="s">
        <v>568</v>
      </c>
      <c r="W787" s="293">
        <v>591010000</v>
      </c>
      <c r="X787" s="299">
        <v>0</v>
      </c>
      <c r="Y787" s="266"/>
      <c r="Z787" s="266"/>
      <c r="AA787" s="266"/>
      <c r="AB787" s="266"/>
      <c r="AC787" s="266"/>
      <c r="AD787" s="266"/>
      <c r="AE787" s="266"/>
      <c r="AF787" s="266"/>
      <c r="AG787" s="266"/>
      <c r="AH787" s="266"/>
      <c r="AI787" s="266"/>
      <c r="AJ787" s="266"/>
      <c r="AK787" s="266"/>
      <c r="AL787" s="266"/>
      <c r="AM787" s="266"/>
      <c r="AN787" s="266"/>
      <c r="AO787" s="266"/>
      <c r="AP787" s="266"/>
      <c r="AQ787" s="266"/>
      <c r="AR787" s="266"/>
      <c r="AS787" s="266"/>
      <c r="AT787" s="266"/>
      <c r="AU787" s="266"/>
      <c r="AV787" s="266"/>
      <c r="AW787" s="266"/>
      <c r="AX787" s="266"/>
      <c r="AY787" s="266"/>
      <c r="AZ787" s="266"/>
      <c r="BA787" s="266"/>
      <c r="BB787" s="266"/>
      <c r="BC787" s="266"/>
      <c r="BD787" s="266"/>
      <c r="BE787" s="266"/>
      <c r="BF787" s="266"/>
      <c r="BG787" s="266"/>
      <c r="BH787" s="266"/>
      <c r="BI787" s="266"/>
      <c r="BJ787" s="266"/>
      <c r="BK787" s="266"/>
      <c r="BL787" s="266"/>
      <c r="BM787" s="266"/>
      <c r="BN787" s="266"/>
      <c r="BO787" s="266"/>
      <c r="BP787" s="266"/>
      <c r="BQ787" s="266"/>
      <c r="BR787" s="266"/>
      <c r="BS787" s="266"/>
      <c r="BT787" s="266"/>
      <c r="BU787" s="266"/>
      <c r="BV787" s="266"/>
      <c r="BW787" s="266"/>
      <c r="BX787" s="266"/>
      <c r="BY787" s="266"/>
      <c r="BZ787" s="266"/>
      <c r="CA787" s="266"/>
      <c r="CB787" s="266"/>
      <c r="CC787" s="266"/>
      <c r="CD787" s="266"/>
      <c r="CE787" s="266"/>
      <c r="CF787" s="266"/>
      <c r="CG787" s="266"/>
      <c r="CH787" s="266"/>
      <c r="CI787" s="266"/>
      <c r="CJ787" s="266"/>
    </row>
    <row r="788" spans="1:88" s="302" customFormat="1" ht="38.25">
      <c r="A788" s="284">
        <v>777</v>
      </c>
      <c r="B788" s="285" t="str">
        <f t="shared" si="160"/>
        <v>01 Закупки, не превышающие финансовый год</v>
      </c>
      <c r="C788" s="22">
        <v>256</v>
      </c>
      <c r="D788" s="22" t="s">
        <v>35</v>
      </c>
      <c r="E788" s="22" t="s">
        <v>35</v>
      </c>
      <c r="F788" s="22" t="s">
        <v>213</v>
      </c>
      <c r="G788" s="22" t="s">
        <v>219</v>
      </c>
      <c r="H788" s="324" t="s">
        <v>204</v>
      </c>
      <c r="I788" s="313" t="s">
        <v>768</v>
      </c>
      <c r="J788" s="313" t="s">
        <v>768</v>
      </c>
      <c r="K788" s="313" t="s">
        <v>768</v>
      </c>
      <c r="L788" s="313" t="s">
        <v>768</v>
      </c>
      <c r="M788" s="22" t="s">
        <v>326</v>
      </c>
      <c r="N788" s="22" t="s">
        <v>235</v>
      </c>
      <c r="O788" s="22" t="s">
        <v>146</v>
      </c>
      <c r="P788" s="311">
        <v>80</v>
      </c>
      <c r="Q788" s="353">
        <v>3000</v>
      </c>
      <c r="R788" s="286">
        <f t="shared" si="155"/>
        <v>240000</v>
      </c>
      <c r="S788" s="314">
        <f t="shared" si="158"/>
        <v>256800.00000000003</v>
      </c>
      <c r="T788" s="349">
        <f t="shared" si="158"/>
        <v>274776.00000000006</v>
      </c>
      <c r="U788" s="22" t="s">
        <v>153</v>
      </c>
      <c r="V788" s="22" t="s">
        <v>568</v>
      </c>
      <c r="W788" s="293">
        <v>591010000</v>
      </c>
      <c r="X788" s="299">
        <v>0</v>
      </c>
      <c r="Y788" s="266"/>
      <c r="Z788" s="266"/>
      <c r="AA788" s="266"/>
      <c r="AB788" s="266"/>
      <c r="AC788" s="266"/>
      <c r="AD788" s="266"/>
      <c r="AE788" s="266"/>
      <c r="AF788" s="266"/>
      <c r="AG788" s="266"/>
      <c r="AH788" s="266"/>
      <c r="AI788" s="266"/>
      <c r="AJ788" s="266"/>
      <c r="AK788" s="266"/>
      <c r="AL788" s="266"/>
      <c r="AM788" s="266"/>
      <c r="AN788" s="266"/>
      <c r="AO788" s="266"/>
      <c r="AP788" s="266"/>
      <c r="AQ788" s="266"/>
      <c r="AR788" s="266"/>
      <c r="AS788" s="266"/>
      <c r="AT788" s="266"/>
      <c r="AU788" s="266"/>
      <c r="AV788" s="266"/>
      <c r="AW788" s="266"/>
      <c r="AX788" s="266"/>
      <c r="AY788" s="266"/>
      <c r="AZ788" s="266"/>
      <c r="BA788" s="266"/>
      <c r="BB788" s="266"/>
      <c r="BC788" s="266"/>
      <c r="BD788" s="266"/>
      <c r="BE788" s="266"/>
      <c r="BF788" s="266"/>
      <c r="BG788" s="266"/>
      <c r="BH788" s="266"/>
      <c r="BI788" s="266"/>
      <c r="BJ788" s="266"/>
      <c r="BK788" s="266"/>
      <c r="BL788" s="266"/>
      <c r="BM788" s="266"/>
      <c r="BN788" s="266"/>
      <c r="BO788" s="266"/>
      <c r="BP788" s="266"/>
      <c r="BQ788" s="266"/>
      <c r="BR788" s="266"/>
      <c r="BS788" s="266"/>
      <c r="BT788" s="266"/>
      <c r="BU788" s="266"/>
      <c r="BV788" s="266"/>
      <c r="BW788" s="266"/>
      <c r="BX788" s="266"/>
      <c r="BY788" s="266"/>
      <c r="BZ788" s="266"/>
      <c r="CA788" s="266"/>
      <c r="CB788" s="266"/>
      <c r="CC788" s="266"/>
      <c r="CD788" s="266"/>
      <c r="CE788" s="266"/>
      <c r="CF788" s="266"/>
      <c r="CG788" s="266"/>
      <c r="CH788" s="266"/>
      <c r="CI788" s="266"/>
      <c r="CJ788" s="266"/>
    </row>
    <row r="789" spans="1:88" s="302" customFormat="1" ht="38.25">
      <c r="A789" s="284">
        <v>778</v>
      </c>
      <c r="B789" s="285" t="str">
        <f t="shared" si="160"/>
        <v>01 Закупки, не превышающие финансовый год</v>
      </c>
      <c r="C789" s="22">
        <v>256</v>
      </c>
      <c r="D789" s="22" t="s">
        <v>35</v>
      </c>
      <c r="E789" s="22" t="s">
        <v>35</v>
      </c>
      <c r="F789" s="22" t="s">
        <v>213</v>
      </c>
      <c r="G789" s="22" t="s">
        <v>219</v>
      </c>
      <c r="H789" s="324" t="s">
        <v>204</v>
      </c>
      <c r="I789" s="313" t="s">
        <v>769</v>
      </c>
      <c r="J789" s="313" t="s">
        <v>769</v>
      </c>
      <c r="K789" s="313" t="s">
        <v>769</v>
      </c>
      <c r="L789" s="313" t="s">
        <v>769</v>
      </c>
      <c r="M789" s="22" t="s">
        <v>326</v>
      </c>
      <c r="N789" s="22" t="s">
        <v>235</v>
      </c>
      <c r="O789" s="22" t="s">
        <v>146</v>
      </c>
      <c r="P789" s="311">
        <v>400</v>
      </c>
      <c r="Q789" s="353">
        <v>600</v>
      </c>
      <c r="R789" s="286">
        <f t="shared" si="155"/>
        <v>240000</v>
      </c>
      <c r="S789" s="314">
        <f t="shared" si="158"/>
        <v>256800.00000000003</v>
      </c>
      <c r="T789" s="349">
        <f t="shared" si="158"/>
        <v>274776.00000000006</v>
      </c>
      <c r="U789" s="22" t="s">
        <v>153</v>
      </c>
      <c r="V789" s="22" t="s">
        <v>568</v>
      </c>
      <c r="W789" s="293">
        <v>591010000</v>
      </c>
      <c r="X789" s="299">
        <v>0</v>
      </c>
      <c r="Y789" s="266"/>
      <c r="Z789" s="266"/>
      <c r="AA789" s="266"/>
      <c r="AB789" s="266"/>
      <c r="AC789" s="266"/>
      <c r="AD789" s="266"/>
      <c r="AE789" s="266"/>
      <c r="AF789" s="266"/>
      <c r="AG789" s="266"/>
      <c r="AH789" s="266"/>
      <c r="AI789" s="266"/>
      <c r="AJ789" s="266"/>
      <c r="AK789" s="266"/>
      <c r="AL789" s="266"/>
      <c r="AM789" s="266"/>
      <c r="AN789" s="266"/>
      <c r="AO789" s="266"/>
      <c r="AP789" s="266"/>
      <c r="AQ789" s="266"/>
      <c r="AR789" s="266"/>
      <c r="AS789" s="266"/>
      <c r="AT789" s="266"/>
      <c r="AU789" s="266"/>
      <c r="AV789" s="266"/>
      <c r="AW789" s="266"/>
      <c r="AX789" s="266"/>
      <c r="AY789" s="266"/>
      <c r="AZ789" s="266"/>
      <c r="BA789" s="266"/>
      <c r="BB789" s="266"/>
      <c r="BC789" s="266"/>
      <c r="BD789" s="266"/>
      <c r="BE789" s="266"/>
      <c r="BF789" s="266"/>
      <c r="BG789" s="266"/>
      <c r="BH789" s="266"/>
      <c r="BI789" s="266"/>
      <c r="BJ789" s="266"/>
      <c r="BK789" s="266"/>
      <c r="BL789" s="266"/>
      <c r="BM789" s="266"/>
      <c r="BN789" s="266"/>
      <c r="BO789" s="266"/>
      <c r="BP789" s="266"/>
      <c r="BQ789" s="266"/>
      <c r="BR789" s="266"/>
      <c r="BS789" s="266"/>
      <c r="BT789" s="266"/>
      <c r="BU789" s="266"/>
      <c r="BV789" s="266"/>
      <c r="BW789" s="266"/>
      <c r="BX789" s="266"/>
      <c r="BY789" s="266"/>
      <c r="BZ789" s="266"/>
      <c r="CA789" s="266"/>
      <c r="CB789" s="266"/>
      <c r="CC789" s="266"/>
      <c r="CD789" s="266"/>
      <c r="CE789" s="266"/>
      <c r="CF789" s="266"/>
      <c r="CG789" s="266"/>
      <c r="CH789" s="266"/>
      <c r="CI789" s="266"/>
      <c r="CJ789" s="266"/>
    </row>
    <row r="790" spans="1:88" s="302" customFormat="1" ht="38.25">
      <c r="A790" s="284">
        <v>779</v>
      </c>
      <c r="B790" s="285" t="str">
        <f t="shared" si="160"/>
        <v>01 Закупки, не превышающие финансовый год</v>
      </c>
      <c r="C790" s="22">
        <v>256</v>
      </c>
      <c r="D790" s="22" t="s">
        <v>35</v>
      </c>
      <c r="E790" s="22" t="s">
        <v>35</v>
      </c>
      <c r="F790" s="22" t="s">
        <v>213</v>
      </c>
      <c r="G790" s="22" t="s">
        <v>219</v>
      </c>
      <c r="H790" s="324" t="s">
        <v>134</v>
      </c>
      <c r="I790" s="22" t="s">
        <v>770</v>
      </c>
      <c r="J790" s="22" t="s">
        <v>770</v>
      </c>
      <c r="K790" s="22" t="s">
        <v>770</v>
      </c>
      <c r="L790" s="22" t="s">
        <v>770</v>
      </c>
      <c r="M790" s="22" t="s">
        <v>326</v>
      </c>
      <c r="N790" s="22" t="s">
        <v>235</v>
      </c>
      <c r="O790" s="22" t="s">
        <v>146</v>
      </c>
      <c r="P790" s="311">
        <v>10</v>
      </c>
      <c r="Q790" s="311">
        <v>3500</v>
      </c>
      <c r="R790" s="286">
        <f t="shared" si="155"/>
        <v>35000</v>
      </c>
      <c r="S790" s="314">
        <f t="shared" si="158"/>
        <v>37450</v>
      </c>
      <c r="T790" s="349">
        <f t="shared" si="158"/>
        <v>40071.5</v>
      </c>
      <c r="U790" s="22" t="s">
        <v>153</v>
      </c>
      <c r="V790" s="22" t="s">
        <v>568</v>
      </c>
      <c r="W790" s="293">
        <v>591010000</v>
      </c>
      <c r="X790" s="299">
        <v>0</v>
      </c>
      <c r="Y790" s="266"/>
      <c r="Z790" s="266"/>
      <c r="AA790" s="266"/>
      <c r="AB790" s="266"/>
      <c r="AC790" s="266"/>
      <c r="AD790" s="266"/>
      <c r="AE790" s="266"/>
      <c r="AF790" s="266"/>
      <c r="AG790" s="266"/>
      <c r="AH790" s="266"/>
      <c r="AI790" s="266"/>
      <c r="AJ790" s="266"/>
      <c r="AK790" s="266"/>
      <c r="AL790" s="266"/>
      <c r="AM790" s="266"/>
      <c r="AN790" s="266"/>
      <c r="AO790" s="266"/>
      <c r="AP790" s="266"/>
      <c r="AQ790" s="266"/>
      <c r="AR790" s="266"/>
      <c r="AS790" s="266"/>
      <c r="AT790" s="266"/>
      <c r="AU790" s="266"/>
      <c r="AV790" s="266"/>
      <c r="AW790" s="266"/>
      <c r="AX790" s="266"/>
      <c r="AY790" s="266"/>
      <c r="AZ790" s="266"/>
      <c r="BA790" s="266"/>
      <c r="BB790" s="266"/>
      <c r="BC790" s="266"/>
      <c r="BD790" s="266"/>
      <c r="BE790" s="266"/>
      <c r="BF790" s="266"/>
      <c r="BG790" s="266"/>
      <c r="BH790" s="266"/>
      <c r="BI790" s="266"/>
      <c r="BJ790" s="266"/>
      <c r="BK790" s="266"/>
      <c r="BL790" s="266"/>
      <c r="BM790" s="266"/>
      <c r="BN790" s="266"/>
      <c r="BO790" s="266"/>
      <c r="BP790" s="266"/>
      <c r="BQ790" s="266"/>
      <c r="BR790" s="266"/>
      <c r="BS790" s="266"/>
      <c r="BT790" s="266"/>
      <c r="BU790" s="266"/>
      <c r="BV790" s="266"/>
      <c r="BW790" s="266"/>
      <c r="BX790" s="266"/>
      <c r="BY790" s="266"/>
      <c r="BZ790" s="266"/>
      <c r="CA790" s="266"/>
      <c r="CB790" s="266"/>
      <c r="CC790" s="266"/>
      <c r="CD790" s="266"/>
      <c r="CE790" s="266"/>
      <c r="CF790" s="266"/>
      <c r="CG790" s="266"/>
      <c r="CH790" s="266"/>
      <c r="CI790" s="266"/>
      <c r="CJ790" s="266"/>
    </row>
    <row r="791" spans="1:88" s="290" customFormat="1">
      <c r="A791" s="284">
        <v>780</v>
      </c>
      <c r="B791" s="285"/>
      <c r="C791" s="22"/>
      <c r="D791" s="22"/>
      <c r="E791" s="22"/>
      <c r="F791" s="22"/>
      <c r="G791" s="22"/>
      <c r="H791" s="22"/>
      <c r="I791" s="22"/>
      <c r="J791" s="351"/>
      <c r="K791" s="22"/>
      <c r="L791" s="285"/>
      <c r="M791" s="22"/>
      <c r="N791" s="22"/>
      <c r="O791" s="22"/>
      <c r="P791" s="311"/>
      <c r="Q791" s="311"/>
      <c r="R791" s="286">
        <f>SUM(R784:R790)</f>
        <v>649600</v>
      </c>
      <c r="S791" s="314"/>
      <c r="T791" s="349"/>
      <c r="U791" s="22"/>
      <c r="V791" s="22"/>
      <c r="W791" s="293"/>
      <c r="X791" s="299"/>
    </row>
    <row r="792" spans="1:88" s="302" customFormat="1" ht="38.25">
      <c r="A792" s="284">
        <v>781</v>
      </c>
      <c r="B792" s="285" t="str">
        <f>B719</f>
        <v>01 Закупки, не превышающие финансовый год</v>
      </c>
      <c r="C792" s="22">
        <v>256</v>
      </c>
      <c r="D792" s="22" t="s">
        <v>35</v>
      </c>
      <c r="E792" s="22" t="s">
        <v>35</v>
      </c>
      <c r="F792" s="22" t="s">
        <v>213</v>
      </c>
      <c r="G792" s="22" t="s">
        <v>219</v>
      </c>
      <c r="H792" s="324" t="s">
        <v>176</v>
      </c>
      <c r="I792" s="325" t="s">
        <v>779</v>
      </c>
      <c r="J792" s="325" t="s">
        <v>780</v>
      </c>
      <c r="K792" s="325" t="s">
        <v>777</v>
      </c>
      <c r="L792" s="325" t="s">
        <v>781</v>
      </c>
      <c r="M792" s="22" t="s">
        <v>326</v>
      </c>
      <c r="N792" s="22" t="s">
        <v>235</v>
      </c>
      <c r="O792" s="22" t="s">
        <v>146</v>
      </c>
      <c r="P792" s="326">
        <v>12</v>
      </c>
      <c r="Q792" s="326">
        <v>660</v>
      </c>
      <c r="R792" s="286">
        <f t="shared" si="155"/>
        <v>7920</v>
      </c>
      <c r="S792" s="314">
        <f t="shared" si="158"/>
        <v>8474.4</v>
      </c>
      <c r="T792" s="349">
        <f t="shared" si="158"/>
        <v>9067.6080000000002</v>
      </c>
      <c r="U792" s="22" t="s">
        <v>153</v>
      </c>
      <c r="V792" s="22" t="s">
        <v>568</v>
      </c>
      <c r="W792" s="293">
        <v>591010000</v>
      </c>
      <c r="X792" s="299">
        <v>0</v>
      </c>
      <c r="Y792" s="266"/>
      <c r="Z792" s="266"/>
      <c r="AA792" s="266"/>
      <c r="AB792" s="266"/>
      <c r="AC792" s="266"/>
      <c r="AD792" s="266"/>
      <c r="AE792" s="266"/>
      <c r="AF792" s="266"/>
      <c r="AG792" s="266"/>
      <c r="AH792" s="266"/>
      <c r="AI792" s="266"/>
      <c r="AJ792" s="266"/>
      <c r="AK792" s="266"/>
      <c r="AL792" s="266"/>
      <c r="AM792" s="266"/>
      <c r="AN792" s="266"/>
      <c r="AO792" s="266"/>
      <c r="AP792" s="266"/>
      <c r="AQ792" s="266"/>
      <c r="AR792" s="266"/>
      <c r="AS792" s="266"/>
      <c r="AT792" s="266"/>
      <c r="AU792" s="266"/>
      <c r="AV792" s="266"/>
      <c r="AW792" s="266"/>
      <c r="AX792" s="266"/>
      <c r="AY792" s="266"/>
      <c r="AZ792" s="266"/>
      <c r="BA792" s="266"/>
      <c r="BB792" s="266"/>
      <c r="BC792" s="266"/>
      <c r="BD792" s="266"/>
      <c r="BE792" s="266"/>
      <c r="BF792" s="266"/>
      <c r="BG792" s="266"/>
      <c r="BH792" s="266"/>
      <c r="BI792" s="266"/>
      <c r="BJ792" s="266"/>
      <c r="BK792" s="266"/>
      <c r="BL792" s="266"/>
      <c r="BM792" s="266"/>
      <c r="BN792" s="266"/>
      <c r="BO792" s="266"/>
      <c r="BP792" s="266"/>
      <c r="BQ792" s="266"/>
      <c r="BR792" s="266"/>
      <c r="BS792" s="266"/>
      <c r="BT792" s="266"/>
      <c r="BU792" s="266"/>
      <c r="BV792" s="266"/>
      <c r="BW792" s="266"/>
      <c r="BX792" s="266"/>
      <c r="BY792" s="266"/>
      <c r="BZ792" s="266"/>
      <c r="CA792" s="266"/>
      <c r="CB792" s="266"/>
      <c r="CC792" s="266"/>
      <c r="CD792" s="266"/>
      <c r="CE792" s="266"/>
      <c r="CF792" s="266"/>
      <c r="CG792" s="266"/>
      <c r="CH792" s="266"/>
      <c r="CI792" s="266"/>
      <c r="CJ792" s="266"/>
    </row>
    <row r="793" spans="1:88" s="302" customFormat="1" ht="38.25">
      <c r="A793" s="284">
        <v>782</v>
      </c>
      <c r="B793" s="285" t="str">
        <f>B720</f>
        <v>01 Закупки, не превышающие финансовый год</v>
      </c>
      <c r="C793" s="22">
        <v>256</v>
      </c>
      <c r="D793" s="22" t="s">
        <v>35</v>
      </c>
      <c r="E793" s="22" t="s">
        <v>35</v>
      </c>
      <c r="F793" s="22" t="s">
        <v>213</v>
      </c>
      <c r="G793" s="22" t="s">
        <v>219</v>
      </c>
      <c r="H793" s="116" t="s">
        <v>177</v>
      </c>
      <c r="I793" s="325" t="s">
        <v>782</v>
      </c>
      <c r="J793" s="325" t="s">
        <v>782</v>
      </c>
      <c r="K793" s="325" t="s">
        <v>778</v>
      </c>
      <c r="L793" s="325" t="s">
        <v>778</v>
      </c>
      <c r="M793" s="22" t="s">
        <v>326</v>
      </c>
      <c r="N793" s="22" t="s">
        <v>235</v>
      </c>
      <c r="O793" s="22" t="s">
        <v>146</v>
      </c>
      <c r="P793" s="326">
        <v>50</v>
      </c>
      <c r="Q793" s="326">
        <v>280</v>
      </c>
      <c r="R793" s="286">
        <f t="shared" si="155"/>
        <v>14000</v>
      </c>
      <c r="S793" s="314">
        <f t="shared" si="158"/>
        <v>14980</v>
      </c>
      <c r="T793" s="349">
        <f t="shared" si="158"/>
        <v>16028.6</v>
      </c>
      <c r="U793" s="22" t="s">
        <v>153</v>
      </c>
      <c r="V793" s="22" t="s">
        <v>581</v>
      </c>
      <c r="W793" s="293">
        <v>591010000</v>
      </c>
      <c r="X793" s="299">
        <v>0</v>
      </c>
      <c r="Y793" s="266"/>
      <c r="Z793" s="266"/>
      <c r="AA793" s="266"/>
      <c r="AB793" s="266"/>
      <c r="AC793" s="266"/>
      <c r="AD793" s="266"/>
      <c r="AE793" s="266"/>
      <c r="AF793" s="266"/>
      <c r="AG793" s="266"/>
      <c r="AH793" s="266"/>
      <c r="AI793" s="266"/>
      <c r="AJ793" s="266"/>
      <c r="AK793" s="266"/>
      <c r="AL793" s="266"/>
      <c r="AM793" s="266"/>
      <c r="AN793" s="266"/>
      <c r="AO793" s="266"/>
      <c r="AP793" s="266"/>
      <c r="AQ793" s="266"/>
      <c r="AR793" s="266"/>
      <c r="AS793" s="266"/>
      <c r="AT793" s="266"/>
      <c r="AU793" s="266"/>
      <c r="AV793" s="266"/>
      <c r="AW793" s="266"/>
      <c r="AX793" s="266"/>
      <c r="AY793" s="266"/>
      <c r="AZ793" s="266"/>
      <c r="BA793" s="266"/>
      <c r="BB793" s="266"/>
      <c r="BC793" s="266"/>
      <c r="BD793" s="266"/>
      <c r="BE793" s="266"/>
      <c r="BF793" s="266"/>
      <c r="BG793" s="266"/>
      <c r="BH793" s="266"/>
      <c r="BI793" s="266"/>
      <c r="BJ793" s="266"/>
      <c r="BK793" s="266"/>
      <c r="BL793" s="266"/>
      <c r="BM793" s="266"/>
      <c r="BN793" s="266"/>
      <c r="BO793" s="266"/>
      <c r="BP793" s="266"/>
      <c r="BQ793" s="266"/>
      <c r="BR793" s="266"/>
      <c r="BS793" s="266"/>
      <c r="BT793" s="266"/>
      <c r="BU793" s="266"/>
      <c r="BV793" s="266"/>
      <c r="BW793" s="266"/>
      <c r="BX793" s="266"/>
      <c r="BY793" s="266"/>
      <c r="BZ793" s="266"/>
      <c r="CA793" s="266"/>
      <c r="CB793" s="266"/>
      <c r="CC793" s="266"/>
      <c r="CD793" s="266"/>
      <c r="CE793" s="266"/>
      <c r="CF793" s="266"/>
      <c r="CG793" s="266"/>
      <c r="CH793" s="266"/>
      <c r="CI793" s="266"/>
      <c r="CJ793" s="266"/>
    </row>
    <row r="794" spans="1:88" s="290" customFormat="1">
      <c r="A794" s="284">
        <v>783</v>
      </c>
      <c r="B794" s="285"/>
      <c r="C794" s="22"/>
      <c r="D794" s="22"/>
      <c r="E794" s="22"/>
      <c r="F794" s="22"/>
      <c r="G794" s="22"/>
      <c r="H794" s="22"/>
      <c r="I794" s="22"/>
      <c r="J794" s="351"/>
      <c r="K794" s="325"/>
      <c r="L794" s="354"/>
      <c r="M794" s="22"/>
      <c r="N794" s="22"/>
      <c r="O794" s="22"/>
      <c r="P794" s="326"/>
      <c r="Q794" s="326"/>
      <c r="R794" s="286">
        <f>SUM(R792:R793)</f>
        <v>21920</v>
      </c>
      <c r="S794" s="314"/>
      <c r="T794" s="349"/>
      <c r="U794" s="22"/>
      <c r="V794" s="22"/>
      <c r="W794" s="293"/>
      <c r="X794" s="299"/>
    </row>
    <row r="795" spans="1:88" s="302" customFormat="1" ht="33.75" customHeight="1">
      <c r="A795" s="284">
        <v>784</v>
      </c>
      <c r="B795" s="285" t="str">
        <f>B721</f>
        <v>01 Закупки, не превышающие финансовый год</v>
      </c>
      <c r="C795" s="22">
        <v>256</v>
      </c>
      <c r="D795" s="22" t="s">
        <v>35</v>
      </c>
      <c r="E795" s="22" t="s">
        <v>35</v>
      </c>
      <c r="F795" s="22" t="s">
        <v>213</v>
      </c>
      <c r="G795" s="22" t="s">
        <v>219</v>
      </c>
      <c r="H795" s="116" t="s">
        <v>387</v>
      </c>
      <c r="I795" s="22" t="s">
        <v>785</v>
      </c>
      <c r="J795" s="22" t="s">
        <v>785</v>
      </c>
      <c r="K795" s="325" t="s">
        <v>783</v>
      </c>
      <c r="L795" s="325" t="s">
        <v>783</v>
      </c>
      <c r="M795" s="22" t="s">
        <v>326</v>
      </c>
      <c r="N795" s="22" t="s">
        <v>235</v>
      </c>
      <c r="O795" s="22" t="s">
        <v>146</v>
      </c>
      <c r="P795" s="326">
        <v>600</v>
      </c>
      <c r="Q795" s="326">
        <v>220</v>
      </c>
      <c r="R795" s="286">
        <f t="shared" si="155"/>
        <v>132000</v>
      </c>
      <c r="S795" s="314">
        <f t="shared" si="158"/>
        <v>141240</v>
      </c>
      <c r="T795" s="349">
        <f t="shared" si="158"/>
        <v>151126.80000000002</v>
      </c>
      <c r="U795" s="22" t="s">
        <v>557</v>
      </c>
      <c r="V795" s="22" t="s">
        <v>554</v>
      </c>
      <c r="W795" s="293">
        <v>591010000</v>
      </c>
      <c r="X795" s="299">
        <v>0</v>
      </c>
      <c r="Y795" s="266"/>
      <c r="Z795" s="266"/>
      <c r="AA795" s="266"/>
      <c r="AB795" s="266"/>
      <c r="AC795" s="266"/>
      <c r="AD795" s="266"/>
      <c r="AE795" s="266"/>
      <c r="AF795" s="266"/>
      <c r="AG795" s="266"/>
      <c r="AH795" s="266"/>
      <c r="AI795" s="266"/>
      <c r="AJ795" s="266"/>
      <c r="AK795" s="266"/>
      <c r="AL795" s="266"/>
      <c r="AM795" s="266"/>
      <c r="AN795" s="266"/>
      <c r="AO795" s="266"/>
      <c r="AP795" s="266"/>
      <c r="AQ795" s="266"/>
      <c r="AR795" s="266"/>
      <c r="AS795" s="266"/>
      <c r="AT795" s="266"/>
      <c r="AU795" s="266"/>
      <c r="AV795" s="266"/>
      <c r="AW795" s="266"/>
      <c r="AX795" s="266"/>
      <c r="AY795" s="266"/>
      <c r="AZ795" s="266"/>
      <c r="BA795" s="266"/>
      <c r="BB795" s="266"/>
      <c r="BC795" s="266"/>
      <c r="BD795" s="266"/>
      <c r="BE795" s="266"/>
      <c r="BF795" s="266"/>
      <c r="BG795" s="266"/>
      <c r="BH795" s="266"/>
      <c r="BI795" s="266"/>
      <c r="BJ795" s="266"/>
      <c r="BK795" s="266"/>
      <c r="BL795" s="266"/>
      <c r="BM795" s="266"/>
      <c r="BN795" s="266"/>
      <c r="BO795" s="266"/>
      <c r="BP795" s="266"/>
      <c r="BQ795" s="266"/>
      <c r="BR795" s="266"/>
      <c r="BS795" s="266"/>
      <c r="BT795" s="266"/>
      <c r="BU795" s="266"/>
      <c r="BV795" s="266"/>
      <c r="BW795" s="266"/>
      <c r="BX795" s="266"/>
      <c r="BY795" s="266"/>
      <c r="BZ795" s="266"/>
      <c r="CA795" s="266"/>
      <c r="CB795" s="266"/>
      <c r="CC795" s="266"/>
      <c r="CD795" s="266"/>
      <c r="CE795" s="266"/>
      <c r="CF795" s="266"/>
      <c r="CG795" s="266"/>
      <c r="CH795" s="266"/>
      <c r="CI795" s="266"/>
      <c r="CJ795" s="266"/>
    </row>
    <row r="796" spans="1:88" s="302" customFormat="1" ht="33.75" customHeight="1">
      <c r="A796" s="284">
        <v>785</v>
      </c>
      <c r="B796" s="285" t="str">
        <f>B722</f>
        <v>01 Закупки, не превышающие финансовый год</v>
      </c>
      <c r="C796" s="22">
        <v>256</v>
      </c>
      <c r="D796" s="22" t="s">
        <v>35</v>
      </c>
      <c r="E796" s="22" t="s">
        <v>35</v>
      </c>
      <c r="F796" s="22" t="s">
        <v>213</v>
      </c>
      <c r="G796" s="22" t="s">
        <v>219</v>
      </c>
      <c r="H796" s="116" t="s">
        <v>387</v>
      </c>
      <c r="I796" s="22" t="s">
        <v>785</v>
      </c>
      <c r="J796" s="22" t="s">
        <v>785</v>
      </c>
      <c r="K796" s="325" t="s">
        <v>784</v>
      </c>
      <c r="L796" s="325" t="s">
        <v>784</v>
      </c>
      <c r="M796" s="22" t="s">
        <v>326</v>
      </c>
      <c r="N796" s="22" t="s">
        <v>235</v>
      </c>
      <c r="O796" s="22" t="s">
        <v>146</v>
      </c>
      <c r="P796" s="326">
        <v>450</v>
      </c>
      <c r="Q796" s="326">
        <v>160</v>
      </c>
      <c r="R796" s="286">
        <f t="shared" si="155"/>
        <v>72000</v>
      </c>
      <c r="S796" s="314">
        <f t="shared" si="158"/>
        <v>77040</v>
      </c>
      <c r="T796" s="349">
        <f t="shared" si="158"/>
        <v>82432.800000000003</v>
      </c>
      <c r="U796" s="22" t="s">
        <v>557</v>
      </c>
      <c r="V796" s="22" t="s">
        <v>554</v>
      </c>
      <c r="W796" s="293">
        <v>591010000</v>
      </c>
      <c r="X796" s="299">
        <v>0</v>
      </c>
      <c r="Y796" s="266"/>
      <c r="Z796" s="266"/>
      <c r="AA796" s="266"/>
      <c r="AB796" s="266"/>
      <c r="AC796" s="266"/>
      <c r="AD796" s="266"/>
      <c r="AE796" s="266"/>
      <c r="AF796" s="266"/>
      <c r="AG796" s="266"/>
      <c r="AH796" s="266"/>
      <c r="AI796" s="266"/>
      <c r="AJ796" s="266"/>
      <c r="AK796" s="266"/>
      <c r="AL796" s="266"/>
      <c r="AM796" s="266"/>
      <c r="AN796" s="266"/>
      <c r="AO796" s="266"/>
      <c r="AP796" s="266"/>
      <c r="AQ796" s="266"/>
      <c r="AR796" s="266"/>
      <c r="AS796" s="266"/>
      <c r="AT796" s="266"/>
      <c r="AU796" s="266"/>
      <c r="AV796" s="266"/>
      <c r="AW796" s="266"/>
      <c r="AX796" s="266"/>
      <c r="AY796" s="266"/>
      <c r="AZ796" s="266"/>
      <c r="BA796" s="266"/>
      <c r="BB796" s="266"/>
      <c r="BC796" s="266"/>
      <c r="BD796" s="266"/>
      <c r="BE796" s="266"/>
      <c r="BF796" s="266"/>
      <c r="BG796" s="266"/>
      <c r="BH796" s="266"/>
      <c r="BI796" s="266"/>
      <c r="BJ796" s="266"/>
      <c r="BK796" s="266"/>
      <c r="BL796" s="266"/>
      <c r="BM796" s="266"/>
      <c r="BN796" s="266"/>
      <c r="BO796" s="266"/>
      <c r="BP796" s="266"/>
      <c r="BQ796" s="266"/>
      <c r="BR796" s="266"/>
      <c r="BS796" s="266"/>
      <c r="BT796" s="266"/>
      <c r="BU796" s="266"/>
      <c r="BV796" s="266"/>
      <c r="BW796" s="266"/>
      <c r="BX796" s="266"/>
      <c r="BY796" s="266"/>
      <c r="BZ796" s="266"/>
      <c r="CA796" s="266"/>
      <c r="CB796" s="266"/>
      <c r="CC796" s="266"/>
      <c r="CD796" s="266"/>
      <c r="CE796" s="266"/>
      <c r="CF796" s="266"/>
      <c r="CG796" s="266"/>
      <c r="CH796" s="266"/>
      <c r="CI796" s="266"/>
      <c r="CJ796" s="266"/>
    </row>
    <row r="797" spans="1:88" s="290" customFormat="1" ht="12.75" customHeight="1">
      <c r="A797" s="284">
        <v>786</v>
      </c>
      <c r="B797" s="285"/>
      <c r="C797" s="22"/>
      <c r="D797" s="22"/>
      <c r="E797" s="22"/>
      <c r="F797" s="22"/>
      <c r="G797" s="22"/>
      <c r="H797" s="22"/>
      <c r="I797" s="22"/>
      <c r="J797" s="351"/>
      <c r="K797" s="325"/>
      <c r="L797" s="354"/>
      <c r="M797" s="22"/>
      <c r="N797" s="22"/>
      <c r="O797" s="22"/>
      <c r="P797" s="326"/>
      <c r="Q797" s="326"/>
      <c r="R797" s="286">
        <f>SUM(R795:R796)</f>
        <v>204000</v>
      </c>
      <c r="S797" s="314"/>
      <c r="T797" s="349"/>
      <c r="U797" s="22"/>
      <c r="V797" s="22"/>
      <c r="W797" s="293"/>
      <c r="X797" s="299"/>
    </row>
    <row r="798" spans="1:88" s="302" customFormat="1" ht="38.25">
      <c r="A798" s="284">
        <v>787</v>
      </c>
      <c r="B798" s="285" t="s">
        <v>321</v>
      </c>
      <c r="C798" s="22">
        <v>256</v>
      </c>
      <c r="D798" s="22" t="s">
        <v>35</v>
      </c>
      <c r="E798" s="22" t="s">
        <v>35</v>
      </c>
      <c r="F798" s="22" t="s">
        <v>213</v>
      </c>
      <c r="G798" s="22" t="s">
        <v>219</v>
      </c>
      <c r="H798" s="291" t="s">
        <v>232</v>
      </c>
      <c r="I798" s="355" t="s">
        <v>786</v>
      </c>
      <c r="J798" s="355" t="s">
        <v>786</v>
      </c>
      <c r="K798" s="355" t="s">
        <v>786</v>
      </c>
      <c r="L798" s="355" t="s">
        <v>786</v>
      </c>
      <c r="M798" s="22" t="s">
        <v>326</v>
      </c>
      <c r="N798" s="22" t="s">
        <v>235</v>
      </c>
      <c r="O798" s="22" t="s">
        <v>146</v>
      </c>
      <c r="P798" s="356">
        <v>3</v>
      </c>
      <c r="Q798" s="356">
        <v>10000</v>
      </c>
      <c r="R798" s="286">
        <f t="shared" si="155"/>
        <v>30000</v>
      </c>
      <c r="S798" s="314">
        <f t="shared" si="158"/>
        <v>32100.000000000004</v>
      </c>
      <c r="T798" s="349">
        <f t="shared" si="158"/>
        <v>34347.000000000007</v>
      </c>
      <c r="U798" s="22" t="s">
        <v>153</v>
      </c>
      <c r="V798" s="22" t="s">
        <v>568</v>
      </c>
      <c r="W798" s="293">
        <v>591010000</v>
      </c>
      <c r="X798" s="299">
        <v>0</v>
      </c>
      <c r="Y798" s="266"/>
      <c r="Z798" s="266"/>
      <c r="AA798" s="266"/>
      <c r="AB798" s="266"/>
      <c r="AC798" s="266"/>
      <c r="AD798" s="266"/>
      <c r="AE798" s="266"/>
      <c r="AF798" s="266"/>
      <c r="AG798" s="266"/>
      <c r="AH798" s="266"/>
      <c r="AI798" s="266"/>
      <c r="AJ798" s="266"/>
      <c r="AK798" s="266"/>
      <c r="AL798" s="266"/>
      <c r="AM798" s="266"/>
      <c r="AN798" s="266"/>
      <c r="AO798" s="266"/>
      <c r="AP798" s="266"/>
      <c r="AQ798" s="266"/>
      <c r="AR798" s="266"/>
      <c r="AS798" s="266"/>
      <c r="AT798" s="266"/>
      <c r="AU798" s="266"/>
      <c r="AV798" s="266"/>
      <c r="AW798" s="266"/>
      <c r="AX798" s="266"/>
      <c r="AY798" s="266"/>
      <c r="AZ798" s="266"/>
      <c r="BA798" s="266"/>
      <c r="BB798" s="266"/>
      <c r="BC798" s="266"/>
      <c r="BD798" s="266"/>
      <c r="BE798" s="266"/>
      <c r="BF798" s="266"/>
      <c r="BG798" s="266"/>
      <c r="BH798" s="266"/>
      <c r="BI798" s="266"/>
      <c r="BJ798" s="266"/>
      <c r="BK798" s="266"/>
      <c r="BL798" s="266"/>
      <c r="BM798" s="266"/>
      <c r="BN798" s="266"/>
      <c r="BO798" s="266"/>
      <c r="BP798" s="266"/>
      <c r="BQ798" s="266"/>
      <c r="BR798" s="266"/>
      <c r="BS798" s="266"/>
      <c r="BT798" s="266"/>
      <c r="BU798" s="266"/>
      <c r="BV798" s="266"/>
      <c r="BW798" s="266"/>
      <c r="BX798" s="266"/>
      <c r="BY798" s="266"/>
      <c r="BZ798" s="266"/>
      <c r="CA798" s="266"/>
      <c r="CB798" s="266"/>
      <c r="CC798" s="266"/>
      <c r="CD798" s="266"/>
      <c r="CE798" s="266"/>
      <c r="CF798" s="266"/>
      <c r="CG798" s="266"/>
      <c r="CH798" s="266"/>
      <c r="CI798" s="266"/>
      <c r="CJ798" s="266"/>
    </row>
    <row r="799" spans="1:88" s="302" customFormat="1" ht="38.25">
      <c r="A799" s="284">
        <v>788</v>
      </c>
      <c r="B799" s="285" t="str">
        <f t="shared" ref="B799:B824" si="161">B724</f>
        <v>01 Закупки, не превышающие финансовый год</v>
      </c>
      <c r="C799" s="22">
        <v>256</v>
      </c>
      <c r="D799" s="22" t="s">
        <v>35</v>
      </c>
      <c r="E799" s="22" t="s">
        <v>35</v>
      </c>
      <c r="F799" s="22" t="s">
        <v>213</v>
      </c>
      <c r="G799" s="22" t="s">
        <v>219</v>
      </c>
      <c r="H799" s="291" t="s">
        <v>232</v>
      </c>
      <c r="I799" s="355" t="s">
        <v>787</v>
      </c>
      <c r="J799" s="355" t="s">
        <v>787</v>
      </c>
      <c r="K799" s="355" t="s">
        <v>787</v>
      </c>
      <c r="L799" s="355" t="s">
        <v>787</v>
      </c>
      <c r="M799" s="22" t="s">
        <v>326</v>
      </c>
      <c r="N799" s="22" t="s">
        <v>235</v>
      </c>
      <c r="O799" s="22" t="s">
        <v>146</v>
      </c>
      <c r="P799" s="356">
        <v>2</v>
      </c>
      <c r="Q799" s="356">
        <v>11000</v>
      </c>
      <c r="R799" s="286">
        <f t="shared" si="155"/>
        <v>22000</v>
      </c>
      <c r="S799" s="314">
        <f t="shared" si="158"/>
        <v>23540</v>
      </c>
      <c r="T799" s="349">
        <f t="shared" si="158"/>
        <v>25187.800000000003</v>
      </c>
      <c r="U799" s="22" t="s">
        <v>153</v>
      </c>
      <c r="V799" s="22" t="s">
        <v>568</v>
      </c>
      <c r="W799" s="293">
        <v>591010000</v>
      </c>
      <c r="X799" s="299">
        <v>0</v>
      </c>
      <c r="Y799" s="266"/>
      <c r="Z799" s="266"/>
      <c r="AA799" s="266"/>
      <c r="AB799" s="266"/>
      <c r="AC799" s="266"/>
      <c r="AD799" s="266"/>
      <c r="AE799" s="266"/>
      <c r="AF799" s="266"/>
      <c r="AG799" s="266"/>
      <c r="AH799" s="266"/>
      <c r="AI799" s="266"/>
      <c r="AJ799" s="266"/>
      <c r="AK799" s="266"/>
      <c r="AL799" s="266"/>
      <c r="AM799" s="266"/>
      <c r="AN799" s="266"/>
      <c r="AO799" s="266"/>
      <c r="AP799" s="266"/>
      <c r="AQ799" s="266"/>
      <c r="AR799" s="266"/>
      <c r="AS799" s="266"/>
      <c r="AT799" s="266"/>
      <c r="AU799" s="266"/>
      <c r="AV799" s="266"/>
      <c r="AW799" s="266"/>
      <c r="AX799" s="266"/>
      <c r="AY799" s="266"/>
      <c r="AZ799" s="266"/>
      <c r="BA799" s="266"/>
      <c r="BB799" s="266"/>
      <c r="BC799" s="266"/>
      <c r="BD799" s="266"/>
      <c r="BE799" s="266"/>
      <c r="BF799" s="266"/>
      <c r="BG799" s="266"/>
      <c r="BH799" s="266"/>
      <c r="BI799" s="266"/>
      <c r="BJ799" s="266"/>
      <c r="BK799" s="266"/>
      <c r="BL799" s="266"/>
      <c r="BM799" s="266"/>
      <c r="BN799" s="266"/>
      <c r="BO799" s="266"/>
      <c r="BP799" s="266"/>
      <c r="BQ799" s="266"/>
      <c r="BR799" s="266"/>
      <c r="BS799" s="266"/>
      <c r="BT799" s="266"/>
      <c r="BU799" s="266"/>
      <c r="BV799" s="266"/>
      <c r="BW799" s="266"/>
      <c r="BX799" s="266"/>
      <c r="BY799" s="266"/>
      <c r="BZ799" s="266"/>
      <c r="CA799" s="266"/>
      <c r="CB799" s="266"/>
      <c r="CC799" s="266"/>
      <c r="CD799" s="266"/>
      <c r="CE799" s="266"/>
      <c r="CF799" s="266"/>
      <c r="CG799" s="266"/>
      <c r="CH799" s="266"/>
      <c r="CI799" s="266"/>
      <c r="CJ799" s="266"/>
    </row>
    <row r="800" spans="1:88" s="302" customFormat="1" ht="38.25">
      <c r="A800" s="284">
        <v>789</v>
      </c>
      <c r="B800" s="285" t="s">
        <v>321</v>
      </c>
      <c r="C800" s="22">
        <v>256</v>
      </c>
      <c r="D800" s="22" t="s">
        <v>35</v>
      </c>
      <c r="E800" s="22" t="s">
        <v>35</v>
      </c>
      <c r="F800" s="22" t="s">
        <v>213</v>
      </c>
      <c r="G800" s="22" t="s">
        <v>219</v>
      </c>
      <c r="H800" s="291" t="s">
        <v>232</v>
      </c>
      <c r="I800" s="355" t="s">
        <v>788</v>
      </c>
      <c r="J800" s="355" t="s">
        <v>788</v>
      </c>
      <c r="K800" s="355" t="s">
        <v>788</v>
      </c>
      <c r="L800" s="355" t="s">
        <v>788</v>
      </c>
      <c r="M800" s="22" t="s">
        <v>326</v>
      </c>
      <c r="N800" s="22" t="s">
        <v>235</v>
      </c>
      <c r="O800" s="22" t="s">
        <v>146</v>
      </c>
      <c r="P800" s="356">
        <v>3</v>
      </c>
      <c r="Q800" s="356">
        <v>12100</v>
      </c>
      <c r="R800" s="286">
        <f t="shared" si="155"/>
        <v>36300</v>
      </c>
      <c r="S800" s="314">
        <f t="shared" si="158"/>
        <v>38841</v>
      </c>
      <c r="T800" s="349">
        <f t="shared" si="158"/>
        <v>41559.870000000003</v>
      </c>
      <c r="U800" s="22" t="s">
        <v>153</v>
      </c>
      <c r="V800" s="22" t="s">
        <v>568</v>
      </c>
      <c r="W800" s="293">
        <v>591010000</v>
      </c>
      <c r="X800" s="299">
        <v>0</v>
      </c>
      <c r="Y800" s="266"/>
      <c r="Z800" s="266"/>
      <c r="AA800" s="266"/>
      <c r="AB800" s="266"/>
      <c r="AC800" s="266"/>
      <c r="AD800" s="266"/>
      <c r="AE800" s="266"/>
      <c r="AF800" s="266"/>
      <c r="AG800" s="266"/>
      <c r="AH800" s="266"/>
      <c r="AI800" s="266"/>
      <c r="AJ800" s="266"/>
      <c r="AK800" s="266"/>
      <c r="AL800" s="266"/>
      <c r="AM800" s="266"/>
      <c r="AN800" s="266"/>
      <c r="AO800" s="266"/>
      <c r="AP800" s="266"/>
      <c r="AQ800" s="266"/>
      <c r="AR800" s="266"/>
      <c r="AS800" s="266"/>
      <c r="AT800" s="266"/>
      <c r="AU800" s="266"/>
      <c r="AV800" s="266"/>
      <c r="AW800" s="266"/>
      <c r="AX800" s="266"/>
      <c r="AY800" s="266"/>
      <c r="AZ800" s="266"/>
      <c r="BA800" s="266"/>
      <c r="BB800" s="266"/>
      <c r="BC800" s="266"/>
      <c r="BD800" s="266"/>
      <c r="BE800" s="266"/>
      <c r="BF800" s="266"/>
      <c r="BG800" s="266"/>
      <c r="BH800" s="266"/>
      <c r="BI800" s="266"/>
      <c r="BJ800" s="266"/>
      <c r="BK800" s="266"/>
      <c r="BL800" s="266"/>
      <c r="BM800" s="266"/>
      <c r="BN800" s="266"/>
      <c r="BO800" s="266"/>
      <c r="BP800" s="266"/>
      <c r="BQ800" s="266"/>
      <c r="BR800" s="266"/>
      <c r="BS800" s="266"/>
      <c r="BT800" s="266"/>
      <c r="BU800" s="266"/>
      <c r="BV800" s="266"/>
      <c r="BW800" s="266"/>
      <c r="BX800" s="266"/>
      <c r="BY800" s="266"/>
      <c r="BZ800" s="266"/>
      <c r="CA800" s="266"/>
      <c r="CB800" s="266"/>
      <c r="CC800" s="266"/>
      <c r="CD800" s="266"/>
      <c r="CE800" s="266"/>
      <c r="CF800" s="266"/>
      <c r="CG800" s="266"/>
      <c r="CH800" s="266"/>
      <c r="CI800" s="266"/>
      <c r="CJ800" s="266"/>
    </row>
    <row r="801" spans="1:88" s="302" customFormat="1" ht="38.25">
      <c r="A801" s="284">
        <v>790</v>
      </c>
      <c r="B801" s="285" t="str">
        <f t="shared" si="161"/>
        <v>01 Закупки, не превышающие финансовый год</v>
      </c>
      <c r="C801" s="22">
        <v>256</v>
      </c>
      <c r="D801" s="22" t="s">
        <v>35</v>
      </c>
      <c r="E801" s="22" t="s">
        <v>35</v>
      </c>
      <c r="F801" s="22" t="s">
        <v>213</v>
      </c>
      <c r="G801" s="22" t="s">
        <v>219</v>
      </c>
      <c r="H801" s="116" t="s">
        <v>223</v>
      </c>
      <c r="I801" s="355" t="s">
        <v>789</v>
      </c>
      <c r="J801" s="355" t="s">
        <v>789</v>
      </c>
      <c r="K801" s="355" t="s">
        <v>789</v>
      </c>
      <c r="L801" s="355" t="s">
        <v>789</v>
      </c>
      <c r="M801" s="22" t="s">
        <v>326</v>
      </c>
      <c r="N801" s="22" t="s">
        <v>235</v>
      </c>
      <c r="O801" s="22" t="s">
        <v>146</v>
      </c>
      <c r="P801" s="356">
        <v>220</v>
      </c>
      <c r="Q801" s="356">
        <v>200</v>
      </c>
      <c r="R801" s="286">
        <f t="shared" si="155"/>
        <v>44000</v>
      </c>
      <c r="S801" s="314">
        <f t="shared" si="158"/>
        <v>47080</v>
      </c>
      <c r="T801" s="349">
        <f t="shared" si="158"/>
        <v>50375.600000000006</v>
      </c>
      <c r="U801" s="22" t="s">
        <v>153</v>
      </c>
      <c r="V801" s="22" t="s">
        <v>568</v>
      </c>
      <c r="W801" s="293">
        <v>591010000</v>
      </c>
      <c r="X801" s="299">
        <v>0</v>
      </c>
      <c r="Y801" s="266"/>
      <c r="Z801" s="266"/>
      <c r="AA801" s="266"/>
      <c r="AB801" s="266"/>
      <c r="AC801" s="266"/>
      <c r="AD801" s="266"/>
      <c r="AE801" s="266"/>
      <c r="AF801" s="266"/>
      <c r="AG801" s="266"/>
      <c r="AH801" s="266"/>
      <c r="AI801" s="266"/>
      <c r="AJ801" s="266"/>
      <c r="AK801" s="266"/>
      <c r="AL801" s="266"/>
      <c r="AM801" s="266"/>
      <c r="AN801" s="266"/>
      <c r="AO801" s="266"/>
      <c r="AP801" s="266"/>
      <c r="AQ801" s="266"/>
      <c r="AR801" s="266"/>
      <c r="AS801" s="266"/>
      <c r="AT801" s="266"/>
      <c r="AU801" s="266"/>
      <c r="AV801" s="266"/>
      <c r="AW801" s="266"/>
      <c r="AX801" s="266"/>
      <c r="AY801" s="266"/>
      <c r="AZ801" s="266"/>
      <c r="BA801" s="266"/>
      <c r="BB801" s="266"/>
      <c r="BC801" s="266"/>
      <c r="BD801" s="266"/>
      <c r="BE801" s="266"/>
      <c r="BF801" s="266"/>
      <c r="BG801" s="266"/>
      <c r="BH801" s="266"/>
      <c r="BI801" s="266"/>
      <c r="BJ801" s="266"/>
      <c r="BK801" s="266"/>
      <c r="BL801" s="266"/>
      <c r="BM801" s="266"/>
      <c r="BN801" s="266"/>
      <c r="BO801" s="266"/>
      <c r="BP801" s="266"/>
      <c r="BQ801" s="266"/>
      <c r="BR801" s="266"/>
      <c r="BS801" s="266"/>
      <c r="BT801" s="266"/>
      <c r="BU801" s="266"/>
      <c r="BV801" s="266"/>
      <c r="BW801" s="266"/>
      <c r="BX801" s="266"/>
      <c r="BY801" s="266"/>
      <c r="BZ801" s="266"/>
      <c r="CA801" s="266"/>
      <c r="CB801" s="266"/>
      <c r="CC801" s="266"/>
      <c r="CD801" s="266"/>
      <c r="CE801" s="266"/>
      <c r="CF801" s="266"/>
      <c r="CG801" s="266"/>
      <c r="CH801" s="266"/>
      <c r="CI801" s="266"/>
      <c r="CJ801" s="266"/>
    </row>
    <row r="802" spans="1:88" s="302" customFormat="1" ht="38.25">
      <c r="A802" s="284">
        <v>791</v>
      </c>
      <c r="B802" s="285" t="str">
        <f t="shared" si="161"/>
        <v>01 Закупки, не превышающие финансовый год</v>
      </c>
      <c r="C802" s="22">
        <v>256</v>
      </c>
      <c r="D802" s="22" t="s">
        <v>35</v>
      </c>
      <c r="E802" s="22" t="s">
        <v>35</v>
      </c>
      <c r="F802" s="22" t="s">
        <v>213</v>
      </c>
      <c r="G802" s="22" t="s">
        <v>219</v>
      </c>
      <c r="H802" s="116" t="s">
        <v>165</v>
      </c>
      <c r="I802" s="357" t="s">
        <v>790</v>
      </c>
      <c r="J802" s="357" t="s">
        <v>790</v>
      </c>
      <c r="K802" s="357" t="s">
        <v>790</v>
      </c>
      <c r="L802" s="357" t="s">
        <v>790</v>
      </c>
      <c r="M802" s="22" t="s">
        <v>326</v>
      </c>
      <c r="N802" s="22" t="s">
        <v>235</v>
      </c>
      <c r="O802" s="22" t="s">
        <v>146</v>
      </c>
      <c r="P802" s="358">
        <v>10</v>
      </c>
      <c r="Q802" s="358">
        <v>600</v>
      </c>
      <c r="R802" s="286">
        <f t="shared" si="155"/>
        <v>6000</v>
      </c>
      <c r="S802" s="314">
        <f t="shared" si="158"/>
        <v>6420</v>
      </c>
      <c r="T802" s="349">
        <f t="shared" si="158"/>
        <v>6869.4000000000005</v>
      </c>
      <c r="U802" s="22" t="s">
        <v>153</v>
      </c>
      <c r="V802" s="22" t="s">
        <v>568</v>
      </c>
      <c r="W802" s="293">
        <v>591010000</v>
      </c>
      <c r="X802" s="299">
        <v>0</v>
      </c>
      <c r="Y802" s="266"/>
      <c r="Z802" s="266"/>
      <c r="AA802" s="266"/>
      <c r="AB802" s="266"/>
      <c r="AC802" s="266"/>
      <c r="AD802" s="266"/>
      <c r="AE802" s="266"/>
      <c r="AF802" s="266"/>
      <c r="AG802" s="266"/>
      <c r="AH802" s="266"/>
      <c r="AI802" s="266"/>
      <c r="AJ802" s="266"/>
      <c r="AK802" s="266"/>
      <c r="AL802" s="266"/>
      <c r="AM802" s="266"/>
      <c r="AN802" s="266"/>
      <c r="AO802" s="266"/>
      <c r="AP802" s="266"/>
      <c r="AQ802" s="266"/>
      <c r="AR802" s="266"/>
      <c r="AS802" s="266"/>
      <c r="AT802" s="266"/>
      <c r="AU802" s="266"/>
      <c r="AV802" s="266"/>
      <c r="AW802" s="266"/>
      <c r="AX802" s="266"/>
      <c r="AY802" s="266"/>
      <c r="AZ802" s="266"/>
      <c r="BA802" s="266"/>
      <c r="BB802" s="266"/>
      <c r="BC802" s="266"/>
      <c r="BD802" s="266"/>
      <c r="BE802" s="266"/>
      <c r="BF802" s="266"/>
      <c r="BG802" s="266"/>
      <c r="BH802" s="266"/>
      <c r="BI802" s="266"/>
      <c r="BJ802" s="266"/>
      <c r="BK802" s="266"/>
      <c r="BL802" s="266"/>
      <c r="BM802" s="266"/>
      <c r="BN802" s="266"/>
      <c r="BO802" s="266"/>
      <c r="BP802" s="266"/>
      <c r="BQ802" s="266"/>
      <c r="BR802" s="266"/>
      <c r="BS802" s="266"/>
      <c r="BT802" s="266"/>
      <c r="BU802" s="266"/>
      <c r="BV802" s="266"/>
      <c r="BW802" s="266"/>
      <c r="BX802" s="266"/>
      <c r="BY802" s="266"/>
      <c r="BZ802" s="266"/>
      <c r="CA802" s="266"/>
      <c r="CB802" s="266"/>
      <c r="CC802" s="266"/>
      <c r="CD802" s="266"/>
      <c r="CE802" s="266"/>
      <c r="CF802" s="266"/>
      <c r="CG802" s="266"/>
      <c r="CH802" s="266"/>
      <c r="CI802" s="266"/>
      <c r="CJ802" s="266"/>
    </row>
    <row r="803" spans="1:88" s="302" customFormat="1" ht="38.25">
      <c r="A803" s="284">
        <v>792</v>
      </c>
      <c r="B803" s="285" t="str">
        <f t="shared" si="161"/>
        <v>01 Закупки, не превышающие финансовый год</v>
      </c>
      <c r="C803" s="22">
        <v>256</v>
      </c>
      <c r="D803" s="22" t="s">
        <v>35</v>
      </c>
      <c r="E803" s="22" t="s">
        <v>35</v>
      </c>
      <c r="F803" s="22" t="s">
        <v>213</v>
      </c>
      <c r="G803" s="22" t="s">
        <v>219</v>
      </c>
      <c r="H803" s="291" t="s">
        <v>232</v>
      </c>
      <c r="I803" s="359" t="s">
        <v>791</v>
      </c>
      <c r="J803" s="359" t="s">
        <v>791</v>
      </c>
      <c r="K803" s="359" t="s">
        <v>791</v>
      </c>
      <c r="L803" s="359" t="s">
        <v>791</v>
      </c>
      <c r="M803" s="22" t="s">
        <v>326</v>
      </c>
      <c r="N803" s="22" t="s">
        <v>235</v>
      </c>
      <c r="O803" s="22" t="s">
        <v>146</v>
      </c>
      <c r="P803" s="360">
        <v>10</v>
      </c>
      <c r="Q803" s="360">
        <v>3200</v>
      </c>
      <c r="R803" s="286">
        <f t="shared" si="155"/>
        <v>32000</v>
      </c>
      <c r="S803" s="314">
        <f t="shared" si="158"/>
        <v>34240</v>
      </c>
      <c r="T803" s="349">
        <f t="shared" si="158"/>
        <v>36636.800000000003</v>
      </c>
      <c r="U803" s="22" t="s">
        <v>153</v>
      </c>
      <c r="V803" s="22" t="s">
        <v>568</v>
      </c>
      <c r="W803" s="293">
        <v>591010000</v>
      </c>
      <c r="X803" s="299">
        <v>0</v>
      </c>
      <c r="Y803" s="266"/>
      <c r="Z803" s="266"/>
      <c r="AA803" s="266"/>
      <c r="AB803" s="266"/>
      <c r="AC803" s="266"/>
      <c r="AD803" s="266"/>
      <c r="AE803" s="266"/>
      <c r="AF803" s="266"/>
      <c r="AG803" s="266"/>
      <c r="AH803" s="266"/>
      <c r="AI803" s="266"/>
      <c r="AJ803" s="266"/>
      <c r="AK803" s="266"/>
      <c r="AL803" s="266"/>
      <c r="AM803" s="266"/>
      <c r="AN803" s="266"/>
      <c r="AO803" s="266"/>
      <c r="AP803" s="266"/>
      <c r="AQ803" s="266"/>
      <c r="AR803" s="266"/>
      <c r="AS803" s="266"/>
      <c r="AT803" s="266"/>
      <c r="AU803" s="266"/>
      <c r="AV803" s="266"/>
      <c r="AW803" s="266"/>
      <c r="AX803" s="266"/>
      <c r="AY803" s="266"/>
      <c r="AZ803" s="266"/>
      <c r="BA803" s="266"/>
      <c r="BB803" s="266"/>
      <c r="BC803" s="266"/>
      <c r="BD803" s="266"/>
      <c r="BE803" s="266"/>
      <c r="BF803" s="266"/>
      <c r="BG803" s="266"/>
      <c r="BH803" s="266"/>
      <c r="BI803" s="266"/>
      <c r="BJ803" s="266"/>
      <c r="BK803" s="266"/>
      <c r="BL803" s="266"/>
      <c r="BM803" s="266"/>
      <c r="BN803" s="266"/>
      <c r="BO803" s="266"/>
      <c r="BP803" s="266"/>
      <c r="BQ803" s="266"/>
      <c r="BR803" s="266"/>
      <c r="BS803" s="266"/>
      <c r="BT803" s="266"/>
      <c r="BU803" s="266"/>
      <c r="BV803" s="266"/>
      <c r="BW803" s="266"/>
      <c r="BX803" s="266"/>
      <c r="BY803" s="266"/>
      <c r="BZ803" s="266"/>
      <c r="CA803" s="266"/>
      <c r="CB803" s="266"/>
      <c r="CC803" s="266"/>
      <c r="CD803" s="266"/>
      <c r="CE803" s="266"/>
      <c r="CF803" s="266"/>
      <c r="CG803" s="266"/>
      <c r="CH803" s="266"/>
      <c r="CI803" s="266"/>
      <c r="CJ803" s="266"/>
    </row>
    <row r="804" spans="1:88" s="302" customFormat="1" ht="38.25">
      <c r="A804" s="284">
        <v>793</v>
      </c>
      <c r="B804" s="285" t="str">
        <f t="shared" si="161"/>
        <v>01 Закупки, не превышающие финансовый год</v>
      </c>
      <c r="C804" s="22">
        <v>256</v>
      </c>
      <c r="D804" s="22" t="s">
        <v>35</v>
      </c>
      <c r="E804" s="22" t="s">
        <v>35</v>
      </c>
      <c r="F804" s="22" t="s">
        <v>213</v>
      </c>
      <c r="G804" s="22" t="s">
        <v>219</v>
      </c>
      <c r="H804" s="324" t="s">
        <v>372</v>
      </c>
      <c r="I804" s="359" t="s">
        <v>792</v>
      </c>
      <c r="J804" s="359" t="s">
        <v>792</v>
      </c>
      <c r="K804" s="359" t="s">
        <v>792</v>
      </c>
      <c r="L804" s="359" t="s">
        <v>792</v>
      </c>
      <c r="M804" s="22" t="s">
        <v>326</v>
      </c>
      <c r="N804" s="22" t="s">
        <v>235</v>
      </c>
      <c r="O804" s="22" t="s">
        <v>146</v>
      </c>
      <c r="P804" s="360">
        <v>5</v>
      </c>
      <c r="Q804" s="360">
        <v>1200</v>
      </c>
      <c r="R804" s="286">
        <f t="shared" si="155"/>
        <v>6000</v>
      </c>
      <c r="S804" s="314">
        <f t="shared" si="158"/>
        <v>6420</v>
      </c>
      <c r="T804" s="349">
        <f t="shared" si="158"/>
        <v>6869.4000000000005</v>
      </c>
      <c r="U804" s="22" t="s">
        <v>153</v>
      </c>
      <c r="V804" s="22" t="s">
        <v>568</v>
      </c>
      <c r="W804" s="293">
        <v>591010000</v>
      </c>
      <c r="X804" s="299">
        <v>0</v>
      </c>
      <c r="Y804" s="266"/>
      <c r="Z804" s="266"/>
      <c r="AA804" s="266"/>
      <c r="AB804" s="266"/>
      <c r="AC804" s="266"/>
      <c r="AD804" s="266"/>
      <c r="AE804" s="266"/>
      <c r="AF804" s="266"/>
      <c r="AG804" s="266"/>
      <c r="AH804" s="266"/>
      <c r="AI804" s="266"/>
      <c r="AJ804" s="266"/>
      <c r="AK804" s="266"/>
      <c r="AL804" s="266"/>
      <c r="AM804" s="266"/>
      <c r="AN804" s="266"/>
      <c r="AO804" s="266"/>
      <c r="AP804" s="266"/>
      <c r="AQ804" s="266"/>
      <c r="AR804" s="266"/>
      <c r="AS804" s="266"/>
      <c r="AT804" s="266"/>
      <c r="AU804" s="266"/>
      <c r="AV804" s="266"/>
      <c r="AW804" s="266"/>
      <c r="AX804" s="266"/>
      <c r="AY804" s="266"/>
      <c r="AZ804" s="266"/>
      <c r="BA804" s="266"/>
      <c r="BB804" s="266"/>
      <c r="BC804" s="266"/>
      <c r="BD804" s="266"/>
      <c r="BE804" s="266"/>
      <c r="BF804" s="266"/>
      <c r="BG804" s="266"/>
      <c r="BH804" s="266"/>
      <c r="BI804" s="266"/>
      <c r="BJ804" s="266"/>
      <c r="BK804" s="266"/>
      <c r="BL804" s="266"/>
      <c r="BM804" s="266"/>
      <c r="BN804" s="266"/>
      <c r="BO804" s="266"/>
      <c r="BP804" s="266"/>
      <c r="BQ804" s="266"/>
      <c r="BR804" s="266"/>
      <c r="BS804" s="266"/>
      <c r="BT804" s="266"/>
      <c r="BU804" s="266"/>
      <c r="BV804" s="266"/>
      <c r="BW804" s="266"/>
      <c r="BX804" s="266"/>
      <c r="BY804" s="266"/>
      <c r="BZ804" s="266"/>
      <c r="CA804" s="266"/>
      <c r="CB804" s="266"/>
      <c r="CC804" s="266"/>
      <c r="CD804" s="266"/>
      <c r="CE804" s="266"/>
      <c r="CF804" s="266"/>
      <c r="CG804" s="266"/>
      <c r="CH804" s="266"/>
      <c r="CI804" s="266"/>
      <c r="CJ804" s="266"/>
    </row>
    <row r="805" spans="1:88" s="302" customFormat="1" ht="38.25">
      <c r="A805" s="284">
        <v>794</v>
      </c>
      <c r="B805" s="285" t="str">
        <f t="shared" si="161"/>
        <v>01 Закупки, не превышающие финансовый год</v>
      </c>
      <c r="C805" s="22">
        <v>256</v>
      </c>
      <c r="D805" s="22" t="s">
        <v>35</v>
      </c>
      <c r="E805" s="22" t="s">
        <v>35</v>
      </c>
      <c r="F805" s="22" t="s">
        <v>213</v>
      </c>
      <c r="G805" s="22" t="s">
        <v>219</v>
      </c>
      <c r="H805" s="324" t="s">
        <v>372</v>
      </c>
      <c r="I805" s="357" t="s">
        <v>793</v>
      </c>
      <c r="J805" s="357" t="s">
        <v>793</v>
      </c>
      <c r="K805" s="357" t="s">
        <v>793</v>
      </c>
      <c r="L805" s="357" t="s">
        <v>793</v>
      </c>
      <c r="M805" s="22" t="s">
        <v>326</v>
      </c>
      <c r="N805" s="22" t="s">
        <v>235</v>
      </c>
      <c r="O805" s="22" t="s">
        <v>146</v>
      </c>
      <c r="P805" s="360">
        <v>10</v>
      </c>
      <c r="Q805" s="360">
        <v>3200</v>
      </c>
      <c r="R805" s="286">
        <f t="shared" si="155"/>
        <v>32000</v>
      </c>
      <c r="S805" s="314">
        <f t="shared" si="158"/>
        <v>34240</v>
      </c>
      <c r="T805" s="349">
        <f t="shared" si="158"/>
        <v>36636.800000000003</v>
      </c>
      <c r="U805" s="22" t="s">
        <v>153</v>
      </c>
      <c r="V805" s="22" t="s">
        <v>568</v>
      </c>
      <c r="W805" s="293">
        <v>591010000</v>
      </c>
      <c r="X805" s="299">
        <v>0</v>
      </c>
      <c r="Y805" s="266"/>
      <c r="Z805" s="266"/>
      <c r="AA805" s="266"/>
      <c r="AB805" s="266"/>
      <c r="AC805" s="266"/>
      <c r="AD805" s="266"/>
      <c r="AE805" s="266"/>
      <c r="AF805" s="266"/>
      <c r="AG805" s="266"/>
      <c r="AH805" s="266"/>
      <c r="AI805" s="266"/>
      <c r="AJ805" s="266"/>
      <c r="AK805" s="266"/>
      <c r="AL805" s="266"/>
      <c r="AM805" s="266"/>
      <c r="AN805" s="266"/>
      <c r="AO805" s="266"/>
      <c r="AP805" s="266"/>
      <c r="AQ805" s="266"/>
      <c r="AR805" s="266"/>
      <c r="AS805" s="266"/>
      <c r="AT805" s="266"/>
      <c r="AU805" s="266"/>
      <c r="AV805" s="266"/>
      <c r="AW805" s="266"/>
      <c r="AX805" s="266"/>
      <c r="AY805" s="266"/>
      <c r="AZ805" s="266"/>
      <c r="BA805" s="266"/>
      <c r="BB805" s="266"/>
      <c r="BC805" s="266"/>
      <c r="BD805" s="266"/>
      <c r="BE805" s="266"/>
      <c r="BF805" s="266"/>
      <c r="BG805" s="266"/>
      <c r="BH805" s="266"/>
      <c r="BI805" s="266"/>
      <c r="BJ805" s="266"/>
      <c r="BK805" s="266"/>
      <c r="BL805" s="266"/>
      <c r="BM805" s="266"/>
      <c r="BN805" s="266"/>
      <c r="BO805" s="266"/>
      <c r="BP805" s="266"/>
      <c r="BQ805" s="266"/>
      <c r="BR805" s="266"/>
      <c r="BS805" s="266"/>
      <c r="BT805" s="266"/>
      <c r="BU805" s="266"/>
      <c r="BV805" s="266"/>
      <c r="BW805" s="266"/>
      <c r="BX805" s="266"/>
      <c r="BY805" s="266"/>
      <c r="BZ805" s="266"/>
      <c r="CA805" s="266"/>
      <c r="CB805" s="266"/>
      <c r="CC805" s="266"/>
      <c r="CD805" s="266"/>
      <c r="CE805" s="266"/>
      <c r="CF805" s="266"/>
      <c r="CG805" s="266"/>
      <c r="CH805" s="266"/>
      <c r="CI805" s="266"/>
      <c r="CJ805" s="266"/>
    </row>
    <row r="806" spans="1:88" s="302" customFormat="1" ht="38.25">
      <c r="A806" s="284">
        <v>795</v>
      </c>
      <c r="B806" s="285" t="str">
        <f t="shared" si="161"/>
        <v>01 Закупки, не превышающие финансовый год</v>
      </c>
      <c r="C806" s="22">
        <v>256</v>
      </c>
      <c r="D806" s="22" t="s">
        <v>35</v>
      </c>
      <c r="E806" s="22" t="s">
        <v>35</v>
      </c>
      <c r="F806" s="22" t="s">
        <v>213</v>
      </c>
      <c r="G806" s="22" t="s">
        <v>219</v>
      </c>
      <c r="H806" s="291" t="s">
        <v>232</v>
      </c>
      <c r="I806" s="359" t="s">
        <v>794</v>
      </c>
      <c r="J806" s="359" t="s">
        <v>794</v>
      </c>
      <c r="K806" s="359" t="s">
        <v>794</v>
      </c>
      <c r="L806" s="359" t="s">
        <v>794</v>
      </c>
      <c r="M806" s="22" t="s">
        <v>326</v>
      </c>
      <c r="N806" s="22" t="s">
        <v>235</v>
      </c>
      <c r="O806" s="22" t="s">
        <v>146</v>
      </c>
      <c r="P806" s="360">
        <v>5</v>
      </c>
      <c r="Q806" s="360">
        <v>3300</v>
      </c>
      <c r="R806" s="286">
        <f t="shared" si="155"/>
        <v>16500</v>
      </c>
      <c r="S806" s="314">
        <f t="shared" si="158"/>
        <v>17655</v>
      </c>
      <c r="T806" s="349">
        <f t="shared" si="158"/>
        <v>18890.850000000002</v>
      </c>
      <c r="U806" s="22" t="s">
        <v>153</v>
      </c>
      <c r="V806" s="22" t="s">
        <v>568</v>
      </c>
      <c r="W806" s="293">
        <v>591010000</v>
      </c>
      <c r="X806" s="299">
        <v>0</v>
      </c>
      <c r="Y806" s="266"/>
      <c r="Z806" s="266"/>
      <c r="AA806" s="266"/>
      <c r="AB806" s="266"/>
      <c r="AC806" s="266"/>
      <c r="AD806" s="266"/>
      <c r="AE806" s="266"/>
      <c r="AF806" s="266"/>
      <c r="AG806" s="266"/>
      <c r="AH806" s="266"/>
      <c r="AI806" s="266"/>
      <c r="AJ806" s="266"/>
      <c r="AK806" s="266"/>
      <c r="AL806" s="266"/>
      <c r="AM806" s="266"/>
      <c r="AN806" s="266"/>
      <c r="AO806" s="266"/>
      <c r="AP806" s="266"/>
      <c r="AQ806" s="266"/>
      <c r="AR806" s="266"/>
      <c r="AS806" s="266"/>
      <c r="AT806" s="266"/>
      <c r="AU806" s="266"/>
      <c r="AV806" s="266"/>
      <c r="AW806" s="266"/>
      <c r="AX806" s="266"/>
      <c r="AY806" s="266"/>
      <c r="AZ806" s="266"/>
      <c r="BA806" s="266"/>
      <c r="BB806" s="266"/>
      <c r="BC806" s="266"/>
      <c r="BD806" s="266"/>
      <c r="BE806" s="266"/>
      <c r="BF806" s="266"/>
      <c r="BG806" s="266"/>
      <c r="BH806" s="266"/>
      <c r="BI806" s="266"/>
      <c r="BJ806" s="266"/>
      <c r="BK806" s="266"/>
      <c r="BL806" s="266"/>
      <c r="BM806" s="266"/>
      <c r="BN806" s="266"/>
      <c r="BO806" s="266"/>
      <c r="BP806" s="266"/>
      <c r="BQ806" s="266"/>
      <c r="BR806" s="266"/>
      <c r="BS806" s="266"/>
      <c r="BT806" s="266"/>
      <c r="BU806" s="266"/>
      <c r="BV806" s="266"/>
      <c r="BW806" s="266"/>
      <c r="BX806" s="266"/>
      <c r="BY806" s="266"/>
      <c r="BZ806" s="266"/>
      <c r="CA806" s="266"/>
      <c r="CB806" s="266"/>
      <c r="CC806" s="266"/>
      <c r="CD806" s="266"/>
      <c r="CE806" s="266"/>
      <c r="CF806" s="266"/>
      <c r="CG806" s="266"/>
      <c r="CH806" s="266"/>
      <c r="CI806" s="266"/>
      <c r="CJ806" s="266"/>
    </row>
    <row r="807" spans="1:88" s="302" customFormat="1" ht="38.25">
      <c r="A807" s="284">
        <v>796</v>
      </c>
      <c r="B807" s="285" t="str">
        <f t="shared" si="161"/>
        <v>01 Закупки, не превышающие финансовый год</v>
      </c>
      <c r="C807" s="22">
        <v>256</v>
      </c>
      <c r="D807" s="22" t="s">
        <v>35</v>
      </c>
      <c r="E807" s="22" t="s">
        <v>35</v>
      </c>
      <c r="F807" s="22" t="s">
        <v>213</v>
      </c>
      <c r="G807" s="22" t="s">
        <v>219</v>
      </c>
      <c r="H807" s="291" t="s">
        <v>232</v>
      </c>
      <c r="I807" s="359" t="s">
        <v>795</v>
      </c>
      <c r="J807" s="359" t="s">
        <v>795</v>
      </c>
      <c r="K807" s="359" t="s">
        <v>795</v>
      </c>
      <c r="L807" s="359" t="s">
        <v>795</v>
      </c>
      <c r="M807" s="22" t="s">
        <v>326</v>
      </c>
      <c r="N807" s="22" t="s">
        <v>235</v>
      </c>
      <c r="O807" s="22" t="s">
        <v>146</v>
      </c>
      <c r="P807" s="360">
        <v>5</v>
      </c>
      <c r="Q807" s="360">
        <v>2900</v>
      </c>
      <c r="R807" s="286">
        <f t="shared" si="155"/>
        <v>14500</v>
      </c>
      <c r="S807" s="314">
        <f t="shared" si="158"/>
        <v>15515</v>
      </c>
      <c r="T807" s="349">
        <f t="shared" si="158"/>
        <v>16601.05</v>
      </c>
      <c r="U807" s="22" t="s">
        <v>153</v>
      </c>
      <c r="V807" s="22" t="s">
        <v>568</v>
      </c>
      <c r="W807" s="293">
        <v>591010000</v>
      </c>
      <c r="X807" s="299">
        <v>0</v>
      </c>
      <c r="Y807" s="266"/>
      <c r="Z807" s="266"/>
      <c r="AA807" s="266"/>
      <c r="AB807" s="266"/>
      <c r="AC807" s="266"/>
      <c r="AD807" s="266"/>
      <c r="AE807" s="266"/>
      <c r="AF807" s="266"/>
      <c r="AG807" s="266"/>
      <c r="AH807" s="266"/>
      <c r="AI807" s="266"/>
      <c r="AJ807" s="266"/>
      <c r="AK807" s="266"/>
      <c r="AL807" s="266"/>
      <c r="AM807" s="266"/>
      <c r="AN807" s="266"/>
      <c r="AO807" s="266"/>
      <c r="AP807" s="266"/>
      <c r="AQ807" s="266"/>
      <c r="AR807" s="266"/>
      <c r="AS807" s="266"/>
      <c r="AT807" s="266"/>
      <c r="AU807" s="266"/>
      <c r="AV807" s="266"/>
      <c r="AW807" s="266"/>
      <c r="AX807" s="266"/>
      <c r="AY807" s="266"/>
      <c r="AZ807" s="266"/>
      <c r="BA807" s="266"/>
      <c r="BB807" s="266"/>
      <c r="BC807" s="266"/>
      <c r="BD807" s="266"/>
      <c r="BE807" s="266"/>
      <c r="BF807" s="266"/>
      <c r="BG807" s="266"/>
      <c r="BH807" s="266"/>
      <c r="BI807" s="266"/>
      <c r="BJ807" s="266"/>
      <c r="BK807" s="266"/>
      <c r="BL807" s="266"/>
      <c r="BM807" s="266"/>
      <c r="BN807" s="266"/>
      <c r="BO807" s="266"/>
      <c r="BP807" s="266"/>
      <c r="BQ807" s="266"/>
      <c r="BR807" s="266"/>
      <c r="BS807" s="266"/>
      <c r="BT807" s="266"/>
      <c r="BU807" s="266"/>
      <c r="BV807" s="266"/>
      <c r="BW807" s="266"/>
      <c r="BX807" s="266"/>
      <c r="BY807" s="266"/>
      <c r="BZ807" s="266"/>
      <c r="CA807" s="266"/>
      <c r="CB807" s="266"/>
      <c r="CC807" s="266"/>
      <c r="CD807" s="266"/>
      <c r="CE807" s="266"/>
      <c r="CF807" s="266"/>
      <c r="CG807" s="266"/>
      <c r="CH807" s="266"/>
      <c r="CI807" s="266"/>
      <c r="CJ807" s="266"/>
    </row>
    <row r="808" spans="1:88" s="302" customFormat="1" ht="38.25">
      <c r="A808" s="284">
        <v>797</v>
      </c>
      <c r="B808" s="285" t="str">
        <f t="shared" si="161"/>
        <v>01 Закупки, не превышающие финансовый год</v>
      </c>
      <c r="C808" s="22">
        <v>256</v>
      </c>
      <c r="D808" s="22" t="s">
        <v>35</v>
      </c>
      <c r="E808" s="22" t="s">
        <v>35</v>
      </c>
      <c r="F808" s="22" t="s">
        <v>213</v>
      </c>
      <c r="G808" s="22" t="s">
        <v>219</v>
      </c>
      <c r="H808" s="291" t="s">
        <v>232</v>
      </c>
      <c r="I808" s="359" t="s">
        <v>796</v>
      </c>
      <c r="J808" s="359" t="s">
        <v>796</v>
      </c>
      <c r="K808" s="359" t="s">
        <v>796</v>
      </c>
      <c r="L808" s="359" t="s">
        <v>796</v>
      </c>
      <c r="M808" s="22" t="s">
        <v>326</v>
      </c>
      <c r="N808" s="22" t="s">
        <v>235</v>
      </c>
      <c r="O808" s="22" t="s">
        <v>146</v>
      </c>
      <c r="P808" s="360">
        <v>4</v>
      </c>
      <c r="Q808" s="360">
        <v>1800</v>
      </c>
      <c r="R808" s="286">
        <f t="shared" si="155"/>
        <v>7200</v>
      </c>
      <c r="S808" s="314">
        <f t="shared" si="158"/>
        <v>7704</v>
      </c>
      <c r="T808" s="349">
        <f t="shared" si="158"/>
        <v>8243.2800000000007</v>
      </c>
      <c r="U808" s="22" t="s">
        <v>153</v>
      </c>
      <c r="V808" s="22" t="s">
        <v>568</v>
      </c>
      <c r="W808" s="293">
        <v>591010000</v>
      </c>
      <c r="X808" s="299">
        <v>0</v>
      </c>
      <c r="Y808" s="266"/>
      <c r="Z808" s="266"/>
      <c r="AA808" s="266"/>
      <c r="AB808" s="266"/>
      <c r="AC808" s="266"/>
      <c r="AD808" s="266"/>
      <c r="AE808" s="266"/>
      <c r="AF808" s="266"/>
      <c r="AG808" s="266"/>
      <c r="AH808" s="266"/>
      <c r="AI808" s="266"/>
      <c r="AJ808" s="266"/>
      <c r="AK808" s="266"/>
      <c r="AL808" s="266"/>
      <c r="AM808" s="266"/>
      <c r="AN808" s="266"/>
      <c r="AO808" s="266"/>
      <c r="AP808" s="266"/>
      <c r="AQ808" s="266"/>
      <c r="AR808" s="266"/>
      <c r="AS808" s="266"/>
      <c r="AT808" s="266"/>
      <c r="AU808" s="266"/>
      <c r="AV808" s="266"/>
      <c r="AW808" s="266"/>
      <c r="AX808" s="266"/>
      <c r="AY808" s="266"/>
      <c r="AZ808" s="266"/>
      <c r="BA808" s="266"/>
      <c r="BB808" s="266"/>
      <c r="BC808" s="266"/>
      <c r="BD808" s="266"/>
      <c r="BE808" s="266"/>
      <c r="BF808" s="266"/>
      <c r="BG808" s="266"/>
      <c r="BH808" s="266"/>
      <c r="BI808" s="266"/>
      <c r="BJ808" s="266"/>
      <c r="BK808" s="266"/>
      <c r="BL808" s="266"/>
      <c r="BM808" s="266"/>
      <c r="BN808" s="266"/>
      <c r="BO808" s="266"/>
      <c r="BP808" s="266"/>
      <c r="BQ808" s="266"/>
      <c r="BR808" s="266"/>
      <c r="BS808" s="266"/>
      <c r="BT808" s="266"/>
      <c r="BU808" s="266"/>
      <c r="BV808" s="266"/>
      <c r="BW808" s="266"/>
      <c r="BX808" s="266"/>
      <c r="BY808" s="266"/>
      <c r="BZ808" s="266"/>
      <c r="CA808" s="266"/>
      <c r="CB808" s="266"/>
      <c r="CC808" s="266"/>
      <c r="CD808" s="266"/>
      <c r="CE808" s="266"/>
      <c r="CF808" s="266"/>
      <c r="CG808" s="266"/>
      <c r="CH808" s="266"/>
      <c r="CI808" s="266"/>
      <c r="CJ808" s="266"/>
    </row>
    <row r="809" spans="1:88" s="302" customFormat="1" ht="38.25">
      <c r="A809" s="284">
        <v>798</v>
      </c>
      <c r="B809" s="285" t="str">
        <f t="shared" si="161"/>
        <v>01 Закупки, не превышающие финансовый год</v>
      </c>
      <c r="C809" s="22">
        <v>256</v>
      </c>
      <c r="D809" s="22" t="s">
        <v>35</v>
      </c>
      <c r="E809" s="22" t="s">
        <v>35</v>
      </c>
      <c r="F809" s="22" t="s">
        <v>213</v>
      </c>
      <c r="G809" s="22" t="s">
        <v>219</v>
      </c>
      <c r="H809" s="291" t="s">
        <v>232</v>
      </c>
      <c r="I809" s="359" t="s">
        <v>797</v>
      </c>
      <c r="J809" s="359" t="s">
        <v>797</v>
      </c>
      <c r="K809" s="359" t="s">
        <v>797</v>
      </c>
      <c r="L809" s="359" t="s">
        <v>797</v>
      </c>
      <c r="M809" s="22" t="s">
        <v>326</v>
      </c>
      <c r="N809" s="22" t="s">
        <v>235</v>
      </c>
      <c r="O809" s="22" t="s">
        <v>146</v>
      </c>
      <c r="P809" s="360">
        <v>10</v>
      </c>
      <c r="Q809" s="360">
        <v>2500</v>
      </c>
      <c r="R809" s="286">
        <f t="shared" si="155"/>
        <v>25000</v>
      </c>
      <c r="S809" s="314">
        <f t="shared" si="158"/>
        <v>26750</v>
      </c>
      <c r="T809" s="349">
        <f t="shared" si="158"/>
        <v>28622.5</v>
      </c>
      <c r="U809" s="22" t="s">
        <v>153</v>
      </c>
      <c r="V809" s="22" t="s">
        <v>568</v>
      </c>
      <c r="W809" s="293">
        <v>591010000</v>
      </c>
      <c r="X809" s="299">
        <v>0</v>
      </c>
      <c r="Y809" s="266"/>
      <c r="Z809" s="266"/>
      <c r="AA809" s="266"/>
      <c r="AB809" s="266"/>
      <c r="AC809" s="266"/>
      <c r="AD809" s="266"/>
      <c r="AE809" s="266"/>
      <c r="AF809" s="266"/>
      <c r="AG809" s="266"/>
      <c r="AH809" s="266"/>
      <c r="AI809" s="266"/>
      <c r="AJ809" s="266"/>
      <c r="AK809" s="266"/>
      <c r="AL809" s="266"/>
      <c r="AM809" s="266"/>
      <c r="AN809" s="266"/>
      <c r="AO809" s="266"/>
      <c r="AP809" s="266"/>
      <c r="AQ809" s="266"/>
      <c r="AR809" s="266"/>
      <c r="AS809" s="266"/>
      <c r="AT809" s="266"/>
      <c r="AU809" s="266"/>
      <c r="AV809" s="266"/>
      <c r="AW809" s="266"/>
      <c r="AX809" s="266"/>
      <c r="AY809" s="266"/>
      <c r="AZ809" s="266"/>
      <c r="BA809" s="266"/>
      <c r="BB809" s="266"/>
      <c r="BC809" s="266"/>
      <c r="BD809" s="266"/>
      <c r="BE809" s="266"/>
      <c r="BF809" s="266"/>
      <c r="BG809" s="266"/>
      <c r="BH809" s="266"/>
      <c r="BI809" s="266"/>
      <c r="BJ809" s="266"/>
      <c r="BK809" s="266"/>
      <c r="BL809" s="266"/>
      <c r="BM809" s="266"/>
      <c r="BN809" s="266"/>
      <c r="BO809" s="266"/>
      <c r="BP809" s="266"/>
      <c r="BQ809" s="266"/>
      <c r="BR809" s="266"/>
      <c r="BS809" s="266"/>
      <c r="BT809" s="266"/>
      <c r="BU809" s="266"/>
      <c r="BV809" s="266"/>
      <c r="BW809" s="266"/>
      <c r="BX809" s="266"/>
      <c r="BY809" s="266"/>
      <c r="BZ809" s="266"/>
      <c r="CA809" s="266"/>
      <c r="CB809" s="266"/>
      <c r="CC809" s="266"/>
      <c r="CD809" s="266"/>
      <c r="CE809" s="266"/>
      <c r="CF809" s="266"/>
      <c r="CG809" s="266"/>
      <c r="CH809" s="266"/>
      <c r="CI809" s="266"/>
      <c r="CJ809" s="266"/>
    </row>
    <row r="810" spans="1:88" s="302" customFormat="1" ht="38.25">
      <c r="A810" s="284">
        <v>799</v>
      </c>
      <c r="B810" s="285" t="str">
        <f t="shared" si="161"/>
        <v>01 Закупки, не превышающие финансовый год</v>
      </c>
      <c r="C810" s="22">
        <v>256</v>
      </c>
      <c r="D810" s="22" t="s">
        <v>35</v>
      </c>
      <c r="E810" s="22" t="s">
        <v>35</v>
      </c>
      <c r="F810" s="22" t="s">
        <v>213</v>
      </c>
      <c r="G810" s="22" t="s">
        <v>219</v>
      </c>
      <c r="H810" s="291" t="s">
        <v>232</v>
      </c>
      <c r="I810" s="359" t="s">
        <v>798</v>
      </c>
      <c r="J810" s="359" t="s">
        <v>798</v>
      </c>
      <c r="K810" s="359" t="s">
        <v>798</v>
      </c>
      <c r="L810" s="359" t="s">
        <v>798</v>
      </c>
      <c r="M810" s="22" t="s">
        <v>326</v>
      </c>
      <c r="N810" s="22" t="s">
        <v>235</v>
      </c>
      <c r="O810" s="22" t="s">
        <v>146</v>
      </c>
      <c r="P810" s="360">
        <v>110</v>
      </c>
      <c r="Q810" s="360">
        <v>200</v>
      </c>
      <c r="R810" s="286">
        <f t="shared" si="155"/>
        <v>22000</v>
      </c>
      <c r="S810" s="314">
        <f t="shared" si="158"/>
        <v>23540</v>
      </c>
      <c r="T810" s="349">
        <f t="shared" si="158"/>
        <v>25187.800000000003</v>
      </c>
      <c r="U810" s="22" t="s">
        <v>153</v>
      </c>
      <c r="V810" s="22" t="s">
        <v>568</v>
      </c>
      <c r="W810" s="293">
        <v>591010000</v>
      </c>
      <c r="X810" s="299">
        <v>0</v>
      </c>
      <c r="Y810" s="266"/>
      <c r="Z810" s="266"/>
      <c r="AA810" s="266"/>
      <c r="AB810" s="266"/>
      <c r="AC810" s="266"/>
      <c r="AD810" s="266"/>
      <c r="AE810" s="266"/>
      <c r="AF810" s="266"/>
      <c r="AG810" s="266"/>
      <c r="AH810" s="266"/>
      <c r="AI810" s="266"/>
      <c r="AJ810" s="266"/>
      <c r="AK810" s="266"/>
      <c r="AL810" s="266"/>
      <c r="AM810" s="266"/>
      <c r="AN810" s="266"/>
      <c r="AO810" s="266"/>
      <c r="AP810" s="266"/>
      <c r="AQ810" s="266"/>
      <c r="AR810" s="266"/>
      <c r="AS810" s="266"/>
      <c r="AT810" s="266"/>
      <c r="AU810" s="266"/>
      <c r="AV810" s="266"/>
      <c r="AW810" s="266"/>
      <c r="AX810" s="266"/>
      <c r="AY810" s="266"/>
      <c r="AZ810" s="266"/>
      <c r="BA810" s="266"/>
      <c r="BB810" s="266"/>
      <c r="BC810" s="266"/>
      <c r="BD810" s="266"/>
      <c r="BE810" s="266"/>
      <c r="BF810" s="266"/>
      <c r="BG810" s="266"/>
      <c r="BH810" s="266"/>
      <c r="BI810" s="266"/>
      <c r="BJ810" s="266"/>
      <c r="BK810" s="266"/>
      <c r="BL810" s="266"/>
      <c r="BM810" s="266"/>
      <c r="BN810" s="266"/>
      <c r="BO810" s="266"/>
      <c r="BP810" s="266"/>
      <c r="BQ810" s="266"/>
      <c r="BR810" s="266"/>
      <c r="BS810" s="266"/>
      <c r="BT810" s="266"/>
      <c r="BU810" s="266"/>
      <c r="BV810" s="266"/>
      <c r="BW810" s="266"/>
      <c r="BX810" s="266"/>
      <c r="BY810" s="266"/>
      <c r="BZ810" s="266"/>
      <c r="CA810" s="266"/>
      <c r="CB810" s="266"/>
      <c r="CC810" s="266"/>
      <c r="CD810" s="266"/>
      <c r="CE810" s="266"/>
      <c r="CF810" s="266"/>
      <c r="CG810" s="266"/>
      <c r="CH810" s="266"/>
      <c r="CI810" s="266"/>
      <c r="CJ810" s="266"/>
    </row>
    <row r="811" spans="1:88" s="302" customFormat="1" ht="38.25">
      <c r="A811" s="284">
        <v>800</v>
      </c>
      <c r="B811" s="285" t="str">
        <f t="shared" si="161"/>
        <v>01 Закупки, не превышающие финансовый год</v>
      </c>
      <c r="C811" s="22">
        <v>256</v>
      </c>
      <c r="D811" s="22" t="s">
        <v>35</v>
      </c>
      <c r="E811" s="22" t="s">
        <v>35</v>
      </c>
      <c r="F811" s="22" t="s">
        <v>213</v>
      </c>
      <c r="G811" s="22" t="s">
        <v>219</v>
      </c>
      <c r="H811" s="291" t="s">
        <v>232</v>
      </c>
      <c r="I811" s="361" t="s">
        <v>799</v>
      </c>
      <c r="J811" s="361" t="s">
        <v>799</v>
      </c>
      <c r="K811" s="361" t="s">
        <v>799</v>
      </c>
      <c r="L811" s="361" t="s">
        <v>799</v>
      </c>
      <c r="M811" s="22" t="s">
        <v>326</v>
      </c>
      <c r="N811" s="22" t="s">
        <v>235</v>
      </c>
      <c r="O811" s="22" t="s">
        <v>146</v>
      </c>
      <c r="P811" s="362">
        <v>5</v>
      </c>
      <c r="Q811" s="362">
        <v>3500</v>
      </c>
      <c r="R811" s="286">
        <f t="shared" ref="R811:R874" si="162">P811*Q811</f>
        <v>17500</v>
      </c>
      <c r="S811" s="314">
        <f t="shared" si="158"/>
        <v>18725</v>
      </c>
      <c r="T811" s="349">
        <f t="shared" si="158"/>
        <v>20035.75</v>
      </c>
      <c r="U811" s="22" t="s">
        <v>153</v>
      </c>
      <c r="V811" s="22" t="s">
        <v>568</v>
      </c>
      <c r="W811" s="293">
        <v>591010000</v>
      </c>
      <c r="X811" s="299">
        <v>0</v>
      </c>
      <c r="Y811" s="266"/>
      <c r="Z811" s="266"/>
      <c r="AA811" s="266"/>
      <c r="AB811" s="266"/>
      <c r="AC811" s="266"/>
      <c r="AD811" s="266"/>
      <c r="AE811" s="266"/>
      <c r="AF811" s="266"/>
      <c r="AG811" s="266"/>
      <c r="AH811" s="266"/>
      <c r="AI811" s="266"/>
      <c r="AJ811" s="266"/>
      <c r="AK811" s="266"/>
      <c r="AL811" s="266"/>
      <c r="AM811" s="266"/>
      <c r="AN811" s="266"/>
      <c r="AO811" s="266"/>
      <c r="AP811" s="266"/>
      <c r="AQ811" s="266"/>
      <c r="AR811" s="266"/>
      <c r="AS811" s="266"/>
      <c r="AT811" s="266"/>
      <c r="AU811" s="266"/>
      <c r="AV811" s="266"/>
      <c r="AW811" s="266"/>
      <c r="AX811" s="266"/>
      <c r="AY811" s="266"/>
      <c r="AZ811" s="266"/>
      <c r="BA811" s="266"/>
      <c r="BB811" s="266"/>
      <c r="BC811" s="266"/>
      <c r="BD811" s="266"/>
      <c r="BE811" s="266"/>
      <c r="BF811" s="266"/>
      <c r="BG811" s="266"/>
      <c r="BH811" s="266"/>
      <c r="BI811" s="266"/>
      <c r="BJ811" s="266"/>
      <c r="BK811" s="266"/>
      <c r="BL811" s="266"/>
      <c r="BM811" s="266"/>
      <c r="BN811" s="266"/>
      <c r="BO811" s="266"/>
      <c r="BP811" s="266"/>
      <c r="BQ811" s="266"/>
      <c r="BR811" s="266"/>
      <c r="BS811" s="266"/>
      <c r="BT811" s="266"/>
      <c r="BU811" s="266"/>
      <c r="BV811" s="266"/>
      <c r="BW811" s="266"/>
      <c r="BX811" s="266"/>
      <c r="BY811" s="266"/>
      <c r="BZ811" s="266"/>
      <c r="CA811" s="266"/>
      <c r="CB811" s="266"/>
      <c r="CC811" s="266"/>
      <c r="CD811" s="266"/>
      <c r="CE811" s="266"/>
      <c r="CF811" s="266"/>
      <c r="CG811" s="266"/>
      <c r="CH811" s="266"/>
      <c r="CI811" s="266"/>
      <c r="CJ811" s="266"/>
    </row>
    <row r="812" spans="1:88" s="302" customFormat="1" ht="25.5">
      <c r="A812" s="284">
        <v>801</v>
      </c>
      <c r="B812" s="285">
        <f t="shared" si="161"/>
        <v>0</v>
      </c>
      <c r="C812" s="22">
        <v>256</v>
      </c>
      <c r="D812" s="22" t="s">
        <v>35</v>
      </c>
      <c r="E812" s="22" t="s">
        <v>35</v>
      </c>
      <c r="F812" s="22" t="s">
        <v>213</v>
      </c>
      <c r="G812" s="22" t="s">
        <v>219</v>
      </c>
      <c r="H812" s="116" t="s">
        <v>295</v>
      </c>
      <c r="I812" s="361" t="s">
        <v>800</v>
      </c>
      <c r="J812" s="361" t="s">
        <v>800</v>
      </c>
      <c r="K812" s="361" t="s">
        <v>800</v>
      </c>
      <c r="L812" s="361" t="s">
        <v>800</v>
      </c>
      <c r="M812" s="22" t="s">
        <v>326</v>
      </c>
      <c r="N812" s="22" t="s">
        <v>235</v>
      </c>
      <c r="O812" s="22" t="s">
        <v>146</v>
      </c>
      <c r="P812" s="362">
        <v>4</v>
      </c>
      <c r="Q812" s="362">
        <v>6000</v>
      </c>
      <c r="R812" s="286">
        <f t="shared" si="162"/>
        <v>24000</v>
      </c>
      <c r="S812" s="314">
        <f t="shared" si="158"/>
        <v>25680</v>
      </c>
      <c r="T812" s="349">
        <f t="shared" si="158"/>
        <v>27477.600000000002</v>
      </c>
      <c r="U812" s="22" t="s">
        <v>153</v>
      </c>
      <c r="V812" s="22" t="s">
        <v>568</v>
      </c>
      <c r="W812" s="293">
        <v>591010000</v>
      </c>
      <c r="X812" s="299">
        <v>0</v>
      </c>
      <c r="Y812" s="266"/>
      <c r="Z812" s="266"/>
      <c r="AA812" s="266"/>
      <c r="AB812" s="266"/>
      <c r="AC812" s="266"/>
      <c r="AD812" s="266"/>
      <c r="AE812" s="266"/>
      <c r="AF812" s="266"/>
      <c r="AG812" s="266"/>
      <c r="AH812" s="266"/>
      <c r="AI812" s="266"/>
      <c r="AJ812" s="266"/>
      <c r="AK812" s="266"/>
      <c r="AL812" s="266"/>
      <c r="AM812" s="266"/>
      <c r="AN812" s="266"/>
      <c r="AO812" s="266"/>
      <c r="AP812" s="266"/>
      <c r="AQ812" s="266"/>
      <c r="AR812" s="266"/>
      <c r="AS812" s="266"/>
      <c r="AT812" s="266"/>
      <c r="AU812" s="266"/>
      <c r="AV812" s="266"/>
      <c r="AW812" s="266"/>
      <c r="AX812" s="266"/>
      <c r="AY812" s="266"/>
      <c r="AZ812" s="266"/>
      <c r="BA812" s="266"/>
      <c r="BB812" s="266"/>
      <c r="BC812" s="266"/>
      <c r="BD812" s="266"/>
      <c r="BE812" s="266"/>
      <c r="BF812" s="266"/>
      <c r="BG812" s="266"/>
      <c r="BH812" s="266"/>
      <c r="BI812" s="266"/>
      <c r="BJ812" s="266"/>
      <c r="BK812" s="266"/>
      <c r="BL812" s="266"/>
      <c r="BM812" s="266"/>
      <c r="BN812" s="266"/>
      <c r="BO812" s="266"/>
      <c r="BP812" s="266"/>
      <c r="BQ812" s="266"/>
      <c r="BR812" s="266"/>
      <c r="BS812" s="266"/>
      <c r="BT812" s="266"/>
      <c r="BU812" s="266"/>
      <c r="BV812" s="266"/>
      <c r="BW812" s="266"/>
      <c r="BX812" s="266"/>
      <c r="BY812" s="266"/>
      <c r="BZ812" s="266"/>
      <c r="CA812" s="266"/>
      <c r="CB812" s="266"/>
      <c r="CC812" s="266"/>
      <c r="CD812" s="266"/>
      <c r="CE812" s="266"/>
      <c r="CF812" s="266"/>
      <c r="CG812" s="266"/>
      <c r="CH812" s="266"/>
      <c r="CI812" s="266"/>
      <c r="CJ812" s="266"/>
    </row>
    <row r="813" spans="1:88" s="302" customFormat="1" ht="38.25">
      <c r="A813" s="284">
        <v>802</v>
      </c>
      <c r="B813" s="285" t="str">
        <f t="shared" si="161"/>
        <v>01 Закупки, не превышающие финансовый год</v>
      </c>
      <c r="C813" s="22">
        <v>256</v>
      </c>
      <c r="D813" s="22" t="s">
        <v>35</v>
      </c>
      <c r="E813" s="22" t="s">
        <v>35</v>
      </c>
      <c r="F813" s="22" t="s">
        <v>213</v>
      </c>
      <c r="G813" s="22" t="s">
        <v>219</v>
      </c>
      <c r="H813" s="116" t="s">
        <v>295</v>
      </c>
      <c r="I813" s="361" t="s">
        <v>801</v>
      </c>
      <c r="J813" s="361" t="s">
        <v>801</v>
      </c>
      <c r="K813" s="361" t="s">
        <v>801</v>
      </c>
      <c r="L813" s="361" t="s">
        <v>801</v>
      </c>
      <c r="M813" s="22" t="s">
        <v>326</v>
      </c>
      <c r="N813" s="22" t="s">
        <v>235</v>
      </c>
      <c r="O813" s="22" t="s">
        <v>146</v>
      </c>
      <c r="P813" s="362">
        <v>5</v>
      </c>
      <c r="Q813" s="362">
        <v>1200</v>
      </c>
      <c r="R813" s="286">
        <f t="shared" si="162"/>
        <v>6000</v>
      </c>
      <c r="S813" s="314">
        <f t="shared" si="158"/>
        <v>6420</v>
      </c>
      <c r="T813" s="349">
        <f t="shared" si="158"/>
        <v>6869.4000000000005</v>
      </c>
      <c r="U813" s="22" t="s">
        <v>153</v>
      </c>
      <c r="V813" s="22" t="s">
        <v>568</v>
      </c>
      <c r="W813" s="293">
        <v>591010000</v>
      </c>
      <c r="X813" s="299">
        <v>0</v>
      </c>
      <c r="Y813" s="266"/>
      <c r="Z813" s="266"/>
      <c r="AA813" s="266"/>
      <c r="AB813" s="266"/>
      <c r="AC813" s="266"/>
      <c r="AD813" s="266"/>
      <c r="AE813" s="266"/>
      <c r="AF813" s="266"/>
      <c r="AG813" s="266"/>
      <c r="AH813" s="266"/>
      <c r="AI813" s="266"/>
      <c r="AJ813" s="266"/>
      <c r="AK813" s="266"/>
      <c r="AL813" s="266"/>
      <c r="AM813" s="266"/>
      <c r="AN813" s="266"/>
      <c r="AO813" s="266"/>
      <c r="AP813" s="266"/>
      <c r="AQ813" s="266"/>
      <c r="AR813" s="266"/>
      <c r="AS813" s="266"/>
      <c r="AT813" s="266"/>
      <c r="AU813" s="266"/>
      <c r="AV813" s="266"/>
      <c r="AW813" s="266"/>
      <c r="AX813" s="266"/>
      <c r="AY813" s="266"/>
      <c r="AZ813" s="266"/>
      <c r="BA813" s="266"/>
      <c r="BB813" s="266"/>
      <c r="BC813" s="266"/>
      <c r="BD813" s="266"/>
      <c r="BE813" s="266"/>
      <c r="BF813" s="266"/>
      <c r="BG813" s="266"/>
      <c r="BH813" s="266"/>
      <c r="BI813" s="266"/>
      <c r="BJ813" s="266"/>
      <c r="BK813" s="266"/>
      <c r="BL813" s="266"/>
      <c r="BM813" s="266"/>
      <c r="BN813" s="266"/>
      <c r="BO813" s="266"/>
      <c r="BP813" s="266"/>
      <c r="BQ813" s="266"/>
      <c r="BR813" s="266"/>
      <c r="BS813" s="266"/>
      <c r="BT813" s="266"/>
      <c r="BU813" s="266"/>
      <c r="BV813" s="266"/>
      <c r="BW813" s="266"/>
      <c r="BX813" s="266"/>
      <c r="BY813" s="266"/>
      <c r="BZ813" s="266"/>
      <c r="CA813" s="266"/>
      <c r="CB813" s="266"/>
      <c r="CC813" s="266"/>
      <c r="CD813" s="266"/>
      <c r="CE813" s="266"/>
      <c r="CF813" s="266"/>
      <c r="CG813" s="266"/>
      <c r="CH813" s="266"/>
      <c r="CI813" s="266"/>
      <c r="CJ813" s="266"/>
    </row>
    <row r="814" spans="1:88" s="302" customFormat="1" ht="38.25">
      <c r="A814" s="284">
        <v>803</v>
      </c>
      <c r="B814" s="285" t="str">
        <f t="shared" si="161"/>
        <v>01 Закупки, не превышающие финансовый год</v>
      </c>
      <c r="C814" s="22">
        <v>256</v>
      </c>
      <c r="D814" s="22" t="s">
        <v>35</v>
      </c>
      <c r="E814" s="22" t="s">
        <v>35</v>
      </c>
      <c r="F814" s="22" t="s">
        <v>213</v>
      </c>
      <c r="G814" s="22" t="s">
        <v>219</v>
      </c>
      <c r="H814" s="116" t="s">
        <v>165</v>
      </c>
      <c r="I814" s="361" t="s">
        <v>1356</v>
      </c>
      <c r="J814" s="361" t="s">
        <v>1356</v>
      </c>
      <c r="K814" s="361" t="s">
        <v>1356</v>
      </c>
      <c r="L814" s="361" t="s">
        <v>1356</v>
      </c>
      <c r="M814" s="22" t="s">
        <v>326</v>
      </c>
      <c r="N814" s="22" t="s">
        <v>235</v>
      </c>
      <c r="O814" s="22" t="s">
        <v>146</v>
      </c>
      <c r="P814" s="362">
        <v>10</v>
      </c>
      <c r="Q814" s="362">
        <v>600</v>
      </c>
      <c r="R814" s="286">
        <f t="shared" si="162"/>
        <v>6000</v>
      </c>
      <c r="S814" s="314">
        <f t="shared" si="158"/>
        <v>6420</v>
      </c>
      <c r="T814" s="349">
        <f t="shared" si="158"/>
        <v>6869.4000000000005</v>
      </c>
      <c r="U814" s="22" t="s">
        <v>153</v>
      </c>
      <c r="V814" s="22" t="s">
        <v>568</v>
      </c>
      <c r="W814" s="293">
        <v>591010000</v>
      </c>
      <c r="X814" s="299">
        <v>0</v>
      </c>
      <c r="Y814" s="266"/>
      <c r="Z814" s="266"/>
      <c r="AA814" s="266"/>
      <c r="AB814" s="266"/>
      <c r="AC814" s="266"/>
      <c r="AD814" s="266"/>
      <c r="AE814" s="266"/>
      <c r="AF814" s="266"/>
      <c r="AG814" s="266"/>
      <c r="AH814" s="266"/>
      <c r="AI814" s="266"/>
      <c r="AJ814" s="266"/>
      <c r="AK814" s="266"/>
      <c r="AL814" s="266"/>
      <c r="AM814" s="266"/>
      <c r="AN814" s="266"/>
      <c r="AO814" s="266"/>
      <c r="AP814" s="266"/>
      <c r="AQ814" s="266"/>
      <c r="AR814" s="266"/>
      <c r="AS814" s="266"/>
      <c r="AT814" s="266"/>
      <c r="AU814" s="266"/>
      <c r="AV814" s="266"/>
      <c r="AW814" s="266"/>
      <c r="AX814" s="266"/>
      <c r="AY814" s="266"/>
      <c r="AZ814" s="266"/>
      <c r="BA814" s="266"/>
      <c r="BB814" s="266"/>
      <c r="BC814" s="266"/>
      <c r="BD814" s="266"/>
      <c r="BE814" s="266"/>
      <c r="BF814" s="266"/>
      <c r="BG814" s="266"/>
      <c r="BH814" s="266"/>
      <c r="BI814" s="266"/>
      <c r="BJ814" s="266"/>
      <c r="BK814" s="266"/>
      <c r="BL814" s="266"/>
      <c r="BM814" s="266"/>
      <c r="BN814" s="266"/>
      <c r="BO814" s="266"/>
      <c r="BP814" s="266"/>
      <c r="BQ814" s="266"/>
      <c r="BR814" s="266"/>
      <c r="BS814" s="266"/>
      <c r="BT814" s="266"/>
      <c r="BU814" s="266"/>
      <c r="BV814" s="266"/>
      <c r="BW814" s="266"/>
      <c r="BX814" s="266"/>
      <c r="BY814" s="266"/>
      <c r="BZ814" s="266"/>
      <c r="CA814" s="266"/>
      <c r="CB814" s="266"/>
      <c r="CC814" s="266"/>
      <c r="CD814" s="266"/>
      <c r="CE814" s="266"/>
      <c r="CF814" s="266"/>
      <c r="CG814" s="266"/>
      <c r="CH814" s="266"/>
      <c r="CI814" s="266"/>
      <c r="CJ814" s="266"/>
    </row>
    <row r="815" spans="1:88" s="302" customFormat="1" ht="38.25">
      <c r="A815" s="284">
        <v>804</v>
      </c>
      <c r="B815" s="285" t="str">
        <f t="shared" si="161"/>
        <v>01 Закупки, не превышающие финансовый год</v>
      </c>
      <c r="C815" s="22">
        <v>256</v>
      </c>
      <c r="D815" s="22" t="s">
        <v>35</v>
      </c>
      <c r="E815" s="22" t="s">
        <v>35</v>
      </c>
      <c r="F815" s="22" t="s">
        <v>213</v>
      </c>
      <c r="G815" s="22" t="s">
        <v>219</v>
      </c>
      <c r="H815" s="116" t="s">
        <v>165</v>
      </c>
      <c r="I815" s="361" t="s">
        <v>802</v>
      </c>
      <c r="J815" s="361" t="s">
        <v>802</v>
      </c>
      <c r="K815" s="361" t="s">
        <v>802</v>
      </c>
      <c r="L815" s="361" t="s">
        <v>802</v>
      </c>
      <c r="M815" s="22" t="s">
        <v>326</v>
      </c>
      <c r="N815" s="22" t="s">
        <v>235</v>
      </c>
      <c r="O815" s="22" t="s">
        <v>146</v>
      </c>
      <c r="P815" s="362">
        <v>10</v>
      </c>
      <c r="Q815" s="362">
        <v>600</v>
      </c>
      <c r="R815" s="286">
        <f t="shared" si="162"/>
        <v>6000</v>
      </c>
      <c r="S815" s="314">
        <f t="shared" si="158"/>
        <v>6420</v>
      </c>
      <c r="T815" s="349">
        <f t="shared" si="158"/>
        <v>6869.4000000000005</v>
      </c>
      <c r="U815" s="22" t="s">
        <v>153</v>
      </c>
      <c r="V815" s="22" t="s">
        <v>568</v>
      </c>
      <c r="W815" s="293">
        <v>591010000</v>
      </c>
      <c r="X815" s="299">
        <v>0</v>
      </c>
      <c r="Y815" s="266"/>
      <c r="Z815" s="266"/>
      <c r="AA815" s="266"/>
      <c r="AB815" s="266"/>
      <c r="AC815" s="266"/>
      <c r="AD815" s="266"/>
      <c r="AE815" s="266"/>
      <c r="AF815" s="266"/>
      <c r="AG815" s="266"/>
      <c r="AH815" s="266"/>
      <c r="AI815" s="266"/>
      <c r="AJ815" s="266"/>
      <c r="AK815" s="266"/>
      <c r="AL815" s="266"/>
      <c r="AM815" s="266"/>
      <c r="AN815" s="266"/>
      <c r="AO815" s="266"/>
      <c r="AP815" s="266"/>
      <c r="AQ815" s="266"/>
      <c r="AR815" s="266"/>
      <c r="AS815" s="266"/>
      <c r="AT815" s="266"/>
      <c r="AU815" s="266"/>
      <c r="AV815" s="266"/>
      <c r="AW815" s="266"/>
      <c r="AX815" s="266"/>
      <c r="AY815" s="266"/>
      <c r="AZ815" s="266"/>
      <c r="BA815" s="266"/>
      <c r="BB815" s="266"/>
      <c r="BC815" s="266"/>
      <c r="BD815" s="266"/>
      <c r="BE815" s="266"/>
      <c r="BF815" s="266"/>
      <c r="BG815" s="266"/>
      <c r="BH815" s="266"/>
      <c r="BI815" s="266"/>
      <c r="BJ815" s="266"/>
      <c r="BK815" s="266"/>
      <c r="BL815" s="266"/>
      <c r="BM815" s="266"/>
      <c r="BN815" s="266"/>
      <c r="BO815" s="266"/>
      <c r="BP815" s="266"/>
      <c r="BQ815" s="266"/>
      <c r="BR815" s="266"/>
      <c r="BS815" s="266"/>
      <c r="BT815" s="266"/>
      <c r="BU815" s="266"/>
      <c r="BV815" s="266"/>
      <c r="BW815" s="266"/>
      <c r="BX815" s="266"/>
      <c r="BY815" s="266"/>
      <c r="BZ815" s="266"/>
      <c r="CA815" s="266"/>
      <c r="CB815" s="266"/>
      <c r="CC815" s="266"/>
      <c r="CD815" s="266"/>
      <c r="CE815" s="266"/>
      <c r="CF815" s="266"/>
      <c r="CG815" s="266"/>
      <c r="CH815" s="266"/>
      <c r="CI815" s="266"/>
      <c r="CJ815" s="266"/>
    </row>
    <row r="816" spans="1:88" s="302" customFormat="1" ht="38.25">
      <c r="A816" s="284">
        <v>805</v>
      </c>
      <c r="B816" s="285" t="str">
        <f t="shared" si="161"/>
        <v>01 Закупки, не превышающие финансовый год</v>
      </c>
      <c r="C816" s="22">
        <v>256</v>
      </c>
      <c r="D816" s="22" t="s">
        <v>35</v>
      </c>
      <c r="E816" s="22" t="s">
        <v>35</v>
      </c>
      <c r="F816" s="22" t="s">
        <v>213</v>
      </c>
      <c r="G816" s="22" t="s">
        <v>219</v>
      </c>
      <c r="H816" s="291" t="s">
        <v>232</v>
      </c>
      <c r="I816" s="361" t="s">
        <v>803</v>
      </c>
      <c r="J816" s="361" t="s">
        <v>803</v>
      </c>
      <c r="K816" s="361" t="s">
        <v>803</v>
      </c>
      <c r="L816" s="361" t="s">
        <v>803</v>
      </c>
      <c r="M816" s="22" t="s">
        <v>326</v>
      </c>
      <c r="N816" s="22" t="s">
        <v>235</v>
      </c>
      <c r="O816" s="22" t="s">
        <v>146</v>
      </c>
      <c r="P816" s="362">
        <v>10</v>
      </c>
      <c r="Q816" s="362">
        <v>2500</v>
      </c>
      <c r="R816" s="286">
        <f t="shared" si="162"/>
        <v>25000</v>
      </c>
      <c r="S816" s="314">
        <f t="shared" si="158"/>
        <v>26750</v>
      </c>
      <c r="T816" s="349">
        <f t="shared" si="158"/>
        <v>28622.5</v>
      </c>
      <c r="U816" s="22" t="s">
        <v>153</v>
      </c>
      <c r="V816" s="22" t="s">
        <v>568</v>
      </c>
      <c r="W816" s="293">
        <v>591010000</v>
      </c>
      <c r="X816" s="299">
        <v>0</v>
      </c>
      <c r="Y816" s="266"/>
      <c r="Z816" s="266"/>
      <c r="AA816" s="266"/>
      <c r="AB816" s="266"/>
      <c r="AC816" s="266"/>
      <c r="AD816" s="266"/>
      <c r="AE816" s="266"/>
      <c r="AF816" s="266"/>
      <c r="AG816" s="266"/>
      <c r="AH816" s="266"/>
      <c r="AI816" s="266"/>
      <c r="AJ816" s="266"/>
      <c r="AK816" s="266"/>
      <c r="AL816" s="266"/>
      <c r="AM816" s="266"/>
      <c r="AN816" s="266"/>
      <c r="AO816" s="266"/>
      <c r="AP816" s="266"/>
      <c r="AQ816" s="266"/>
      <c r="AR816" s="266"/>
      <c r="AS816" s="266"/>
      <c r="AT816" s="266"/>
      <c r="AU816" s="266"/>
      <c r="AV816" s="266"/>
      <c r="AW816" s="266"/>
      <c r="AX816" s="266"/>
      <c r="AY816" s="266"/>
      <c r="AZ816" s="266"/>
      <c r="BA816" s="266"/>
      <c r="BB816" s="266"/>
      <c r="BC816" s="266"/>
      <c r="BD816" s="266"/>
      <c r="BE816" s="266"/>
      <c r="BF816" s="266"/>
      <c r="BG816" s="266"/>
      <c r="BH816" s="266"/>
      <c r="BI816" s="266"/>
      <c r="BJ816" s="266"/>
      <c r="BK816" s="266"/>
      <c r="BL816" s="266"/>
      <c r="BM816" s="266"/>
      <c r="BN816" s="266"/>
      <c r="BO816" s="266"/>
      <c r="BP816" s="266"/>
      <c r="BQ816" s="266"/>
      <c r="BR816" s="266"/>
      <c r="BS816" s="266"/>
      <c r="BT816" s="266"/>
      <c r="BU816" s="266"/>
      <c r="BV816" s="266"/>
      <c r="BW816" s="266"/>
      <c r="BX816" s="266"/>
      <c r="BY816" s="266"/>
      <c r="BZ816" s="266"/>
      <c r="CA816" s="266"/>
      <c r="CB816" s="266"/>
      <c r="CC816" s="266"/>
      <c r="CD816" s="266"/>
      <c r="CE816" s="266"/>
      <c r="CF816" s="266"/>
      <c r="CG816" s="266"/>
      <c r="CH816" s="266"/>
      <c r="CI816" s="266"/>
      <c r="CJ816" s="266"/>
    </row>
    <row r="817" spans="1:88" s="302" customFormat="1" ht="38.25">
      <c r="A817" s="284">
        <v>806</v>
      </c>
      <c r="B817" s="285" t="str">
        <f t="shared" si="161"/>
        <v>01 Закупки, не превышающие финансовый год</v>
      </c>
      <c r="C817" s="22">
        <v>256</v>
      </c>
      <c r="D817" s="22" t="s">
        <v>35</v>
      </c>
      <c r="E817" s="22" t="s">
        <v>35</v>
      </c>
      <c r="F817" s="22" t="s">
        <v>213</v>
      </c>
      <c r="G817" s="22" t="s">
        <v>219</v>
      </c>
      <c r="H817" s="116" t="s">
        <v>372</v>
      </c>
      <c r="I817" s="361" t="s">
        <v>804</v>
      </c>
      <c r="J817" s="361" t="s">
        <v>804</v>
      </c>
      <c r="K817" s="361" t="s">
        <v>804</v>
      </c>
      <c r="L817" s="361" t="s">
        <v>804</v>
      </c>
      <c r="M817" s="22" t="s">
        <v>326</v>
      </c>
      <c r="N817" s="22" t="s">
        <v>235</v>
      </c>
      <c r="O817" s="22" t="s">
        <v>146</v>
      </c>
      <c r="P817" s="362">
        <v>4</v>
      </c>
      <c r="Q817" s="362">
        <v>650</v>
      </c>
      <c r="R817" s="286">
        <f t="shared" si="162"/>
        <v>2600</v>
      </c>
      <c r="S817" s="314">
        <f t="shared" si="158"/>
        <v>2782</v>
      </c>
      <c r="T817" s="349">
        <f t="shared" si="158"/>
        <v>2976.7400000000002</v>
      </c>
      <c r="U817" s="22" t="s">
        <v>153</v>
      </c>
      <c r="V817" s="22" t="s">
        <v>568</v>
      </c>
      <c r="W817" s="293">
        <v>591010000</v>
      </c>
      <c r="X817" s="299">
        <v>0</v>
      </c>
      <c r="Y817" s="266"/>
      <c r="Z817" s="266"/>
      <c r="AA817" s="266"/>
      <c r="AB817" s="266"/>
      <c r="AC817" s="266"/>
      <c r="AD817" s="266"/>
      <c r="AE817" s="266"/>
      <c r="AF817" s="266"/>
      <c r="AG817" s="266"/>
      <c r="AH817" s="266"/>
      <c r="AI817" s="266"/>
      <c r="AJ817" s="266"/>
      <c r="AK817" s="266"/>
      <c r="AL817" s="266"/>
      <c r="AM817" s="266"/>
      <c r="AN817" s="266"/>
      <c r="AO817" s="266"/>
      <c r="AP817" s="266"/>
      <c r="AQ817" s="266"/>
      <c r="AR817" s="266"/>
      <c r="AS817" s="266"/>
      <c r="AT817" s="266"/>
      <c r="AU817" s="266"/>
      <c r="AV817" s="266"/>
      <c r="AW817" s="266"/>
      <c r="AX817" s="266"/>
      <c r="AY817" s="266"/>
      <c r="AZ817" s="266"/>
      <c r="BA817" s="266"/>
      <c r="BB817" s="266"/>
      <c r="BC817" s="266"/>
      <c r="BD817" s="266"/>
      <c r="BE817" s="266"/>
      <c r="BF817" s="266"/>
      <c r="BG817" s="266"/>
      <c r="BH817" s="266"/>
      <c r="BI817" s="266"/>
      <c r="BJ817" s="266"/>
      <c r="BK817" s="266"/>
      <c r="BL817" s="266"/>
      <c r="BM817" s="266"/>
      <c r="BN817" s="266"/>
      <c r="BO817" s="266"/>
      <c r="BP817" s="266"/>
      <c r="BQ817" s="266"/>
      <c r="BR817" s="266"/>
      <c r="BS817" s="266"/>
      <c r="BT817" s="266"/>
      <c r="BU817" s="266"/>
      <c r="BV817" s="266"/>
      <c r="BW817" s="266"/>
      <c r="BX817" s="266"/>
      <c r="BY817" s="266"/>
      <c r="BZ817" s="266"/>
      <c r="CA817" s="266"/>
      <c r="CB817" s="266"/>
      <c r="CC817" s="266"/>
      <c r="CD817" s="266"/>
      <c r="CE817" s="266"/>
      <c r="CF817" s="266"/>
      <c r="CG817" s="266"/>
      <c r="CH817" s="266"/>
      <c r="CI817" s="266"/>
      <c r="CJ817" s="266"/>
    </row>
    <row r="818" spans="1:88" s="302" customFormat="1" ht="38.25">
      <c r="A818" s="284">
        <v>807</v>
      </c>
      <c r="B818" s="285" t="str">
        <f t="shared" si="161"/>
        <v>01 Закупки, не превышающие финансовый год</v>
      </c>
      <c r="C818" s="22">
        <v>256</v>
      </c>
      <c r="D818" s="22" t="s">
        <v>35</v>
      </c>
      <c r="E818" s="22" t="s">
        <v>35</v>
      </c>
      <c r="F818" s="22" t="s">
        <v>213</v>
      </c>
      <c r="G818" s="22" t="s">
        <v>219</v>
      </c>
      <c r="H818" s="291" t="s">
        <v>232</v>
      </c>
      <c r="I818" s="359" t="s">
        <v>805</v>
      </c>
      <c r="J818" s="359" t="s">
        <v>805</v>
      </c>
      <c r="K818" s="359" t="s">
        <v>805</v>
      </c>
      <c r="L818" s="359" t="s">
        <v>805</v>
      </c>
      <c r="M818" s="22" t="s">
        <v>326</v>
      </c>
      <c r="N818" s="22" t="s">
        <v>235</v>
      </c>
      <c r="O818" s="22" t="s">
        <v>146</v>
      </c>
      <c r="P818" s="360">
        <v>3</v>
      </c>
      <c r="Q818" s="360">
        <v>2900</v>
      </c>
      <c r="R818" s="286">
        <f t="shared" si="162"/>
        <v>8700</v>
      </c>
      <c r="S818" s="314">
        <f t="shared" si="158"/>
        <v>9309</v>
      </c>
      <c r="T818" s="349">
        <f t="shared" si="158"/>
        <v>9960.630000000001</v>
      </c>
      <c r="U818" s="22" t="s">
        <v>153</v>
      </c>
      <c r="V818" s="22" t="s">
        <v>568</v>
      </c>
      <c r="W818" s="293">
        <v>591010000</v>
      </c>
      <c r="X818" s="299">
        <v>0</v>
      </c>
      <c r="Y818" s="266"/>
      <c r="Z818" s="266"/>
      <c r="AA818" s="266"/>
      <c r="AB818" s="266"/>
      <c r="AC818" s="266"/>
      <c r="AD818" s="266"/>
      <c r="AE818" s="266"/>
      <c r="AF818" s="266"/>
      <c r="AG818" s="266"/>
      <c r="AH818" s="266"/>
      <c r="AI818" s="266"/>
      <c r="AJ818" s="266"/>
      <c r="AK818" s="266"/>
      <c r="AL818" s="266"/>
      <c r="AM818" s="266"/>
      <c r="AN818" s="266"/>
      <c r="AO818" s="266"/>
      <c r="AP818" s="266"/>
      <c r="AQ818" s="266"/>
      <c r="AR818" s="266"/>
      <c r="AS818" s="266"/>
      <c r="AT818" s="266"/>
      <c r="AU818" s="266"/>
      <c r="AV818" s="266"/>
      <c r="AW818" s="266"/>
      <c r="AX818" s="266"/>
      <c r="AY818" s="266"/>
      <c r="AZ818" s="266"/>
      <c r="BA818" s="266"/>
      <c r="BB818" s="266"/>
      <c r="BC818" s="266"/>
      <c r="BD818" s="266"/>
      <c r="BE818" s="266"/>
      <c r="BF818" s="266"/>
      <c r="BG818" s="266"/>
      <c r="BH818" s="266"/>
      <c r="BI818" s="266"/>
      <c r="BJ818" s="266"/>
      <c r="BK818" s="266"/>
      <c r="BL818" s="266"/>
      <c r="BM818" s="266"/>
      <c r="BN818" s="266"/>
      <c r="BO818" s="266"/>
      <c r="BP818" s="266"/>
      <c r="BQ818" s="266"/>
      <c r="BR818" s="266"/>
      <c r="BS818" s="266"/>
      <c r="BT818" s="266"/>
      <c r="BU818" s="266"/>
      <c r="BV818" s="266"/>
      <c r="BW818" s="266"/>
      <c r="BX818" s="266"/>
      <c r="BY818" s="266"/>
      <c r="BZ818" s="266"/>
      <c r="CA818" s="266"/>
      <c r="CB818" s="266"/>
      <c r="CC818" s="266"/>
      <c r="CD818" s="266"/>
      <c r="CE818" s="266"/>
      <c r="CF818" s="266"/>
      <c r="CG818" s="266"/>
      <c r="CH818" s="266"/>
      <c r="CI818" s="266"/>
      <c r="CJ818" s="266"/>
    </row>
    <row r="819" spans="1:88" s="302" customFormat="1" ht="38.25">
      <c r="A819" s="284">
        <v>808</v>
      </c>
      <c r="B819" s="285" t="str">
        <f t="shared" si="161"/>
        <v>01 Закупки, не превышающие финансовый год</v>
      </c>
      <c r="C819" s="22">
        <v>256</v>
      </c>
      <c r="D819" s="22" t="s">
        <v>35</v>
      </c>
      <c r="E819" s="22" t="s">
        <v>35</v>
      </c>
      <c r="F819" s="22" t="s">
        <v>213</v>
      </c>
      <c r="G819" s="22" t="s">
        <v>219</v>
      </c>
      <c r="H819" s="291" t="s">
        <v>232</v>
      </c>
      <c r="I819" s="359" t="s">
        <v>806</v>
      </c>
      <c r="J819" s="359" t="s">
        <v>806</v>
      </c>
      <c r="K819" s="359" t="s">
        <v>806</v>
      </c>
      <c r="L819" s="359" t="s">
        <v>806</v>
      </c>
      <c r="M819" s="22" t="s">
        <v>326</v>
      </c>
      <c r="N819" s="22" t="s">
        <v>235</v>
      </c>
      <c r="O819" s="22" t="s">
        <v>146</v>
      </c>
      <c r="P819" s="360">
        <v>3</v>
      </c>
      <c r="Q819" s="360">
        <v>3300</v>
      </c>
      <c r="R819" s="286">
        <f t="shared" si="162"/>
        <v>9900</v>
      </c>
      <c r="S819" s="314">
        <f t="shared" si="158"/>
        <v>10593</v>
      </c>
      <c r="T819" s="349">
        <f t="shared" si="158"/>
        <v>11334.51</v>
      </c>
      <c r="U819" s="22" t="s">
        <v>153</v>
      </c>
      <c r="V819" s="22" t="s">
        <v>568</v>
      </c>
      <c r="W819" s="293">
        <v>591010000</v>
      </c>
      <c r="X819" s="299">
        <v>0</v>
      </c>
      <c r="Y819" s="266"/>
      <c r="Z819" s="266"/>
      <c r="AA819" s="266"/>
      <c r="AB819" s="266"/>
      <c r="AC819" s="266"/>
      <c r="AD819" s="266"/>
      <c r="AE819" s="266"/>
      <c r="AF819" s="266"/>
      <c r="AG819" s="266"/>
      <c r="AH819" s="266"/>
      <c r="AI819" s="266"/>
      <c r="AJ819" s="266"/>
      <c r="AK819" s="266"/>
      <c r="AL819" s="266"/>
      <c r="AM819" s="266"/>
      <c r="AN819" s="266"/>
      <c r="AO819" s="266"/>
      <c r="AP819" s="266"/>
      <c r="AQ819" s="266"/>
      <c r="AR819" s="266"/>
      <c r="AS819" s="266"/>
      <c r="AT819" s="266"/>
      <c r="AU819" s="266"/>
      <c r="AV819" s="266"/>
      <c r="AW819" s="266"/>
      <c r="AX819" s="266"/>
      <c r="AY819" s="266"/>
      <c r="AZ819" s="266"/>
      <c r="BA819" s="266"/>
      <c r="BB819" s="266"/>
      <c r="BC819" s="266"/>
      <c r="BD819" s="266"/>
      <c r="BE819" s="266"/>
      <c r="BF819" s="266"/>
      <c r="BG819" s="266"/>
      <c r="BH819" s="266"/>
      <c r="BI819" s="266"/>
      <c r="BJ819" s="266"/>
      <c r="BK819" s="266"/>
      <c r="BL819" s="266"/>
      <c r="BM819" s="266"/>
      <c r="BN819" s="266"/>
      <c r="BO819" s="266"/>
      <c r="BP819" s="266"/>
      <c r="BQ819" s="266"/>
      <c r="BR819" s="266"/>
      <c r="BS819" s="266"/>
      <c r="BT819" s="266"/>
      <c r="BU819" s="266"/>
      <c r="BV819" s="266"/>
      <c r="BW819" s="266"/>
      <c r="BX819" s="266"/>
      <c r="BY819" s="266"/>
      <c r="BZ819" s="266"/>
      <c r="CA819" s="266"/>
      <c r="CB819" s="266"/>
      <c r="CC819" s="266"/>
      <c r="CD819" s="266"/>
      <c r="CE819" s="266"/>
      <c r="CF819" s="266"/>
      <c r="CG819" s="266"/>
      <c r="CH819" s="266"/>
      <c r="CI819" s="266"/>
      <c r="CJ819" s="266"/>
    </row>
    <row r="820" spans="1:88" s="302" customFormat="1" ht="38.25">
      <c r="A820" s="284">
        <v>809</v>
      </c>
      <c r="B820" s="285" t="str">
        <f t="shared" si="161"/>
        <v>01 Закупки, не превышающие финансовый год</v>
      </c>
      <c r="C820" s="22">
        <v>256</v>
      </c>
      <c r="D820" s="22" t="s">
        <v>35</v>
      </c>
      <c r="E820" s="22" t="s">
        <v>35</v>
      </c>
      <c r="F820" s="22" t="s">
        <v>213</v>
      </c>
      <c r="G820" s="22" t="s">
        <v>219</v>
      </c>
      <c r="H820" s="116" t="s">
        <v>165</v>
      </c>
      <c r="I820" s="359" t="s">
        <v>811</v>
      </c>
      <c r="J820" s="359" t="s">
        <v>811</v>
      </c>
      <c r="K820" s="359" t="s">
        <v>811</v>
      </c>
      <c r="L820" s="359" t="s">
        <v>811</v>
      </c>
      <c r="M820" s="22" t="s">
        <v>326</v>
      </c>
      <c r="N820" s="22" t="s">
        <v>235</v>
      </c>
      <c r="O820" s="22" t="s">
        <v>146</v>
      </c>
      <c r="P820" s="360">
        <v>10</v>
      </c>
      <c r="Q820" s="360">
        <v>3100</v>
      </c>
      <c r="R820" s="286">
        <f t="shared" si="162"/>
        <v>31000</v>
      </c>
      <c r="S820" s="314">
        <f t="shared" si="158"/>
        <v>33170</v>
      </c>
      <c r="T820" s="349">
        <f t="shared" si="158"/>
        <v>35491.9</v>
      </c>
      <c r="U820" s="22" t="s">
        <v>153</v>
      </c>
      <c r="V820" s="22" t="s">
        <v>568</v>
      </c>
      <c r="W820" s="293">
        <v>591010000</v>
      </c>
      <c r="X820" s="299">
        <v>0</v>
      </c>
      <c r="Y820" s="266"/>
      <c r="Z820" s="266"/>
      <c r="AA820" s="266"/>
      <c r="AB820" s="266"/>
      <c r="AC820" s="266"/>
      <c r="AD820" s="266"/>
      <c r="AE820" s="266"/>
      <c r="AF820" s="266"/>
      <c r="AG820" s="266"/>
      <c r="AH820" s="266"/>
      <c r="AI820" s="266"/>
      <c r="AJ820" s="266"/>
      <c r="AK820" s="266"/>
      <c r="AL820" s="266"/>
      <c r="AM820" s="266"/>
      <c r="AN820" s="266"/>
      <c r="AO820" s="266"/>
      <c r="AP820" s="266"/>
      <c r="AQ820" s="266"/>
      <c r="AR820" s="266"/>
      <c r="AS820" s="266"/>
      <c r="AT820" s="266"/>
      <c r="AU820" s="266"/>
      <c r="AV820" s="266"/>
      <c r="AW820" s="266"/>
      <c r="AX820" s="266"/>
      <c r="AY820" s="266"/>
      <c r="AZ820" s="266"/>
      <c r="BA820" s="266"/>
      <c r="BB820" s="266"/>
      <c r="BC820" s="266"/>
      <c r="BD820" s="266"/>
      <c r="BE820" s="266"/>
      <c r="BF820" s="266"/>
      <c r="BG820" s="266"/>
      <c r="BH820" s="266"/>
      <c r="BI820" s="266"/>
      <c r="BJ820" s="266"/>
      <c r="BK820" s="266"/>
      <c r="BL820" s="266"/>
      <c r="BM820" s="266"/>
      <c r="BN820" s="266"/>
      <c r="BO820" s="266"/>
      <c r="BP820" s="266"/>
      <c r="BQ820" s="266"/>
      <c r="BR820" s="266"/>
      <c r="BS820" s="266"/>
      <c r="BT820" s="266"/>
      <c r="BU820" s="266"/>
      <c r="BV820" s="266"/>
      <c r="BW820" s="266"/>
      <c r="BX820" s="266"/>
      <c r="BY820" s="266"/>
      <c r="BZ820" s="266"/>
      <c r="CA820" s="266"/>
      <c r="CB820" s="266"/>
      <c r="CC820" s="266"/>
      <c r="CD820" s="266"/>
      <c r="CE820" s="266"/>
      <c r="CF820" s="266"/>
      <c r="CG820" s="266"/>
      <c r="CH820" s="266"/>
      <c r="CI820" s="266"/>
      <c r="CJ820" s="266"/>
    </row>
    <row r="821" spans="1:88" s="302" customFormat="1" ht="38.25">
      <c r="A821" s="284">
        <v>810</v>
      </c>
      <c r="B821" s="285" t="str">
        <f t="shared" si="161"/>
        <v>01 Закупки, не превышающие финансовый год</v>
      </c>
      <c r="C821" s="22">
        <v>256</v>
      </c>
      <c r="D821" s="22" t="s">
        <v>35</v>
      </c>
      <c r="E821" s="22" t="s">
        <v>35</v>
      </c>
      <c r="F821" s="22" t="s">
        <v>213</v>
      </c>
      <c r="G821" s="22" t="s">
        <v>219</v>
      </c>
      <c r="H821" s="116" t="s">
        <v>223</v>
      </c>
      <c r="I821" s="359" t="s">
        <v>807</v>
      </c>
      <c r="J821" s="359" t="s">
        <v>807</v>
      </c>
      <c r="K821" s="359" t="s">
        <v>807</v>
      </c>
      <c r="L821" s="359" t="s">
        <v>807</v>
      </c>
      <c r="M821" s="22" t="s">
        <v>326</v>
      </c>
      <c r="N821" s="22" t="s">
        <v>235</v>
      </c>
      <c r="O821" s="22" t="s">
        <v>146</v>
      </c>
      <c r="P821" s="360">
        <v>160</v>
      </c>
      <c r="Q821" s="360">
        <v>250</v>
      </c>
      <c r="R821" s="286">
        <f t="shared" si="162"/>
        <v>40000</v>
      </c>
      <c r="S821" s="314">
        <f t="shared" si="158"/>
        <v>42800</v>
      </c>
      <c r="T821" s="349">
        <f t="shared" si="158"/>
        <v>45796</v>
      </c>
      <c r="U821" s="22" t="s">
        <v>153</v>
      </c>
      <c r="V821" s="22" t="s">
        <v>568</v>
      </c>
      <c r="W821" s="293">
        <v>591010000</v>
      </c>
      <c r="X821" s="299">
        <v>0</v>
      </c>
      <c r="Y821" s="266"/>
      <c r="Z821" s="266"/>
      <c r="AA821" s="266"/>
      <c r="AB821" s="266"/>
      <c r="AC821" s="266"/>
      <c r="AD821" s="266"/>
      <c r="AE821" s="266"/>
      <c r="AF821" s="266"/>
      <c r="AG821" s="266"/>
      <c r="AH821" s="266"/>
      <c r="AI821" s="266"/>
      <c r="AJ821" s="266"/>
      <c r="AK821" s="266"/>
      <c r="AL821" s="266"/>
      <c r="AM821" s="266"/>
      <c r="AN821" s="266"/>
      <c r="AO821" s="266"/>
      <c r="AP821" s="266"/>
      <c r="AQ821" s="266"/>
      <c r="AR821" s="266"/>
      <c r="AS821" s="266"/>
      <c r="AT821" s="266"/>
      <c r="AU821" s="266"/>
      <c r="AV821" s="266"/>
      <c r="AW821" s="266"/>
      <c r="AX821" s="266"/>
      <c r="AY821" s="266"/>
      <c r="AZ821" s="266"/>
      <c r="BA821" s="266"/>
      <c r="BB821" s="266"/>
      <c r="BC821" s="266"/>
      <c r="BD821" s="266"/>
      <c r="BE821" s="266"/>
      <c r="BF821" s="266"/>
      <c r="BG821" s="266"/>
      <c r="BH821" s="266"/>
      <c r="BI821" s="266"/>
      <c r="BJ821" s="266"/>
      <c r="BK821" s="266"/>
      <c r="BL821" s="266"/>
      <c r="BM821" s="266"/>
      <c r="BN821" s="266"/>
      <c r="BO821" s="266"/>
      <c r="BP821" s="266"/>
      <c r="BQ821" s="266"/>
      <c r="BR821" s="266"/>
      <c r="BS821" s="266"/>
      <c r="BT821" s="266"/>
      <c r="BU821" s="266"/>
      <c r="BV821" s="266"/>
      <c r="BW821" s="266"/>
      <c r="BX821" s="266"/>
      <c r="BY821" s="266"/>
      <c r="BZ821" s="266"/>
      <c r="CA821" s="266"/>
      <c r="CB821" s="266"/>
      <c r="CC821" s="266"/>
      <c r="CD821" s="266"/>
      <c r="CE821" s="266"/>
      <c r="CF821" s="266"/>
      <c r="CG821" s="266"/>
      <c r="CH821" s="266"/>
      <c r="CI821" s="266"/>
      <c r="CJ821" s="266"/>
    </row>
    <row r="822" spans="1:88" s="302" customFormat="1" ht="38.25">
      <c r="A822" s="284">
        <v>811</v>
      </c>
      <c r="B822" s="285" t="str">
        <f t="shared" si="161"/>
        <v>01 Закупки, не превышающие финансовый год</v>
      </c>
      <c r="C822" s="22">
        <v>256</v>
      </c>
      <c r="D822" s="22" t="s">
        <v>35</v>
      </c>
      <c r="E822" s="22" t="s">
        <v>35</v>
      </c>
      <c r="F822" s="22" t="s">
        <v>213</v>
      </c>
      <c r="G822" s="22" t="s">
        <v>219</v>
      </c>
      <c r="H822" s="116" t="s">
        <v>223</v>
      </c>
      <c r="I822" s="359" t="s">
        <v>808</v>
      </c>
      <c r="J822" s="359" t="s">
        <v>808</v>
      </c>
      <c r="K822" s="359" t="s">
        <v>808</v>
      </c>
      <c r="L822" s="359" t="s">
        <v>808</v>
      </c>
      <c r="M822" s="22" t="s">
        <v>326</v>
      </c>
      <c r="N822" s="22" t="s">
        <v>235</v>
      </c>
      <c r="O822" s="22" t="s">
        <v>146</v>
      </c>
      <c r="P822" s="360">
        <v>220</v>
      </c>
      <c r="Q822" s="360">
        <v>210</v>
      </c>
      <c r="R822" s="321">
        <f t="shared" si="162"/>
        <v>46200</v>
      </c>
      <c r="S822" s="314">
        <f t="shared" si="158"/>
        <v>49434</v>
      </c>
      <c r="T822" s="349">
        <f t="shared" si="158"/>
        <v>52894.380000000005</v>
      </c>
      <c r="U822" s="22" t="s">
        <v>153</v>
      </c>
      <c r="V822" s="22" t="s">
        <v>568</v>
      </c>
      <c r="W822" s="293">
        <v>591010000</v>
      </c>
      <c r="X822" s="299">
        <v>0</v>
      </c>
      <c r="Y822" s="266"/>
      <c r="Z822" s="266"/>
      <c r="AA822" s="266"/>
      <c r="AB822" s="266"/>
      <c r="AC822" s="266"/>
      <c r="AD822" s="266"/>
      <c r="AE822" s="266"/>
      <c r="AF822" s="266"/>
      <c r="AG822" s="266"/>
      <c r="AH822" s="266"/>
      <c r="AI822" s="266"/>
      <c r="AJ822" s="266"/>
      <c r="AK822" s="266"/>
      <c r="AL822" s="266"/>
      <c r="AM822" s="266"/>
      <c r="AN822" s="266"/>
      <c r="AO822" s="266"/>
      <c r="AP822" s="266"/>
      <c r="AQ822" s="266"/>
      <c r="AR822" s="266"/>
      <c r="AS822" s="266"/>
      <c r="AT822" s="266"/>
      <c r="AU822" s="266"/>
      <c r="AV822" s="266"/>
      <c r="AW822" s="266"/>
      <c r="AX822" s="266"/>
      <c r="AY822" s="266"/>
      <c r="AZ822" s="266"/>
      <c r="BA822" s="266"/>
      <c r="BB822" s="266"/>
      <c r="BC822" s="266"/>
      <c r="BD822" s="266"/>
      <c r="BE822" s="266"/>
      <c r="BF822" s="266"/>
      <c r="BG822" s="266"/>
      <c r="BH822" s="266"/>
      <c r="BI822" s="266"/>
      <c r="BJ822" s="266"/>
      <c r="BK822" s="266"/>
      <c r="BL822" s="266"/>
      <c r="BM822" s="266"/>
      <c r="BN822" s="266"/>
      <c r="BO822" s="266"/>
      <c r="BP822" s="266"/>
      <c r="BQ822" s="266"/>
      <c r="BR822" s="266"/>
      <c r="BS822" s="266"/>
      <c r="BT822" s="266"/>
      <c r="BU822" s="266"/>
      <c r="BV822" s="266"/>
      <c r="BW822" s="266"/>
      <c r="BX822" s="266"/>
      <c r="BY822" s="266"/>
      <c r="BZ822" s="266"/>
      <c r="CA822" s="266"/>
      <c r="CB822" s="266"/>
      <c r="CC822" s="266"/>
      <c r="CD822" s="266"/>
      <c r="CE822" s="266"/>
      <c r="CF822" s="266"/>
      <c r="CG822" s="266"/>
      <c r="CH822" s="266"/>
      <c r="CI822" s="266"/>
      <c r="CJ822" s="266"/>
    </row>
    <row r="823" spans="1:88" s="302" customFormat="1" ht="38.25">
      <c r="A823" s="284">
        <v>812</v>
      </c>
      <c r="B823" s="312" t="str">
        <f t="shared" si="161"/>
        <v>01 Закупки, не превышающие финансовый год</v>
      </c>
      <c r="C823" s="313">
        <v>256</v>
      </c>
      <c r="D823" s="313" t="s">
        <v>35</v>
      </c>
      <c r="E823" s="313" t="s">
        <v>35</v>
      </c>
      <c r="F823" s="313" t="s">
        <v>213</v>
      </c>
      <c r="G823" s="313" t="s">
        <v>219</v>
      </c>
      <c r="H823" s="116" t="s">
        <v>165</v>
      </c>
      <c r="I823" s="361" t="s">
        <v>809</v>
      </c>
      <c r="J823" s="361" t="s">
        <v>809</v>
      </c>
      <c r="K823" s="361" t="s">
        <v>809</v>
      </c>
      <c r="L823" s="361" t="s">
        <v>809</v>
      </c>
      <c r="M823" s="22" t="s">
        <v>326</v>
      </c>
      <c r="N823" s="22" t="s">
        <v>235</v>
      </c>
      <c r="O823" s="22" t="s">
        <v>146</v>
      </c>
      <c r="P823" s="360">
        <v>20</v>
      </c>
      <c r="Q823" s="360">
        <v>500</v>
      </c>
      <c r="R823" s="314">
        <f t="shared" si="162"/>
        <v>10000</v>
      </c>
      <c r="S823" s="314">
        <f t="shared" si="158"/>
        <v>10700</v>
      </c>
      <c r="T823" s="349">
        <f t="shared" si="158"/>
        <v>11449</v>
      </c>
      <c r="U823" s="22" t="s">
        <v>153</v>
      </c>
      <c r="V823" s="22" t="s">
        <v>568</v>
      </c>
      <c r="W823" s="293">
        <v>591010000</v>
      </c>
      <c r="X823" s="299">
        <v>0</v>
      </c>
      <c r="Y823" s="266"/>
      <c r="Z823" s="266"/>
      <c r="AA823" s="266"/>
      <c r="AB823" s="266"/>
      <c r="AC823" s="266"/>
      <c r="AD823" s="266"/>
      <c r="AE823" s="266"/>
      <c r="AF823" s="266"/>
      <c r="AG823" s="266"/>
      <c r="AH823" s="266"/>
      <c r="AI823" s="266"/>
      <c r="AJ823" s="266"/>
      <c r="AK823" s="266"/>
      <c r="AL823" s="266"/>
      <c r="AM823" s="266"/>
      <c r="AN823" s="266"/>
      <c r="AO823" s="266"/>
      <c r="AP823" s="266"/>
      <c r="AQ823" s="266"/>
      <c r="AR823" s="266"/>
      <c r="AS823" s="266"/>
      <c r="AT823" s="266"/>
      <c r="AU823" s="266"/>
      <c r="AV823" s="266"/>
      <c r="AW823" s="266"/>
      <c r="AX823" s="266"/>
      <c r="AY823" s="266"/>
      <c r="AZ823" s="266"/>
      <c r="BA823" s="266"/>
      <c r="BB823" s="266"/>
      <c r="BC823" s="266"/>
      <c r="BD823" s="266"/>
      <c r="BE823" s="266"/>
      <c r="BF823" s="266"/>
      <c r="BG823" s="266"/>
      <c r="BH823" s="266"/>
      <c r="BI823" s="266"/>
      <c r="BJ823" s="266"/>
      <c r="BK823" s="266"/>
      <c r="BL823" s="266"/>
      <c r="BM823" s="266"/>
      <c r="BN823" s="266"/>
      <c r="BO823" s="266"/>
      <c r="BP823" s="266"/>
      <c r="BQ823" s="266"/>
      <c r="BR823" s="266"/>
      <c r="BS823" s="266"/>
      <c r="BT823" s="266"/>
      <c r="BU823" s="266"/>
      <c r="BV823" s="266"/>
      <c r="BW823" s="266"/>
      <c r="BX823" s="266"/>
      <c r="BY823" s="266"/>
      <c r="BZ823" s="266"/>
      <c r="CA823" s="266"/>
      <c r="CB823" s="266"/>
      <c r="CC823" s="266"/>
      <c r="CD823" s="266"/>
      <c r="CE823" s="266"/>
      <c r="CF823" s="266"/>
      <c r="CG823" s="266"/>
      <c r="CH823" s="266"/>
      <c r="CI823" s="266"/>
      <c r="CJ823" s="266"/>
    </row>
    <row r="824" spans="1:88" s="302" customFormat="1" ht="38.25">
      <c r="A824" s="284">
        <v>813</v>
      </c>
      <c r="B824" s="285" t="str">
        <f t="shared" si="161"/>
        <v>01 Закупки, не превышающие финансовый год</v>
      </c>
      <c r="C824" s="22">
        <v>256</v>
      </c>
      <c r="D824" s="22" t="s">
        <v>35</v>
      </c>
      <c r="E824" s="22" t="s">
        <v>35</v>
      </c>
      <c r="F824" s="22" t="s">
        <v>213</v>
      </c>
      <c r="G824" s="22" t="s">
        <v>219</v>
      </c>
      <c r="H824" s="291" t="s">
        <v>232</v>
      </c>
      <c r="I824" s="359" t="s">
        <v>810</v>
      </c>
      <c r="J824" s="359" t="s">
        <v>810</v>
      </c>
      <c r="K824" s="359" t="s">
        <v>810</v>
      </c>
      <c r="L824" s="359" t="s">
        <v>810</v>
      </c>
      <c r="M824" s="22" t="s">
        <v>326</v>
      </c>
      <c r="N824" s="22" t="s">
        <v>235</v>
      </c>
      <c r="O824" s="22" t="s">
        <v>146</v>
      </c>
      <c r="P824" s="360">
        <v>10</v>
      </c>
      <c r="Q824" s="360">
        <v>2600</v>
      </c>
      <c r="R824" s="286">
        <f t="shared" si="162"/>
        <v>26000</v>
      </c>
      <c r="S824" s="286">
        <f t="shared" si="158"/>
        <v>27820</v>
      </c>
      <c r="T824" s="349">
        <f t="shared" si="158"/>
        <v>29767.4</v>
      </c>
      <c r="U824" s="22" t="s">
        <v>153</v>
      </c>
      <c r="V824" s="22" t="s">
        <v>568</v>
      </c>
      <c r="W824" s="293">
        <v>591010000</v>
      </c>
      <c r="X824" s="299">
        <v>0</v>
      </c>
      <c r="Y824" s="266"/>
      <c r="Z824" s="266"/>
      <c r="AA824" s="266"/>
      <c r="AB824" s="266"/>
      <c r="AC824" s="266"/>
      <c r="AD824" s="266"/>
      <c r="AE824" s="266"/>
      <c r="AF824" s="266"/>
      <c r="AG824" s="266"/>
      <c r="AH824" s="266"/>
      <c r="AI824" s="266"/>
      <c r="AJ824" s="266"/>
      <c r="AK824" s="266"/>
      <c r="AL824" s="266"/>
      <c r="AM824" s="266"/>
      <c r="AN824" s="266"/>
      <c r="AO824" s="266"/>
      <c r="AP824" s="266"/>
      <c r="AQ824" s="266"/>
      <c r="AR824" s="266"/>
      <c r="AS824" s="266"/>
      <c r="AT824" s="266"/>
      <c r="AU824" s="266"/>
      <c r="AV824" s="266"/>
      <c r="AW824" s="266"/>
      <c r="AX824" s="266"/>
      <c r="AY824" s="266"/>
      <c r="AZ824" s="266"/>
      <c r="BA824" s="266"/>
      <c r="BB824" s="266"/>
      <c r="BC824" s="266"/>
      <c r="BD824" s="266"/>
      <c r="BE824" s="266"/>
      <c r="BF824" s="266"/>
      <c r="BG824" s="266"/>
      <c r="BH824" s="266"/>
      <c r="BI824" s="266"/>
      <c r="BJ824" s="266"/>
      <c r="BK824" s="266"/>
      <c r="BL824" s="266"/>
      <c r="BM824" s="266"/>
      <c r="BN824" s="266"/>
      <c r="BO824" s="266"/>
      <c r="BP824" s="266"/>
      <c r="BQ824" s="266"/>
      <c r="BR824" s="266"/>
      <c r="BS824" s="266"/>
      <c r="BT824" s="266"/>
      <c r="BU824" s="266"/>
      <c r="BV824" s="266"/>
      <c r="BW824" s="266"/>
      <c r="BX824" s="266"/>
      <c r="BY824" s="266"/>
      <c r="BZ824" s="266"/>
      <c r="CA824" s="266"/>
      <c r="CB824" s="266"/>
      <c r="CC824" s="266"/>
      <c r="CD824" s="266"/>
      <c r="CE824" s="266"/>
      <c r="CF824" s="266"/>
      <c r="CG824" s="266"/>
      <c r="CH824" s="266"/>
      <c r="CI824" s="266"/>
      <c r="CJ824" s="266"/>
    </row>
    <row r="825" spans="1:88" s="290" customFormat="1">
      <c r="A825" s="284">
        <v>814</v>
      </c>
      <c r="B825" s="285"/>
      <c r="C825" s="22"/>
      <c r="D825" s="22"/>
      <c r="E825" s="22"/>
      <c r="F825" s="22"/>
      <c r="G825" s="22"/>
      <c r="H825" s="22"/>
      <c r="I825" s="359"/>
      <c r="J825" s="359"/>
      <c r="K825" s="359"/>
      <c r="L825" s="359"/>
      <c r="M825" s="22"/>
      <c r="N825" s="22"/>
      <c r="O825" s="22"/>
      <c r="P825" s="360"/>
      <c r="Q825" s="360"/>
      <c r="R825" s="286">
        <f>SUM(R798:R824)</f>
        <v>552400</v>
      </c>
      <c r="S825" s="286"/>
      <c r="T825" s="349"/>
      <c r="U825" s="22"/>
      <c r="V825" s="22"/>
      <c r="W825" s="293"/>
      <c r="X825" s="299"/>
    </row>
    <row r="826" spans="1:88" s="302" customFormat="1" ht="38.25">
      <c r="A826" s="284">
        <v>815</v>
      </c>
      <c r="B826" s="285" t="str">
        <f t="shared" ref="B826:B858" si="163">B750</f>
        <v>01 Закупки, не превышающие финансовый год</v>
      </c>
      <c r="C826" s="22">
        <v>256</v>
      </c>
      <c r="D826" s="22" t="s">
        <v>35</v>
      </c>
      <c r="E826" s="22" t="s">
        <v>35</v>
      </c>
      <c r="F826" s="22" t="s">
        <v>213</v>
      </c>
      <c r="G826" s="22" t="s">
        <v>219</v>
      </c>
      <c r="H826" s="291" t="s">
        <v>232</v>
      </c>
      <c r="I826" s="344" t="s">
        <v>812</v>
      </c>
      <c r="J826" s="344" t="s">
        <v>812</v>
      </c>
      <c r="K826" s="344" t="s">
        <v>812</v>
      </c>
      <c r="L826" s="344" t="s">
        <v>812</v>
      </c>
      <c r="M826" s="22" t="s">
        <v>326</v>
      </c>
      <c r="N826" s="22" t="s">
        <v>235</v>
      </c>
      <c r="O826" s="22" t="s">
        <v>146</v>
      </c>
      <c r="P826" s="342">
        <v>8</v>
      </c>
      <c r="Q826" s="342">
        <v>7600</v>
      </c>
      <c r="R826" s="286">
        <f t="shared" si="162"/>
        <v>60800</v>
      </c>
      <c r="S826" s="286">
        <f t="shared" si="158"/>
        <v>65056.000000000007</v>
      </c>
      <c r="T826" s="286">
        <f>S826*1.07</f>
        <v>69609.920000000013</v>
      </c>
      <c r="U826" s="22" t="s">
        <v>153</v>
      </c>
      <c r="V826" s="22" t="s">
        <v>568</v>
      </c>
      <c r="W826" s="293">
        <v>591010000</v>
      </c>
      <c r="X826" s="299">
        <v>0</v>
      </c>
      <c r="Y826" s="266"/>
      <c r="Z826" s="266"/>
      <c r="AA826" s="266"/>
      <c r="AB826" s="266"/>
      <c r="AC826" s="266"/>
      <c r="AD826" s="266"/>
      <c r="AE826" s="266"/>
      <c r="AF826" s="266"/>
      <c r="AG826" s="266"/>
      <c r="AH826" s="266"/>
      <c r="AI826" s="266"/>
      <c r="AJ826" s="266"/>
      <c r="AK826" s="266"/>
      <c r="AL826" s="266"/>
      <c r="AM826" s="266"/>
      <c r="AN826" s="266"/>
      <c r="AO826" s="266"/>
      <c r="AP826" s="266"/>
      <c r="AQ826" s="266"/>
      <c r="AR826" s="266"/>
      <c r="AS826" s="266"/>
      <c r="AT826" s="266"/>
      <c r="AU826" s="266"/>
      <c r="AV826" s="266"/>
      <c r="AW826" s="266"/>
      <c r="AX826" s="266"/>
      <c r="AY826" s="266"/>
      <c r="AZ826" s="266"/>
      <c r="BA826" s="266"/>
      <c r="BB826" s="266"/>
      <c r="BC826" s="266"/>
      <c r="BD826" s="266"/>
      <c r="BE826" s="266"/>
      <c r="BF826" s="266"/>
      <c r="BG826" s="266"/>
      <c r="BH826" s="266"/>
      <c r="BI826" s="266"/>
      <c r="BJ826" s="266"/>
      <c r="BK826" s="266"/>
      <c r="BL826" s="266"/>
      <c r="BM826" s="266"/>
      <c r="BN826" s="266"/>
      <c r="BO826" s="266"/>
      <c r="BP826" s="266"/>
      <c r="BQ826" s="266"/>
      <c r="BR826" s="266"/>
      <c r="BS826" s="266"/>
      <c r="BT826" s="266"/>
      <c r="BU826" s="266"/>
      <c r="BV826" s="266"/>
      <c r="BW826" s="266"/>
      <c r="BX826" s="266"/>
      <c r="BY826" s="266"/>
      <c r="BZ826" s="266"/>
      <c r="CA826" s="266"/>
      <c r="CB826" s="266"/>
      <c r="CC826" s="266"/>
      <c r="CD826" s="266"/>
      <c r="CE826" s="266"/>
      <c r="CF826" s="266"/>
      <c r="CG826" s="266"/>
      <c r="CH826" s="266"/>
      <c r="CI826" s="266"/>
      <c r="CJ826" s="266"/>
    </row>
    <row r="827" spans="1:88" s="302" customFormat="1" ht="38.25">
      <c r="A827" s="284">
        <v>816</v>
      </c>
      <c r="B827" s="285" t="str">
        <f t="shared" si="163"/>
        <v>01 Закупки, не превышающие финансовый год</v>
      </c>
      <c r="C827" s="22">
        <v>256</v>
      </c>
      <c r="D827" s="22" t="s">
        <v>35</v>
      </c>
      <c r="E827" s="22" t="s">
        <v>35</v>
      </c>
      <c r="F827" s="22" t="s">
        <v>213</v>
      </c>
      <c r="G827" s="22" t="s">
        <v>219</v>
      </c>
      <c r="H827" s="116" t="s">
        <v>184</v>
      </c>
      <c r="I827" s="344" t="s">
        <v>813</v>
      </c>
      <c r="J827" s="344" t="s">
        <v>813</v>
      </c>
      <c r="K827" s="344" t="s">
        <v>813</v>
      </c>
      <c r="L827" s="344" t="s">
        <v>813</v>
      </c>
      <c r="M827" s="22" t="s">
        <v>326</v>
      </c>
      <c r="N827" s="22" t="s">
        <v>235</v>
      </c>
      <c r="O827" s="22" t="s">
        <v>146</v>
      </c>
      <c r="P827" s="342">
        <v>5</v>
      </c>
      <c r="Q827" s="342">
        <v>1500</v>
      </c>
      <c r="R827" s="286">
        <f t="shared" si="162"/>
        <v>7500</v>
      </c>
      <c r="S827" s="286">
        <f t="shared" si="158"/>
        <v>8025.0000000000009</v>
      </c>
      <c r="T827" s="286">
        <f t="shared" si="158"/>
        <v>8586.7500000000018</v>
      </c>
      <c r="U827" s="22" t="s">
        <v>153</v>
      </c>
      <c r="V827" s="22" t="s">
        <v>568</v>
      </c>
      <c r="W827" s="293">
        <v>591010000</v>
      </c>
      <c r="X827" s="299">
        <v>0</v>
      </c>
      <c r="Y827" s="266"/>
      <c r="Z827" s="266"/>
      <c r="AA827" s="266"/>
      <c r="AB827" s="266"/>
      <c r="AC827" s="266"/>
      <c r="AD827" s="266"/>
      <c r="AE827" s="266"/>
      <c r="AF827" s="266"/>
      <c r="AG827" s="266"/>
      <c r="AH827" s="266"/>
      <c r="AI827" s="266"/>
      <c r="AJ827" s="266"/>
      <c r="AK827" s="266"/>
      <c r="AL827" s="266"/>
      <c r="AM827" s="266"/>
      <c r="AN827" s="266"/>
      <c r="AO827" s="266"/>
      <c r="AP827" s="266"/>
      <c r="AQ827" s="266"/>
      <c r="AR827" s="266"/>
      <c r="AS827" s="266"/>
      <c r="AT827" s="266"/>
      <c r="AU827" s="266"/>
      <c r="AV827" s="266"/>
      <c r="AW827" s="266"/>
      <c r="AX827" s="266"/>
      <c r="AY827" s="266"/>
      <c r="AZ827" s="266"/>
      <c r="BA827" s="266"/>
      <c r="BB827" s="266"/>
      <c r="BC827" s="266"/>
      <c r="BD827" s="266"/>
      <c r="BE827" s="266"/>
      <c r="BF827" s="266"/>
      <c r="BG827" s="266"/>
      <c r="BH827" s="266"/>
      <c r="BI827" s="266"/>
      <c r="BJ827" s="266"/>
      <c r="BK827" s="266"/>
      <c r="BL827" s="266"/>
      <c r="BM827" s="266"/>
      <c r="BN827" s="266"/>
      <c r="BO827" s="266"/>
      <c r="BP827" s="266"/>
      <c r="BQ827" s="266"/>
      <c r="BR827" s="266"/>
      <c r="BS827" s="266"/>
      <c r="BT827" s="266"/>
      <c r="BU827" s="266"/>
      <c r="BV827" s="266"/>
      <c r="BW827" s="266"/>
      <c r="BX827" s="266"/>
      <c r="BY827" s="266"/>
      <c r="BZ827" s="266"/>
      <c r="CA827" s="266"/>
      <c r="CB827" s="266"/>
      <c r="CC827" s="266"/>
      <c r="CD827" s="266"/>
      <c r="CE827" s="266"/>
      <c r="CF827" s="266"/>
      <c r="CG827" s="266"/>
      <c r="CH827" s="266"/>
      <c r="CI827" s="266"/>
      <c r="CJ827" s="266"/>
    </row>
    <row r="828" spans="1:88" s="302" customFormat="1" ht="38.25">
      <c r="A828" s="284">
        <v>817</v>
      </c>
      <c r="B828" s="285" t="str">
        <f t="shared" si="163"/>
        <v>01 Закупки, не превышающие финансовый год</v>
      </c>
      <c r="C828" s="22">
        <v>256</v>
      </c>
      <c r="D828" s="22" t="s">
        <v>35</v>
      </c>
      <c r="E828" s="22" t="s">
        <v>35</v>
      </c>
      <c r="F828" s="22" t="s">
        <v>213</v>
      </c>
      <c r="G828" s="22" t="s">
        <v>219</v>
      </c>
      <c r="H828" s="291" t="s">
        <v>232</v>
      </c>
      <c r="I828" s="344" t="s">
        <v>814</v>
      </c>
      <c r="J828" s="344" t="s">
        <v>814</v>
      </c>
      <c r="K828" s="344" t="s">
        <v>814</v>
      </c>
      <c r="L828" s="344" t="s">
        <v>814</v>
      </c>
      <c r="M828" s="22" t="s">
        <v>326</v>
      </c>
      <c r="N828" s="22" t="s">
        <v>235</v>
      </c>
      <c r="O828" s="22" t="s">
        <v>146</v>
      </c>
      <c r="P828" s="342">
        <v>40</v>
      </c>
      <c r="Q828" s="342">
        <v>650</v>
      </c>
      <c r="R828" s="286">
        <f t="shared" si="162"/>
        <v>26000</v>
      </c>
      <c r="S828" s="286">
        <f t="shared" si="158"/>
        <v>27820</v>
      </c>
      <c r="T828" s="286">
        <f t="shared" si="158"/>
        <v>29767.4</v>
      </c>
      <c r="U828" s="22" t="s">
        <v>153</v>
      </c>
      <c r="V828" s="22" t="s">
        <v>568</v>
      </c>
      <c r="W828" s="293">
        <v>591010000</v>
      </c>
      <c r="X828" s="299">
        <v>0</v>
      </c>
      <c r="Y828" s="266"/>
      <c r="Z828" s="266"/>
      <c r="AA828" s="266"/>
      <c r="AB828" s="266"/>
      <c r="AC828" s="266"/>
      <c r="AD828" s="266"/>
      <c r="AE828" s="266"/>
      <c r="AF828" s="266"/>
      <c r="AG828" s="266"/>
      <c r="AH828" s="266"/>
      <c r="AI828" s="266"/>
      <c r="AJ828" s="266"/>
      <c r="AK828" s="266"/>
      <c r="AL828" s="266"/>
      <c r="AM828" s="266"/>
      <c r="AN828" s="266"/>
      <c r="AO828" s="266"/>
      <c r="AP828" s="266"/>
      <c r="AQ828" s="266"/>
      <c r="AR828" s="266"/>
      <c r="AS828" s="266"/>
      <c r="AT828" s="266"/>
      <c r="AU828" s="266"/>
      <c r="AV828" s="266"/>
      <c r="AW828" s="266"/>
      <c r="AX828" s="266"/>
      <c r="AY828" s="266"/>
      <c r="AZ828" s="266"/>
      <c r="BA828" s="266"/>
      <c r="BB828" s="266"/>
      <c r="BC828" s="266"/>
      <c r="BD828" s="266"/>
      <c r="BE828" s="266"/>
      <c r="BF828" s="266"/>
      <c r="BG828" s="266"/>
      <c r="BH828" s="266"/>
      <c r="BI828" s="266"/>
      <c r="BJ828" s="266"/>
      <c r="BK828" s="266"/>
      <c r="BL828" s="266"/>
      <c r="BM828" s="266"/>
      <c r="BN828" s="266"/>
      <c r="BO828" s="266"/>
      <c r="BP828" s="266"/>
      <c r="BQ828" s="266"/>
      <c r="BR828" s="266"/>
      <c r="BS828" s="266"/>
      <c r="BT828" s="266"/>
      <c r="BU828" s="266"/>
      <c r="BV828" s="266"/>
      <c r="BW828" s="266"/>
      <c r="BX828" s="266"/>
      <c r="BY828" s="266"/>
      <c r="BZ828" s="266"/>
      <c r="CA828" s="266"/>
      <c r="CB828" s="266"/>
      <c r="CC828" s="266"/>
      <c r="CD828" s="266"/>
      <c r="CE828" s="266"/>
      <c r="CF828" s="266"/>
      <c r="CG828" s="266"/>
      <c r="CH828" s="266"/>
      <c r="CI828" s="266"/>
      <c r="CJ828" s="266"/>
    </row>
    <row r="829" spans="1:88" s="302" customFormat="1" ht="38.25">
      <c r="A829" s="284">
        <v>818</v>
      </c>
      <c r="B829" s="285" t="str">
        <f t="shared" si="163"/>
        <v>01 Закупки, не превышающие финансовый год</v>
      </c>
      <c r="C829" s="22">
        <v>256</v>
      </c>
      <c r="D829" s="22" t="s">
        <v>35</v>
      </c>
      <c r="E829" s="22" t="s">
        <v>35</v>
      </c>
      <c r="F829" s="22" t="s">
        <v>213</v>
      </c>
      <c r="G829" s="22" t="s">
        <v>219</v>
      </c>
      <c r="H829" s="116" t="s">
        <v>165</v>
      </c>
      <c r="I829" s="344" t="s">
        <v>815</v>
      </c>
      <c r="J829" s="344" t="s">
        <v>815</v>
      </c>
      <c r="K829" s="344" t="s">
        <v>815</v>
      </c>
      <c r="L829" s="344" t="s">
        <v>815</v>
      </c>
      <c r="M829" s="22" t="s">
        <v>326</v>
      </c>
      <c r="N829" s="22" t="s">
        <v>235</v>
      </c>
      <c r="O829" s="22" t="s">
        <v>146</v>
      </c>
      <c r="P829" s="342">
        <v>30</v>
      </c>
      <c r="Q829" s="342">
        <v>700</v>
      </c>
      <c r="R829" s="286">
        <f t="shared" si="162"/>
        <v>21000</v>
      </c>
      <c r="S829" s="286">
        <f t="shared" si="158"/>
        <v>22470</v>
      </c>
      <c r="T829" s="286">
        <f t="shared" si="158"/>
        <v>24042.9</v>
      </c>
      <c r="U829" s="22" t="s">
        <v>153</v>
      </c>
      <c r="V829" s="22" t="s">
        <v>568</v>
      </c>
      <c r="W829" s="293">
        <v>591010000</v>
      </c>
      <c r="X829" s="299">
        <v>0</v>
      </c>
      <c r="Y829" s="266"/>
      <c r="Z829" s="266"/>
      <c r="AA829" s="266"/>
      <c r="AB829" s="266"/>
      <c r="AC829" s="266"/>
      <c r="AD829" s="266"/>
      <c r="AE829" s="266"/>
      <c r="AF829" s="266"/>
      <c r="AG829" s="266"/>
      <c r="AH829" s="266"/>
      <c r="AI829" s="266"/>
      <c r="AJ829" s="266"/>
      <c r="AK829" s="266"/>
      <c r="AL829" s="266"/>
      <c r="AM829" s="266"/>
      <c r="AN829" s="266"/>
      <c r="AO829" s="266"/>
      <c r="AP829" s="266"/>
      <c r="AQ829" s="266"/>
      <c r="AR829" s="266"/>
      <c r="AS829" s="266"/>
      <c r="AT829" s="266"/>
      <c r="AU829" s="266"/>
      <c r="AV829" s="266"/>
      <c r="AW829" s="266"/>
      <c r="AX829" s="266"/>
      <c r="AY829" s="266"/>
      <c r="AZ829" s="266"/>
      <c r="BA829" s="266"/>
      <c r="BB829" s="266"/>
      <c r="BC829" s="266"/>
      <c r="BD829" s="266"/>
      <c r="BE829" s="266"/>
      <c r="BF829" s="266"/>
      <c r="BG829" s="266"/>
      <c r="BH829" s="266"/>
      <c r="BI829" s="266"/>
      <c r="BJ829" s="266"/>
      <c r="BK829" s="266"/>
      <c r="BL829" s="266"/>
      <c r="BM829" s="266"/>
      <c r="BN829" s="266"/>
      <c r="BO829" s="266"/>
      <c r="BP829" s="266"/>
      <c r="BQ829" s="266"/>
      <c r="BR829" s="266"/>
      <c r="BS829" s="266"/>
      <c r="BT829" s="266"/>
      <c r="BU829" s="266"/>
      <c r="BV829" s="266"/>
      <c r="BW829" s="266"/>
      <c r="BX829" s="266"/>
      <c r="BY829" s="266"/>
      <c r="BZ829" s="266"/>
      <c r="CA829" s="266"/>
      <c r="CB829" s="266"/>
      <c r="CC829" s="266"/>
      <c r="CD829" s="266"/>
      <c r="CE829" s="266"/>
      <c r="CF829" s="266"/>
      <c r="CG829" s="266"/>
      <c r="CH829" s="266"/>
      <c r="CI829" s="266"/>
      <c r="CJ829" s="266"/>
    </row>
    <row r="830" spans="1:88" s="302" customFormat="1" ht="38.25">
      <c r="A830" s="284">
        <v>819</v>
      </c>
      <c r="B830" s="285" t="str">
        <f t="shared" si="163"/>
        <v>01 Закупки, не превышающие финансовый год</v>
      </c>
      <c r="C830" s="22">
        <v>256</v>
      </c>
      <c r="D830" s="22" t="s">
        <v>35</v>
      </c>
      <c r="E830" s="22" t="s">
        <v>35</v>
      </c>
      <c r="F830" s="22" t="s">
        <v>213</v>
      </c>
      <c r="G830" s="22" t="s">
        <v>219</v>
      </c>
      <c r="H830" s="291" t="s">
        <v>232</v>
      </c>
      <c r="I830" s="344" t="s">
        <v>791</v>
      </c>
      <c r="J830" s="344" t="s">
        <v>791</v>
      </c>
      <c r="K830" s="344" t="s">
        <v>791</v>
      </c>
      <c r="L830" s="344" t="s">
        <v>791</v>
      </c>
      <c r="M830" s="22" t="s">
        <v>326</v>
      </c>
      <c r="N830" s="22" t="s">
        <v>235</v>
      </c>
      <c r="O830" s="22" t="s">
        <v>146</v>
      </c>
      <c r="P830" s="342">
        <v>10</v>
      </c>
      <c r="Q830" s="342">
        <v>3200</v>
      </c>
      <c r="R830" s="286">
        <f t="shared" si="162"/>
        <v>32000</v>
      </c>
      <c r="S830" s="286">
        <f t="shared" si="158"/>
        <v>34240</v>
      </c>
      <c r="T830" s="286">
        <f t="shared" si="158"/>
        <v>36636.800000000003</v>
      </c>
      <c r="U830" s="22" t="s">
        <v>153</v>
      </c>
      <c r="V830" s="22" t="s">
        <v>568</v>
      </c>
      <c r="W830" s="293">
        <v>591010000</v>
      </c>
      <c r="X830" s="299">
        <v>0</v>
      </c>
      <c r="Y830" s="266"/>
      <c r="Z830" s="266"/>
      <c r="AA830" s="266"/>
      <c r="AB830" s="266"/>
      <c r="AC830" s="266"/>
      <c r="AD830" s="266"/>
      <c r="AE830" s="266"/>
      <c r="AF830" s="266"/>
      <c r="AG830" s="266"/>
      <c r="AH830" s="266"/>
      <c r="AI830" s="266"/>
      <c r="AJ830" s="266"/>
      <c r="AK830" s="266"/>
      <c r="AL830" s="266"/>
      <c r="AM830" s="266"/>
      <c r="AN830" s="266"/>
      <c r="AO830" s="266"/>
      <c r="AP830" s="266"/>
      <c r="AQ830" s="266"/>
      <c r="AR830" s="266"/>
      <c r="AS830" s="266"/>
      <c r="AT830" s="266"/>
      <c r="AU830" s="266"/>
      <c r="AV830" s="266"/>
      <c r="AW830" s="266"/>
      <c r="AX830" s="266"/>
      <c r="AY830" s="266"/>
      <c r="AZ830" s="266"/>
      <c r="BA830" s="266"/>
      <c r="BB830" s="266"/>
      <c r="BC830" s="266"/>
      <c r="BD830" s="266"/>
      <c r="BE830" s="266"/>
      <c r="BF830" s="266"/>
      <c r="BG830" s="266"/>
      <c r="BH830" s="266"/>
      <c r="BI830" s="266"/>
      <c r="BJ830" s="266"/>
      <c r="BK830" s="266"/>
      <c r="BL830" s="266"/>
      <c r="BM830" s="266"/>
      <c r="BN830" s="266"/>
      <c r="BO830" s="266"/>
      <c r="BP830" s="266"/>
      <c r="BQ830" s="266"/>
      <c r="BR830" s="266"/>
      <c r="BS830" s="266"/>
      <c r="BT830" s="266"/>
      <c r="BU830" s="266"/>
      <c r="BV830" s="266"/>
      <c r="BW830" s="266"/>
      <c r="BX830" s="266"/>
      <c r="BY830" s="266"/>
      <c r="BZ830" s="266"/>
      <c r="CA830" s="266"/>
      <c r="CB830" s="266"/>
      <c r="CC830" s="266"/>
      <c r="CD830" s="266"/>
      <c r="CE830" s="266"/>
      <c r="CF830" s="266"/>
      <c r="CG830" s="266"/>
      <c r="CH830" s="266"/>
      <c r="CI830" s="266"/>
      <c r="CJ830" s="266"/>
    </row>
    <row r="831" spans="1:88" s="302" customFormat="1" ht="38.25">
      <c r="A831" s="284">
        <v>820</v>
      </c>
      <c r="B831" s="285" t="str">
        <f t="shared" si="163"/>
        <v>01 Закупки, не превышающие финансовый год</v>
      </c>
      <c r="C831" s="22">
        <v>256</v>
      </c>
      <c r="D831" s="22" t="s">
        <v>35</v>
      </c>
      <c r="E831" s="22" t="s">
        <v>35</v>
      </c>
      <c r="F831" s="22" t="s">
        <v>213</v>
      </c>
      <c r="G831" s="22" t="s">
        <v>219</v>
      </c>
      <c r="H831" s="116" t="s">
        <v>180</v>
      </c>
      <c r="I831" s="344" t="s">
        <v>816</v>
      </c>
      <c r="J831" s="344" t="s">
        <v>816</v>
      </c>
      <c r="K831" s="344" t="s">
        <v>816</v>
      </c>
      <c r="L831" s="344" t="s">
        <v>816</v>
      </c>
      <c r="M831" s="22" t="s">
        <v>326</v>
      </c>
      <c r="N831" s="22" t="s">
        <v>235</v>
      </c>
      <c r="O831" s="22" t="s">
        <v>146</v>
      </c>
      <c r="P831" s="342">
        <v>50</v>
      </c>
      <c r="Q831" s="342">
        <v>300</v>
      </c>
      <c r="R831" s="286">
        <f t="shared" si="162"/>
        <v>15000</v>
      </c>
      <c r="S831" s="286">
        <f t="shared" si="158"/>
        <v>16050.000000000002</v>
      </c>
      <c r="T831" s="286">
        <f t="shared" si="158"/>
        <v>17173.500000000004</v>
      </c>
      <c r="U831" s="22" t="s">
        <v>153</v>
      </c>
      <c r="V831" s="22" t="s">
        <v>568</v>
      </c>
      <c r="W831" s="293">
        <v>591010000</v>
      </c>
      <c r="X831" s="299">
        <v>0</v>
      </c>
      <c r="Y831" s="266"/>
      <c r="Z831" s="266"/>
      <c r="AA831" s="266"/>
      <c r="AB831" s="266"/>
      <c r="AC831" s="266"/>
      <c r="AD831" s="266"/>
      <c r="AE831" s="266"/>
      <c r="AF831" s="266"/>
      <c r="AG831" s="266"/>
      <c r="AH831" s="266"/>
      <c r="AI831" s="266"/>
      <c r="AJ831" s="266"/>
      <c r="AK831" s="266"/>
      <c r="AL831" s="266"/>
      <c r="AM831" s="266"/>
      <c r="AN831" s="266"/>
      <c r="AO831" s="266"/>
      <c r="AP831" s="266"/>
      <c r="AQ831" s="266"/>
      <c r="AR831" s="266"/>
      <c r="AS831" s="266"/>
      <c r="AT831" s="266"/>
      <c r="AU831" s="266"/>
      <c r="AV831" s="266"/>
      <c r="AW831" s="266"/>
      <c r="AX831" s="266"/>
      <c r="AY831" s="266"/>
      <c r="AZ831" s="266"/>
      <c r="BA831" s="266"/>
      <c r="BB831" s="266"/>
      <c r="BC831" s="266"/>
      <c r="BD831" s="266"/>
      <c r="BE831" s="266"/>
      <c r="BF831" s="266"/>
      <c r="BG831" s="266"/>
      <c r="BH831" s="266"/>
      <c r="BI831" s="266"/>
      <c r="BJ831" s="266"/>
      <c r="BK831" s="266"/>
      <c r="BL831" s="266"/>
      <c r="BM831" s="266"/>
      <c r="BN831" s="266"/>
      <c r="BO831" s="266"/>
      <c r="BP831" s="266"/>
      <c r="BQ831" s="266"/>
      <c r="BR831" s="266"/>
      <c r="BS831" s="266"/>
      <c r="BT831" s="266"/>
      <c r="BU831" s="266"/>
      <c r="BV831" s="266"/>
      <c r="BW831" s="266"/>
      <c r="BX831" s="266"/>
      <c r="BY831" s="266"/>
      <c r="BZ831" s="266"/>
      <c r="CA831" s="266"/>
      <c r="CB831" s="266"/>
      <c r="CC831" s="266"/>
      <c r="CD831" s="266"/>
      <c r="CE831" s="266"/>
      <c r="CF831" s="266"/>
      <c r="CG831" s="266"/>
      <c r="CH831" s="266"/>
      <c r="CI831" s="266"/>
      <c r="CJ831" s="266"/>
    </row>
    <row r="832" spans="1:88" s="302" customFormat="1" ht="76.5">
      <c r="A832" s="284">
        <v>821</v>
      </c>
      <c r="B832" s="285" t="str">
        <f t="shared" si="163"/>
        <v>01 Закупки, не превышающие финансовый год</v>
      </c>
      <c r="C832" s="22">
        <v>256</v>
      </c>
      <c r="D832" s="22" t="s">
        <v>35</v>
      </c>
      <c r="E832" s="22" t="s">
        <v>35</v>
      </c>
      <c r="F832" s="22" t="s">
        <v>213</v>
      </c>
      <c r="G832" s="22" t="s">
        <v>219</v>
      </c>
      <c r="H832" s="291" t="s">
        <v>282</v>
      </c>
      <c r="I832" s="344" t="s">
        <v>817</v>
      </c>
      <c r="J832" s="344" t="s">
        <v>817</v>
      </c>
      <c r="K832" s="344" t="s">
        <v>817</v>
      </c>
      <c r="L832" s="344" t="s">
        <v>817</v>
      </c>
      <c r="M832" s="22" t="s">
        <v>326</v>
      </c>
      <c r="N832" s="22" t="s">
        <v>235</v>
      </c>
      <c r="O832" s="22" t="s">
        <v>146</v>
      </c>
      <c r="P832" s="342">
        <v>32</v>
      </c>
      <c r="Q832" s="342">
        <v>287</v>
      </c>
      <c r="R832" s="286">
        <f t="shared" si="162"/>
        <v>9184</v>
      </c>
      <c r="S832" s="286">
        <f t="shared" si="158"/>
        <v>9826.880000000001</v>
      </c>
      <c r="T832" s="286">
        <f t="shared" si="158"/>
        <v>10514.761600000002</v>
      </c>
      <c r="U832" s="22" t="s">
        <v>153</v>
      </c>
      <c r="V832" s="22" t="s">
        <v>568</v>
      </c>
      <c r="W832" s="293">
        <v>591010000</v>
      </c>
      <c r="X832" s="299">
        <v>0</v>
      </c>
      <c r="Y832" s="266"/>
      <c r="Z832" s="266"/>
      <c r="AA832" s="266"/>
      <c r="AB832" s="266"/>
      <c r="AC832" s="266"/>
      <c r="AD832" s="266"/>
      <c r="AE832" s="266"/>
      <c r="AF832" s="266"/>
      <c r="AG832" s="266"/>
      <c r="AH832" s="266"/>
      <c r="AI832" s="266"/>
      <c r="AJ832" s="266"/>
      <c r="AK832" s="266"/>
      <c r="AL832" s="266"/>
      <c r="AM832" s="266"/>
      <c r="AN832" s="266"/>
      <c r="AO832" s="266"/>
      <c r="AP832" s="266"/>
      <c r="AQ832" s="266"/>
      <c r="AR832" s="266"/>
      <c r="AS832" s="266"/>
      <c r="AT832" s="266"/>
      <c r="AU832" s="266"/>
      <c r="AV832" s="266"/>
      <c r="AW832" s="266"/>
      <c r="AX832" s="266"/>
      <c r="AY832" s="266"/>
      <c r="AZ832" s="266"/>
      <c r="BA832" s="266"/>
      <c r="BB832" s="266"/>
      <c r="BC832" s="266"/>
      <c r="BD832" s="266"/>
      <c r="BE832" s="266"/>
      <c r="BF832" s="266"/>
      <c r="BG832" s="266"/>
      <c r="BH832" s="266"/>
      <c r="BI832" s="266"/>
      <c r="BJ832" s="266"/>
      <c r="BK832" s="266"/>
      <c r="BL832" s="266"/>
      <c r="BM832" s="266"/>
      <c r="BN832" s="266"/>
      <c r="BO832" s="266"/>
      <c r="BP832" s="266"/>
      <c r="BQ832" s="266"/>
      <c r="BR832" s="266"/>
      <c r="BS832" s="266"/>
      <c r="BT832" s="266"/>
      <c r="BU832" s="266"/>
      <c r="BV832" s="266"/>
      <c r="BW832" s="266"/>
      <c r="BX832" s="266"/>
      <c r="BY832" s="266"/>
      <c r="BZ832" s="266"/>
      <c r="CA832" s="266"/>
      <c r="CB832" s="266"/>
      <c r="CC832" s="266"/>
      <c r="CD832" s="266"/>
      <c r="CE832" s="266"/>
      <c r="CF832" s="266"/>
      <c r="CG832" s="266"/>
      <c r="CH832" s="266"/>
      <c r="CI832" s="266"/>
      <c r="CJ832" s="266"/>
    </row>
    <row r="833" spans="1:88" s="302" customFormat="1" ht="38.25">
      <c r="A833" s="284">
        <v>822</v>
      </c>
      <c r="B833" s="285" t="str">
        <f t="shared" si="163"/>
        <v>01 Закупки, не превышающие финансовый год</v>
      </c>
      <c r="C833" s="22">
        <v>256</v>
      </c>
      <c r="D833" s="22" t="s">
        <v>35</v>
      </c>
      <c r="E833" s="22" t="s">
        <v>35</v>
      </c>
      <c r="F833" s="22" t="s">
        <v>213</v>
      </c>
      <c r="G833" s="22" t="s">
        <v>219</v>
      </c>
      <c r="H833" s="116" t="s">
        <v>184</v>
      </c>
      <c r="I833" s="344" t="s">
        <v>818</v>
      </c>
      <c r="J833" s="344" t="s">
        <v>818</v>
      </c>
      <c r="K833" s="344" t="s">
        <v>818</v>
      </c>
      <c r="L833" s="344" t="s">
        <v>818</v>
      </c>
      <c r="M833" s="22" t="s">
        <v>326</v>
      </c>
      <c r="N833" s="22" t="s">
        <v>235</v>
      </c>
      <c r="O833" s="22" t="s">
        <v>146</v>
      </c>
      <c r="P833" s="342">
        <v>15</v>
      </c>
      <c r="Q833" s="342">
        <v>850</v>
      </c>
      <c r="R833" s="286">
        <f t="shared" si="162"/>
        <v>12750</v>
      </c>
      <c r="S833" s="286">
        <f t="shared" si="158"/>
        <v>13642.5</v>
      </c>
      <c r="T833" s="286">
        <f t="shared" si="158"/>
        <v>14597.475</v>
      </c>
      <c r="U833" s="22" t="s">
        <v>153</v>
      </c>
      <c r="V833" s="22" t="s">
        <v>568</v>
      </c>
      <c r="W833" s="293">
        <v>591010000</v>
      </c>
      <c r="X833" s="299">
        <v>0</v>
      </c>
      <c r="Y833" s="266"/>
      <c r="Z833" s="266"/>
      <c r="AA833" s="266"/>
      <c r="AB833" s="266"/>
      <c r="AC833" s="266"/>
      <c r="AD833" s="266"/>
      <c r="AE833" s="266"/>
      <c r="AF833" s="266"/>
      <c r="AG833" s="266"/>
      <c r="AH833" s="266"/>
      <c r="AI833" s="266"/>
      <c r="AJ833" s="266"/>
      <c r="AK833" s="266"/>
      <c r="AL833" s="266"/>
      <c r="AM833" s="266"/>
      <c r="AN833" s="266"/>
      <c r="AO833" s="266"/>
      <c r="AP833" s="266"/>
      <c r="AQ833" s="266"/>
      <c r="AR833" s="266"/>
      <c r="AS833" s="266"/>
      <c r="AT833" s="266"/>
      <c r="AU833" s="266"/>
      <c r="AV833" s="266"/>
      <c r="AW833" s="266"/>
      <c r="AX833" s="266"/>
      <c r="AY833" s="266"/>
      <c r="AZ833" s="266"/>
      <c r="BA833" s="266"/>
      <c r="BB833" s="266"/>
      <c r="BC833" s="266"/>
      <c r="BD833" s="266"/>
      <c r="BE833" s="266"/>
      <c r="BF833" s="266"/>
      <c r="BG833" s="266"/>
      <c r="BH833" s="266"/>
      <c r="BI833" s="266"/>
      <c r="BJ833" s="266"/>
      <c r="BK833" s="266"/>
      <c r="BL833" s="266"/>
      <c r="BM833" s="266"/>
      <c r="BN833" s="266"/>
      <c r="BO833" s="266"/>
      <c r="BP833" s="266"/>
      <c r="BQ833" s="266"/>
      <c r="BR833" s="266"/>
      <c r="BS833" s="266"/>
      <c r="BT833" s="266"/>
      <c r="BU833" s="266"/>
      <c r="BV833" s="266"/>
      <c r="BW833" s="266"/>
      <c r="BX833" s="266"/>
      <c r="BY833" s="266"/>
      <c r="BZ833" s="266"/>
      <c r="CA833" s="266"/>
      <c r="CB833" s="266"/>
      <c r="CC833" s="266"/>
      <c r="CD833" s="266"/>
      <c r="CE833" s="266"/>
      <c r="CF833" s="266"/>
      <c r="CG833" s="266"/>
      <c r="CH833" s="266"/>
      <c r="CI833" s="266"/>
      <c r="CJ833" s="266"/>
    </row>
    <row r="834" spans="1:88" s="302" customFormat="1" ht="38.25">
      <c r="A834" s="284">
        <v>823</v>
      </c>
      <c r="B834" s="285" t="str">
        <f t="shared" si="163"/>
        <v>01 Закупки, не превышающие финансовый год</v>
      </c>
      <c r="C834" s="22">
        <v>256</v>
      </c>
      <c r="D834" s="22" t="s">
        <v>35</v>
      </c>
      <c r="E834" s="22" t="s">
        <v>35</v>
      </c>
      <c r="F834" s="22" t="s">
        <v>213</v>
      </c>
      <c r="G834" s="22" t="s">
        <v>219</v>
      </c>
      <c r="H834" s="116" t="s">
        <v>184</v>
      </c>
      <c r="I834" s="344" t="s">
        <v>819</v>
      </c>
      <c r="J834" s="344" t="s">
        <v>819</v>
      </c>
      <c r="K834" s="344" t="s">
        <v>819</v>
      </c>
      <c r="L834" s="344" t="s">
        <v>819</v>
      </c>
      <c r="M834" s="22" t="s">
        <v>326</v>
      </c>
      <c r="N834" s="22" t="s">
        <v>235</v>
      </c>
      <c r="O834" s="22" t="s">
        <v>146</v>
      </c>
      <c r="P834" s="342">
        <v>20</v>
      </c>
      <c r="Q834" s="342">
        <v>800</v>
      </c>
      <c r="R834" s="286">
        <f t="shared" si="162"/>
        <v>16000</v>
      </c>
      <c r="S834" s="286">
        <f t="shared" si="158"/>
        <v>17120</v>
      </c>
      <c r="T834" s="286">
        <f t="shared" si="158"/>
        <v>18318.400000000001</v>
      </c>
      <c r="U834" s="22" t="s">
        <v>153</v>
      </c>
      <c r="V834" s="22" t="s">
        <v>568</v>
      </c>
      <c r="W834" s="293">
        <v>591010000</v>
      </c>
      <c r="X834" s="299">
        <v>0</v>
      </c>
      <c r="Y834" s="266"/>
      <c r="Z834" s="266"/>
      <c r="AA834" s="266"/>
      <c r="AB834" s="266"/>
      <c r="AC834" s="266"/>
      <c r="AD834" s="266"/>
      <c r="AE834" s="266"/>
      <c r="AF834" s="266"/>
      <c r="AG834" s="266"/>
      <c r="AH834" s="266"/>
      <c r="AI834" s="266"/>
      <c r="AJ834" s="266"/>
      <c r="AK834" s="266"/>
      <c r="AL834" s="266"/>
      <c r="AM834" s="266"/>
      <c r="AN834" s="266"/>
      <c r="AO834" s="266"/>
      <c r="AP834" s="266"/>
      <c r="AQ834" s="266"/>
      <c r="AR834" s="266"/>
      <c r="AS834" s="266"/>
      <c r="AT834" s="266"/>
      <c r="AU834" s="266"/>
      <c r="AV834" s="266"/>
      <c r="AW834" s="266"/>
      <c r="AX834" s="266"/>
      <c r="AY834" s="266"/>
      <c r="AZ834" s="266"/>
      <c r="BA834" s="266"/>
      <c r="BB834" s="266"/>
      <c r="BC834" s="266"/>
      <c r="BD834" s="266"/>
      <c r="BE834" s="266"/>
      <c r="BF834" s="266"/>
      <c r="BG834" s="266"/>
      <c r="BH834" s="266"/>
      <c r="BI834" s="266"/>
      <c r="BJ834" s="266"/>
      <c r="BK834" s="266"/>
      <c r="BL834" s="266"/>
      <c r="BM834" s="266"/>
      <c r="BN834" s="266"/>
      <c r="BO834" s="266"/>
      <c r="BP834" s="266"/>
      <c r="BQ834" s="266"/>
      <c r="BR834" s="266"/>
      <c r="BS834" s="266"/>
      <c r="BT834" s="266"/>
      <c r="BU834" s="266"/>
      <c r="BV834" s="266"/>
      <c r="BW834" s="266"/>
      <c r="BX834" s="266"/>
      <c r="BY834" s="266"/>
      <c r="BZ834" s="266"/>
      <c r="CA834" s="266"/>
      <c r="CB834" s="266"/>
      <c r="CC834" s="266"/>
      <c r="CD834" s="266"/>
      <c r="CE834" s="266"/>
      <c r="CF834" s="266"/>
      <c r="CG834" s="266"/>
      <c r="CH834" s="266"/>
      <c r="CI834" s="266"/>
      <c r="CJ834" s="266"/>
    </row>
    <row r="835" spans="1:88" s="302" customFormat="1" ht="38.25">
      <c r="A835" s="284">
        <v>824</v>
      </c>
      <c r="B835" s="285" t="str">
        <f t="shared" si="163"/>
        <v>01 Закупки, не превышающие финансовый год</v>
      </c>
      <c r="C835" s="22">
        <v>256</v>
      </c>
      <c r="D835" s="22" t="s">
        <v>35</v>
      </c>
      <c r="E835" s="22" t="s">
        <v>35</v>
      </c>
      <c r="F835" s="22" t="s">
        <v>213</v>
      </c>
      <c r="G835" s="22" t="s">
        <v>219</v>
      </c>
      <c r="H835" s="116" t="s">
        <v>184</v>
      </c>
      <c r="I835" s="344" t="s">
        <v>820</v>
      </c>
      <c r="J835" s="344" t="s">
        <v>820</v>
      </c>
      <c r="K835" s="344" t="s">
        <v>820</v>
      </c>
      <c r="L835" s="344" t="s">
        <v>820</v>
      </c>
      <c r="M835" s="22" t="s">
        <v>326</v>
      </c>
      <c r="N835" s="22" t="s">
        <v>235</v>
      </c>
      <c r="O835" s="22" t="s">
        <v>146</v>
      </c>
      <c r="P835" s="342">
        <v>20</v>
      </c>
      <c r="Q835" s="342">
        <v>800</v>
      </c>
      <c r="R835" s="286">
        <f t="shared" si="162"/>
        <v>16000</v>
      </c>
      <c r="S835" s="286">
        <f t="shared" si="158"/>
        <v>17120</v>
      </c>
      <c r="T835" s="286">
        <f t="shared" si="158"/>
        <v>18318.400000000001</v>
      </c>
      <c r="U835" s="22" t="s">
        <v>153</v>
      </c>
      <c r="V835" s="22" t="s">
        <v>568</v>
      </c>
      <c r="W835" s="293">
        <v>591010000</v>
      </c>
      <c r="X835" s="299">
        <v>0</v>
      </c>
      <c r="Y835" s="266"/>
      <c r="Z835" s="266"/>
      <c r="AA835" s="266"/>
      <c r="AB835" s="266"/>
      <c r="AC835" s="266"/>
      <c r="AD835" s="266"/>
      <c r="AE835" s="266"/>
      <c r="AF835" s="266"/>
      <c r="AG835" s="266"/>
      <c r="AH835" s="266"/>
      <c r="AI835" s="266"/>
      <c r="AJ835" s="266"/>
      <c r="AK835" s="266"/>
      <c r="AL835" s="266"/>
      <c r="AM835" s="266"/>
      <c r="AN835" s="266"/>
      <c r="AO835" s="266"/>
      <c r="AP835" s="266"/>
      <c r="AQ835" s="266"/>
      <c r="AR835" s="266"/>
      <c r="AS835" s="266"/>
      <c r="AT835" s="266"/>
      <c r="AU835" s="266"/>
      <c r="AV835" s="266"/>
      <c r="AW835" s="266"/>
      <c r="AX835" s="266"/>
      <c r="AY835" s="266"/>
      <c r="AZ835" s="266"/>
      <c r="BA835" s="266"/>
      <c r="BB835" s="266"/>
      <c r="BC835" s="266"/>
      <c r="BD835" s="266"/>
      <c r="BE835" s="266"/>
      <c r="BF835" s="266"/>
      <c r="BG835" s="266"/>
      <c r="BH835" s="266"/>
      <c r="BI835" s="266"/>
      <c r="BJ835" s="266"/>
      <c r="BK835" s="266"/>
      <c r="BL835" s="266"/>
      <c r="BM835" s="266"/>
      <c r="BN835" s="266"/>
      <c r="BO835" s="266"/>
      <c r="BP835" s="266"/>
      <c r="BQ835" s="266"/>
      <c r="BR835" s="266"/>
      <c r="BS835" s="266"/>
      <c r="BT835" s="266"/>
      <c r="BU835" s="266"/>
      <c r="BV835" s="266"/>
      <c r="BW835" s="266"/>
      <c r="BX835" s="266"/>
      <c r="BY835" s="266"/>
      <c r="BZ835" s="266"/>
      <c r="CA835" s="266"/>
      <c r="CB835" s="266"/>
      <c r="CC835" s="266"/>
      <c r="CD835" s="266"/>
      <c r="CE835" s="266"/>
      <c r="CF835" s="266"/>
      <c r="CG835" s="266"/>
      <c r="CH835" s="266"/>
      <c r="CI835" s="266"/>
      <c r="CJ835" s="266"/>
    </row>
    <row r="836" spans="1:88" s="302" customFormat="1" ht="38.25">
      <c r="A836" s="284">
        <v>825</v>
      </c>
      <c r="B836" s="285" t="str">
        <f t="shared" si="163"/>
        <v>01 Закупки, не превышающие финансовый год</v>
      </c>
      <c r="C836" s="22">
        <v>256</v>
      </c>
      <c r="D836" s="22" t="s">
        <v>35</v>
      </c>
      <c r="E836" s="22" t="s">
        <v>35</v>
      </c>
      <c r="F836" s="22" t="s">
        <v>213</v>
      </c>
      <c r="G836" s="22" t="s">
        <v>219</v>
      </c>
      <c r="H836" s="116" t="s">
        <v>184</v>
      </c>
      <c r="I836" s="344" t="s">
        <v>821</v>
      </c>
      <c r="J836" s="344" t="s">
        <v>821</v>
      </c>
      <c r="K836" s="344" t="s">
        <v>821</v>
      </c>
      <c r="L836" s="344" t="s">
        <v>821</v>
      </c>
      <c r="M836" s="22" t="s">
        <v>326</v>
      </c>
      <c r="N836" s="22" t="s">
        <v>235</v>
      </c>
      <c r="O836" s="22" t="s">
        <v>146</v>
      </c>
      <c r="P836" s="342">
        <v>10</v>
      </c>
      <c r="Q836" s="342">
        <v>5000</v>
      </c>
      <c r="R836" s="286">
        <f t="shared" si="162"/>
        <v>50000</v>
      </c>
      <c r="S836" s="286">
        <f t="shared" si="158"/>
        <v>53500</v>
      </c>
      <c r="T836" s="286">
        <f t="shared" si="158"/>
        <v>57245</v>
      </c>
      <c r="U836" s="22" t="s">
        <v>153</v>
      </c>
      <c r="V836" s="22" t="s">
        <v>568</v>
      </c>
      <c r="W836" s="293">
        <v>591010000</v>
      </c>
      <c r="X836" s="299">
        <v>0</v>
      </c>
      <c r="Y836" s="266"/>
      <c r="Z836" s="266"/>
      <c r="AA836" s="266"/>
      <c r="AB836" s="266"/>
      <c r="AC836" s="266"/>
      <c r="AD836" s="266"/>
      <c r="AE836" s="266"/>
      <c r="AF836" s="266"/>
      <c r="AG836" s="266"/>
      <c r="AH836" s="266"/>
      <c r="AI836" s="266"/>
      <c r="AJ836" s="266"/>
      <c r="AK836" s="266"/>
      <c r="AL836" s="266"/>
      <c r="AM836" s="266"/>
      <c r="AN836" s="266"/>
      <c r="AO836" s="266"/>
      <c r="AP836" s="266"/>
      <c r="AQ836" s="266"/>
      <c r="AR836" s="266"/>
      <c r="AS836" s="266"/>
      <c r="AT836" s="266"/>
      <c r="AU836" s="266"/>
      <c r="AV836" s="266"/>
      <c r="AW836" s="266"/>
      <c r="AX836" s="266"/>
      <c r="AY836" s="266"/>
      <c r="AZ836" s="266"/>
      <c r="BA836" s="266"/>
      <c r="BB836" s="266"/>
      <c r="BC836" s="266"/>
      <c r="BD836" s="266"/>
      <c r="BE836" s="266"/>
      <c r="BF836" s="266"/>
      <c r="BG836" s="266"/>
      <c r="BH836" s="266"/>
      <c r="BI836" s="266"/>
      <c r="BJ836" s="266"/>
      <c r="BK836" s="266"/>
      <c r="BL836" s="266"/>
      <c r="BM836" s="266"/>
      <c r="BN836" s="266"/>
      <c r="BO836" s="266"/>
      <c r="BP836" s="266"/>
      <c r="BQ836" s="266"/>
      <c r="BR836" s="266"/>
      <c r="BS836" s="266"/>
      <c r="BT836" s="266"/>
      <c r="BU836" s="266"/>
      <c r="BV836" s="266"/>
      <c r="BW836" s="266"/>
      <c r="BX836" s="266"/>
      <c r="BY836" s="266"/>
      <c r="BZ836" s="266"/>
      <c r="CA836" s="266"/>
      <c r="CB836" s="266"/>
      <c r="CC836" s="266"/>
      <c r="CD836" s="266"/>
      <c r="CE836" s="266"/>
      <c r="CF836" s="266"/>
      <c r="CG836" s="266"/>
      <c r="CH836" s="266"/>
      <c r="CI836" s="266"/>
      <c r="CJ836" s="266"/>
    </row>
    <row r="837" spans="1:88" s="302" customFormat="1" ht="38.25">
      <c r="A837" s="284">
        <v>826</v>
      </c>
      <c r="B837" s="285" t="str">
        <f t="shared" si="163"/>
        <v>01 Закупки, не превышающие финансовый год</v>
      </c>
      <c r="C837" s="22">
        <v>256</v>
      </c>
      <c r="D837" s="22" t="s">
        <v>35</v>
      </c>
      <c r="E837" s="22" t="s">
        <v>35</v>
      </c>
      <c r="F837" s="22" t="s">
        <v>213</v>
      </c>
      <c r="G837" s="22" t="s">
        <v>219</v>
      </c>
      <c r="H837" s="116" t="s">
        <v>184</v>
      </c>
      <c r="I837" s="344" t="s">
        <v>822</v>
      </c>
      <c r="J837" s="344" t="s">
        <v>822</v>
      </c>
      <c r="K837" s="344" t="s">
        <v>822</v>
      </c>
      <c r="L837" s="344" t="s">
        <v>822</v>
      </c>
      <c r="M837" s="22" t="s">
        <v>326</v>
      </c>
      <c r="N837" s="22" t="s">
        <v>235</v>
      </c>
      <c r="O837" s="22" t="s">
        <v>146</v>
      </c>
      <c r="P837" s="342">
        <v>10</v>
      </c>
      <c r="Q837" s="342">
        <v>5500</v>
      </c>
      <c r="R837" s="286">
        <f t="shared" si="162"/>
        <v>55000</v>
      </c>
      <c r="S837" s="286">
        <f t="shared" ref="S837:T900" si="164">R837*1.07</f>
        <v>58850</v>
      </c>
      <c r="T837" s="286">
        <f t="shared" si="164"/>
        <v>62969.500000000007</v>
      </c>
      <c r="U837" s="22" t="s">
        <v>153</v>
      </c>
      <c r="V837" s="22" t="s">
        <v>568</v>
      </c>
      <c r="W837" s="293">
        <v>591010000</v>
      </c>
      <c r="X837" s="299">
        <v>0</v>
      </c>
      <c r="Y837" s="266"/>
      <c r="Z837" s="266"/>
      <c r="AA837" s="266"/>
      <c r="AB837" s="266"/>
      <c r="AC837" s="266"/>
      <c r="AD837" s="266"/>
      <c r="AE837" s="266"/>
      <c r="AF837" s="266"/>
      <c r="AG837" s="266"/>
      <c r="AH837" s="266"/>
      <c r="AI837" s="266"/>
      <c r="AJ837" s="266"/>
      <c r="AK837" s="266"/>
      <c r="AL837" s="266"/>
      <c r="AM837" s="266"/>
      <c r="AN837" s="266"/>
      <c r="AO837" s="266"/>
      <c r="AP837" s="266"/>
      <c r="AQ837" s="266"/>
      <c r="AR837" s="266"/>
      <c r="AS837" s="266"/>
      <c r="AT837" s="266"/>
      <c r="AU837" s="266"/>
      <c r="AV837" s="266"/>
      <c r="AW837" s="266"/>
      <c r="AX837" s="266"/>
      <c r="AY837" s="266"/>
      <c r="AZ837" s="266"/>
      <c r="BA837" s="266"/>
      <c r="BB837" s="266"/>
      <c r="BC837" s="266"/>
      <c r="BD837" s="266"/>
      <c r="BE837" s="266"/>
      <c r="BF837" s="266"/>
      <c r="BG837" s="266"/>
      <c r="BH837" s="266"/>
      <c r="BI837" s="266"/>
      <c r="BJ837" s="266"/>
      <c r="BK837" s="266"/>
      <c r="BL837" s="266"/>
      <c r="BM837" s="266"/>
      <c r="BN837" s="266"/>
      <c r="BO837" s="266"/>
      <c r="BP837" s="266"/>
      <c r="BQ837" s="266"/>
      <c r="BR837" s="266"/>
      <c r="BS837" s="266"/>
      <c r="BT837" s="266"/>
      <c r="BU837" s="266"/>
      <c r="BV837" s="266"/>
      <c r="BW837" s="266"/>
      <c r="BX837" s="266"/>
      <c r="BY837" s="266"/>
      <c r="BZ837" s="266"/>
      <c r="CA837" s="266"/>
      <c r="CB837" s="266"/>
      <c r="CC837" s="266"/>
      <c r="CD837" s="266"/>
      <c r="CE837" s="266"/>
      <c r="CF837" s="266"/>
      <c r="CG837" s="266"/>
      <c r="CH837" s="266"/>
      <c r="CI837" s="266"/>
      <c r="CJ837" s="266"/>
    </row>
    <row r="838" spans="1:88" s="302" customFormat="1" ht="38.25">
      <c r="A838" s="284">
        <v>827</v>
      </c>
      <c r="B838" s="285" t="str">
        <f t="shared" si="163"/>
        <v>01 Закупки, не превышающие финансовый год</v>
      </c>
      <c r="C838" s="22">
        <v>256</v>
      </c>
      <c r="D838" s="22" t="s">
        <v>35</v>
      </c>
      <c r="E838" s="22" t="s">
        <v>35</v>
      </c>
      <c r="F838" s="22" t="s">
        <v>213</v>
      </c>
      <c r="G838" s="22" t="s">
        <v>219</v>
      </c>
      <c r="H838" s="116" t="s">
        <v>184</v>
      </c>
      <c r="I838" s="344" t="s">
        <v>823</v>
      </c>
      <c r="J838" s="344" t="s">
        <v>823</v>
      </c>
      <c r="K838" s="344" t="s">
        <v>823</v>
      </c>
      <c r="L838" s="344" t="s">
        <v>823</v>
      </c>
      <c r="M838" s="22" t="s">
        <v>326</v>
      </c>
      <c r="N838" s="22" t="s">
        <v>235</v>
      </c>
      <c r="O838" s="22" t="s">
        <v>146</v>
      </c>
      <c r="P838" s="342">
        <v>10</v>
      </c>
      <c r="Q838" s="342">
        <v>500</v>
      </c>
      <c r="R838" s="286">
        <f t="shared" si="162"/>
        <v>5000</v>
      </c>
      <c r="S838" s="286">
        <f t="shared" si="164"/>
        <v>5350</v>
      </c>
      <c r="T838" s="286">
        <f t="shared" si="164"/>
        <v>5724.5</v>
      </c>
      <c r="U838" s="22" t="s">
        <v>153</v>
      </c>
      <c r="V838" s="22" t="s">
        <v>568</v>
      </c>
      <c r="W838" s="293">
        <v>591010000</v>
      </c>
      <c r="X838" s="299">
        <v>0</v>
      </c>
      <c r="Y838" s="266"/>
      <c r="Z838" s="266"/>
      <c r="AA838" s="266"/>
      <c r="AB838" s="266"/>
      <c r="AC838" s="266"/>
      <c r="AD838" s="266"/>
      <c r="AE838" s="266"/>
      <c r="AF838" s="266"/>
      <c r="AG838" s="266"/>
      <c r="AH838" s="266"/>
      <c r="AI838" s="266"/>
      <c r="AJ838" s="266"/>
      <c r="AK838" s="266"/>
      <c r="AL838" s="266"/>
      <c r="AM838" s="266"/>
      <c r="AN838" s="266"/>
      <c r="AO838" s="266"/>
      <c r="AP838" s="266"/>
      <c r="AQ838" s="266"/>
      <c r="AR838" s="266"/>
      <c r="AS838" s="266"/>
      <c r="AT838" s="266"/>
      <c r="AU838" s="266"/>
      <c r="AV838" s="266"/>
      <c r="AW838" s="266"/>
      <c r="AX838" s="266"/>
      <c r="AY838" s="266"/>
      <c r="AZ838" s="266"/>
      <c r="BA838" s="266"/>
      <c r="BB838" s="266"/>
      <c r="BC838" s="266"/>
      <c r="BD838" s="266"/>
      <c r="BE838" s="266"/>
      <c r="BF838" s="266"/>
      <c r="BG838" s="266"/>
      <c r="BH838" s="266"/>
      <c r="BI838" s="266"/>
      <c r="BJ838" s="266"/>
      <c r="BK838" s="266"/>
      <c r="BL838" s="266"/>
      <c r="BM838" s="266"/>
      <c r="BN838" s="266"/>
      <c r="BO838" s="266"/>
      <c r="BP838" s="266"/>
      <c r="BQ838" s="266"/>
      <c r="BR838" s="266"/>
      <c r="BS838" s="266"/>
      <c r="BT838" s="266"/>
      <c r="BU838" s="266"/>
      <c r="BV838" s="266"/>
      <c r="BW838" s="266"/>
      <c r="BX838" s="266"/>
      <c r="BY838" s="266"/>
      <c r="BZ838" s="266"/>
      <c r="CA838" s="266"/>
      <c r="CB838" s="266"/>
      <c r="CC838" s="266"/>
      <c r="CD838" s="266"/>
      <c r="CE838" s="266"/>
      <c r="CF838" s="266"/>
      <c r="CG838" s="266"/>
      <c r="CH838" s="266"/>
      <c r="CI838" s="266"/>
      <c r="CJ838" s="266"/>
    </row>
    <row r="839" spans="1:88" s="302" customFormat="1" ht="38.25">
      <c r="A839" s="284">
        <v>828</v>
      </c>
      <c r="B839" s="285" t="str">
        <f t="shared" si="163"/>
        <v>01 Закупки, не превышающие финансовый год</v>
      </c>
      <c r="C839" s="22">
        <v>256</v>
      </c>
      <c r="D839" s="22" t="s">
        <v>35</v>
      </c>
      <c r="E839" s="22" t="s">
        <v>35</v>
      </c>
      <c r="F839" s="22" t="s">
        <v>213</v>
      </c>
      <c r="G839" s="22" t="s">
        <v>219</v>
      </c>
      <c r="H839" s="116" t="s">
        <v>184</v>
      </c>
      <c r="I839" s="344" t="s">
        <v>824</v>
      </c>
      <c r="J839" s="344" t="s">
        <v>824</v>
      </c>
      <c r="K839" s="344" t="s">
        <v>824</v>
      </c>
      <c r="L839" s="344" t="s">
        <v>824</v>
      </c>
      <c r="M839" s="22" t="s">
        <v>326</v>
      </c>
      <c r="N839" s="22" t="s">
        <v>235</v>
      </c>
      <c r="O839" s="22" t="s">
        <v>146</v>
      </c>
      <c r="P839" s="342">
        <v>25</v>
      </c>
      <c r="Q839" s="342">
        <v>600</v>
      </c>
      <c r="R839" s="286">
        <f t="shared" si="162"/>
        <v>15000</v>
      </c>
      <c r="S839" s="286">
        <f t="shared" si="164"/>
        <v>16050.000000000002</v>
      </c>
      <c r="T839" s="286">
        <f t="shared" si="164"/>
        <v>17173.500000000004</v>
      </c>
      <c r="U839" s="22" t="s">
        <v>153</v>
      </c>
      <c r="V839" s="22" t="s">
        <v>568</v>
      </c>
      <c r="W839" s="293">
        <v>591010000</v>
      </c>
      <c r="X839" s="299">
        <v>0</v>
      </c>
      <c r="Y839" s="266"/>
      <c r="Z839" s="266"/>
      <c r="AA839" s="266"/>
      <c r="AB839" s="266"/>
      <c r="AC839" s="266"/>
      <c r="AD839" s="266"/>
      <c r="AE839" s="266"/>
      <c r="AF839" s="266"/>
      <c r="AG839" s="266"/>
      <c r="AH839" s="266"/>
      <c r="AI839" s="266"/>
      <c r="AJ839" s="266"/>
      <c r="AK839" s="266"/>
      <c r="AL839" s="266"/>
      <c r="AM839" s="266"/>
      <c r="AN839" s="266"/>
      <c r="AO839" s="266"/>
      <c r="AP839" s="266"/>
      <c r="AQ839" s="266"/>
      <c r="AR839" s="266"/>
      <c r="AS839" s="266"/>
      <c r="AT839" s="266"/>
      <c r="AU839" s="266"/>
      <c r="AV839" s="266"/>
      <c r="AW839" s="266"/>
      <c r="AX839" s="266"/>
      <c r="AY839" s="266"/>
      <c r="AZ839" s="266"/>
      <c r="BA839" s="266"/>
      <c r="BB839" s="266"/>
      <c r="BC839" s="266"/>
      <c r="BD839" s="266"/>
      <c r="BE839" s="266"/>
      <c r="BF839" s="266"/>
      <c r="BG839" s="266"/>
      <c r="BH839" s="266"/>
      <c r="BI839" s="266"/>
      <c r="BJ839" s="266"/>
      <c r="BK839" s="266"/>
      <c r="BL839" s="266"/>
      <c r="BM839" s="266"/>
      <c r="BN839" s="266"/>
      <c r="BO839" s="266"/>
      <c r="BP839" s="266"/>
      <c r="BQ839" s="266"/>
      <c r="BR839" s="266"/>
      <c r="BS839" s="266"/>
      <c r="BT839" s="266"/>
      <c r="BU839" s="266"/>
      <c r="BV839" s="266"/>
      <c r="BW839" s="266"/>
      <c r="BX839" s="266"/>
      <c r="BY839" s="266"/>
      <c r="BZ839" s="266"/>
      <c r="CA839" s="266"/>
      <c r="CB839" s="266"/>
      <c r="CC839" s="266"/>
      <c r="CD839" s="266"/>
      <c r="CE839" s="266"/>
      <c r="CF839" s="266"/>
      <c r="CG839" s="266"/>
      <c r="CH839" s="266"/>
      <c r="CI839" s="266"/>
      <c r="CJ839" s="266"/>
    </row>
    <row r="840" spans="1:88" s="302" customFormat="1" ht="38.25">
      <c r="A840" s="284">
        <v>829</v>
      </c>
      <c r="B840" s="285" t="str">
        <f t="shared" si="163"/>
        <v>01 Закупки, не превышающие финансовый год</v>
      </c>
      <c r="C840" s="22">
        <v>256</v>
      </c>
      <c r="D840" s="22" t="s">
        <v>35</v>
      </c>
      <c r="E840" s="22" t="s">
        <v>35</v>
      </c>
      <c r="F840" s="22" t="s">
        <v>213</v>
      </c>
      <c r="G840" s="22" t="s">
        <v>219</v>
      </c>
      <c r="H840" s="116" t="s">
        <v>184</v>
      </c>
      <c r="I840" s="344" t="s">
        <v>1357</v>
      </c>
      <c r="J840" s="344" t="s">
        <v>1357</v>
      </c>
      <c r="K840" s="344" t="s">
        <v>1357</v>
      </c>
      <c r="L840" s="344" t="s">
        <v>1357</v>
      </c>
      <c r="M840" s="22" t="s">
        <v>326</v>
      </c>
      <c r="N840" s="22" t="s">
        <v>235</v>
      </c>
      <c r="O840" s="22" t="s">
        <v>146</v>
      </c>
      <c r="P840" s="342">
        <v>2000</v>
      </c>
      <c r="Q840" s="342">
        <v>5</v>
      </c>
      <c r="R840" s="286">
        <f t="shared" si="162"/>
        <v>10000</v>
      </c>
      <c r="S840" s="286">
        <f t="shared" si="164"/>
        <v>10700</v>
      </c>
      <c r="T840" s="286">
        <f t="shared" si="164"/>
        <v>11449</v>
      </c>
      <c r="U840" s="22" t="s">
        <v>153</v>
      </c>
      <c r="V840" s="22" t="s">
        <v>568</v>
      </c>
      <c r="W840" s="293">
        <v>591010000</v>
      </c>
      <c r="X840" s="299">
        <v>0</v>
      </c>
      <c r="Y840" s="266"/>
      <c r="Z840" s="266"/>
      <c r="AA840" s="266"/>
      <c r="AB840" s="266"/>
      <c r="AC840" s="266"/>
      <c r="AD840" s="266"/>
      <c r="AE840" s="266"/>
      <c r="AF840" s="266"/>
      <c r="AG840" s="266"/>
      <c r="AH840" s="266"/>
      <c r="AI840" s="266"/>
      <c r="AJ840" s="266"/>
      <c r="AK840" s="266"/>
      <c r="AL840" s="266"/>
      <c r="AM840" s="266"/>
      <c r="AN840" s="266"/>
      <c r="AO840" s="266"/>
      <c r="AP840" s="266"/>
      <c r="AQ840" s="266"/>
      <c r="AR840" s="266"/>
      <c r="AS840" s="266"/>
      <c r="AT840" s="266"/>
      <c r="AU840" s="266"/>
      <c r="AV840" s="266"/>
      <c r="AW840" s="266"/>
      <c r="AX840" s="266"/>
      <c r="AY840" s="266"/>
      <c r="AZ840" s="266"/>
      <c r="BA840" s="266"/>
      <c r="BB840" s="266"/>
      <c r="BC840" s="266"/>
      <c r="BD840" s="266"/>
      <c r="BE840" s="266"/>
      <c r="BF840" s="266"/>
      <c r="BG840" s="266"/>
      <c r="BH840" s="266"/>
      <c r="BI840" s="266"/>
      <c r="BJ840" s="266"/>
      <c r="BK840" s="266"/>
      <c r="BL840" s="266"/>
      <c r="BM840" s="266"/>
      <c r="BN840" s="266"/>
      <c r="BO840" s="266"/>
      <c r="BP840" s="266"/>
      <c r="BQ840" s="266"/>
      <c r="BR840" s="266"/>
      <c r="BS840" s="266"/>
      <c r="BT840" s="266"/>
      <c r="BU840" s="266"/>
      <c r="BV840" s="266"/>
      <c r="BW840" s="266"/>
      <c r="BX840" s="266"/>
      <c r="BY840" s="266"/>
      <c r="BZ840" s="266"/>
      <c r="CA840" s="266"/>
      <c r="CB840" s="266"/>
      <c r="CC840" s="266"/>
      <c r="CD840" s="266"/>
      <c r="CE840" s="266"/>
      <c r="CF840" s="266"/>
      <c r="CG840" s="266"/>
      <c r="CH840" s="266"/>
      <c r="CI840" s="266"/>
      <c r="CJ840" s="266"/>
    </row>
    <row r="841" spans="1:88" s="302" customFormat="1" ht="38.25">
      <c r="A841" s="284">
        <v>830</v>
      </c>
      <c r="B841" s="285" t="str">
        <f t="shared" si="163"/>
        <v>01 Закупки, не превышающие финансовый год</v>
      </c>
      <c r="C841" s="22">
        <v>256</v>
      </c>
      <c r="D841" s="22" t="s">
        <v>35</v>
      </c>
      <c r="E841" s="22" t="s">
        <v>35</v>
      </c>
      <c r="F841" s="22" t="s">
        <v>213</v>
      </c>
      <c r="G841" s="22" t="s">
        <v>219</v>
      </c>
      <c r="H841" s="116" t="s">
        <v>184</v>
      </c>
      <c r="I841" s="344" t="s">
        <v>825</v>
      </c>
      <c r="J841" s="344" t="s">
        <v>825</v>
      </c>
      <c r="K841" s="344" t="s">
        <v>825</v>
      </c>
      <c r="L841" s="344" t="s">
        <v>825</v>
      </c>
      <c r="M841" s="22" t="s">
        <v>326</v>
      </c>
      <c r="N841" s="22" t="s">
        <v>235</v>
      </c>
      <c r="O841" s="22" t="s">
        <v>146</v>
      </c>
      <c r="P841" s="342">
        <v>2</v>
      </c>
      <c r="Q841" s="342">
        <v>1000</v>
      </c>
      <c r="R841" s="286">
        <f t="shared" si="162"/>
        <v>2000</v>
      </c>
      <c r="S841" s="286">
        <f t="shared" si="164"/>
        <v>2140</v>
      </c>
      <c r="T841" s="286">
        <f t="shared" si="164"/>
        <v>2289.8000000000002</v>
      </c>
      <c r="U841" s="22" t="s">
        <v>153</v>
      </c>
      <c r="V841" s="22" t="s">
        <v>568</v>
      </c>
      <c r="W841" s="293">
        <v>591010000</v>
      </c>
      <c r="X841" s="299">
        <v>0</v>
      </c>
      <c r="Y841" s="266"/>
      <c r="Z841" s="266"/>
      <c r="AA841" s="266"/>
      <c r="AB841" s="266"/>
      <c r="AC841" s="266"/>
      <c r="AD841" s="266"/>
      <c r="AE841" s="266"/>
      <c r="AF841" s="266"/>
      <c r="AG841" s="266"/>
      <c r="AH841" s="266"/>
      <c r="AI841" s="266"/>
      <c r="AJ841" s="266"/>
      <c r="AK841" s="266"/>
      <c r="AL841" s="266"/>
      <c r="AM841" s="266"/>
      <c r="AN841" s="266"/>
      <c r="AO841" s="266"/>
      <c r="AP841" s="266"/>
      <c r="AQ841" s="266"/>
      <c r="AR841" s="266"/>
      <c r="AS841" s="266"/>
      <c r="AT841" s="266"/>
      <c r="AU841" s="266"/>
      <c r="AV841" s="266"/>
      <c r="AW841" s="266"/>
      <c r="AX841" s="266"/>
      <c r="AY841" s="266"/>
      <c r="AZ841" s="266"/>
      <c r="BA841" s="266"/>
      <c r="BB841" s="266"/>
      <c r="BC841" s="266"/>
      <c r="BD841" s="266"/>
      <c r="BE841" s="266"/>
      <c r="BF841" s="266"/>
      <c r="BG841" s="266"/>
      <c r="BH841" s="266"/>
      <c r="BI841" s="266"/>
      <c r="BJ841" s="266"/>
      <c r="BK841" s="266"/>
      <c r="BL841" s="266"/>
      <c r="BM841" s="266"/>
      <c r="BN841" s="266"/>
      <c r="BO841" s="266"/>
      <c r="BP841" s="266"/>
      <c r="BQ841" s="266"/>
      <c r="BR841" s="266"/>
      <c r="BS841" s="266"/>
      <c r="BT841" s="266"/>
      <c r="BU841" s="266"/>
      <c r="BV841" s="266"/>
      <c r="BW841" s="266"/>
      <c r="BX841" s="266"/>
      <c r="BY841" s="266"/>
      <c r="BZ841" s="266"/>
      <c r="CA841" s="266"/>
      <c r="CB841" s="266"/>
      <c r="CC841" s="266"/>
      <c r="CD841" s="266"/>
      <c r="CE841" s="266"/>
      <c r="CF841" s="266"/>
      <c r="CG841" s="266"/>
      <c r="CH841" s="266"/>
      <c r="CI841" s="266"/>
      <c r="CJ841" s="266"/>
    </row>
    <row r="842" spans="1:88" s="302" customFormat="1" ht="38.25">
      <c r="A842" s="284">
        <v>831</v>
      </c>
      <c r="B842" s="285" t="str">
        <f t="shared" si="163"/>
        <v>01 Закупки, не превышающие финансовый год</v>
      </c>
      <c r="C842" s="22">
        <v>256</v>
      </c>
      <c r="D842" s="22" t="s">
        <v>35</v>
      </c>
      <c r="E842" s="22" t="s">
        <v>35</v>
      </c>
      <c r="F842" s="22" t="s">
        <v>213</v>
      </c>
      <c r="G842" s="22" t="s">
        <v>219</v>
      </c>
      <c r="H842" s="116" t="s">
        <v>184</v>
      </c>
      <c r="I842" s="344" t="s">
        <v>826</v>
      </c>
      <c r="J842" s="344" t="s">
        <v>826</v>
      </c>
      <c r="K842" s="344" t="s">
        <v>826</v>
      </c>
      <c r="L842" s="344" t="s">
        <v>826</v>
      </c>
      <c r="M842" s="22" t="s">
        <v>326</v>
      </c>
      <c r="N842" s="22" t="s">
        <v>235</v>
      </c>
      <c r="O842" s="22" t="s">
        <v>146</v>
      </c>
      <c r="P842" s="342">
        <v>3</v>
      </c>
      <c r="Q842" s="342">
        <v>2000</v>
      </c>
      <c r="R842" s="286">
        <f t="shared" si="162"/>
        <v>6000</v>
      </c>
      <c r="S842" s="286">
        <f t="shared" si="164"/>
        <v>6420</v>
      </c>
      <c r="T842" s="286">
        <f t="shared" si="164"/>
        <v>6869.4000000000005</v>
      </c>
      <c r="U842" s="22" t="s">
        <v>153</v>
      </c>
      <c r="V842" s="22" t="s">
        <v>568</v>
      </c>
      <c r="W842" s="293">
        <v>591010000</v>
      </c>
      <c r="X842" s="299">
        <v>0</v>
      </c>
      <c r="Y842" s="266"/>
      <c r="Z842" s="266"/>
      <c r="AA842" s="266"/>
      <c r="AB842" s="266"/>
      <c r="AC842" s="266"/>
      <c r="AD842" s="266"/>
      <c r="AE842" s="266"/>
      <c r="AF842" s="266"/>
      <c r="AG842" s="266"/>
      <c r="AH842" s="266"/>
      <c r="AI842" s="266"/>
      <c r="AJ842" s="266"/>
      <c r="AK842" s="266"/>
      <c r="AL842" s="266"/>
      <c r="AM842" s="266"/>
      <c r="AN842" s="266"/>
      <c r="AO842" s="266"/>
      <c r="AP842" s="266"/>
      <c r="AQ842" s="266"/>
      <c r="AR842" s="266"/>
      <c r="AS842" s="266"/>
      <c r="AT842" s="266"/>
      <c r="AU842" s="266"/>
      <c r="AV842" s="266"/>
      <c r="AW842" s="266"/>
      <c r="AX842" s="266"/>
      <c r="AY842" s="266"/>
      <c r="AZ842" s="266"/>
      <c r="BA842" s="266"/>
      <c r="BB842" s="266"/>
      <c r="BC842" s="266"/>
      <c r="BD842" s="266"/>
      <c r="BE842" s="266"/>
      <c r="BF842" s="266"/>
      <c r="BG842" s="266"/>
      <c r="BH842" s="266"/>
      <c r="BI842" s="266"/>
      <c r="BJ842" s="266"/>
      <c r="BK842" s="266"/>
      <c r="BL842" s="266"/>
      <c r="BM842" s="266"/>
      <c r="BN842" s="266"/>
      <c r="BO842" s="266"/>
      <c r="BP842" s="266"/>
      <c r="BQ842" s="266"/>
      <c r="BR842" s="266"/>
      <c r="BS842" s="266"/>
      <c r="BT842" s="266"/>
      <c r="BU842" s="266"/>
      <c r="BV842" s="266"/>
      <c r="BW842" s="266"/>
      <c r="BX842" s="266"/>
      <c r="BY842" s="266"/>
      <c r="BZ842" s="266"/>
      <c r="CA842" s="266"/>
      <c r="CB842" s="266"/>
      <c r="CC842" s="266"/>
      <c r="CD842" s="266"/>
      <c r="CE842" s="266"/>
      <c r="CF842" s="266"/>
      <c r="CG842" s="266"/>
      <c r="CH842" s="266"/>
      <c r="CI842" s="266"/>
      <c r="CJ842" s="266"/>
    </row>
    <row r="843" spans="1:88" s="302" customFormat="1" ht="38.25">
      <c r="A843" s="284">
        <v>832</v>
      </c>
      <c r="B843" s="285" t="str">
        <f t="shared" si="163"/>
        <v>01 Закупки, не превышающие финансовый год</v>
      </c>
      <c r="C843" s="22">
        <v>256</v>
      </c>
      <c r="D843" s="22" t="s">
        <v>35</v>
      </c>
      <c r="E843" s="22" t="s">
        <v>35</v>
      </c>
      <c r="F843" s="22" t="s">
        <v>213</v>
      </c>
      <c r="G843" s="22" t="s">
        <v>219</v>
      </c>
      <c r="H843" s="116" t="s">
        <v>184</v>
      </c>
      <c r="I843" s="344" t="s">
        <v>827</v>
      </c>
      <c r="J843" s="344" t="s">
        <v>827</v>
      </c>
      <c r="K843" s="344" t="s">
        <v>827</v>
      </c>
      <c r="L843" s="344" t="s">
        <v>827</v>
      </c>
      <c r="M843" s="22" t="s">
        <v>326</v>
      </c>
      <c r="N843" s="22" t="s">
        <v>235</v>
      </c>
      <c r="O843" s="22" t="s">
        <v>146</v>
      </c>
      <c r="P843" s="342">
        <v>100</v>
      </c>
      <c r="Q843" s="342">
        <v>200</v>
      </c>
      <c r="R843" s="286">
        <f t="shared" si="162"/>
        <v>20000</v>
      </c>
      <c r="S843" s="286">
        <f t="shared" si="164"/>
        <v>21400</v>
      </c>
      <c r="T843" s="286">
        <f t="shared" si="164"/>
        <v>22898</v>
      </c>
      <c r="U843" s="22" t="s">
        <v>153</v>
      </c>
      <c r="V843" s="22" t="s">
        <v>568</v>
      </c>
      <c r="W843" s="293">
        <v>591010000</v>
      </c>
      <c r="X843" s="299">
        <v>0</v>
      </c>
      <c r="Y843" s="266"/>
      <c r="Z843" s="266"/>
      <c r="AA843" s="266"/>
      <c r="AB843" s="266"/>
      <c r="AC843" s="266"/>
      <c r="AD843" s="266"/>
      <c r="AE843" s="266"/>
      <c r="AF843" s="266"/>
      <c r="AG843" s="266"/>
      <c r="AH843" s="266"/>
      <c r="AI843" s="266"/>
      <c r="AJ843" s="266"/>
      <c r="AK843" s="266"/>
      <c r="AL843" s="266"/>
      <c r="AM843" s="266"/>
      <c r="AN843" s="266"/>
      <c r="AO843" s="266"/>
      <c r="AP843" s="266"/>
      <c r="AQ843" s="266"/>
      <c r="AR843" s="266"/>
      <c r="AS843" s="266"/>
      <c r="AT843" s="266"/>
      <c r="AU843" s="266"/>
      <c r="AV843" s="266"/>
      <c r="AW843" s="266"/>
      <c r="AX843" s="266"/>
      <c r="AY843" s="266"/>
      <c r="AZ843" s="266"/>
      <c r="BA843" s="266"/>
      <c r="BB843" s="266"/>
      <c r="BC843" s="266"/>
      <c r="BD843" s="266"/>
      <c r="BE843" s="266"/>
      <c r="BF843" s="266"/>
      <c r="BG843" s="266"/>
      <c r="BH843" s="266"/>
      <c r="BI843" s="266"/>
      <c r="BJ843" s="266"/>
      <c r="BK843" s="266"/>
      <c r="BL843" s="266"/>
      <c r="BM843" s="266"/>
      <c r="BN843" s="266"/>
      <c r="BO843" s="266"/>
      <c r="BP843" s="266"/>
      <c r="BQ843" s="266"/>
      <c r="BR843" s="266"/>
      <c r="BS843" s="266"/>
      <c r="BT843" s="266"/>
      <c r="BU843" s="266"/>
      <c r="BV843" s="266"/>
      <c r="BW843" s="266"/>
      <c r="BX843" s="266"/>
      <c r="BY843" s="266"/>
      <c r="BZ843" s="266"/>
      <c r="CA843" s="266"/>
      <c r="CB843" s="266"/>
      <c r="CC843" s="266"/>
      <c r="CD843" s="266"/>
      <c r="CE843" s="266"/>
      <c r="CF843" s="266"/>
      <c r="CG843" s="266"/>
      <c r="CH843" s="266"/>
      <c r="CI843" s="266"/>
      <c r="CJ843" s="266"/>
    </row>
    <row r="844" spans="1:88" s="302" customFormat="1" ht="38.25">
      <c r="A844" s="284">
        <v>833</v>
      </c>
      <c r="B844" s="285" t="str">
        <f t="shared" si="163"/>
        <v>01 Закупки, не превышающие финансовый год</v>
      </c>
      <c r="C844" s="22">
        <v>256</v>
      </c>
      <c r="D844" s="22" t="s">
        <v>35</v>
      </c>
      <c r="E844" s="22" t="s">
        <v>35</v>
      </c>
      <c r="F844" s="22" t="s">
        <v>213</v>
      </c>
      <c r="G844" s="22" t="s">
        <v>219</v>
      </c>
      <c r="H844" s="116" t="s">
        <v>184</v>
      </c>
      <c r="I844" s="344" t="s">
        <v>828</v>
      </c>
      <c r="J844" s="344" t="s">
        <v>828</v>
      </c>
      <c r="K844" s="344" t="s">
        <v>828</v>
      </c>
      <c r="L844" s="344" t="s">
        <v>828</v>
      </c>
      <c r="M844" s="22" t="s">
        <v>326</v>
      </c>
      <c r="N844" s="22" t="s">
        <v>235</v>
      </c>
      <c r="O844" s="22" t="s">
        <v>146</v>
      </c>
      <c r="P844" s="342">
        <v>30</v>
      </c>
      <c r="Q844" s="342">
        <v>1000</v>
      </c>
      <c r="R844" s="286">
        <f t="shared" si="162"/>
        <v>30000</v>
      </c>
      <c r="S844" s="286">
        <f t="shared" si="164"/>
        <v>32100.000000000004</v>
      </c>
      <c r="T844" s="286">
        <f t="shared" si="164"/>
        <v>34347.000000000007</v>
      </c>
      <c r="U844" s="22" t="s">
        <v>153</v>
      </c>
      <c r="V844" s="22" t="s">
        <v>568</v>
      </c>
      <c r="W844" s="293">
        <v>591010000</v>
      </c>
      <c r="X844" s="299">
        <v>0</v>
      </c>
      <c r="Y844" s="266"/>
      <c r="Z844" s="266"/>
      <c r="AA844" s="266"/>
      <c r="AB844" s="266"/>
      <c r="AC844" s="266"/>
      <c r="AD844" s="266"/>
      <c r="AE844" s="266"/>
      <c r="AF844" s="266"/>
      <c r="AG844" s="266"/>
      <c r="AH844" s="266"/>
      <c r="AI844" s="266"/>
      <c r="AJ844" s="266"/>
      <c r="AK844" s="266"/>
      <c r="AL844" s="266"/>
      <c r="AM844" s="266"/>
      <c r="AN844" s="266"/>
      <c r="AO844" s="266"/>
      <c r="AP844" s="266"/>
      <c r="AQ844" s="266"/>
      <c r="AR844" s="266"/>
      <c r="AS844" s="266"/>
      <c r="AT844" s="266"/>
      <c r="AU844" s="266"/>
      <c r="AV844" s="266"/>
      <c r="AW844" s="266"/>
      <c r="AX844" s="266"/>
      <c r="AY844" s="266"/>
      <c r="AZ844" s="266"/>
      <c r="BA844" s="266"/>
      <c r="BB844" s="266"/>
      <c r="BC844" s="266"/>
      <c r="BD844" s="266"/>
      <c r="BE844" s="266"/>
      <c r="BF844" s="266"/>
      <c r="BG844" s="266"/>
      <c r="BH844" s="266"/>
      <c r="BI844" s="266"/>
      <c r="BJ844" s="266"/>
      <c r="BK844" s="266"/>
      <c r="BL844" s="266"/>
      <c r="BM844" s="266"/>
      <c r="BN844" s="266"/>
      <c r="BO844" s="266"/>
      <c r="BP844" s="266"/>
      <c r="BQ844" s="266"/>
      <c r="BR844" s="266"/>
      <c r="BS844" s="266"/>
      <c r="BT844" s="266"/>
      <c r="BU844" s="266"/>
      <c r="BV844" s="266"/>
      <c r="BW844" s="266"/>
      <c r="BX844" s="266"/>
      <c r="BY844" s="266"/>
      <c r="BZ844" s="266"/>
      <c r="CA844" s="266"/>
      <c r="CB844" s="266"/>
      <c r="CC844" s="266"/>
      <c r="CD844" s="266"/>
      <c r="CE844" s="266"/>
      <c r="CF844" s="266"/>
      <c r="CG844" s="266"/>
      <c r="CH844" s="266"/>
      <c r="CI844" s="266"/>
      <c r="CJ844" s="266"/>
    </row>
    <row r="845" spans="1:88" s="302" customFormat="1" ht="38.25">
      <c r="A845" s="284">
        <v>834</v>
      </c>
      <c r="B845" s="285" t="str">
        <f t="shared" si="163"/>
        <v>01 Закупки, не превышающие финансовый год</v>
      </c>
      <c r="C845" s="22">
        <v>256</v>
      </c>
      <c r="D845" s="22" t="s">
        <v>35</v>
      </c>
      <c r="E845" s="22" t="s">
        <v>35</v>
      </c>
      <c r="F845" s="22" t="s">
        <v>213</v>
      </c>
      <c r="G845" s="22" t="s">
        <v>219</v>
      </c>
      <c r="H845" s="116" t="s">
        <v>281</v>
      </c>
      <c r="I845" s="344" t="s">
        <v>829</v>
      </c>
      <c r="J845" s="344" t="s">
        <v>829</v>
      </c>
      <c r="K845" s="344" t="s">
        <v>829</v>
      </c>
      <c r="L845" s="344" t="s">
        <v>829</v>
      </c>
      <c r="M845" s="22" t="s">
        <v>326</v>
      </c>
      <c r="N845" s="22" t="s">
        <v>235</v>
      </c>
      <c r="O845" s="22" t="s">
        <v>146</v>
      </c>
      <c r="P845" s="342">
        <v>32</v>
      </c>
      <c r="Q845" s="342">
        <v>259</v>
      </c>
      <c r="R845" s="286">
        <f t="shared" si="162"/>
        <v>8288</v>
      </c>
      <c r="S845" s="286">
        <f t="shared" si="164"/>
        <v>8868.16</v>
      </c>
      <c r="T845" s="286">
        <f t="shared" si="164"/>
        <v>9488.9312000000009</v>
      </c>
      <c r="U845" s="22" t="s">
        <v>153</v>
      </c>
      <c r="V845" s="22" t="s">
        <v>568</v>
      </c>
      <c r="W845" s="293">
        <v>591010000</v>
      </c>
      <c r="X845" s="299">
        <v>0</v>
      </c>
      <c r="Y845" s="266"/>
      <c r="Z845" s="266"/>
      <c r="AA845" s="266"/>
      <c r="AB845" s="266"/>
      <c r="AC845" s="266"/>
      <c r="AD845" s="266"/>
      <c r="AE845" s="266"/>
      <c r="AF845" s="266"/>
      <c r="AG845" s="266"/>
      <c r="AH845" s="266"/>
      <c r="AI845" s="266"/>
      <c r="AJ845" s="266"/>
      <c r="AK845" s="266"/>
      <c r="AL845" s="266"/>
      <c r="AM845" s="266"/>
      <c r="AN845" s="266"/>
      <c r="AO845" s="266"/>
      <c r="AP845" s="266"/>
      <c r="AQ845" s="266"/>
      <c r="AR845" s="266"/>
      <c r="AS845" s="266"/>
      <c r="AT845" s="266"/>
      <c r="AU845" s="266"/>
      <c r="AV845" s="266"/>
      <c r="AW845" s="266"/>
      <c r="AX845" s="266"/>
      <c r="AY845" s="266"/>
      <c r="AZ845" s="266"/>
      <c r="BA845" s="266"/>
      <c r="BB845" s="266"/>
      <c r="BC845" s="266"/>
      <c r="BD845" s="266"/>
      <c r="BE845" s="266"/>
      <c r="BF845" s="266"/>
      <c r="BG845" s="266"/>
      <c r="BH845" s="266"/>
      <c r="BI845" s="266"/>
      <c r="BJ845" s="266"/>
      <c r="BK845" s="266"/>
      <c r="BL845" s="266"/>
      <c r="BM845" s="266"/>
      <c r="BN845" s="266"/>
      <c r="BO845" s="266"/>
      <c r="BP845" s="266"/>
      <c r="BQ845" s="266"/>
      <c r="BR845" s="266"/>
      <c r="BS845" s="266"/>
      <c r="BT845" s="266"/>
      <c r="BU845" s="266"/>
      <c r="BV845" s="266"/>
      <c r="BW845" s="266"/>
      <c r="BX845" s="266"/>
      <c r="BY845" s="266"/>
      <c r="BZ845" s="266"/>
      <c r="CA845" s="266"/>
      <c r="CB845" s="266"/>
      <c r="CC845" s="266"/>
      <c r="CD845" s="266"/>
      <c r="CE845" s="266"/>
      <c r="CF845" s="266"/>
      <c r="CG845" s="266"/>
      <c r="CH845" s="266"/>
      <c r="CI845" s="266"/>
      <c r="CJ845" s="266"/>
    </row>
    <row r="846" spans="1:88" s="302" customFormat="1" ht="38.25">
      <c r="A846" s="284">
        <v>835</v>
      </c>
      <c r="B846" s="285" t="str">
        <f t="shared" si="163"/>
        <v>01 Закупки, не превышающие финансовый год</v>
      </c>
      <c r="C846" s="22">
        <v>256</v>
      </c>
      <c r="D846" s="22" t="s">
        <v>35</v>
      </c>
      <c r="E846" s="22" t="s">
        <v>35</v>
      </c>
      <c r="F846" s="22" t="s">
        <v>213</v>
      </c>
      <c r="G846" s="22" t="s">
        <v>219</v>
      </c>
      <c r="H846" s="116" t="s">
        <v>184</v>
      </c>
      <c r="I846" s="344" t="s">
        <v>830</v>
      </c>
      <c r="J846" s="344" t="s">
        <v>830</v>
      </c>
      <c r="K846" s="344" t="s">
        <v>830</v>
      </c>
      <c r="L846" s="344" t="s">
        <v>830</v>
      </c>
      <c r="M846" s="22" t="s">
        <v>326</v>
      </c>
      <c r="N846" s="22" t="s">
        <v>235</v>
      </c>
      <c r="O846" s="22" t="s">
        <v>146</v>
      </c>
      <c r="P846" s="342">
        <v>300</v>
      </c>
      <c r="Q846" s="342">
        <v>120</v>
      </c>
      <c r="R846" s="286">
        <f t="shared" si="162"/>
        <v>36000</v>
      </c>
      <c r="S846" s="286">
        <f t="shared" si="164"/>
        <v>38520</v>
      </c>
      <c r="T846" s="286">
        <f t="shared" si="164"/>
        <v>41216.400000000001</v>
      </c>
      <c r="U846" s="22" t="s">
        <v>153</v>
      </c>
      <c r="V846" s="22" t="s">
        <v>568</v>
      </c>
      <c r="W846" s="293">
        <v>591010000</v>
      </c>
      <c r="X846" s="299">
        <v>0</v>
      </c>
      <c r="Y846" s="266"/>
      <c r="Z846" s="266"/>
      <c r="AA846" s="266"/>
      <c r="AB846" s="266"/>
      <c r="AC846" s="266"/>
      <c r="AD846" s="266"/>
      <c r="AE846" s="266"/>
      <c r="AF846" s="266"/>
      <c r="AG846" s="266"/>
      <c r="AH846" s="266"/>
      <c r="AI846" s="266"/>
      <c r="AJ846" s="266"/>
      <c r="AK846" s="266"/>
      <c r="AL846" s="266"/>
      <c r="AM846" s="266"/>
      <c r="AN846" s="266"/>
      <c r="AO846" s="266"/>
      <c r="AP846" s="266"/>
      <c r="AQ846" s="266"/>
      <c r="AR846" s="266"/>
      <c r="AS846" s="266"/>
      <c r="AT846" s="266"/>
      <c r="AU846" s="266"/>
      <c r="AV846" s="266"/>
      <c r="AW846" s="266"/>
      <c r="AX846" s="266"/>
      <c r="AY846" s="266"/>
      <c r="AZ846" s="266"/>
      <c r="BA846" s="266"/>
      <c r="BB846" s="266"/>
      <c r="BC846" s="266"/>
      <c r="BD846" s="266"/>
      <c r="BE846" s="266"/>
      <c r="BF846" s="266"/>
      <c r="BG846" s="266"/>
      <c r="BH846" s="266"/>
      <c r="BI846" s="266"/>
      <c r="BJ846" s="266"/>
      <c r="BK846" s="266"/>
      <c r="BL846" s="266"/>
      <c r="BM846" s="266"/>
      <c r="BN846" s="266"/>
      <c r="BO846" s="266"/>
      <c r="BP846" s="266"/>
      <c r="BQ846" s="266"/>
      <c r="BR846" s="266"/>
      <c r="BS846" s="266"/>
      <c r="BT846" s="266"/>
      <c r="BU846" s="266"/>
      <c r="BV846" s="266"/>
      <c r="BW846" s="266"/>
      <c r="BX846" s="266"/>
      <c r="BY846" s="266"/>
      <c r="BZ846" s="266"/>
      <c r="CA846" s="266"/>
      <c r="CB846" s="266"/>
      <c r="CC846" s="266"/>
      <c r="CD846" s="266"/>
      <c r="CE846" s="266"/>
      <c r="CF846" s="266"/>
      <c r="CG846" s="266"/>
      <c r="CH846" s="266"/>
      <c r="CI846" s="266"/>
      <c r="CJ846" s="266"/>
    </row>
    <row r="847" spans="1:88" s="302" customFormat="1" ht="38.25">
      <c r="A847" s="284">
        <v>836</v>
      </c>
      <c r="B847" s="285" t="str">
        <f t="shared" si="163"/>
        <v>01 Закупки, не превышающие финансовый год</v>
      </c>
      <c r="C847" s="22">
        <v>256</v>
      </c>
      <c r="D847" s="22" t="s">
        <v>35</v>
      </c>
      <c r="E847" s="22" t="s">
        <v>35</v>
      </c>
      <c r="F847" s="22" t="s">
        <v>213</v>
      </c>
      <c r="G847" s="22" t="s">
        <v>219</v>
      </c>
      <c r="H847" s="324" t="s">
        <v>184</v>
      </c>
      <c r="I847" s="344" t="s">
        <v>831</v>
      </c>
      <c r="J847" s="344" t="s">
        <v>831</v>
      </c>
      <c r="K847" s="344" t="s">
        <v>831</v>
      </c>
      <c r="L847" s="344" t="s">
        <v>831</v>
      </c>
      <c r="M847" s="22" t="s">
        <v>326</v>
      </c>
      <c r="N847" s="22" t="s">
        <v>235</v>
      </c>
      <c r="O847" s="22" t="s">
        <v>146</v>
      </c>
      <c r="P847" s="342">
        <v>200</v>
      </c>
      <c r="Q847" s="342">
        <v>60</v>
      </c>
      <c r="R847" s="286">
        <f t="shared" si="162"/>
        <v>12000</v>
      </c>
      <c r="S847" s="286">
        <f t="shared" si="164"/>
        <v>12840</v>
      </c>
      <c r="T847" s="286">
        <f t="shared" si="164"/>
        <v>13738.800000000001</v>
      </c>
      <c r="U847" s="22" t="s">
        <v>153</v>
      </c>
      <c r="V847" s="22" t="s">
        <v>568</v>
      </c>
      <c r="W847" s="293">
        <v>591010000</v>
      </c>
      <c r="X847" s="299">
        <v>0</v>
      </c>
      <c r="Y847" s="266"/>
      <c r="Z847" s="266"/>
      <c r="AA847" s="266"/>
      <c r="AB847" s="266"/>
      <c r="AC847" s="266"/>
      <c r="AD847" s="266"/>
      <c r="AE847" s="266"/>
      <c r="AF847" s="266"/>
      <c r="AG847" s="266"/>
      <c r="AH847" s="266"/>
      <c r="AI847" s="266"/>
      <c r="AJ847" s="266"/>
      <c r="AK847" s="266"/>
      <c r="AL847" s="266"/>
      <c r="AM847" s="266"/>
      <c r="AN847" s="266"/>
      <c r="AO847" s="266"/>
      <c r="AP847" s="266"/>
      <c r="AQ847" s="266"/>
      <c r="AR847" s="266"/>
      <c r="AS847" s="266"/>
      <c r="AT847" s="266"/>
      <c r="AU847" s="266"/>
      <c r="AV847" s="266"/>
      <c r="AW847" s="266"/>
      <c r="AX847" s="266"/>
      <c r="AY847" s="266"/>
      <c r="AZ847" s="266"/>
      <c r="BA847" s="266"/>
      <c r="BB847" s="266"/>
      <c r="BC847" s="266"/>
      <c r="BD847" s="266"/>
      <c r="BE847" s="266"/>
      <c r="BF847" s="266"/>
      <c r="BG847" s="266"/>
      <c r="BH847" s="266"/>
      <c r="BI847" s="266"/>
      <c r="BJ847" s="266"/>
      <c r="BK847" s="266"/>
      <c r="BL847" s="266"/>
      <c r="BM847" s="266"/>
      <c r="BN847" s="266"/>
      <c r="BO847" s="266"/>
      <c r="BP847" s="266"/>
      <c r="BQ847" s="266"/>
      <c r="BR847" s="266"/>
      <c r="BS847" s="266"/>
      <c r="BT847" s="266"/>
      <c r="BU847" s="266"/>
      <c r="BV847" s="266"/>
      <c r="BW847" s="266"/>
      <c r="BX847" s="266"/>
      <c r="BY847" s="266"/>
      <c r="BZ847" s="266"/>
      <c r="CA847" s="266"/>
      <c r="CB847" s="266"/>
      <c r="CC847" s="266"/>
      <c r="CD847" s="266"/>
      <c r="CE847" s="266"/>
      <c r="CF847" s="266"/>
      <c r="CG847" s="266"/>
      <c r="CH847" s="266"/>
      <c r="CI847" s="266"/>
      <c r="CJ847" s="266"/>
    </row>
    <row r="848" spans="1:88" s="302" customFormat="1" ht="38.25">
      <c r="A848" s="284">
        <v>837</v>
      </c>
      <c r="B848" s="285" t="str">
        <f t="shared" si="163"/>
        <v>01 Закупки, не превышающие финансовый год</v>
      </c>
      <c r="C848" s="22">
        <v>256</v>
      </c>
      <c r="D848" s="22" t="s">
        <v>35</v>
      </c>
      <c r="E848" s="22" t="s">
        <v>35</v>
      </c>
      <c r="F848" s="22" t="s">
        <v>213</v>
      </c>
      <c r="G848" s="22" t="s">
        <v>219</v>
      </c>
      <c r="H848" s="324" t="s">
        <v>184</v>
      </c>
      <c r="I848" s="344" t="s">
        <v>832</v>
      </c>
      <c r="J848" s="344" t="s">
        <v>832</v>
      </c>
      <c r="K848" s="344" t="s">
        <v>832</v>
      </c>
      <c r="L848" s="344" t="s">
        <v>832</v>
      </c>
      <c r="M848" s="22" t="s">
        <v>326</v>
      </c>
      <c r="N848" s="22" t="s">
        <v>235</v>
      </c>
      <c r="O848" s="22" t="s">
        <v>146</v>
      </c>
      <c r="P848" s="342">
        <v>100</v>
      </c>
      <c r="Q848" s="342">
        <v>200</v>
      </c>
      <c r="R848" s="286">
        <f t="shared" si="162"/>
        <v>20000</v>
      </c>
      <c r="S848" s="286">
        <f t="shared" si="164"/>
        <v>21400</v>
      </c>
      <c r="T848" s="286">
        <f t="shared" si="164"/>
        <v>22898</v>
      </c>
      <c r="U848" s="22" t="s">
        <v>153</v>
      </c>
      <c r="V848" s="22" t="s">
        <v>568</v>
      </c>
      <c r="W848" s="293">
        <v>591010000</v>
      </c>
      <c r="X848" s="299">
        <v>0</v>
      </c>
      <c r="Y848" s="266"/>
      <c r="Z848" s="266"/>
      <c r="AA848" s="266"/>
      <c r="AB848" s="266"/>
      <c r="AC848" s="266"/>
      <c r="AD848" s="266"/>
      <c r="AE848" s="266"/>
      <c r="AF848" s="266"/>
      <c r="AG848" s="266"/>
      <c r="AH848" s="266"/>
      <c r="AI848" s="266"/>
      <c r="AJ848" s="266"/>
      <c r="AK848" s="266"/>
      <c r="AL848" s="266"/>
      <c r="AM848" s="266"/>
      <c r="AN848" s="266"/>
      <c r="AO848" s="266"/>
      <c r="AP848" s="266"/>
      <c r="AQ848" s="266"/>
      <c r="AR848" s="266"/>
      <c r="AS848" s="266"/>
      <c r="AT848" s="266"/>
      <c r="AU848" s="266"/>
      <c r="AV848" s="266"/>
      <c r="AW848" s="266"/>
      <c r="AX848" s="266"/>
      <c r="AY848" s="266"/>
      <c r="AZ848" s="266"/>
      <c r="BA848" s="266"/>
      <c r="BB848" s="266"/>
      <c r="BC848" s="266"/>
      <c r="BD848" s="266"/>
      <c r="BE848" s="266"/>
      <c r="BF848" s="266"/>
      <c r="BG848" s="266"/>
      <c r="BH848" s="266"/>
      <c r="BI848" s="266"/>
      <c r="BJ848" s="266"/>
      <c r="BK848" s="266"/>
      <c r="BL848" s="266"/>
      <c r="BM848" s="266"/>
      <c r="BN848" s="266"/>
      <c r="BO848" s="266"/>
      <c r="BP848" s="266"/>
      <c r="BQ848" s="266"/>
      <c r="BR848" s="266"/>
      <c r="BS848" s="266"/>
      <c r="BT848" s="266"/>
      <c r="BU848" s="266"/>
      <c r="BV848" s="266"/>
      <c r="BW848" s="266"/>
      <c r="BX848" s="266"/>
      <c r="BY848" s="266"/>
      <c r="BZ848" s="266"/>
      <c r="CA848" s="266"/>
      <c r="CB848" s="266"/>
      <c r="CC848" s="266"/>
      <c r="CD848" s="266"/>
      <c r="CE848" s="266"/>
      <c r="CF848" s="266"/>
      <c r="CG848" s="266"/>
      <c r="CH848" s="266"/>
      <c r="CI848" s="266"/>
      <c r="CJ848" s="266"/>
    </row>
    <row r="849" spans="1:88" s="302" customFormat="1" ht="38.25">
      <c r="A849" s="284">
        <v>838</v>
      </c>
      <c r="B849" s="285" t="s">
        <v>321</v>
      </c>
      <c r="C849" s="22">
        <v>256</v>
      </c>
      <c r="D849" s="22" t="s">
        <v>35</v>
      </c>
      <c r="E849" s="22" t="s">
        <v>35</v>
      </c>
      <c r="F849" s="22" t="s">
        <v>213</v>
      </c>
      <c r="G849" s="22" t="s">
        <v>219</v>
      </c>
      <c r="H849" s="324" t="s">
        <v>184</v>
      </c>
      <c r="I849" s="344" t="s">
        <v>833</v>
      </c>
      <c r="J849" s="344" t="s">
        <v>833</v>
      </c>
      <c r="K849" s="344" t="s">
        <v>833</v>
      </c>
      <c r="L849" s="344" t="s">
        <v>833</v>
      </c>
      <c r="M849" s="22" t="s">
        <v>326</v>
      </c>
      <c r="N849" s="22" t="s">
        <v>235</v>
      </c>
      <c r="O849" s="22" t="s">
        <v>146</v>
      </c>
      <c r="P849" s="342">
        <v>130</v>
      </c>
      <c r="Q849" s="342">
        <v>250</v>
      </c>
      <c r="R849" s="286">
        <f t="shared" si="162"/>
        <v>32500</v>
      </c>
      <c r="S849" s="286">
        <f t="shared" si="164"/>
        <v>34775</v>
      </c>
      <c r="T849" s="286">
        <f t="shared" si="164"/>
        <v>37209.25</v>
      </c>
      <c r="U849" s="22" t="s">
        <v>153</v>
      </c>
      <c r="V849" s="22" t="s">
        <v>568</v>
      </c>
      <c r="W849" s="293">
        <v>591010000</v>
      </c>
      <c r="X849" s="299">
        <v>0</v>
      </c>
      <c r="Y849" s="266"/>
      <c r="Z849" s="266"/>
      <c r="AA849" s="266"/>
      <c r="AB849" s="266"/>
      <c r="AC849" s="266"/>
      <c r="AD849" s="266"/>
      <c r="AE849" s="266"/>
      <c r="AF849" s="266"/>
      <c r="AG849" s="266"/>
      <c r="AH849" s="266"/>
      <c r="AI849" s="266"/>
      <c r="AJ849" s="266"/>
      <c r="AK849" s="266"/>
      <c r="AL849" s="266"/>
      <c r="AM849" s="266"/>
      <c r="AN849" s="266"/>
      <c r="AO849" s="266"/>
      <c r="AP849" s="266"/>
      <c r="AQ849" s="266"/>
      <c r="AR849" s="266"/>
      <c r="AS849" s="266"/>
      <c r="AT849" s="266"/>
      <c r="AU849" s="266"/>
      <c r="AV849" s="266"/>
      <c r="AW849" s="266"/>
      <c r="AX849" s="266"/>
      <c r="AY849" s="266"/>
      <c r="AZ849" s="266"/>
      <c r="BA849" s="266"/>
      <c r="BB849" s="266"/>
      <c r="BC849" s="266"/>
      <c r="BD849" s="266"/>
      <c r="BE849" s="266"/>
      <c r="BF849" s="266"/>
      <c r="BG849" s="266"/>
      <c r="BH849" s="266"/>
      <c r="BI849" s="266"/>
      <c r="BJ849" s="266"/>
      <c r="BK849" s="266"/>
      <c r="BL849" s="266"/>
      <c r="BM849" s="266"/>
      <c r="BN849" s="266"/>
      <c r="BO849" s="266"/>
      <c r="BP849" s="266"/>
      <c r="BQ849" s="266"/>
      <c r="BR849" s="266"/>
      <c r="BS849" s="266"/>
      <c r="BT849" s="266"/>
      <c r="BU849" s="266"/>
      <c r="BV849" s="266"/>
      <c r="BW849" s="266"/>
      <c r="BX849" s="266"/>
      <c r="BY849" s="266"/>
      <c r="BZ849" s="266"/>
      <c r="CA849" s="266"/>
      <c r="CB849" s="266"/>
      <c r="CC849" s="266"/>
      <c r="CD849" s="266"/>
      <c r="CE849" s="266"/>
      <c r="CF849" s="266"/>
      <c r="CG849" s="266"/>
      <c r="CH849" s="266"/>
      <c r="CI849" s="266"/>
      <c r="CJ849" s="266"/>
    </row>
    <row r="850" spans="1:88" s="302" customFormat="1" ht="38.25">
      <c r="A850" s="284">
        <v>839</v>
      </c>
      <c r="B850" s="285" t="str">
        <f t="shared" si="163"/>
        <v>01 Закупки, не превышающие финансовый год</v>
      </c>
      <c r="C850" s="22">
        <v>256</v>
      </c>
      <c r="D850" s="22" t="s">
        <v>35</v>
      </c>
      <c r="E850" s="22" t="s">
        <v>35</v>
      </c>
      <c r="F850" s="22" t="s">
        <v>213</v>
      </c>
      <c r="G850" s="22" t="s">
        <v>219</v>
      </c>
      <c r="H850" s="324" t="s">
        <v>184</v>
      </c>
      <c r="I850" s="344" t="s">
        <v>834</v>
      </c>
      <c r="J850" s="344" t="s">
        <v>834</v>
      </c>
      <c r="K850" s="344" t="s">
        <v>834</v>
      </c>
      <c r="L850" s="344" t="s">
        <v>834</v>
      </c>
      <c r="M850" s="22" t="s">
        <v>326</v>
      </c>
      <c r="N850" s="22" t="s">
        <v>235</v>
      </c>
      <c r="O850" s="22" t="s">
        <v>146</v>
      </c>
      <c r="P850" s="342">
        <v>10</v>
      </c>
      <c r="Q850" s="342">
        <v>700</v>
      </c>
      <c r="R850" s="286">
        <f t="shared" si="162"/>
        <v>7000</v>
      </c>
      <c r="S850" s="286">
        <f t="shared" si="164"/>
        <v>7490</v>
      </c>
      <c r="T850" s="286">
        <f t="shared" si="164"/>
        <v>8014.3</v>
      </c>
      <c r="U850" s="22" t="s">
        <v>153</v>
      </c>
      <c r="V850" s="22" t="s">
        <v>568</v>
      </c>
      <c r="W850" s="293">
        <v>591010000</v>
      </c>
      <c r="X850" s="299">
        <v>0</v>
      </c>
      <c r="Y850" s="266"/>
      <c r="Z850" s="266"/>
      <c r="AA850" s="266"/>
      <c r="AB850" s="266"/>
      <c r="AC850" s="266"/>
      <c r="AD850" s="266"/>
      <c r="AE850" s="266"/>
      <c r="AF850" s="266"/>
      <c r="AG850" s="266"/>
      <c r="AH850" s="266"/>
      <c r="AI850" s="266"/>
      <c r="AJ850" s="266"/>
      <c r="AK850" s="266"/>
      <c r="AL850" s="266"/>
      <c r="AM850" s="266"/>
      <c r="AN850" s="266"/>
      <c r="AO850" s="266"/>
      <c r="AP850" s="266"/>
      <c r="AQ850" s="266"/>
      <c r="AR850" s="266"/>
      <c r="AS850" s="266"/>
      <c r="AT850" s="266"/>
      <c r="AU850" s="266"/>
      <c r="AV850" s="266"/>
      <c r="AW850" s="266"/>
      <c r="AX850" s="266"/>
      <c r="AY850" s="266"/>
      <c r="AZ850" s="266"/>
      <c r="BA850" s="266"/>
      <c r="BB850" s="266"/>
      <c r="BC850" s="266"/>
      <c r="BD850" s="266"/>
      <c r="BE850" s="266"/>
      <c r="BF850" s="266"/>
      <c r="BG850" s="266"/>
      <c r="BH850" s="266"/>
      <c r="BI850" s="266"/>
      <c r="BJ850" s="266"/>
      <c r="BK850" s="266"/>
      <c r="BL850" s="266"/>
      <c r="BM850" s="266"/>
      <c r="BN850" s="266"/>
      <c r="BO850" s="266"/>
      <c r="BP850" s="266"/>
      <c r="BQ850" s="266"/>
      <c r="BR850" s="266"/>
      <c r="BS850" s="266"/>
      <c r="BT850" s="266"/>
      <c r="BU850" s="266"/>
      <c r="BV850" s="266"/>
      <c r="BW850" s="266"/>
      <c r="BX850" s="266"/>
      <c r="BY850" s="266"/>
      <c r="BZ850" s="266"/>
      <c r="CA850" s="266"/>
      <c r="CB850" s="266"/>
      <c r="CC850" s="266"/>
      <c r="CD850" s="266"/>
      <c r="CE850" s="266"/>
      <c r="CF850" s="266"/>
      <c r="CG850" s="266"/>
      <c r="CH850" s="266"/>
      <c r="CI850" s="266"/>
      <c r="CJ850" s="266"/>
    </row>
    <row r="851" spans="1:88" s="302" customFormat="1" ht="38.25">
      <c r="A851" s="284">
        <v>840</v>
      </c>
      <c r="B851" s="285" t="str">
        <f t="shared" si="163"/>
        <v>01 Закупки, не превышающие финансовый год</v>
      </c>
      <c r="C851" s="22">
        <v>256</v>
      </c>
      <c r="D851" s="22" t="s">
        <v>35</v>
      </c>
      <c r="E851" s="22" t="s">
        <v>35</v>
      </c>
      <c r="F851" s="22" t="s">
        <v>213</v>
      </c>
      <c r="G851" s="22" t="s">
        <v>219</v>
      </c>
      <c r="H851" s="324" t="s">
        <v>184</v>
      </c>
      <c r="I851" s="344" t="s">
        <v>835</v>
      </c>
      <c r="J851" s="344" t="s">
        <v>835</v>
      </c>
      <c r="K851" s="344" t="s">
        <v>835</v>
      </c>
      <c r="L851" s="344" t="s">
        <v>835</v>
      </c>
      <c r="M851" s="22" t="s">
        <v>326</v>
      </c>
      <c r="N851" s="22" t="s">
        <v>235</v>
      </c>
      <c r="O851" s="22" t="s">
        <v>146</v>
      </c>
      <c r="P851" s="342">
        <v>20</v>
      </c>
      <c r="Q851" s="342">
        <v>300</v>
      </c>
      <c r="R851" s="286">
        <f t="shared" si="162"/>
        <v>6000</v>
      </c>
      <c r="S851" s="286">
        <f t="shared" si="164"/>
        <v>6420</v>
      </c>
      <c r="T851" s="286">
        <f t="shared" si="164"/>
        <v>6869.4000000000005</v>
      </c>
      <c r="U851" s="22" t="s">
        <v>153</v>
      </c>
      <c r="V851" s="22" t="s">
        <v>568</v>
      </c>
      <c r="W851" s="293">
        <v>591010000</v>
      </c>
      <c r="X851" s="299">
        <v>0</v>
      </c>
      <c r="Y851" s="266"/>
      <c r="Z851" s="266"/>
      <c r="AA851" s="266"/>
      <c r="AB851" s="266"/>
      <c r="AC851" s="266"/>
      <c r="AD851" s="266"/>
      <c r="AE851" s="266"/>
      <c r="AF851" s="266"/>
      <c r="AG851" s="266"/>
      <c r="AH851" s="266"/>
      <c r="AI851" s="266"/>
      <c r="AJ851" s="266"/>
      <c r="AK851" s="266"/>
      <c r="AL851" s="266"/>
      <c r="AM851" s="266"/>
      <c r="AN851" s="266"/>
      <c r="AO851" s="266"/>
      <c r="AP851" s="266"/>
      <c r="AQ851" s="266"/>
      <c r="AR851" s="266"/>
      <c r="AS851" s="266"/>
      <c r="AT851" s="266"/>
      <c r="AU851" s="266"/>
      <c r="AV851" s="266"/>
      <c r="AW851" s="266"/>
      <c r="AX851" s="266"/>
      <c r="AY851" s="266"/>
      <c r="AZ851" s="266"/>
      <c r="BA851" s="266"/>
      <c r="BB851" s="266"/>
      <c r="BC851" s="266"/>
      <c r="BD851" s="266"/>
      <c r="BE851" s="266"/>
      <c r="BF851" s="266"/>
      <c r="BG851" s="266"/>
      <c r="BH851" s="266"/>
      <c r="BI851" s="266"/>
      <c r="BJ851" s="266"/>
      <c r="BK851" s="266"/>
      <c r="BL851" s="266"/>
      <c r="BM851" s="266"/>
      <c r="BN851" s="266"/>
      <c r="BO851" s="266"/>
      <c r="BP851" s="266"/>
      <c r="BQ851" s="266"/>
      <c r="BR851" s="266"/>
      <c r="BS851" s="266"/>
      <c r="BT851" s="266"/>
      <c r="BU851" s="266"/>
      <c r="BV851" s="266"/>
      <c r="BW851" s="266"/>
      <c r="BX851" s="266"/>
      <c r="BY851" s="266"/>
      <c r="BZ851" s="266"/>
      <c r="CA851" s="266"/>
      <c r="CB851" s="266"/>
      <c r="CC851" s="266"/>
      <c r="CD851" s="266"/>
      <c r="CE851" s="266"/>
      <c r="CF851" s="266"/>
      <c r="CG851" s="266"/>
      <c r="CH851" s="266"/>
      <c r="CI851" s="266"/>
      <c r="CJ851" s="266"/>
    </row>
    <row r="852" spans="1:88" s="302" customFormat="1" ht="63.75">
      <c r="A852" s="284">
        <v>841</v>
      </c>
      <c r="B852" s="285" t="str">
        <f t="shared" si="163"/>
        <v>01 Закупки, не превышающие финансовый год</v>
      </c>
      <c r="C852" s="22">
        <v>256</v>
      </c>
      <c r="D852" s="22" t="s">
        <v>35</v>
      </c>
      <c r="E852" s="22" t="s">
        <v>35</v>
      </c>
      <c r="F852" s="22" t="s">
        <v>213</v>
      </c>
      <c r="G852" s="22" t="s">
        <v>219</v>
      </c>
      <c r="H852" s="291" t="s">
        <v>282</v>
      </c>
      <c r="I852" s="344" t="s">
        <v>836</v>
      </c>
      <c r="J852" s="344" t="s">
        <v>836</v>
      </c>
      <c r="K852" s="344" t="s">
        <v>836</v>
      </c>
      <c r="L852" s="344" t="s">
        <v>836</v>
      </c>
      <c r="M852" s="22" t="s">
        <v>326</v>
      </c>
      <c r="N852" s="22" t="s">
        <v>235</v>
      </c>
      <c r="O852" s="22" t="s">
        <v>146</v>
      </c>
      <c r="P852" s="342">
        <v>60</v>
      </c>
      <c r="Q852" s="342">
        <v>381</v>
      </c>
      <c r="R852" s="286">
        <f t="shared" si="162"/>
        <v>22860</v>
      </c>
      <c r="S852" s="286">
        <f t="shared" si="164"/>
        <v>24460.2</v>
      </c>
      <c r="T852" s="286">
        <f t="shared" si="164"/>
        <v>26172.414000000001</v>
      </c>
      <c r="U852" s="22" t="s">
        <v>153</v>
      </c>
      <c r="V852" s="22" t="s">
        <v>568</v>
      </c>
      <c r="W852" s="293">
        <v>591010000</v>
      </c>
      <c r="X852" s="299">
        <v>0</v>
      </c>
      <c r="Y852" s="266"/>
      <c r="Z852" s="266"/>
      <c r="AA852" s="266"/>
      <c r="AB852" s="266"/>
      <c r="AC852" s="266"/>
      <c r="AD852" s="266"/>
      <c r="AE852" s="266"/>
      <c r="AF852" s="266"/>
      <c r="AG852" s="266"/>
      <c r="AH852" s="266"/>
      <c r="AI852" s="266"/>
      <c r="AJ852" s="266"/>
      <c r="AK852" s="266"/>
      <c r="AL852" s="266"/>
      <c r="AM852" s="266"/>
      <c r="AN852" s="266"/>
      <c r="AO852" s="266"/>
      <c r="AP852" s="266"/>
      <c r="AQ852" s="266"/>
      <c r="AR852" s="266"/>
      <c r="AS852" s="266"/>
      <c r="AT852" s="266"/>
      <c r="AU852" s="266"/>
      <c r="AV852" s="266"/>
      <c r="AW852" s="266"/>
      <c r="AX852" s="266"/>
      <c r="AY852" s="266"/>
      <c r="AZ852" s="266"/>
      <c r="BA852" s="266"/>
      <c r="BB852" s="266"/>
      <c r="BC852" s="266"/>
      <c r="BD852" s="266"/>
      <c r="BE852" s="266"/>
      <c r="BF852" s="266"/>
      <c r="BG852" s="266"/>
      <c r="BH852" s="266"/>
      <c r="BI852" s="266"/>
      <c r="BJ852" s="266"/>
      <c r="BK852" s="266"/>
      <c r="BL852" s="266"/>
      <c r="BM852" s="266"/>
      <c r="BN852" s="266"/>
      <c r="BO852" s="266"/>
      <c r="BP852" s="266"/>
      <c r="BQ852" s="266"/>
      <c r="BR852" s="266"/>
      <c r="BS852" s="266"/>
      <c r="BT852" s="266"/>
      <c r="BU852" s="266"/>
      <c r="BV852" s="266"/>
      <c r="BW852" s="266"/>
      <c r="BX852" s="266"/>
      <c r="BY852" s="266"/>
      <c r="BZ852" s="266"/>
      <c r="CA852" s="266"/>
      <c r="CB852" s="266"/>
      <c r="CC852" s="266"/>
      <c r="CD852" s="266"/>
      <c r="CE852" s="266"/>
      <c r="CF852" s="266"/>
      <c r="CG852" s="266"/>
      <c r="CH852" s="266"/>
      <c r="CI852" s="266"/>
      <c r="CJ852" s="266"/>
    </row>
    <row r="853" spans="1:88" s="302" customFormat="1" ht="38.25">
      <c r="A853" s="284">
        <v>842</v>
      </c>
      <c r="B853" s="285" t="str">
        <f t="shared" si="163"/>
        <v>01 Закупки, не превышающие финансовый год</v>
      </c>
      <c r="C853" s="22">
        <v>256</v>
      </c>
      <c r="D853" s="22" t="s">
        <v>35</v>
      </c>
      <c r="E853" s="22" t="s">
        <v>35</v>
      </c>
      <c r="F853" s="22" t="s">
        <v>213</v>
      </c>
      <c r="G853" s="22" t="s">
        <v>219</v>
      </c>
      <c r="H853" s="291" t="s">
        <v>282</v>
      </c>
      <c r="I853" s="344" t="s">
        <v>837</v>
      </c>
      <c r="J853" s="344" t="s">
        <v>837</v>
      </c>
      <c r="K853" s="344" t="s">
        <v>837</v>
      </c>
      <c r="L853" s="344" t="s">
        <v>837</v>
      </c>
      <c r="M853" s="22" t="s">
        <v>326</v>
      </c>
      <c r="N853" s="22" t="s">
        <v>235</v>
      </c>
      <c r="O853" s="22" t="s">
        <v>146</v>
      </c>
      <c r="P853" s="342">
        <v>30</v>
      </c>
      <c r="Q853" s="342">
        <v>315</v>
      </c>
      <c r="R853" s="286">
        <f t="shared" si="162"/>
        <v>9450</v>
      </c>
      <c r="S853" s="286">
        <f t="shared" si="164"/>
        <v>10111.5</v>
      </c>
      <c r="T853" s="286">
        <f t="shared" si="164"/>
        <v>10819.305</v>
      </c>
      <c r="U853" s="22" t="s">
        <v>153</v>
      </c>
      <c r="V853" s="22" t="s">
        <v>568</v>
      </c>
      <c r="W853" s="293">
        <v>591010000</v>
      </c>
      <c r="X853" s="299">
        <v>0</v>
      </c>
      <c r="Y853" s="266"/>
      <c r="Z853" s="266"/>
      <c r="AA853" s="266"/>
      <c r="AB853" s="266"/>
      <c r="AC853" s="266"/>
      <c r="AD853" s="266"/>
      <c r="AE853" s="266"/>
      <c r="AF853" s="266"/>
      <c r="AG853" s="266"/>
      <c r="AH853" s="266"/>
      <c r="AI853" s="266"/>
      <c r="AJ853" s="266"/>
      <c r="AK853" s="266"/>
      <c r="AL853" s="266"/>
      <c r="AM853" s="266"/>
      <c r="AN853" s="266"/>
      <c r="AO853" s="266"/>
      <c r="AP853" s="266"/>
      <c r="AQ853" s="266"/>
      <c r="AR853" s="266"/>
      <c r="AS853" s="266"/>
      <c r="AT853" s="266"/>
      <c r="AU853" s="266"/>
      <c r="AV853" s="266"/>
      <c r="AW853" s="266"/>
      <c r="AX853" s="266"/>
      <c r="AY853" s="266"/>
      <c r="AZ853" s="266"/>
      <c r="BA853" s="266"/>
      <c r="BB853" s="266"/>
      <c r="BC853" s="266"/>
      <c r="BD853" s="266"/>
      <c r="BE853" s="266"/>
      <c r="BF853" s="266"/>
      <c r="BG853" s="266"/>
      <c r="BH853" s="266"/>
      <c r="BI853" s="266"/>
      <c r="BJ853" s="266"/>
      <c r="BK853" s="266"/>
      <c r="BL853" s="266"/>
      <c r="BM853" s="266"/>
      <c r="BN853" s="266"/>
      <c r="BO853" s="266"/>
      <c r="BP853" s="266"/>
      <c r="BQ853" s="266"/>
      <c r="BR853" s="266"/>
      <c r="BS853" s="266"/>
      <c r="BT853" s="266"/>
      <c r="BU853" s="266"/>
      <c r="BV853" s="266"/>
      <c r="BW853" s="266"/>
      <c r="BX853" s="266"/>
      <c r="BY853" s="266"/>
      <c r="BZ853" s="266"/>
      <c r="CA853" s="266"/>
      <c r="CB853" s="266"/>
      <c r="CC853" s="266"/>
      <c r="CD853" s="266"/>
      <c r="CE853" s="266"/>
      <c r="CF853" s="266"/>
      <c r="CG853" s="266"/>
      <c r="CH853" s="266"/>
      <c r="CI853" s="266"/>
      <c r="CJ853" s="266"/>
    </row>
    <row r="854" spans="1:88" s="302" customFormat="1" ht="38.25">
      <c r="A854" s="284">
        <v>843</v>
      </c>
      <c r="B854" s="285" t="str">
        <f t="shared" si="163"/>
        <v>01 Закупки, не превышающие финансовый год</v>
      </c>
      <c r="C854" s="22">
        <v>256</v>
      </c>
      <c r="D854" s="22" t="s">
        <v>35</v>
      </c>
      <c r="E854" s="22" t="s">
        <v>35</v>
      </c>
      <c r="F854" s="22" t="s">
        <v>213</v>
      </c>
      <c r="G854" s="22" t="s">
        <v>219</v>
      </c>
      <c r="H854" s="291" t="s">
        <v>232</v>
      </c>
      <c r="I854" s="344" t="s">
        <v>838</v>
      </c>
      <c r="J854" s="344" t="s">
        <v>838</v>
      </c>
      <c r="K854" s="344" t="s">
        <v>838</v>
      </c>
      <c r="L854" s="344" t="s">
        <v>838</v>
      </c>
      <c r="M854" s="22" t="s">
        <v>326</v>
      </c>
      <c r="N854" s="22" t="s">
        <v>235</v>
      </c>
      <c r="O854" s="22" t="s">
        <v>146</v>
      </c>
      <c r="P854" s="342">
        <v>5</v>
      </c>
      <c r="Q854" s="342">
        <v>800</v>
      </c>
      <c r="R854" s="286">
        <f t="shared" si="162"/>
        <v>4000</v>
      </c>
      <c r="S854" s="286">
        <f t="shared" si="164"/>
        <v>4280</v>
      </c>
      <c r="T854" s="286">
        <f t="shared" si="164"/>
        <v>4579.6000000000004</v>
      </c>
      <c r="U854" s="22" t="s">
        <v>153</v>
      </c>
      <c r="V854" s="22" t="s">
        <v>568</v>
      </c>
      <c r="W854" s="293">
        <v>591010000</v>
      </c>
      <c r="X854" s="299">
        <v>0</v>
      </c>
      <c r="Y854" s="266"/>
      <c r="Z854" s="266"/>
      <c r="AA854" s="266"/>
      <c r="AB854" s="266"/>
      <c r="AC854" s="266"/>
      <c r="AD854" s="266"/>
      <c r="AE854" s="266"/>
      <c r="AF854" s="266"/>
      <c r="AG854" s="266"/>
      <c r="AH854" s="266"/>
      <c r="AI854" s="266"/>
      <c r="AJ854" s="266"/>
      <c r="AK854" s="266"/>
      <c r="AL854" s="266"/>
      <c r="AM854" s="266"/>
      <c r="AN854" s="266"/>
      <c r="AO854" s="266"/>
      <c r="AP854" s="266"/>
      <c r="AQ854" s="266"/>
      <c r="AR854" s="266"/>
      <c r="AS854" s="266"/>
      <c r="AT854" s="266"/>
      <c r="AU854" s="266"/>
      <c r="AV854" s="266"/>
      <c r="AW854" s="266"/>
      <c r="AX854" s="266"/>
      <c r="AY854" s="266"/>
      <c r="AZ854" s="266"/>
      <c r="BA854" s="266"/>
      <c r="BB854" s="266"/>
      <c r="BC854" s="266"/>
      <c r="BD854" s="266"/>
      <c r="BE854" s="266"/>
      <c r="BF854" s="266"/>
      <c r="BG854" s="266"/>
      <c r="BH854" s="266"/>
      <c r="BI854" s="266"/>
      <c r="BJ854" s="266"/>
      <c r="BK854" s="266"/>
      <c r="BL854" s="266"/>
      <c r="BM854" s="266"/>
      <c r="BN854" s="266"/>
      <c r="BO854" s="266"/>
      <c r="BP854" s="266"/>
      <c r="BQ854" s="266"/>
      <c r="BR854" s="266"/>
      <c r="BS854" s="266"/>
      <c r="BT854" s="266"/>
      <c r="BU854" s="266"/>
      <c r="BV854" s="266"/>
      <c r="BW854" s="266"/>
      <c r="BX854" s="266"/>
      <c r="BY854" s="266"/>
      <c r="BZ854" s="266"/>
      <c r="CA854" s="266"/>
      <c r="CB854" s="266"/>
      <c r="CC854" s="266"/>
      <c r="CD854" s="266"/>
      <c r="CE854" s="266"/>
      <c r="CF854" s="266"/>
      <c r="CG854" s="266"/>
      <c r="CH854" s="266"/>
      <c r="CI854" s="266"/>
      <c r="CJ854" s="266"/>
    </row>
    <row r="855" spans="1:88" s="302" customFormat="1" ht="38.25">
      <c r="A855" s="284">
        <v>844</v>
      </c>
      <c r="B855" s="285" t="str">
        <f t="shared" si="163"/>
        <v>01 Закупки, не превышающие финансовый год</v>
      </c>
      <c r="C855" s="22">
        <v>256</v>
      </c>
      <c r="D855" s="22" t="s">
        <v>35</v>
      </c>
      <c r="E855" s="22" t="s">
        <v>35</v>
      </c>
      <c r="F855" s="22" t="s">
        <v>213</v>
      </c>
      <c r="G855" s="22" t="s">
        <v>219</v>
      </c>
      <c r="H855" s="116" t="s">
        <v>165</v>
      </c>
      <c r="I855" s="344" t="s">
        <v>839</v>
      </c>
      <c r="J855" s="344" t="s">
        <v>839</v>
      </c>
      <c r="K855" s="344" t="s">
        <v>839</v>
      </c>
      <c r="L855" s="344" t="s">
        <v>839</v>
      </c>
      <c r="M855" s="22" t="s">
        <v>326</v>
      </c>
      <c r="N855" s="22" t="s">
        <v>235</v>
      </c>
      <c r="O855" s="22" t="s">
        <v>146</v>
      </c>
      <c r="P855" s="342">
        <v>20</v>
      </c>
      <c r="Q855" s="342">
        <v>700</v>
      </c>
      <c r="R855" s="286">
        <f t="shared" si="162"/>
        <v>14000</v>
      </c>
      <c r="S855" s="286">
        <f t="shared" si="164"/>
        <v>14980</v>
      </c>
      <c r="T855" s="286">
        <f t="shared" si="164"/>
        <v>16028.6</v>
      </c>
      <c r="U855" s="22" t="s">
        <v>153</v>
      </c>
      <c r="V855" s="22" t="s">
        <v>568</v>
      </c>
      <c r="W855" s="293">
        <v>591010000</v>
      </c>
      <c r="X855" s="299">
        <v>0</v>
      </c>
      <c r="Y855" s="266"/>
      <c r="Z855" s="266"/>
      <c r="AA855" s="266"/>
      <c r="AB855" s="266"/>
      <c r="AC855" s="266"/>
      <c r="AD855" s="266"/>
      <c r="AE855" s="266"/>
      <c r="AF855" s="266"/>
      <c r="AG855" s="266"/>
      <c r="AH855" s="266"/>
      <c r="AI855" s="266"/>
      <c r="AJ855" s="266"/>
      <c r="AK855" s="266"/>
      <c r="AL855" s="266"/>
      <c r="AM855" s="266"/>
      <c r="AN855" s="266"/>
      <c r="AO855" s="266"/>
      <c r="AP855" s="266"/>
      <c r="AQ855" s="266"/>
      <c r="AR855" s="266"/>
      <c r="AS855" s="266"/>
      <c r="AT855" s="266"/>
      <c r="AU855" s="266"/>
      <c r="AV855" s="266"/>
      <c r="AW855" s="266"/>
      <c r="AX855" s="266"/>
      <c r="AY855" s="266"/>
      <c r="AZ855" s="266"/>
      <c r="BA855" s="266"/>
      <c r="BB855" s="266"/>
      <c r="BC855" s="266"/>
      <c r="BD855" s="266"/>
      <c r="BE855" s="266"/>
      <c r="BF855" s="266"/>
      <c r="BG855" s="266"/>
      <c r="BH855" s="266"/>
      <c r="BI855" s="266"/>
      <c r="BJ855" s="266"/>
      <c r="BK855" s="266"/>
      <c r="BL855" s="266"/>
      <c r="BM855" s="266"/>
      <c r="BN855" s="266"/>
      <c r="BO855" s="266"/>
      <c r="BP855" s="266"/>
      <c r="BQ855" s="266"/>
      <c r="BR855" s="266"/>
      <c r="BS855" s="266"/>
      <c r="BT855" s="266"/>
      <c r="BU855" s="266"/>
      <c r="BV855" s="266"/>
      <c r="BW855" s="266"/>
      <c r="BX855" s="266"/>
      <c r="BY855" s="266"/>
      <c r="BZ855" s="266"/>
      <c r="CA855" s="266"/>
      <c r="CB855" s="266"/>
      <c r="CC855" s="266"/>
      <c r="CD855" s="266"/>
      <c r="CE855" s="266"/>
      <c r="CF855" s="266"/>
      <c r="CG855" s="266"/>
      <c r="CH855" s="266"/>
      <c r="CI855" s="266"/>
      <c r="CJ855" s="266"/>
    </row>
    <row r="856" spans="1:88" s="302" customFormat="1" ht="38.25">
      <c r="A856" s="284">
        <v>845</v>
      </c>
      <c r="B856" s="285" t="str">
        <f t="shared" si="163"/>
        <v>01 Закупки, не превышающие финансовый год</v>
      </c>
      <c r="C856" s="22">
        <v>256</v>
      </c>
      <c r="D856" s="22" t="s">
        <v>35</v>
      </c>
      <c r="E856" s="22" t="s">
        <v>35</v>
      </c>
      <c r="F856" s="22" t="s">
        <v>213</v>
      </c>
      <c r="G856" s="22" t="s">
        <v>219</v>
      </c>
      <c r="H856" s="324" t="s">
        <v>369</v>
      </c>
      <c r="I856" s="344" t="s">
        <v>840</v>
      </c>
      <c r="J856" s="344" t="s">
        <v>840</v>
      </c>
      <c r="K856" s="344" t="s">
        <v>840</v>
      </c>
      <c r="L856" s="344" t="s">
        <v>840</v>
      </c>
      <c r="M856" s="22" t="s">
        <v>326</v>
      </c>
      <c r="N856" s="22" t="s">
        <v>235</v>
      </c>
      <c r="O856" s="22" t="s">
        <v>146</v>
      </c>
      <c r="P856" s="342">
        <v>10</v>
      </c>
      <c r="Q856" s="342">
        <v>500</v>
      </c>
      <c r="R856" s="286">
        <f t="shared" si="162"/>
        <v>5000</v>
      </c>
      <c r="S856" s="286">
        <f t="shared" si="164"/>
        <v>5350</v>
      </c>
      <c r="T856" s="286">
        <f t="shared" si="164"/>
        <v>5724.5</v>
      </c>
      <c r="U856" s="22" t="s">
        <v>153</v>
      </c>
      <c r="V856" s="22" t="s">
        <v>568</v>
      </c>
      <c r="W856" s="293">
        <v>591010000</v>
      </c>
      <c r="X856" s="299">
        <v>0</v>
      </c>
      <c r="Y856" s="266"/>
      <c r="Z856" s="266"/>
      <c r="AA856" s="266"/>
      <c r="AB856" s="266"/>
      <c r="AC856" s="266"/>
      <c r="AD856" s="266"/>
      <c r="AE856" s="266"/>
      <c r="AF856" s="266"/>
      <c r="AG856" s="266"/>
      <c r="AH856" s="266"/>
      <c r="AI856" s="266"/>
      <c r="AJ856" s="266"/>
      <c r="AK856" s="266"/>
      <c r="AL856" s="266"/>
      <c r="AM856" s="266"/>
      <c r="AN856" s="266"/>
      <c r="AO856" s="266"/>
      <c r="AP856" s="266"/>
      <c r="AQ856" s="266"/>
      <c r="AR856" s="266"/>
      <c r="AS856" s="266"/>
      <c r="AT856" s="266"/>
      <c r="AU856" s="266"/>
      <c r="AV856" s="266"/>
      <c r="AW856" s="266"/>
      <c r="AX856" s="266"/>
      <c r="AY856" s="266"/>
      <c r="AZ856" s="266"/>
      <c r="BA856" s="266"/>
      <c r="BB856" s="266"/>
      <c r="BC856" s="266"/>
      <c r="BD856" s="266"/>
      <c r="BE856" s="266"/>
      <c r="BF856" s="266"/>
      <c r="BG856" s="266"/>
      <c r="BH856" s="266"/>
      <c r="BI856" s="266"/>
      <c r="BJ856" s="266"/>
      <c r="BK856" s="266"/>
      <c r="BL856" s="266"/>
      <c r="BM856" s="266"/>
      <c r="BN856" s="266"/>
      <c r="BO856" s="266"/>
      <c r="BP856" s="266"/>
      <c r="BQ856" s="266"/>
      <c r="BR856" s="266"/>
      <c r="BS856" s="266"/>
      <c r="BT856" s="266"/>
      <c r="BU856" s="266"/>
      <c r="BV856" s="266"/>
      <c r="BW856" s="266"/>
      <c r="BX856" s="266"/>
      <c r="BY856" s="266"/>
      <c r="BZ856" s="266"/>
      <c r="CA856" s="266"/>
      <c r="CB856" s="266"/>
      <c r="CC856" s="266"/>
      <c r="CD856" s="266"/>
      <c r="CE856" s="266"/>
      <c r="CF856" s="266"/>
      <c r="CG856" s="266"/>
      <c r="CH856" s="266"/>
      <c r="CI856" s="266"/>
      <c r="CJ856" s="266"/>
    </row>
    <row r="857" spans="1:88" s="302" customFormat="1" ht="38.25">
      <c r="A857" s="284">
        <v>846</v>
      </c>
      <c r="B857" s="285" t="str">
        <f t="shared" si="163"/>
        <v>01 Закупки, не превышающие финансовый год</v>
      </c>
      <c r="C857" s="22">
        <v>256</v>
      </c>
      <c r="D857" s="22" t="s">
        <v>35</v>
      </c>
      <c r="E857" s="22" t="s">
        <v>35</v>
      </c>
      <c r="F857" s="22" t="s">
        <v>213</v>
      </c>
      <c r="G857" s="22" t="s">
        <v>219</v>
      </c>
      <c r="H857" s="116" t="s">
        <v>180</v>
      </c>
      <c r="I857" s="344" t="s">
        <v>841</v>
      </c>
      <c r="J857" s="344" t="s">
        <v>841</v>
      </c>
      <c r="K857" s="344" t="s">
        <v>841</v>
      </c>
      <c r="L857" s="344" t="s">
        <v>841</v>
      </c>
      <c r="M857" s="22" t="s">
        <v>326</v>
      </c>
      <c r="N857" s="22" t="s">
        <v>235</v>
      </c>
      <c r="O857" s="22" t="s">
        <v>146</v>
      </c>
      <c r="P857" s="342">
        <v>80</v>
      </c>
      <c r="Q857" s="342">
        <v>1200</v>
      </c>
      <c r="R857" s="286">
        <f t="shared" si="162"/>
        <v>96000</v>
      </c>
      <c r="S857" s="286">
        <f t="shared" si="164"/>
        <v>102720</v>
      </c>
      <c r="T857" s="286">
        <f t="shared" si="164"/>
        <v>109910.40000000001</v>
      </c>
      <c r="U857" s="22" t="s">
        <v>153</v>
      </c>
      <c r="V857" s="22" t="s">
        <v>568</v>
      </c>
      <c r="W857" s="293">
        <v>591010000</v>
      </c>
      <c r="X857" s="299">
        <v>0</v>
      </c>
      <c r="Y857" s="266"/>
      <c r="Z857" s="266"/>
      <c r="AA857" s="266"/>
      <c r="AB857" s="266"/>
      <c r="AC857" s="266"/>
      <c r="AD857" s="266"/>
      <c r="AE857" s="266"/>
      <c r="AF857" s="266"/>
      <c r="AG857" s="266"/>
      <c r="AH857" s="266"/>
      <c r="AI857" s="266"/>
      <c r="AJ857" s="266"/>
      <c r="AK857" s="266"/>
      <c r="AL857" s="266"/>
      <c r="AM857" s="266"/>
      <c r="AN857" s="266"/>
      <c r="AO857" s="266"/>
      <c r="AP857" s="266"/>
      <c r="AQ857" s="266"/>
      <c r="AR857" s="266"/>
      <c r="AS857" s="266"/>
      <c r="AT857" s="266"/>
      <c r="AU857" s="266"/>
      <c r="AV857" s="266"/>
      <c r="AW857" s="266"/>
      <c r="AX857" s="266"/>
      <c r="AY857" s="266"/>
      <c r="AZ857" s="266"/>
      <c r="BA857" s="266"/>
      <c r="BB857" s="266"/>
      <c r="BC857" s="266"/>
      <c r="BD857" s="266"/>
      <c r="BE857" s="266"/>
      <c r="BF857" s="266"/>
      <c r="BG857" s="266"/>
      <c r="BH857" s="266"/>
      <c r="BI857" s="266"/>
      <c r="BJ857" s="266"/>
      <c r="BK857" s="266"/>
      <c r="BL857" s="266"/>
      <c r="BM857" s="266"/>
      <c r="BN857" s="266"/>
      <c r="BO857" s="266"/>
      <c r="BP857" s="266"/>
      <c r="BQ857" s="266"/>
      <c r="BR857" s="266"/>
      <c r="BS857" s="266"/>
      <c r="BT857" s="266"/>
      <c r="BU857" s="266"/>
      <c r="BV857" s="266"/>
      <c r="BW857" s="266"/>
      <c r="BX857" s="266"/>
      <c r="BY857" s="266"/>
      <c r="BZ857" s="266"/>
      <c r="CA857" s="266"/>
      <c r="CB857" s="266"/>
      <c r="CC857" s="266"/>
      <c r="CD857" s="266"/>
      <c r="CE857" s="266"/>
      <c r="CF857" s="266"/>
      <c r="CG857" s="266"/>
      <c r="CH857" s="266"/>
      <c r="CI857" s="266"/>
      <c r="CJ857" s="266"/>
    </row>
    <row r="858" spans="1:88" s="302" customFormat="1" ht="38.25">
      <c r="A858" s="284">
        <v>847</v>
      </c>
      <c r="B858" s="285" t="str">
        <f t="shared" si="163"/>
        <v>01 Закупки, не превышающие финансовый год</v>
      </c>
      <c r="C858" s="22">
        <v>256</v>
      </c>
      <c r="D858" s="22" t="s">
        <v>35</v>
      </c>
      <c r="E858" s="22" t="s">
        <v>35</v>
      </c>
      <c r="F858" s="22" t="s">
        <v>213</v>
      </c>
      <c r="G858" s="22" t="s">
        <v>219</v>
      </c>
      <c r="H858" s="116" t="s">
        <v>180</v>
      </c>
      <c r="I858" s="344" t="s">
        <v>842</v>
      </c>
      <c r="J858" s="344" t="s">
        <v>842</v>
      </c>
      <c r="K858" s="344" t="s">
        <v>842</v>
      </c>
      <c r="L858" s="344" t="s">
        <v>842</v>
      </c>
      <c r="M858" s="22" t="s">
        <v>326</v>
      </c>
      <c r="N858" s="22" t="s">
        <v>235</v>
      </c>
      <c r="O858" s="22" t="s">
        <v>146</v>
      </c>
      <c r="P858" s="342">
        <v>25</v>
      </c>
      <c r="Q858" s="342">
        <v>600</v>
      </c>
      <c r="R858" s="286">
        <f t="shared" si="162"/>
        <v>15000</v>
      </c>
      <c r="S858" s="286">
        <f t="shared" si="164"/>
        <v>16050.000000000002</v>
      </c>
      <c r="T858" s="286">
        <f t="shared" si="164"/>
        <v>17173.500000000004</v>
      </c>
      <c r="U858" s="22" t="s">
        <v>153</v>
      </c>
      <c r="V858" s="22" t="s">
        <v>568</v>
      </c>
      <c r="W858" s="293">
        <v>591010000</v>
      </c>
      <c r="X858" s="299">
        <v>0</v>
      </c>
      <c r="Y858" s="266"/>
      <c r="Z858" s="266"/>
      <c r="AA858" s="266"/>
      <c r="AB858" s="266"/>
      <c r="AC858" s="266"/>
      <c r="AD858" s="266"/>
      <c r="AE858" s="266"/>
      <c r="AF858" s="266"/>
      <c r="AG858" s="266"/>
      <c r="AH858" s="266"/>
      <c r="AI858" s="266"/>
      <c r="AJ858" s="266"/>
      <c r="AK858" s="266"/>
      <c r="AL858" s="266"/>
      <c r="AM858" s="266"/>
      <c r="AN858" s="266"/>
      <c r="AO858" s="266"/>
      <c r="AP858" s="266"/>
      <c r="AQ858" s="266"/>
      <c r="AR858" s="266"/>
      <c r="AS858" s="266"/>
      <c r="AT858" s="266"/>
      <c r="AU858" s="266"/>
      <c r="AV858" s="266"/>
      <c r="AW858" s="266"/>
      <c r="AX858" s="266"/>
      <c r="AY858" s="266"/>
      <c r="AZ858" s="266"/>
      <c r="BA858" s="266"/>
      <c r="BB858" s="266"/>
      <c r="BC858" s="266"/>
      <c r="BD858" s="266"/>
      <c r="BE858" s="266"/>
      <c r="BF858" s="266"/>
      <c r="BG858" s="266"/>
      <c r="BH858" s="266"/>
      <c r="BI858" s="266"/>
      <c r="BJ858" s="266"/>
      <c r="BK858" s="266"/>
      <c r="BL858" s="266"/>
      <c r="BM858" s="266"/>
      <c r="BN858" s="266"/>
      <c r="BO858" s="266"/>
      <c r="BP858" s="266"/>
      <c r="BQ858" s="266"/>
      <c r="BR858" s="266"/>
      <c r="BS858" s="266"/>
      <c r="BT858" s="266"/>
      <c r="BU858" s="266"/>
      <c r="BV858" s="266"/>
      <c r="BW858" s="266"/>
      <c r="BX858" s="266"/>
      <c r="BY858" s="266"/>
      <c r="BZ858" s="266"/>
      <c r="CA858" s="266"/>
      <c r="CB858" s="266"/>
      <c r="CC858" s="266"/>
      <c r="CD858" s="266"/>
      <c r="CE858" s="266"/>
      <c r="CF858" s="266"/>
      <c r="CG858" s="266"/>
      <c r="CH858" s="266"/>
      <c r="CI858" s="266"/>
      <c r="CJ858" s="266"/>
    </row>
    <row r="859" spans="1:88" s="302" customFormat="1" ht="38.25">
      <c r="A859" s="284">
        <v>848</v>
      </c>
      <c r="B859" s="285" t="s">
        <v>321</v>
      </c>
      <c r="C859" s="22">
        <v>256</v>
      </c>
      <c r="D859" s="22" t="s">
        <v>35</v>
      </c>
      <c r="E859" s="22" t="s">
        <v>35</v>
      </c>
      <c r="F859" s="22" t="s">
        <v>213</v>
      </c>
      <c r="G859" s="22" t="s">
        <v>219</v>
      </c>
      <c r="H859" s="116" t="s">
        <v>180</v>
      </c>
      <c r="I859" s="344" t="s">
        <v>843</v>
      </c>
      <c r="J859" s="344" t="s">
        <v>843</v>
      </c>
      <c r="K859" s="344" t="s">
        <v>843</v>
      </c>
      <c r="L859" s="344" t="s">
        <v>843</v>
      </c>
      <c r="M859" s="22" t="s">
        <v>326</v>
      </c>
      <c r="N859" s="22" t="s">
        <v>235</v>
      </c>
      <c r="O859" s="22" t="s">
        <v>146</v>
      </c>
      <c r="P859" s="342">
        <v>20</v>
      </c>
      <c r="Q859" s="342">
        <v>500</v>
      </c>
      <c r="R859" s="286">
        <f t="shared" si="162"/>
        <v>10000</v>
      </c>
      <c r="S859" s="286">
        <f t="shared" si="164"/>
        <v>10700</v>
      </c>
      <c r="T859" s="286">
        <f t="shared" si="164"/>
        <v>11449</v>
      </c>
      <c r="U859" s="22" t="s">
        <v>153</v>
      </c>
      <c r="V859" s="22" t="s">
        <v>568</v>
      </c>
      <c r="W859" s="293">
        <v>591010000</v>
      </c>
      <c r="X859" s="299">
        <v>0</v>
      </c>
      <c r="Y859" s="266"/>
      <c r="Z859" s="266"/>
      <c r="AA859" s="266"/>
      <c r="AB859" s="266"/>
      <c r="AC859" s="266"/>
      <c r="AD859" s="266"/>
      <c r="AE859" s="266"/>
      <c r="AF859" s="266"/>
      <c r="AG859" s="266"/>
      <c r="AH859" s="266"/>
      <c r="AI859" s="266"/>
      <c r="AJ859" s="266"/>
      <c r="AK859" s="266"/>
      <c r="AL859" s="266"/>
      <c r="AM859" s="266"/>
      <c r="AN859" s="266"/>
      <c r="AO859" s="266"/>
      <c r="AP859" s="266"/>
      <c r="AQ859" s="266"/>
      <c r="AR859" s="266"/>
      <c r="AS859" s="266"/>
      <c r="AT859" s="266"/>
      <c r="AU859" s="266"/>
      <c r="AV859" s="266"/>
      <c r="AW859" s="266"/>
      <c r="AX859" s="266"/>
      <c r="AY859" s="266"/>
      <c r="AZ859" s="266"/>
      <c r="BA859" s="266"/>
      <c r="BB859" s="266"/>
      <c r="BC859" s="266"/>
      <c r="BD859" s="266"/>
      <c r="BE859" s="266"/>
      <c r="BF859" s="266"/>
      <c r="BG859" s="266"/>
      <c r="BH859" s="266"/>
      <c r="BI859" s="266"/>
      <c r="BJ859" s="266"/>
      <c r="BK859" s="266"/>
      <c r="BL859" s="266"/>
      <c r="BM859" s="266"/>
      <c r="BN859" s="266"/>
      <c r="BO859" s="266"/>
      <c r="BP859" s="266"/>
      <c r="BQ859" s="266"/>
      <c r="BR859" s="266"/>
      <c r="BS859" s="266"/>
      <c r="BT859" s="266"/>
      <c r="BU859" s="266"/>
      <c r="BV859" s="266"/>
      <c r="BW859" s="266"/>
      <c r="BX859" s="266"/>
      <c r="BY859" s="266"/>
      <c r="BZ859" s="266"/>
      <c r="CA859" s="266"/>
      <c r="CB859" s="266"/>
      <c r="CC859" s="266"/>
      <c r="CD859" s="266"/>
      <c r="CE859" s="266"/>
      <c r="CF859" s="266"/>
      <c r="CG859" s="266"/>
      <c r="CH859" s="266"/>
      <c r="CI859" s="266"/>
      <c r="CJ859" s="266"/>
    </row>
    <row r="860" spans="1:88" s="290" customFormat="1">
      <c r="A860" s="284">
        <v>849</v>
      </c>
      <c r="B860" s="285"/>
      <c r="C860" s="22"/>
      <c r="D860" s="22"/>
      <c r="E860" s="22"/>
      <c r="F860" s="22"/>
      <c r="G860" s="22"/>
      <c r="H860" s="22"/>
      <c r="I860" s="344"/>
      <c r="J860" s="344"/>
      <c r="K860" s="344"/>
      <c r="L860" s="344"/>
      <c r="M860" s="22"/>
      <c r="N860" s="22"/>
      <c r="O860" s="22"/>
      <c r="P860" s="342"/>
      <c r="Q860" s="342"/>
      <c r="R860" s="286">
        <f>SUM(R826:R859)</f>
        <v>707332</v>
      </c>
      <c r="S860" s="286"/>
      <c r="T860" s="286"/>
      <c r="U860" s="22"/>
      <c r="V860" s="22"/>
      <c r="W860" s="293"/>
      <c r="X860" s="299"/>
    </row>
    <row r="861" spans="1:88" s="302" customFormat="1" ht="38.25">
      <c r="A861" s="284">
        <v>850</v>
      </c>
      <c r="B861" s="285" t="str">
        <f>B784</f>
        <v>01 Закупки, не превышающие финансовый год</v>
      </c>
      <c r="C861" s="22">
        <v>256</v>
      </c>
      <c r="D861" s="22" t="s">
        <v>35</v>
      </c>
      <c r="E861" s="22" t="s">
        <v>35</v>
      </c>
      <c r="F861" s="22" t="s">
        <v>213</v>
      </c>
      <c r="G861" s="22" t="s">
        <v>219</v>
      </c>
      <c r="H861" s="291" t="s">
        <v>282</v>
      </c>
      <c r="I861" s="22" t="s">
        <v>844</v>
      </c>
      <c r="J861" s="22" t="s">
        <v>844</v>
      </c>
      <c r="K861" s="22" t="s">
        <v>844</v>
      </c>
      <c r="L861" s="22" t="s">
        <v>844</v>
      </c>
      <c r="M861" s="22" t="s">
        <v>326</v>
      </c>
      <c r="N861" s="22" t="s">
        <v>235</v>
      </c>
      <c r="O861" s="22" t="s">
        <v>317</v>
      </c>
      <c r="P861" s="286">
        <v>30.6</v>
      </c>
      <c r="Q861" s="286">
        <v>500</v>
      </c>
      <c r="R861" s="286">
        <f t="shared" si="162"/>
        <v>15300</v>
      </c>
      <c r="S861" s="286">
        <f t="shared" si="164"/>
        <v>16371.000000000002</v>
      </c>
      <c r="T861" s="286">
        <f>S861*1.07</f>
        <v>17516.97</v>
      </c>
      <c r="U861" s="22" t="s">
        <v>557</v>
      </c>
      <c r="V861" s="22" t="s">
        <v>554</v>
      </c>
      <c r="W861" s="293">
        <v>591010000</v>
      </c>
      <c r="X861" s="299">
        <v>0</v>
      </c>
      <c r="Y861" s="266"/>
      <c r="Z861" s="266"/>
      <c r="AA861" s="266"/>
      <c r="AB861" s="266"/>
      <c r="AC861" s="266"/>
      <c r="AD861" s="266"/>
      <c r="AE861" s="266"/>
      <c r="AF861" s="266"/>
      <c r="AG861" s="266"/>
      <c r="AH861" s="266"/>
      <c r="AI861" s="266"/>
      <c r="AJ861" s="266"/>
      <c r="AK861" s="266"/>
      <c r="AL861" s="266"/>
      <c r="AM861" s="266"/>
      <c r="AN861" s="266"/>
      <c r="AO861" s="266"/>
      <c r="AP861" s="266"/>
      <c r="AQ861" s="266"/>
      <c r="AR861" s="266"/>
      <c r="AS861" s="266"/>
      <c r="AT861" s="266"/>
      <c r="AU861" s="266"/>
      <c r="AV861" s="266"/>
      <c r="AW861" s="266"/>
      <c r="AX861" s="266"/>
      <c r="AY861" s="266"/>
      <c r="AZ861" s="266"/>
      <c r="BA861" s="266"/>
      <c r="BB861" s="266"/>
      <c r="BC861" s="266"/>
      <c r="BD861" s="266"/>
      <c r="BE861" s="266"/>
      <c r="BF861" s="266"/>
      <c r="BG861" s="266"/>
      <c r="BH861" s="266"/>
      <c r="BI861" s="266"/>
      <c r="BJ861" s="266"/>
      <c r="BK861" s="266"/>
      <c r="BL861" s="266"/>
      <c r="BM861" s="266"/>
      <c r="BN861" s="266"/>
      <c r="BO861" s="266"/>
      <c r="BP861" s="266"/>
      <c r="BQ861" s="266"/>
      <c r="BR861" s="266"/>
      <c r="BS861" s="266"/>
      <c r="BT861" s="266"/>
      <c r="BU861" s="266"/>
      <c r="BV861" s="266"/>
      <c r="BW861" s="266"/>
      <c r="BX861" s="266"/>
      <c r="BY861" s="266"/>
      <c r="BZ861" s="266"/>
      <c r="CA861" s="266"/>
      <c r="CB861" s="266"/>
      <c r="CC861" s="266"/>
      <c r="CD861" s="266"/>
      <c r="CE861" s="266"/>
      <c r="CF861" s="266"/>
      <c r="CG861" s="266"/>
      <c r="CH861" s="266"/>
      <c r="CI861" s="266"/>
      <c r="CJ861" s="266"/>
    </row>
    <row r="862" spans="1:88" s="290" customFormat="1">
      <c r="A862" s="284">
        <v>851</v>
      </c>
      <c r="B862" s="285"/>
      <c r="C862" s="22"/>
      <c r="D862" s="22"/>
      <c r="E862" s="22"/>
      <c r="F862" s="22"/>
      <c r="G862" s="22"/>
      <c r="H862" s="22"/>
      <c r="I862" s="299"/>
      <c r="J862" s="299"/>
      <c r="K862" s="299"/>
      <c r="L862" s="299"/>
      <c r="M862" s="22"/>
      <c r="N862" s="22"/>
      <c r="O862" s="22"/>
      <c r="P862" s="286"/>
      <c r="Q862" s="286"/>
      <c r="R862" s="286">
        <f>R861</f>
        <v>15300</v>
      </c>
      <c r="S862" s="286"/>
      <c r="T862" s="286"/>
      <c r="U862" s="22"/>
      <c r="V862" s="22"/>
      <c r="W862" s="293"/>
      <c r="X862" s="299"/>
    </row>
    <row r="863" spans="1:88" s="302" customFormat="1" ht="38.25">
      <c r="A863" s="284">
        <v>852</v>
      </c>
      <c r="B863" s="285" t="str">
        <f t="shared" ref="B863:B902" si="165">B785</f>
        <v>01 Закупки, не превышающие финансовый год</v>
      </c>
      <c r="C863" s="22">
        <v>256</v>
      </c>
      <c r="D863" s="22" t="s">
        <v>35</v>
      </c>
      <c r="E863" s="22" t="s">
        <v>35</v>
      </c>
      <c r="F863" s="22" t="s">
        <v>213</v>
      </c>
      <c r="G863" s="22" t="s">
        <v>219</v>
      </c>
      <c r="H863" s="324" t="s">
        <v>184</v>
      </c>
      <c r="I863" s="307" t="s">
        <v>845</v>
      </c>
      <c r="J863" s="307" t="s">
        <v>845</v>
      </c>
      <c r="K863" s="307" t="s">
        <v>845</v>
      </c>
      <c r="L863" s="307" t="s">
        <v>845</v>
      </c>
      <c r="M863" s="22" t="s">
        <v>326</v>
      </c>
      <c r="N863" s="22" t="s">
        <v>235</v>
      </c>
      <c r="O863" s="22" t="s">
        <v>146</v>
      </c>
      <c r="P863" s="363">
        <v>7</v>
      </c>
      <c r="Q863" s="363">
        <v>900</v>
      </c>
      <c r="R863" s="286">
        <f t="shared" si="162"/>
        <v>6300</v>
      </c>
      <c r="S863" s="286">
        <f t="shared" si="164"/>
        <v>6741</v>
      </c>
      <c r="T863" s="286">
        <f>S863*1.07</f>
        <v>7212.8700000000008</v>
      </c>
      <c r="U863" s="22" t="s">
        <v>153</v>
      </c>
      <c r="V863" s="22" t="s">
        <v>568</v>
      </c>
      <c r="W863" s="293">
        <v>591010000</v>
      </c>
      <c r="X863" s="299">
        <v>0</v>
      </c>
      <c r="Y863" s="266"/>
      <c r="Z863" s="266"/>
      <c r="AA863" s="266"/>
      <c r="AB863" s="266"/>
      <c r="AC863" s="266"/>
      <c r="AD863" s="266"/>
      <c r="AE863" s="266"/>
      <c r="AF863" s="266"/>
      <c r="AG863" s="266"/>
      <c r="AH863" s="266"/>
      <c r="AI863" s="266"/>
      <c r="AJ863" s="266"/>
      <c r="AK863" s="266"/>
      <c r="AL863" s="266"/>
      <c r="AM863" s="266"/>
      <c r="AN863" s="266"/>
      <c r="AO863" s="266"/>
      <c r="AP863" s="266"/>
      <c r="AQ863" s="266"/>
      <c r="AR863" s="266"/>
      <c r="AS863" s="266"/>
      <c r="AT863" s="266"/>
      <c r="AU863" s="266"/>
      <c r="AV863" s="266"/>
      <c r="AW863" s="266"/>
      <c r="AX863" s="266"/>
      <c r="AY863" s="266"/>
      <c r="AZ863" s="266"/>
      <c r="BA863" s="266"/>
      <c r="BB863" s="266"/>
      <c r="BC863" s="266"/>
      <c r="BD863" s="266"/>
      <c r="BE863" s="266"/>
      <c r="BF863" s="266"/>
      <c r="BG863" s="266"/>
      <c r="BH863" s="266"/>
      <c r="BI863" s="266"/>
      <c r="BJ863" s="266"/>
      <c r="BK863" s="266"/>
      <c r="BL863" s="266"/>
      <c r="BM863" s="266"/>
      <c r="BN863" s="266"/>
      <c r="BO863" s="266"/>
      <c r="BP863" s="266"/>
      <c r="BQ863" s="266"/>
      <c r="BR863" s="266"/>
      <c r="BS863" s="266"/>
      <c r="BT863" s="266"/>
      <c r="BU863" s="266"/>
      <c r="BV863" s="266"/>
      <c r="BW863" s="266"/>
      <c r="BX863" s="266"/>
      <c r="BY863" s="266"/>
      <c r="BZ863" s="266"/>
      <c r="CA863" s="266"/>
      <c r="CB863" s="266"/>
      <c r="CC863" s="266"/>
      <c r="CD863" s="266"/>
      <c r="CE863" s="266"/>
      <c r="CF863" s="266"/>
      <c r="CG863" s="266"/>
      <c r="CH863" s="266"/>
      <c r="CI863" s="266"/>
      <c r="CJ863" s="266"/>
    </row>
    <row r="864" spans="1:88" s="302" customFormat="1" ht="38.25">
      <c r="A864" s="284">
        <v>853</v>
      </c>
      <c r="B864" s="285" t="str">
        <f t="shared" si="165"/>
        <v>01 Закупки, не превышающие финансовый год</v>
      </c>
      <c r="C864" s="22">
        <v>256</v>
      </c>
      <c r="D864" s="22" t="s">
        <v>35</v>
      </c>
      <c r="E864" s="22" t="s">
        <v>35</v>
      </c>
      <c r="F864" s="22" t="s">
        <v>213</v>
      </c>
      <c r="G864" s="22" t="s">
        <v>219</v>
      </c>
      <c r="H864" s="324" t="s">
        <v>184</v>
      </c>
      <c r="I864" s="307" t="s">
        <v>846</v>
      </c>
      <c r="J864" s="307" t="s">
        <v>846</v>
      </c>
      <c r="K864" s="307" t="s">
        <v>846</v>
      </c>
      <c r="L864" s="307" t="s">
        <v>846</v>
      </c>
      <c r="M864" s="22" t="s">
        <v>326</v>
      </c>
      <c r="N864" s="22" t="s">
        <v>235</v>
      </c>
      <c r="O864" s="22" t="s">
        <v>146</v>
      </c>
      <c r="P864" s="363">
        <v>10</v>
      </c>
      <c r="Q864" s="363">
        <v>350</v>
      </c>
      <c r="R864" s="286">
        <f t="shared" si="162"/>
        <v>3500</v>
      </c>
      <c r="S864" s="286">
        <f t="shared" si="164"/>
        <v>3745</v>
      </c>
      <c r="T864" s="286">
        <f t="shared" si="164"/>
        <v>4007.15</v>
      </c>
      <c r="U864" s="22" t="s">
        <v>153</v>
      </c>
      <c r="V864" s="22" t="s">
        <v>568</v>
      </c>
      <c r="W864" s="293">
        <v>591010000</v>
      </c>
      <c r="X864" s="299">
        <v>0</v>
      </c>
      <c r="Y864" s="266"/>
      <c r="Z864" s="266"/>
      <c r="AA864" s="266"/>
      <c r="AB864" s="266"/>
      <c r="AC864" s="266"/>
      <c r="AD864" s="266"/>
      <c r="AE864" s="266"/>
      <c r="AF864" s="266"/>
      <c r="AG864" s="266"/>
      <c r="AH864" s="266"/>
      <c r="AI864" s="266"/>
      <c r="AJ864" s="266"/>
      <c r="AK864" s="266"/>
      <c r="AL864" s="266"/>
      <c r="AM864" s="266"/>
      <c r="AN864" s="266"/>
      <c r="AO864" s="266"/>
      <c r="AP864" s="266"/>
      <c r="AQ864" s="266"/>
      <c r="AR864" s="266"/>
      <c r="AS864" s="266"/>
      <c r="AT864" s="266"/>
      <c r="AU864" s="266"/>
      <c r="AV864" s="266"/>
      <c r="AW864" s="266"/>
      <c r="AX864" s="266"/>
      <c r="AY864" s="266"/>
      <c r="AZ864" s="266"/>
      <c r="BA864" s="266"/>
      <c r="BB864" s="266"/>
      <c r="BC864" s="266"/>
      <c r="BD864" s="266"/>
      <c r="BE864" s="266"/>
      <c r="BF864" s="266"/>
      <c r="BG864" s="266"/>
      <c r="BH864" s="266"/>
      <c r="BI864" s="266"/>
      <c r="BJ864" s="266"/>
      <c r="BK864" s="266"/>
      <c r="BL864" s="266"/>
      <c r="BM864" s="266"/>
      <c r="BN864" s="266"/>
      <c r="BO864" s="266"/>
      <c r="BP864" s="266"/>
      <c r="BQ864" s="266"/>
      <c r="BR864" s="266"/>
      <c r="BS864" s="266"/>
      <c r="BT864" s="266"/>
      <c r="BU864" s="266"/>
      <c r="BV864" s="266"/>
      <c r="BW864" s="266"/>
      <c r="BX864" s="266"/>
      <c r="BY864" s="266"/>
      <c r="BZ864" s="266"/>
      <c r="CA864" s="266"/>
      <c r="CB864" s="266"/>
      <c r="CC864" s="266"/>
      <c r="CD864" s="266"/>
      <c r="CE864" s="266"/>
      <c r="CF864" s="266"/>
      <c r="CG864" s="266"/>
      <c r="CH864" s="266"/>
      <c r="CI864" s="266"/>
      <c r="CJ864" s="266"/>
    </row>
    <row r="865" spans="1:88" s="302" customFormat="1" ht="38.25">
      <c r="A865" s="284">
        <v>854</v>
      </c>
      <c r="B865" s="285" t="str">
        <f t="shared" si="165"/>
        <v>01 Закупки, не превышающие финансовый год</v>
      </c>
      <c r="C865" s="22">
        <v>256</v>
      </c>
      <c r="D865" s="22" t="s">
        <v>35</v>
      </c>
      <c r="E865" s="22" t="s">
        <v>35</v>
      </c>
      <c r="F865" s="22" t="s">
        <v>213</v>
      </c>
      <c r="G865" s="22" t="s">
        <v>219</v>
      </c>
      <c r="H865" s="324" t="s">
        <v>184</v>
      </c>
      <c r="I865" s="307" t="s">
        <v>847</v>
      </c>
      <c r="J865" s="307" t="s">
        <v>847</v>
      </c>
      <c r="K865" s="307" t="s">
        <v>847</v>
      </c>
      <c r="L865" s="307" t="s">
        <v>847</v>
      </c>
      <c r="M865" s="22" t="s">
        <v>326</v>
      </c>
      <c r="N865" s="22" t="s">
        <v>235</v>
      </c>
      <c r="O865" s="22" t="s">
        <v>146</v>
      </c>
      <c r="P865" s="363">
        <v>10</v>
      </c>
      <c r="Q865" s="363">
        <v>300</v>
      </c>
      <c r="R865" s="286">
        <f t="shared" si="162"/>
        <v>3000</v>
      </c>
      <c r="S865" s="286">
        <f t="shared" si="164"/>
        <v>3210</v>
      </c>
      <c r="T865" s="286">
        <f t="shared" si="164"/>
        <v>3434.7000000000003</v>
      </c>
      <c r="U865" s="22" t="s">
        <v>153</v>
      </c>
      <c r="V865" s="22" t="s">
        <v>568</v>
      </c>
      <c r="W865" s="293">
        <v>591010000</v>
      </c>
      <c r="X865" s="299">
        <v>0</v>
      </c>
      <c r="Y865" s="266"/>
      <c r="Z865" s="266"/>
      <c r="AA865" s="266"/>
      <c r="AB865" s="266"/>
      <c r="AC865" s="266"/>
      <c r="AD865" s="266"/>
      <c r="AE865" s="266"/>
      <c r="AF865" s="266"/>
      <c r="AG865" s="266"/>
      <c r="AH865" s="266"/>
      <c r="AI865" s="266"/>
      <c r="AJ865" s="266"/>
      <c r="AK865" s="266"/>
      <c r="AL865" s="266"/>
      <c r="AM865" s="266"/>
      <c r="AN865" s="266"/>
      <c r="AO865" s="266"/>
      <c r="AP865" s="266"/>
      <c r="AQ865" s="266"/>
      <c r="AR865" s="266"/>
      <c r="AS865" s="266"/>
      <c r="AT865" s="266"/>
      <c r="AU865" s="266"/>
      <c r="AV865" s="266"/>
      <c r="AW865" s="266"/>
      <c r="AX865" s="266"/>
      <c r="AY865" s="266"/>
      <c r="AZ865" s="266"/>
      <c r="BA865" s="266"/>
      <c r="BB865" s="266"/>
      <c r="BC865" s="266"/>
      <c r="BD865" s="266"/>
      <c r="BE865" s="266"/>
      <c r="BF865" s="266"/>
      <c r="BG865" s="266"/>
      <c r="BH865" s="266"/>
      <c r="BI865" s="266"/>
      <c r="BJ865" s="266"/>
      <c r="BK865" s="266"/>
      <c r="BL865" s="266"/>
      <c r="BM865" s="266"/>
      <c r="BN865" s="266"/>
      <c r="BO865" s="266"/>
      <c r="BP865" s="266"/>
      <c r="BQ865" s="266"/>
      <c r="BR865" s="266"/>
      <c r="BS865" s="266"/>
      <c r="BT865" s="266"/>
      <c r="BU865" s="266"/>
      <c r="BV865" s="266"/>
      <c r="BW865" s="266"/>
      <c r="BX865" s="266"/>
      <c r="BY865" s="266"/>
      <c r="BZ865" s="266"/>
      <c r="CA865" s="266"/>
      <c r="CB865" s="266"/>
      <c r="CC865" s="266"/>
      <c r="CD865" s="266"/>
      <c r="CE865" s="266"/>
      <c r="CF865" s="266"/>
      <c r="CG865" s="266"/>
      <c r="CH865" s="266"/>
      <c r="CI865" s="266"/>
      <c r="CJ865" s="266"/>
    </row>
    <row r="866" spans="1:88" s="302" customFormat="1" ht="38.25">
      <c r="A866" s="284">
        <v>855</v>
      </c>
      <c r="B866" s="285" t="str">
        <f t="shared" si="165"/>
        <v>01 Закупки, не превышающие финансовый год</v>
      </c>
      <c r="C866" s="22">
        <v>256</v>
      </c>
      <c r="D866" s="22" t="s">
        <v>35</v>
      </c>
      <c r="E866" s="22" t="s">
        <v>35</v>
      </c>
      <c r="F866" s="22" t="s">
        <v>213</v>
      </c>
      <c r="G866" s="22" t="s">
        <v>219</v>
      </c>
      <c r="H866" s="324" t="s">
        <v>184</v>
      </c>
      <c r="I866" s="307" t="s">
        <v>848</v>
      </c>
      <c r="J866" s="307" t="s">
        <v>848</v>
      </c>
      <c r="K866" s="307" t="s">
        <v>848</v>
      </c>
      <c r="L866" s="307" t="s">
        <v>848</v>
      </c>
      <c r="M866" s="22" t="s">
        <v>326</v>
      </c>
      <c r="N866" s="22" t="s">
        <v>235</v>
      </c>
      <c r="O866" s="22" t="s">
        <v>146</v>
      </c>
      <c r="P866" s="363">
        <v>10</v>
      </c>
      <c r="Q866" s="363">
        <v>310</v>
      </c>
      <c r="R866" s="286">
        <f t="shared" si="162"/>
        <v>3100</v>
      </c>
      <c r="S866" s="286">
        <f t="shared" si="164"/>
        <v>3317</v>
      </c>
      <c r="T866" s="286">
        <f t="shared" si="164"/>
        <v>3549.19</v>
      </c>
      <c r="U866" s="22" t="s">
        <v>153</v>
      </c>
      <c r="V866" s="22" t="s">
        <v>568</v>
      </c>
      <c r="W866" s="293">
        <v>591010000</v>
      </c>
      <c r="X866" s="299">
        <v>0</v>
      </c>
      <c r="Y866" s="266"/>
      <c r="Z866" s="266"/>
      <c r="AA866" s="266"/>
      <c r="AB866" s="266"/>
      <c r="AC866" s="266"/>
      <c r="AD866" s="266"/>
      <c r="AE866" s="266"/>
      <c r="AF866" s="266"/>
      <c r="AG866" s="266"/>
      <c r="AH866" s="266"/>
      <c r="AI866" s="266"/>
      <c r="AJ866" s="266"/>
      <c r="AK866" s="266"/>
      <c r="AL866" s="266"/>
      <c r="AM866" s="266"/>
      <c r="AN866" s="266"/>
      <c r="AO866" s="266"/>
      <c r="AP866" s="266"/>
      <c r="AQ866" s="266"/>
      <c r="AR866" s="266"/>
      <c r="AS866" s="266"/>
      <c r="AT866" s="266"/>
      <c r="AU866" s="266"/>
      <c r="AV866" s="266"/>
      <c r="AW866" s="266"/>
      <c r="AX866" s="266"/>
      <c r="AY866" s="266"/>
      <c r="AZ866" s="266"/>
      <c r="BA866" s="266"/>
      <c r="BB866" s="266"/>
      <c r="BC866" s="266"/>
      <c r="BD866" s="266"/>
      <c r="BE866" s="266"/>
      <c r="BF866" s="266"/>
      <c r="BG866" s="266"/>
      <c r="BH866" s="266"/>
      <c r="BI866" s="266"/>
      <c r="BJ866" s="266"/>
      <c r="BK866" s="266"/>
      <c r="BL866" s="266"/>
      <c r="BM866" s="266"/>
      <c r="BN866" s="266"/>
      <c r="BO866" s="266"/>
      <c r="BP866" s="266"/>
      <c r="BQ866" s="266"/>
      <c r="BR866" s="266"/>
      <c r="BS866" s="266"/>
      <c r="BT866" s="266"/>
      <c r="BU866" s="266"/>
      <c r="BV866" s="266"/>
      <c r="BW866" s="266"/>
      <c r="BX866" s="266"/>
      <c r="BY866" s="266"/>
      <c r="BZ866" s="266"/>
      <c r="CA866" s="266"/>
      <c r="CB866" s="266"/>
      <c r="CC866" s="266"/>
      <c r="CD866" s="266"/>
      <c r="CE866" s="266"/>
      <c r="CF866" s="266"/>
      <c r="CG866" s="266"/>
      <c r="CH866" s="266"/>
      <c r="CI866" s="266"/>
      <c r="CJ866" s="266"/>
    </row>
    <row r="867" spans="1:88" s="302" customFormat="1" ht="38.25">
      <c r="A867" s="284">
        <v>856</v>
      </c>
      <c r="B867" s="285" t="str">
        <f t="shared" si="165"/>
        <v>01 Закупки, не превышающие финансовый год</v>
      </c>
      <c r="C867" s="22">
        <v>256</v>
      </c>
      <c r="D867" s="22" t="s">
        <v>35</v>
      </c>
      <c r="E867" s="22" t="s">
        <v>35</v>
      </c>
      <c r="F867" s="22" t="s">
        <v>213</v>
      </c>
      <c r="G867" s="22" t="s">
        <v>219</v>
      </c>
      <c r="H867" s="324" t="s">
        <v>184</v>
      </c>
      <c r="I867" s="307" t="s">
        <v>849</v>
      </c>
      <c r="J867" s="307" t="s">
        <v>849</v>
      </c>
      <c r="K867" s="307" t="s">
        <v>849</v>
      </c>
      <c r="L867" s="307" t="s">
        <v>849</v>
      </c>
      <c r="M867" s="22" t="s">
        <v>326</v>
      </c>
      <c r="N867" s="22" t="s">
        <v>235</v>
      </c>
      <c r="O867" s="22" t="s">
        <v>146</v>
      </c>
      <c r="P867" s="363">
        <v>6</v>
      </c>
      <c r="Q867" s="363">
        <v>600</v>
      </c>
      <c r="R867" s="286">
        <f t="shared" si="162"/>
        <v>3600</v>
      </c>
      <c r="S867" s="286">
        <f t="shared" si="164"/>
        <v>3852</v>
      </c>
      <c r="T867" s="286">
        <f t="shared" si="164"/>
        <v>4121.6400000000003</v>
      </c>
      <c r="U867" s="22" t="s">
        <v>153</v>
      </c>
      <c r="V867" s="22" t="s">
        <v>568</v>
      </c>
      <c r="W867" s="293">
        <v>591010000</v>
      </c>
      <c r="X867" s="299">
        <v>0</v>
      </c>
      <c r="Y867" s="266"/>
      <c r="Z867" s="266"/>
      <c r="AA867" s="266"/>
      <c r="AB867" s="266"/>
      <c r="AC867" s="266"/>
      <c r="AD867" s="266"/>
      <c r="AE867" s="266"/>
      <c r="AF867" s="266"/>
      <c r="AG867" s="266"/>
      <c r="AH867" s="266"/>
      <c r="AI867" s="266"/>
      <c r="AJ867" s="266"/>
      <c r="AK867" s="266"/>
      <c r="AL867" s="266"/>
      <c r="AM867" s="266"/>
      <c r="AN867" s="266"/>
      <c r="AO867" s="266"/>
      <c r="AP867" s="266"/>
      <c r="AQ867" s="266"/>
      <c r="AR867" s="266"/>
      <c r="AS867" s="266"/>
      <c r="AT867" s="266"/>
      <c r="AU867" s="266"/>
      <c r="AV867" s="266"/>
      <c r="AW867" s="266"/>
      <c r="AX867" s="266"/>
      <c r="AY867" s="266"/>
      <c r="AZ867" s="266"/>
      <c r="BA867" s="266"/>
      <c r="BB867" s="266"/>
      <c r="BC867" s="266"/>
      <c r="BD867" s="266"/>
      <c r="BE867" s="266"/>
      <c r="BF867" s="266"/>
      <c r="BG867" s="266"/>
      <c r="BH867" s="266"/>
      <c r="BI867" s="266"/>
      <c r="BJ867" s="266"/>
      <c r="BK867" s="266"/>
      <c r="BL867" s="266"/>
      <c r="BM867" s="266"/>
      <c r="BN867" s="266"/>
      <c r="BO867" s="266"/>
      <c r="BP867" s="266"/>
      <c r="BQ867" s="266"/>
      <c r="BR867" s="266"/>
      <c r="BS867" s="266"/>
      <c r="BT867" s="266"/>
      <c r="BU867" s="266"/>
      <c r="BV867" s="266"/>
      <c r="BW867" s="266"/>
      <c r="BX867" s="266"/>
      <c r="BY867" s="266"/>
      <c r="BZ867" s="266"/>
      <c r="CA867" s="266"/>
      <c r="CB867" s="266"/>
      <c r="CC867" s="266"/>
      <c r="CD867" s="266"/>
      <c r="CE867" s="266"/>
      <c r="CF867" s="266"/>
      <c r="CG867" s="266"/>
      <c r="CH867" s="266"/>
      <c r="CI867" s="266"/>
      <c r="CJ867" s="266"/>
    </row>
    <row r="868" spans="1:88" s="302" customFormat="1" ht="38.25">
      <c r="A868" s="284">
        <v>857</v>
      </c>
      <c r="B868" s="285" t="str">
        <f t="shared" si="165"/>
        <v>01 Закупки, не превышающие финансовый год</v>
      </c>
      <c r="C868" s="22">
        <v>256</v>
      </c>
      <c r="D868" s="22" t="s">
        <v>35</v>
      </c>
      <c r="E868" s="22" t="s">
        <v>35</v>
      </c>
      <c r="F868" s="22" t="s">
        <v>213</v>
      </c>
      <c r="G868" s="22" t="s">
        <v>219</v>
      </c>
      <c r="H868" s="324" t="s">
        <v>184</v>
      </c>
      <c r="I868" s="307" t="s">
        <v>850</v>
      </c>
      <c r="J868" s="307" t="s">
        <v>850</v>
      </c>
      <c r="K868" s="307" t="s">
        <v>850</v>
      </c>
      <c r="L868" s="307" t="s">
        <v>850</v>
      </c>
      <c r="M868" s="22" t="s">
        <v>326</v>
      </c>
      <c r="N868" s="22" t="s">
        <v>235</v>
      </c>
      <c r="O868" s="22" t="s">
        <v>146</v>
      </c>
      <c r="P868" s="363">
        <v>6</v>
      </c>
      <c r="Q868" s="363">
        <v>370</v>
      </c>
      <c r="R868" s="286">
        <f t="shared" si="162"/>
        <v>2220</v>
      </c>
      <c r="S868" s="286">
        <f t="shared" si="164"/>
        <v>2375.4</v>
      </c>
      <c r="T868" s="286">
        <f t="shared" si="164"/>
        <v>2541.6780000000003</v>
      </c>
      <c r="U868" s="22" t="s">
        <v>153</v>
      </c>
      <c r="V868" s="22" t="s">
        <v>568</v>
      </c>
      <c r="W868" s="293">
        <v>591010000</v>
      </c>
      <c r="X868" s="299">
        <v>0</v>
      </c>
      <c r="Y868" s="266"/>
      <c r="Z868" s="266"/>
      <c r="AA868" s="266"/>
      <c r="AB868" s="266"/>
      <c r="AC868" s="266"/>
      <c r="AD868" s="266"/>
      <c r="AE868" s="266"/>
      <c r="AF868" s="266"/>
      <c r="AG868" s="266"/>
      <c r="AH868" s="266"/>
      <c r="AI868" s="266"/>
      <c r="AJ868" s="266"/>
      <c r="AK868" s="266"/>
      <c r="AL868" s="266"/>
      <c r="AM868" s="266"/>
      <c r="AN868" s="266"/>
      <c r="AO868" s="266"/>
      <c r="AP868" s="266"/>
      <c r="AQ868" s="266"/>
      <c r="AR868" s="266"/>
      <c r="AS868" s="266"/>
      <c r="AT868" s="266"/>
      <c r="AU868" s="266"/>
      <c r="AV868" s="266"/>
      <c r="AW868" s="266"/>
      <c r="AX868" s="266"/>
      <c r="AY868" s="266"/>
      <c r="AZ868" s="266"/>
      <c r="BA868" s="266"/>
      <c r="BB868" s="266"/>
      <c r="BC868" s="266"/>
      <c r="BD868" s="266"/>
      <c r="BE868" s="266"/>
      <c r="BF868" s="266"/>
      <c r="BG868" s="266"/>
      <c r="BH868" s="266"/>
      <c r="BI868" s="266"/>
      <c r="BJ868" s="266"/>
      <c r="BK868" s="266"/>
      <c r="BL868" s="266"/>
      <c r="BM868" s="266"/>
      <c r="BN868" s="266"/>
      <c r="BO868" s="266"/>
      <c r="BP868" s="266"/>
      <c r="BQ868" s="266"/>
      <c r="BR868" s="266"/>
      <c r="BS868" s="266"/>
      <c r="BT868" s="266"/>
      <c r="BU868" s="266"/>
      <c r="BV868" s="266"/>
      <c r="BW868" s="266"/>
      <c r="BX868" s="266"/>
      <c r="BY868" s="266"/>
      <c r="BZ868" s="266"/>
      <c r="CA868" s="266"/>
      <c r="CB868" s="266"/>
      <c r="CC868" s="266"/>
      <c r="CD868" s="266"/>
      <c r="CE868" s="266"/>
      <c r="CF868" s="266"/>
      <c r="CG868" s="266"/>
      <c r="CH868" s="266"/>
      <c r="CI868" s="266"/>
      <c r="CJ868" s="266"/>
    </row>
    <row r="869" spans="1:88" s="302" customFormat="1" ht="38.25">
      <c r="A869" s="284">
        <v>858</v>
      </c>
      <c r="B869" s="285" t="s">
        <v>321</v>
      </c>
      <c r="C869" s="22">
        <v>256</v>
      </c>
      <c r="D869" s="22" t="s">
        <v>35</v>
      </c>
      <c r="E869" s="22" t="s">
        <v>35</v>
      </c>
      <c r="F869" s="22" t="s">
        <v>213</v>
      </c>
      <c r="G869" s="22" t="s">
        <v>219</v>
      </c>
      <c r="H869" s="324" t="s">
        <v>184</v>
      </c>
      <c r="I869" s="307" t="s">
        <v>851</v>
      </c>
      <c r="J869" s="307" t="s">
        <v>851</v>
      </c>
      <c r="K869" s="307" t="s">
        <v>851</v>
      </c>
      <c r="L869" s="307" t="s">
        <v>851</v>
      </c>
      <c r="M869" s="22" t="s">
        <v>326</v>
      </c>
      <c r="N869" s="22" t="s">
        <v>235</v>
      </c>
      <c r="O869" s="22" t="s">
        <v>146</v>
      </c>
      <c r="P869" s="363">
        <v>4</v>
      </c>
      <c r="Q869" s="363">
        <v>190</v>
      </c>
      <c r="R869" s="286">
        <f t="shared" si="162"/>
        <v>760</v>
      </c>
      <c r="S869" s="286">
        <f t="shared" si="164"/>
        <v>813.2</v>
      </c>
      <c r="T869" s="286">
        <f t="shared" si="164"/>
        <v>870.12400000000014</v>
      </c>
      <c r="U869" s="22" t="s">
        <v>153</v>
      </c>
      <c r="V869" s="22" t="s">
        <v>568</v>
      </c>
      <c r="W869" s="293">
        <v>591010000</v>
      </c>
      <c r="X869" s="299">
        <v>0</v>
      </c>
      <c r="Y869" s="266"/>
      <c r="Z869" s="266"/>
      <c r="AA869" s="266"/>
      <c r="AB869" s="266"/>
      <c r="AC869" s="266"/>
      <c r="AD869" s="266"/>
      <c r="AE869" s="266"/>
      <c r="AF869" s="266"/>
      <c r="AG869" s="266"/>
      <c r="AH869" s="266"/>
      <c r="AI869" s="266"/>
      <c r="AJ869" s="266"/>
      <c r="AK869" s="266"/>
      <c r="AL869" s="266"/>
      <c r="AM869" s="266"/>
      <c r="AN869" s="266"/>
      <c r="AO869" s="266"/>
      <c r="AP869" s="266"/>
      <c r="AQ869" s="266"/>
      <c r="AR869" s="266"/>
      <c r="AS869" s="266"/>
      <c r="AT869" s="266"/>
      <c r="AU869" s="266"/>
      <c r="AV869" s="266"/>
      <c r="AW869" s="266"/>
      <c r="AX869" s="266"/>
      <c r="AY869" s="266"/>
      <c r="AZ869" s="266"/>
      <c r="BA869" s="266"/>
      <c r="BB869" s="266"/>
      <c r="BC869" s="266"/>
      <c r="BD869" s="266"/>
      <c r="BE869" s="266"/>
      <c r="BF869" s="266"/>
      <c r="BG869" s="266"/>
      <c r="BH869" s="266"/>
      <c r="BI869" s="266"/>
      <c r="BJ869" s="266"/>
      <c r="BK869" s="266"/>
      <c r="BL869" s="266"/>
      <c r="BM869" s="266"/>
      <c r="BN869" s="266"/>
      <c r="BO869" s="266"/>
      <c r="BP869" s="266"/>
      <c r="BQ869" s="266"/>
      <c r="BR869" s="266"/>
      <c r="BS869" s="266"/>
      <c r="BT869" s="266"/>
      <c r="BU869" s="266"/>
      <c r="BV869" s="266"/>
      <c r="BW869" s="266"/>
      <c r="BX869" s="266"/>
      <c r="BY869" s="266"/>
      <c r="BZ869" s="266"/>
      <c r="CA869" s="266"/>
      <c r="CB869" s="266"/>
      <c r="CC869" s="266"/>
      <c r="CD869" s="266"/>
      <c r="CE869" s="266"/>
      <c r="CF869" s="266"/>
      <c r="CG869" s="266"/>
      <c r="CH869" s="266"/>
      <c r="CI869" s="266"/>
      <c r="CJ869" s="266"/>
    </row>
    <row r="870" spans="1:88" s="302" customFormat="1" ht="38.25">
      <c r="A870" s="284">
        <v>859</v>
      </c>
      <c r="B870" s="285" t="str">
        <f t="shared" si="165"/>
        <v>01 Закупки, не превышающие финансовый год</v>
      </c>
      <c r="C870" s="22">
        <v>256</v>
      </c>
      <c r="D870" s="22" t="s">
        <v>35</v>
      </c>
      <c r="E870" s="22" t="s">
        <v>35</v>
      </c>
      <c r="F870" s="22" t="s">
        <v>213</v>
      </c>
      <c r="G870" s="22" t="s">
        <v>219</v>
      </c>
      <c r="H870" s="324" t="s">
        <v>184</v>
      </c>
      <c r="I870" s="307" t="s">
        <v>852</v>
      </c>
      <c r="J870" s="307" t="s">
        <v>852</v>
      </c>
      <c r="K870" s="307" t="s">
        <v>852</v>
      </c>
      <c r="L870" s="307" t="s">
        <v>852</v>
      </c>
      <c r="M870" s="22" t="s">
        <v>326</v>
      </c>
      <c r="N870" s="22" t="s">
        <v>235</v>
      </c>
      <c r="O870" s="22" t="s">
        <v>146</v>
      </c>
      <c r="P870" s="363">
        <v>10</v>
      </c>
      <c r="Q870" s="363">
        <v>400</v>
      </c>
      <c r="R870" s="286">
        <f t="shared" si="162"/>
        <v>4000</v>
      </c>
      <c r="S870" s="286">
        <f t="shared" si="164"/>
        <v>4280</v>
      </c>
      <c r="T870" s="286">
        <f t="shared" si="164"/>
        <v>4579.6000000000004</v>
      </c>
      <c r="U870" s="22" t="s">
        <v>153</v>
      </c>
      <c r="V870" s="22" t="s">
        <v>568</v>
      </c>
      <c r="W870" s="293">
        <v>591010000</v>
      </c>
      <c r="X870" s="299">
        <v>0</v>
      </c>
      <c r="Y870" s="266"/>
      <c r="Z870" s="266"/>
      <c r="AA870" s="266"/>
      <c r="AB870" s="266"/>
      <c r="AC870" s="266"/>
      <c r="AD870" s="266"/>
      <c r="AE870" s="266"/>
      <c r="AF870" s="266"/>
      <c r="AG870" s="266"/>
      <c r="AH870" s="266"/>
      <c r="AI870" s="266"/>
      <c r="AJ870" s="266"/>
      <c r="AK870" s="266"/>
      <c r="AL870" s="266"/>
      <c r="AM870" s="266"/>
      <c r="AN870" s="266"/>
      <c r="AO870" s="266"/>
      <c r="AP870" s="266"/>
      <c r="AQ870" s="266"/>
      <c r="AR870" s="266"/>
      <c r="AS870" s="266"/>
      <c r="AT870" s="266"/>
      <c r="AU870" s="266"/>
      <c r="AV870" s="266"/>
      <c r="AW870" s="266"/>
      <c r="AX870" s="266"/>
      <c r="AY870" s="266"/>
      <c r="AZ870" s="266"/>
      <c r="BA870" s="266"/>
      <c r="BB870" s="266"/>
      <c r="BC870" s="266"/>
      <c r="BD870" s="266"/>
      <c r="BE870" s="266"/>
      <c r="BF870" s="266"/>
      <c r="BG870" s="266"/>
      <c r="BH870" s="266"/>
      <c r="BI870" s="266"/>
      <c r="BJ870" s="266"/>
      <c r="BK870" s="266"/>
      <c r="BL870" s="266"/>
      <c r="BM870" s="266"/>
      <c r="BN870" s="266"/>
      <c r="BO870" s="266"/>
      <c r="BP870" s="266"/>
      <c r="BQ870" s="266"/>
      <c r="BR870" s="266"/>
      <c r="BS870" s="266"/>
      <c r="BT870" s="266"/>
      <c r="BU870" s="266"/>
      <c r="BV870" s="266"/>
      <c r="BW870" s="266"/>
      <c r="BX870" s="266"/>
      <c r="BY870" s="266"/>
      <c r="BZ870" s="266"/>
      <c r="CA870" s="266"/>
      <c r="CB870" s="266"/>
      <c r="CC870" s="266"/>
      <c r="CD870" s="266"/>
      <c r="CE870" s="266"/>
      <c r="CF870" s="266"/>
      <c r="CG870" s="266"/>
      <c r="CH870" s="266"/>
      <c r="CI870" s="266"/>
      <c r="CJ870" s="266"/>
    </row>
    <row r="871" spans="1:88" s="302" customFormat="1" ht="38.25">
      <c r="A871" s="284">
        <v>860</v>
      </c>
      <c r="B871" s="285" t="str">
        <f t="shared" si="165"/>
        <v>01 Закупки, не превышающие финансовый год</v>
      </c>
      <c r="C871" s="22">
        <v>256</v>
      </c>
      <c r="D871" s="22" t="s">
        <v>35</v>
      </c>
      <c r="E871" s="22" t="s">
        <v>35</v>
      </c>
      <c r="F871" s="22" t="s">
        <v>213</v>
      </c>
      <c r="G871" s="22" t="s">
        <v>219</v>
      </c>
      <c r="H871" s="324" t="s">
        <v>184</v>
      </c>
      <c r="I871" s="307" t="s">
        <v>853</v>
      </c>
      <c r="J871" s="307" t="s">
        <v>853</v>
      </c>
      <c r="K871" s="307" t="s">
        <v>853</v>
      </c>
      <c r="L871" s="307" t="s">
        <v>853</v>
      </c>
      <c r="M871" s="22" t="s">
        <v>326</v>
      </c>
      <c r="N871" s="22" t="s">
        <v>235</v>
      </c>
      <c r="O871" s="22" t="s">
        <v>146</v>
      </c>
      <c r="P871" s="363">
        <v>16</v>
      </c>
      <c r="Q871" s="363">
        <v>75</v>
      </c>
      <c r="R871" s="286">
        <f t="shared" si="162"/>
        <v>1200</v>
      </c>
      <c r="S871" s="286">
        <f t="shared" si="164"/>
        <v>1284</v>
      </c>
      <c r="T871" s="286">
        <f t="shared" si="164"/>
        <v>1373.88</v>
      </c>
      <c r="U871" s="22" t="s">
        <v>153</v>
      </c>
      <c r="V871" s="22" t="s">
        <v>568</v>
      </c>
      <c r="W871" s="293">
        <v>591010000</v>
      </c>
      <c r="X871" s="299">
        <v>0</v>
      </c>
      <c r="Y871" s="266"/>
      <c r="Z871" s="266"/>
      <c r="AA871" s="266"/>
      <c r="AB871" s="266"/>
      <c r="AC871" s="266"/>
      <c r="AD871" s="266"/>
      <c r="AE871" s="266"/>
      <c r="AF871" s="266"/>
      <c r="AG871" s="266"/>
      <c r="AH871" s="266"/>
      <c r="AI871" s="266"/>
      <c r="AJ871" s="266"/>
      <c r="AK871" s="266"/>
      <c r="AL871" s="266"/>
      <c r="AM871" s="266"/>
      <c r="AN871" s="266"/>
      <c r="AO871" s="266"/>
      <c r="AP871" s="266"/>
      <c r="AQ871" s="266"/>
      <c r="AR871" s="266"/>
      <c r="AS871" s="266"/>
      <c r="AT871" s="266"/>
      <c r="AU871" s="266"/>
      <c r="AV871" s="266"/>
      <c r="AW871" s="266"/>
      <c r="AX871" s="266"/>
      <c r="AY871" s="266"/>
      <c r="AZ871" s="266"/>
      <c r="BA871" s="266"/>
      <c r="BB871" s="266"/>
      <c r="BC871" s="266"/>
      <c r="BD871" s="266"/>
      <c r="BE871" s="266"/>
      <c r="BF871" s="266"/>
      <c r="BG871" s="266"/>
      <c r="BH871" s="266"/>
      <c r="BI871" s="266"/>
      <c r="BJ871" s="266"/>
      <c r="BK871" s="266"/>
      <c r="BL871" s="266"/>
      <c r="BM871" s="266"/>
      <c r="BN871" s="266"/>
      <c r="BO871" s="266"/>
      <c r="BP871" s="266"/>
      <c r="BQ871" s="266"/>
      <c r="BR871" s="266"/>
      <c r="BS871" s="266"/>
      <c r="BT871" s="266"/>
      <c r="BU871" s="266"/>
      <c r="BV871" s="266"/>
      <c r="BW871" s="266"/>
      <c r="BX871" s="266"/>
      <c r="BY871" s="266"/>
      <c r="BZ871" s="266"/>
      <c r="CA871" s="266"/>
      <c r="CB871" s="266"/>
      <c r="CC871" s="266"/>
      <c r="CD871" s="266"/>
      <c r="CE871" s="266"/>
      <c r="CF871" s="266"/>
      <c r="CG871" s="266"/>
      <c r="CH871" s="266"/>
      <c r="CI871" s="266"/>
      <c r="CJ871" s="266"/>
    </row>
    <row r="872" spans="1:88" s="302" customFormat="1" ht="38.25">
      <c r="A872" s="284">
        <v>861</v>
      </c>
      <c r="B872" s="285" t="s">
        <v>321</v>
      </c>
      <c r="C872" s="22">
        <v>256</v>
      </c>
      <c r="D872" s="22" t="s">
        <v>35</v>
      </c>
      <c r="E872" s="22" t="s">
        <v>35</v>
      </c>
      <c r="F872" s="22" t="s">
        <v>213</v>
      </c>
      <c r="G872" s="22" t="s">
        <v>219</v>
      </c>
      <c r="H872" s="324" t="s">
        <v>184</v>
      </c>
      <c r="I872" s="307" t="s">
        <v>854</v>
      </c>
      <c r="J872" s="307" t="s">
        <v>854</v>
      </c>
      <c r="K872" s="307" t="s">
        <v>854</v>
      </c>
      <c r="L872" s="307" t="s">
        <v>854</v>
      </c>
      <c r="M872" s="22" t="s">
        <v>326</v>
      </c>
      <c r="N872" s="22" t="s">
        <v>235</v>
      </c>
      <c r="O872" s="22" t="s">
        <v>146</v>
      </c>
      <c r="P872" s="363">
        <v>16</v>
      </c>
      <c r="Q872" s="363">
        <v>75</v>
      </c>
      <c r="R872" s="286">
        <f t="shared" si="162"/>
        <v>1200</v>
      </c>
      <c r="S872" s="286">
        <f t="shared" si="164"/>
        <v>1284</v>
      </c>
      <c r="T872" s="286">
        <f t="shared" si="164"/>
        <v>1373.88</v>
      </c>
      <c r="U872" s="22" t="s">
        <v>153</v>
      </c>
      <c r="V872" s="22" t="s">
        <v>568</v>
      </c>
      <c r="W872" s="293">
        <v>591010000</v>
      </c>
      <c r="X872" s="299">
        <v>0</v>
      </c>
      <c r="Y872" s="266"/>
      <c r="Z872" s="266"/>
      <c r="AA872" s="266"/>
      <c r="AB872" s="266"/>
      <c r="AC872" s="266"/>
      <c r="AD872" s="266"/>
      <c r="AE872" s="266"/>
      <c r="AF872" s="266"/>
      <c r="AG872" s="266"/>
      <c r="AH872" s="266"/>
      <c r="AI872" s="266"/>
      <c r="AJ872" s="266"/>
      <c r="AK872" s="266"/>
      <c r="AL872" s="266"/>
      <c r="AM872" s="266"/>
      <c r="AN872" s="266"/>
      <c r="AO872" s="266"/>
      <c r="AP872" s="266"/>
      <c r="AQ872" s="266"/>
      <c r="AR872" s="266"/>
      <c r="AS872" s="266"/>
      <c r="AT872" s="266"/>
      <c r="AU872" s="266"/>
      <c r="AV872" s="266"/>
      <c r="AW872" s="266"/>
      <c r="AX872" s="266"/>
      <c r="AY872" s="266"/>
      <c r="AZ872" s="266"/>
      <c r="BA872" s="266"/>
      <c r="BB872" s="266"/>
      <c r="BC872" s="266"/>
      <c r="BD872" s="266"/>
      <c r="BE872" s="266"/>
      <c r="BF872" s="266"/>
      <c r="BG872" s="266"/>
      <c r="BH872" s="266"/>
      <c r="BI872" s="266"/>
      <c r="BJ872" s="266"/>
      <c r="BK872" s="266"/>
      <c r="BL872" s="266"/>
      <c r="BM872" s="266"/>
      <c r="BN872" s="266"/>
      <c r="BO872" s="266"/>
      <c r="BP872" s="266"/>
      <c r="BQ872" s="266"/>
      <c r="BR872" s="266"/>
      <c r="BS872" s="266"/>
      <c r="BT872" s="266"/>
      <c r="BU872" s="266"/>
      <c r="BV872" s="266"/>
      <c r="BW872" s="266"/>
      <c r="BX872" s="266"/>
      <c r="BY872" s="266"/>
      <c r="BZ872" s="266"/>
      <c r="CA872" s="266"/>
      <c r="CB872" s="266"/>
      <c r="CC872" s="266"/>
      <c r="CD872" s="266"/>
      <c r="CE872" s="266"/>
      <c r="CF872" s="266"/>
      <c r="CG872" s="266"/>
      <c r="CH872" s="266"/>
      <c r="CI872" s="266"/>
      <c r="CJ872" s="266"/>
    </row>
    <row r="873" spans="1:88" s="302" customFormat="1" ht="38.25">
      <c r="A873" s="284">
        <v>862</v>
      </c>
      <c r="B873" s="285" t="str">
        <f t="shared" si="165"/>
        <v>01 Закупки, не превышающие финансовый год</v>
      </c>
      <c r="C873" s="22">
        <v>256</v>
      </c>
      <c r="D873" s="22" t="s">
        <v>35</v>
      </c>
      <c r="E873" s="22" t="s">
        <v>35</v>
      </c>
      <c r="F873" s="22" t="s">
        <v>213</v>
      </c>
      <c r="G873" s="22" t="s">
        <v>219</v>
      </c>
      <c r="H873" s="324" t="s">
        <v>184</v>
      </c>
      <c r="I873" s="307" t="s">
        <v>855</v>
      </c>
      <c r="J873" s="307" t="s">
        <v>855</v>
      </c>
      <c r="K873" s="307" t="s">
        <v>855</v>
      </c>
      <c r="L873" s="307" t="s">
        <v>855</v>
      </c>
      <c r="M873" s="22" t="s">
        <v>326</v>
      </c>
      <c r="N873" s="22" t="s">
        <v>235</v>
      </c>
      <c r="O873" s="22" t="s">
        <v>146</v>
      </c>
      <c r="P873" s="363">
        <v>12</v>
      </c>
      <c r="Q873" s="363">
        <v>85</v>
      </c>
      <c r="R873" s="286">
        <f t="shared" si="162"/>
        <v>1020</v>
      </c>
      <c r="S873" s="286">
        <f t="shared" si="164"/>
        <v>1091.4000000000001</v>
      </c>
      <c r="T873" s="286">
        <f t="shared" si="164"/>
        <v>1167.7980000000002</v>
      </c>
      <c r="U873" s="22" t="s">
        <v>153</v>
      </c>
      <c r="V873" s="22" t="s">
        <v>568</v>
      </c>
      <c r="W873" s="293">
        <v>591010000</v>
      </c>
      <c r="X873" s="299">
        <v>0</v>
      </c>
      <c r="Y873" s="266"/>
      <c r="Z873" s="266"/>
      <c r="AA873" s="266"/>
      <c r="AB873" s="266"/>
      <c r="AC873" s="266"/>
      <c r="AD873" s="266"/>
      <c r="AE873" s="266"/>
      <c r="AF873" s="266"/>
      <c r="AG873" s="266"/>
      <c r="AH873" s="266"/>
      <c r="AI873" s="266"/>
      <c r="AJ873" s="266"/>
      <c r="AK873" s="266"/>
      <c r="AL873" s="266"/>
      <c r="AM873" s="266"/>
      <c r="AN873" s="266"/>
      <c r="AO873" s="266"/>
      <c r="AP873" s="266"/>
      <c r="AQ873" s="266"/>
      <c r="AR873" s="266"/>
      <c r="AS873" s="266"/>
      <c r="AT873" s="266"/>
      <c r="AU873" s="266"/>
      <c r="AV873" s="266"/>
      <c r="AW873" s="266"/>
      <c r="AX873" s="266"/>
      <c r="AY873" s="266"/>
      <c r="AZ873" s="266"/>
      <c r="BA873" s="266"/>
      <c r="BB873" s="266"/>
      <c r="BC873" s="266"/>
      <c r="BD873" s="266"/>
      <c r="BE873" s="266"/>
      <c r="BF873" s="266"/>
      <c r="BG873" s="266"/>
      <c r="BH873" s="266"/>
      <c r="BI873" s="266"/>
      <c r="BJ873" s="266"/>
      <c r="BK873" s="266"/>
      <c r="BL873" s="266"/>
      <c r="BM873" s="266"/>
      <c r="BN873" s="266"/>
      <c r="BO873" s="266"/>
      <c r="BP873" s="266"/>
      <c r="BQ873" s="266"/>
      <c r="BR873" s="266"/>
      <c r="BS873" s="266"/>
      <c r="BT873" s="266"/>
      <c r="BU873" s="266"/>
      <c r="BV873" s="266"/>
      <c r="BW873" s="266"/>
      <c r="BX873" s="266"/>
      <c r="BY873" s="266"/>
      <c r="BZ873" s="266"/>
      <c r="CA873" s="266"/>
      <c r="CB873" s="266"/>
      <c r="CC873" s="266"/>
      <c r="CD873" s="266"/>
      <c r="CE873" s="266"/>
      <c r="CF873" s="266"/>
      <c r="CG873" s="266"/>
      <c r="CH873" s="266"/>
      <c r="CI873" s="266"/>
      <c r="CJ873" s="266"/>
    </row>
    <row r="874" spans="1:88" s="302" customFormat="1" ht="38.25">
      <c r="A874" s="284">
        <v>863</v>
      </c>
      <c r="B874" s="285" t="str">
        <f t="shared" si="165"/>
        <v>01 Закупки, не превышающие финансовый год</v>
      </c>
      <c r="C874" s="22">
        <v>256</v>
      </c>
      <c r="D874" s="22" t="s">
        <v>35</v>
      </c>
      <c r="E874" s="22" t="s">
        <v>35</v>
      </c>
      <c r="F874" s="22" t="s">
        <v>213</v>
      </c>
      <c r="G874" s="22" t="s">
        <v>219</v>
      </c>
      <c r="H874" s="324" t="s">
        <v>184</v>
      </c>
      <c r="I874" s="307" t="s">
        <v>856</v>
      </c>
      <c r="J874" s="307" t="s">
        <v>856</v>
      </c>
      <c r="K874" s="307" t="s">
        <v>856</v>
      </c>
      <c r="L874" s="307" t="s">
        <v>856</v>
      </c>
      <c r="M874" s="22" t="s">
        <v>326</v>
      </c>
      <c r="N874" s="22" t="s">
        <v>235</v>
      </c>
      <c r="O874" s="22" t="s">
        <v>146</v>
      </c>
      <c r="P874" s="363">
        <v>10</v>
      </c>
      <c r="Q874" s="363">
        <v>145</v>
      </c>
      <c r="R874" s="286">
        <f t="shared" si="162"/>
        <v>1450</v>
      </c>
      <c r="S874" s="286">
        <f t="shared" si="164"/>
        <v>1551.5</v>
      </c>
      <c r="T874" s="286">
        <f t="shared" si="164"/>
        <v>1660.105</v>
      </c>
      <c r="U874" s="22" t="s">
        <v>153</v>
      </c>
      <c r="V874" s="22" t="s">
        <v>568</v>
      </c>
      <c r="W874" s="293">
        <v>591010000</v>
      </c>
      <c r="X874" s="299">
        <v>0</v>
      </c>
      <c r="Y874" s="266"/>
      <c r="Z874" s="266"/>
      <c r="AA874" s="266"/>
      <c r="AB874" s="266"/>
      <c r="AC874" s="266"/>
      <c r="AD874" s="266"/>
      <c r="AE874" s="266"/>
      <c r="AF874" s="266"/>
      <c r="AG874" s="266"/>
      <c r="AH874" s="266"/>
      <c r="AI874" s="266"/>
      <c r="AJ874" s="266"/>
      <c r="AK874" s="266"/>
      <c r="AL874" s="266"/>
      <c r="AM874" s="266"/>
      <c r="AN874" s="266"/>
      <c r="AO874" s="266"/>
      <c r="AP874" s="266"/>
      <c r="AQ874" s="266"/>
      <c r="AR874" s="266"/>
      <c r="AS874" s="266"/>
      <c r="AT874" s="266"/>
      <c r="AU874" s="266"/>
      <c r="AV874" s="266"/>
      <c r="AW874" s="266"/>
      <c r="AX874" s="266"/>
      <c r="AY874" s="266"/>
      <c r="AZ874" s="266"/>
      <c r="BA874" s="266"/>
      <c r="BB874" s="266"/>
      <c r="BC874" s="266"/>
      <c r="BD874" s="266"/>
      <c r="BE874" s="266"/>
      <c r="BF874" s="266"/>
      <c r="BG874" s="266"/>
      <c r="BH874" s="266"/>
      <c r="BI874" s="266"/>
      <c r="BJ874" s="266"/>
      <c r="BK874" s="266"/>
      <c r="BL874" s="266"/>
      <c r="BM874" s="266"/>
      <c r="BN874" s="266"/>
      <c r="BO874" s="266"/>
      <c r="BP874" s="266"/>
      <c r="BQ874" s="266"/>
      <c r="BR874" s="266"/>
      <c r="BS874" s="266"/>
      <c r="BT874" s="266"/>
      <c r="BU874" s="266"/>
      <c r="BV874" s="266"/>
      <c r="BW874" s="266"/>
      <c r="BX874" s="266"/>
      <c r="BY874" s="266"/>
      <c r="BZ874" s="266"/>
      <c r="CA874" s="266"/>
      <c r="CB874" s="266"/>
      <c r="CC874" s="266"/>
      <c r="CD874" s="266"/>
      <c r="CE874" s="266"/>
      <c r="CF874" s="266"/>
      <c r="CG874" s="266"/>
      <c r="CH874" s="266"/>
      <c r="CI874" s="266"/>
      <c r="CJ874" s="266"/>
    </row>
    <row r="875" spans="1:88" s="302" customFormat="1" ht="38.25">
      <c r="A875" s="284">
        <v>864</v>
      </c>
      <c r="B875" s="285" t="s">
        <v>321</v>
      </c>
      <c r="C875" s="22">
        <v>256</v>
      </c>
      <c r="D875" s="22" t="s">
        <v>35</v>
      </c>
      <c r="E875" s="22" t="s">
        <v>35</v>
      </c>
      <c r="F875" s="22" t="s">
        <v>213</v>
      </c>
      <c r="G875" s="22" t="s">
        <v>219</v>
      </c>
      <c r="H875" s="324" t="s">
        <v>184</v>
      </c>
      <c r="I875" s="307" t="s">
        <v>857</v>
      </c>
      <c r="J875" s="307" t="s">
        <v>857</v>
      </c>
      <c r="K875" s="307" t="s">
        <v>857</v>
      </c>
      <c r="L875" s="307" t="s">
        <v>857</v>
      </c>
      <c r="M875" s="22" t="s">
        <v>326</v>
      </c>
      <c r="N875" s="22" t="s">
        <v>235</v>
      </c>
      <c r="O875" s="22" t="s">
        <v>146</v>
      </c>
      <c r="P875" s="363">
        <v>6</v>
      </c>
      <c r="Q875" s="363">
        <v>30</v>
      </c>
      <c r="R875" s="286">
        <f t="shared" ref="R875:R934" si="166">P875*Q875</f>
        <v>180</v>
      </c>
      <c r="S875" s="286">
        <f t="shared" si="164"/>
        <v>192.60000000000002</v>
      </c>
      <c r="T875" s="286">
        <f t="shared" si="164"/>
        <v>206.08200000000005</v>
      </c>
      <c r="U875" s="22" t="s">
        <v>153</v>
      </c>
      <c r="V875" s="22" t="s">
        <v>568</v>
      </c>
      <c r="W875" s="293">
        <v>591010000</v>
      </c>
      <c r="X875" s="299">
        <v>0</v>
      </c>
      <c r="Y875" s="266"/>
      <c r="Z875" s="266"/>
      <c r="AA875" s="266"/>
      <c r="AB875" s="266"/>
      <c r="AC875" s="266"/>
      <c r="AD875" s="266"/>
      <c r="AE875" s="266"/>
      <c r="AF875" s="266"/>
      <c r="AG875" s="266"/>
      <c r="AH875" s="266"/>
      <c r="AI875" s="266"/>
      <c r="AJ875" s="266"/>
      <c r="AK875" s="266"/>
      <c r="AL875" s="266"/>
      <c r="AM875" s="266"/>
      <c r="AN875" s="266"/>
      <c r="AO875" s="266"/>
      <c r="AP875" s="266"/>
      <c r="AQ875" s="266"/>
      <c r="AR875" s="266"/>
      <c r="AS875" s="266"/>
      <c r="AT875" s="266"/>
      <c r="AU875" s="266"/>
      <c r="AV875" s="266"/>
      <c r="AW875" s="266"/>
      <c r="AX875" s="266"/>
      <c r="AY875" s="266"/>
      <c r="AZ875" s="266"/>
      <c r="BA875" s="266"/>
      <c r="BB875" s="266"/>
      <c r="BC875" s="266"/>
      <c r="BD875" s="266"/>
      <c r="BE875" s="266"/>
      <c r="BF875" s="266"/>
      <c r="BG875" s="266"/>
      <c r="BH875" s="266"/>
      <c r="BI875" s="266"/>
      <c r="BJ875" s="266"/>
      <c r="BK875" s="266"/>
      <c r="BL875" s="266"/>
      <c r="BM875" s="266"/>
      <c r="BN875" s="266"/>
      <c r="BO875" s="266"/>
      <c r="BP875" s="266"/>
      <c r="BQ875" s="266"/>
      <c r="BR875" s="266"/>
      <c r="BS875" s="266"/>
      <c r="BT875" s="266"/>
      <c r="BU875" s="266"/>
      <c r="BV875" s="266"/>
      <c r="BW875" s="266"/>
      <c r="BX875" s="266"/>
      <c r="BY875" s="266"/>
      <c r="BZ875" s="266"/>
      <c r="CA875" s="266"/>
      <c r="CB875" s="266"/>
      <c r="CC875" s="266"/>
      <c r="CD875" s="266"/>
      <c r="CE875" s="266"/>
      <c r="CF875" s="266"/>
      <c r="CG875" s="266"/>
      <c r="CH875" s="266"/>
      <c r="CI875" s="266"/>
      <c r="CJ875" s="266"/>
    </row>
    <row r="876" spans="1:88" s="302" customFormat="1" ht="38.25">
      <c r="A876" s="284">
        <v>865</v>
      </c>
      <c r="B876" s="285" t="str">
        <f t="shared" si="165"/>
        <v>01 Закупки, не превышающие финансовый год</v>
      </c>
      <c r="C876" s="22">
        <v>256</v>
      </c>
      <c r="D876" s="22" t="s">
        <v>35</v>
      </c>
      <c r="E876" s="22" t="s">
        <v>35</v>
      </c>
      <c r="F876" s="22" t="s">
        <v>213</v>
      </c>
      <c r="G876" s="22" t="s">
        <v>219</v>
      </c>
      <c r="H876" s="324" t="s">
        <v>184</v>
      </c>
      <c r="I876" s="307" t="s">
        <v>858</v>
      </c>
      <c r="J876" s="307" t="s">
        <v>858</v>
      </c>
      <c r="K876" s="307" t="s">
        <v>858</v>
      </c>
      <c r="L876" s="307" t="s">
        <v>858</v>
      </c>
      <c r="M876" s="22" t="s">
        <v>326</v>
      </c>
      <c r="N876" s="22" t="s">
        <v>235</v>
      </c>
      <c r="O876" s="22" t="s">
        <v>146</v>
      </c>
      <c r="P876" s="363">
        <v>6</v>
      </c>
      <c r="Q876" s="363">
        <v>100</v>
      </c>
      <c r="R876" s="286">
        <f t="shared" si="166"/>
        <v>600</v>
      </c>
      <c r="S876" s="286">
        <f t="shared" si="164"/>
        <v>642</v>
      </c>
      <c r="T876" s="286">
        <f t="shared" si="164"/>
        <v>686.94</v>
      </c>
      <c r="U876" s="22" t="s">
        <v>153</v>
      </c>
      <c r="V876" s="22" t="s">
        <v>568</v>
      </c>
      <c r="W876" s="293">
        <v>591010000</v>
      </c>
      <c r="X876" s="299">
        <v>0</v>
      </c>
      <c r="Y876" s="266"/>
      <c r="Z876" s="266"/>
      <c r="AA876" s="266"/>
      <c r="AB876" s="266"/>
      <c r="AC876" s="266"/>
      <c r="AD876" s="266"/>
      <c r="AE876" s="266"/>
      <c r="AF876" s="266"/>
      <c r="AG876" s="266"/>
      <c r="AH876" s="266"/>
      <c r="AI876" s="266"/>
      <c r="AJ876" s="266"/>
      <c r="AK876" s="266"/>
      <c r="AL876" s="266"/>
      <c r="AM876" s="266"/>
      <c r="AN876" s="266"/>
      <c r="AO876" s="266"/>
      <c r="AP876" s="266"/>
      <c r="AQ876" s="266"/>
      <c r="AR876" s="266"/>
      <c r="AS876" s="266"/>
      <c r="AT876" s="266"/>
      <c r="AU876" s="266"/>
      <c r="AV876" s="266"/>
      <c r="AW876" s="266"/>
      <c r="AX876" s="266"/>
      <c r="AY876" s="266"/>
      <c r="AZ876" s="266"/>
      <c r="BA876" s="266"/>
      <c r="BB876" s="266"/>
      <c r="BC876" s="266"/>
      <c r="BD876" s="266"/>
      <c r="BE876" s="266"/>
      <c r="BF876" s="266"/>
      <c r="BG876" s="266"/>
      <c r="BH876" s="266"/>
      <c r="BI876" s="266"/>
      <c r="BJ876" s="266"/>
      <c r="BK876" s="266"/>
      <c r="BL876" s="266"/>
      <c r="BM876" s="266"/>
      <c r="BN876" s="266"/>
      <c r="BO876" s="266"/>
      <c r="BP876" s="266"/>
      <c r="BQ876" s="266"/>
      <c r="BR876" s="266"/>
      <c r="BS876" s="266"/>
      <c r="BT876" s="266"/>
      <c r="BU876" s="266"/>
      <c r="BV876" s="266"/>
      <c r="BW876" s="266"/>
      <c r="BX876" s="266"/>
      <c r="BY876" s="266"/>
      <c r="BZ876" s="266"/>
      <c r="CA876" s="266"/>
      <c r="CB876" s="266"/>
      <c r="CC876" s="266"/>
      <c r="CD876" s="266"/>
      <c r="CE876" s="266"/>
      <c r="CF876" s="266"/>
      <c r="CG876" s="266"/>
      <c r="CH876" s="266"/>
      <c r="CI876" s="266"/>
      <c r="CJ876" s="266"/>
    </row>
    <row r="877" spans="1:88" s="302" customFormat="1" ht="38.25">
      <c r="A877" s="284">
        <v>866</v>
      </c>
      <c r="B877" s="285" t="str">
        <f t="shared" si="165"/>
        <v>01 Закупки, не превышающие финансовый год</v>
      </c>
      <c r="C877" s="22">
        <v>256</v>
      </c>
      <c r="D877" s="22" t="s">
        <v>35</v>
      </c>
      <c r="E877" s="22" t="s">
        <v>35</v>
      </c>
      <c r="F877" s="22" t="s">
        <v>213</v>
      </c>
      <c r="G877" s="22" t="s">
        <v>219</v>
      </c>
      <c r="H877" s="324" t="s">
        <v>184</v>
      </c>
      <c r="I877" s="307" t="s">
        <v>859</v>
      </c>
      <c r="J877" s="307" t="s">
        <v>859</v>
      </c>
      <c r="K877" s="307" t="s">
        <v>859</v>
      </c>
      <c r="L877" s="307" t="s">
        <v>859</v>
      </c>
      <c r="M877" s="22" t="s">
        <v>326</v>
      </c>
      <c r="N877" s="22" t="s">
        <v>235</v>
      </c>
      <c r="O877" s="22" t="s">
        <v>146</v>
      </c>
      <c r="P877" s="363">
        <v>14</v>
      </c>
      <c r="Q877" s="363">
        <v>550</v>
      </c>
      <c r="R877" s="286">
        <f t="shared" si="166"/>
        <v>7700</v>
      </c>
      <c r="S877" s="286">
        <f t="shared" si="164"/>
        <v>8239</v>
      </c>
      <c r="T877" s="286">
        <f t="shared" si="164"/>
        <v>8815.7300000000014</v>
      </c>
      <c r="U877" s="22" t="s">
        <v>153</v>
      </c>
      <c r="V877" s="22" t="s">
        <v>568</v>
      </c>
      <c r="W877" s="293">
        <v>591010000</v>
      </c>
      <c r="X877" s="299">
        <v>0</v>
      </c>
      <c r="Y877" s="266"/>
      <c r="Z877" s="266"/>
      <c r="AA877" s="266"/>
      <c r="AB877" s="266"/>
      <c r="AC877" s="266"/>
      <c r="AD877" s="266"/>
      <c r="AE877" s="266"/>
      <c r="AF877" s="266"/>
      <c r="AG877" s="266"/>
      <c r="AH877" s="266"/>
      <c r="AI877" s="266"/>
      <c r="AJ877" s="266"/>
      <c r="AK877" s="266"/>
      <c r="AL877" s="266"/>
      <c r="AM877" s="266"/>
      <c r="AN877" s="266"/>
      <c r="AO877" s="266"/>
      <c r="AP877" s="266"/>
      <c r="AQ877" s="266"/>
      <c r="AR877" s="266"/>
      <c r="AS877" s="266"/>
      <c r="AT877" s="266"/>
      <c r="AU877" s="266"/>
      <c r="AV877" s="266"/>
      <c r="AW877" s="266"/>
      <c r="AX877" s="266"/>
      <c r="AY877" s="266"/>
      <c r="AZ877" s="266"/>
      <c r="BA877" s="266"/>
      <c r="BB877" s="266"/>
      <c r="BC877" s="266"/>
      <c r="BD877" s="266"/>
      <c r="BE877" s="266"/>
      <c r="BF877" s="266"/>
      <c r="BG877" s="266"/>
      <c r="BH877" s="266"/>
      <c r="BI877" s="266"/>
      <c r="BJ877" s="266"/>
      <c r="BK877" s="266"/>
      <c r="BL877" s="266"/>
      <c r="BM877" s="266"/>
      <c r="BN877" s="266"/>
      <c r="BO877" s="266"/>
      <c r="BP877" s="266"/>
      <c r="BQ877" s="266"/>
      <c r="BR877" s="266"/>
      <c r="BS877" s="266"/>
      <c r="BT877" s="266"/>
      <c r="BU877" s="266"/>
      <c r="BV877" s="266"/>
      <c r="BW877" s="266"/>
      <c r="BX877" s="266"/>
      <c r="BY877" s="266"/>
      <c r="BZ877" s="266"/>
      <c r="CA877" s="266"/>
      <c r="CB877" s="266"/>
      <c r="CC877" s="266"/>
      <c r="CD877" s="266"/>
      <c r="CE877" s="266"/>
      <c r="CF877" s="266"/>
      <c r="CG877" s="266"/>
      <c r="CH877" s="266"/>
      <c r="CI877" s="266"/>
      <c r="CJ877" s="266"/>
    </row>
    <row r="878" spans="1:88" s="302" customFormat="1" ht="38.25">
      <c r="A878" s="284">
        <v>867</v>
      </c>
      <c r="B878" s="285" t="str">
        <f t="shared" si="165"/>
        <v>01 Закупки, не превышающие финансовый год</v>
      </c>
      <c r="C878" s="22">
        <v>256</v>
      </c>
      <c r="D878" s="22" t="s">
        <v>35</v>
      </c>
      <c r="E878" s="22" t="s">
        <v>35</v>
      </c>
      <c r="F878" s="22" t="s">
        <v>213</v>
      </c>
      <c r="G878" s="22" t="s">
        <v>219</v>
      </c>
      <c r="H878" s="324" t="s">
        <v>184</v>
      </c>
      <c r="I878" s="307" t="s">
        <v>860</v>
      </c>
      <c r="J878" s="307" t="s">
        <v>860</v>
      </c>
      <c r="K878" s="307" t="s">
        <v>860</v>
      </c>
      <c r="L878" s="307" t="s">
        <v>860</v>
      </c>
      <c r="M878" s="22" t="s">
        <v>326</v>
      </c>
      <c r="N878" s="22" t="s">
        <v>235</v>
      </c>
      <c r="O878" s="22" t="s">
        <v>146</v>
      </c>
      <c r="P878" s="363">
        <v>6</v>
      </c>
      <c r="Q878" s="363">
        <v>800</v>
      </c>
      <c r="R878" s="286">
        <f t="shared" si="166"/>
        <v>4800</v>
      </c>
      <c r="S878" s="286">
        <f t="shared" si="164"/>
        <v>5136</v>
      </c>
      <c r="T878" s="286">
        <f t="shared" si="164"/>
        <v>5495.52</v>
      </c>
      <c r="U878" s="22" t="s">
        <v>153</v>
      </c>
      <c r="V878" s="22" t="s">
        <v>568</v>
      </c>
      <c r="W878" s="293">
        <v>591010000</v>
      </c>
      <c r="X878" s="299">
        <v>0</v>
      </c>
      <c r="Y878" s="266"/>
      <c r="Z878" s="266"/>
      <c r="AA878" s="266"/>
      <c r="AB878" s="266"/>
      <c r="AC878" s="266"/>
      <c r="AD878" s="266"/>
      <c r="AE878" s="266"/>
      <c r="AF878" s="266"/>
      <c r="AG878" s="266"/>
      <c r="AH878" s="266"/>
      <c r="AI878" s="266"/>
      <c r="AJ878" s="266"/>
      <c r="AK878" s="266"/>
      <c r="AL878" s="266"/>
      <c r="AM878" s="266"/>
      <c r="AN878" s="266"/>
      <c r="AO878" s="266"/>
      <c r="AP878" s="266"/>
      <c r="AQ878" s="266"/>
      <c r="AR878" s="266"/>
      <c r="AS878" s="266"/>
      <c r="AT878" s="266"/>
      <c r="AU878" s="266"/>
      <c r="AV878" s="266"/>
      <c r="AW878" s="266"/>
      <c r="AX878" s="266"/>
      <c r="AY878" s="266"/>
      <c r="AZ878" s="266"/>
      <c r="BA878" s="266"/>
      <c r="BB878" s="266"/>
      <c r="BC878" s="266"/>
      <c r="BD878" s="266"/>
      <c r="BE878" s="266"/>
      <c r="BF878" s="266"/>
      <c r="BG878" s="266"/>
      <c r="BH878" s="266"/>
      <c r="BI878" s="266"/>
      <c r="BJ878" s="266"/>
      <c r="BK878" s="266"/>
      <c r="BL878" s="266"/>
      <c r="BM878" s="266"/>
      <c r="BN878" s="266"/>
      <c r="BO878" s="266"/>
      <c r="BP878" s="266"/>
      <c r="BQ878" s="266"/>
      <c r="BR878" s="266"/>
      <c r="BS878" s="266"/>
      <c r="BT878" s="266"/>
      <c r="BU878" s="266"/>
      <c r="BV878" s="266"/>
      <c r="BW878" s="266"/>
      <c r="BX878" s="266"/>
      <c r="BY878" s="266"/>
      <c r="BZ878" s="266"/>
      <c r="CA878" s="266"/>
      <c r="CB878" s="266"/>
      <c r="CC878" s="266"/>
      <c r="CD878" s="266"/>
      <c r="CE878" s="266"/>
      <c r="CF878" s="266"/>
      <c r="CG878" s="266"/>
      <c r="CH878" s="266"/>
      <c r="CI878" s="266"/>
      <c r="CJ878" s="266"/>
    </row>
    <row r="879" spans="1:88" s="302" customFormat="1" ht="102">
      <c r="A879" s="284">
        <v>868</v>
      </c>
      <c r="B879" s="285" t="str">
        <f t="shared" si="165"/>
        <v>01 Закупки, не превышающие финансовый год</v>
      </c>
      <c r="C879" s="22">
        <v>256</v>
      </c>
      <c r="D879" s="22" t="s">
        <v>35</v>
      </c>
      <c r="E879" s="22" t="s">
        <v>35</v>
      </c>
      <c r="F879" s="22" t="s">
        <v>213</v>
      </c>
      <c r="G879" s="22" t="s">
        <v>219</v>
      </c>
      <c r="H879" s="116" t="s">
        <v>370</v>
      </c>
      <c r="I879" s="307" t="s">
        <v>861</v>
      </c>
      <c r="J879" s="307" t="s">
        <v>861</v>
      </c>
      <c r="K879" s="307" t="s">
        <v>861</v>
      </c>
      <c r="L879" s="307" t="s">
        <v>861</v>
      </c>
      <c r="M879" s="22" t="s">
        <v>326</v>
      </c>
      <c r="N879" s="22" t="s">
        <v>235</v>
      </c>
      <c r="O879" s="22" t="s">
        <v>146</v>
      </c>
      <c r="P879" s="363">
        <v>3</v>
      </c>
      <c r="Q879" s="363">
        <v>12000</v>
      </c>
      <c r="R879" s="286">
        <f t="shared" si="166"/>
        <v>36000</v>
      </c>
      <c r="S879" s="286">
        <f t="shared" si="164"/>
        <v>38520</v>
      </c>
      <c r="T879" s="286">
        <f t="shared" si="164"/>
        <v>41216.400000000001</v>
      </c>
      <c r="U879" s="22" t="s">
        <v>153</v>
      </c>
      <c r="V879" s="22" t="s">
        <v>568</v>
      </c>
      <c r="W879" s="293">
        <v>591010000</v>
      </c>
      <c r="X879" s="299">
        <v>0</v>
      </c>
      <c r="Y879" s="266"/>
      <c r="Z879" s="266"/>
      <c r="AA879" s="266"/>
      <c r="AB879" s="266"/>
      <c r="AC879" s="266"/>
      <c r="AD879" s="266"/>
      <c r="AE879" s="266"/>
      <c r="AF879" s="266"/>
      <c r="AG879" s="266"/>
      <c r="AH879" s="266"/>
      <c r="AI879" s="266"/>
      <c r="AJ879" s="266"/>
      <c r="AK879" s="266"/>
      <c r="AL879" s="266"/>
      <c r="AM879" s="266"/>
      <c r="AN879" s="266"/>
      <c r="AO879" s="266"/>
      <c r="AP879" s="266"/>
      <c r="AQ879" s="266"/>
      <c r="AR879" s="266"/>
      <c r="AS879" s="266"/>
      <c r="AT879" s="266"/>
      <c r="AU879" s="266"/>
      <c r="AV879" s="266"/>
      <c r="AW879" s="266"/>
      <c r="AX879" s="266"/>
      <c r="AY879" s="266"/>
      <c r="AZ879" s="266"/>
      <c r="BA879" s="266"/>
      <c r="BB879" s="266"/>
      <c r="BC879" s="266"/>
      <c r="BD879" s="266"/>
      <c r="BE879" s="266"/>
      <c r="BF879" s="266"/>
      <c r="BG879" s="266"/>
      <c r="BH879" s="266"/>
      <c r="BI879" s="266"/>
      <c r="BJ879" s="266"/>
      <c r="BK879" s="266"/>
      <c r="BL879" s="266"/>
      <c r="BM879" s="266"/>
      <c r="BN879" s="266"/>
      <c r="BO879" s="266"/>
      <c r="BP879" s="266"/>
      <c r="BQ879" s="266"/>
      <c r="BR879" s="266"/>
      <c r="BS879" s="266"/>
      <c r="BT879" s="266"/>
      <c r="BU879" s="266"/>
      <c r="BV879" s="266"/>
      <c r="BW879" s="266"/>
      <c r="BX879" s="266"/>
      <c r="BY879" s="266"/>
      <c r="BZ879" s="266"/>
      <c r="CA879" s="266"/>
      <c r="CB879" s="266"/>
      <c r="CC879" s="266"/>
      <c r="CD879" s="266"/>
      <c r="CE879" s="266"/>
      <c r="CF879" s="266"/>
      <c r="CG879" s="266"/>
      <c r="CH879" s="266"/>
      <c r="CI879" s="266"/>
      <c r="CJ879" s="266"/>
    </row>
    <row r="880" spans="1:88" s="302" customFormat="1" ht="38.25">
      <c r="A880" s="284">
        <v>869</v>
      </c>
      <c r="B880" s="285" t="str">
        <f t="shared" si="165"/>
        <v>01 Закупки, не превышающие финансовый год</v>
      </c>
      <c r="C880" s="22">
        <v>256</v>
      </c>
      <c r="D880" s="22" t="s">
        <v>35</v>
      </c>
      <c r="E880" s="22" t="s">
        <v>35</v>
      </c>
      <c r="F880" s="22" t="s">
        <v>213</v>
      </c>
      <c r="G880" s="22" t="s">
        <v>219</v>
      </c>
      <c r="H880" s="291" t="s">
        <v>398</v>
      </c>
      <c r="I880" s="307" t="s">
        <v>862</v>
      </c>
      <c r="J880" s="307" t="s">
        <v>862</v>
      </c>
      <c r="K880" s="307" t="s">
        <v>862</v>
      </c>
      <c r="L880" s="307" t="s">
        <v>862</v>
      </c>
      <c r="M880" s="22" t="s">
        <v>326</v>
      </c>
      <c r="N880" s="22" t="s">
        <v>235</v>
      </c>
      <c r="O880" s="22" t="s">
        <v>146</v>
      </c>
      <c r="P880" s="363">
        <v>10</v>
      </c>
      <c r="Q880" s="363">
        <v>6000</v>
      </c>
      <c r="R880" s="286">
        <f t="shared" si="166"/>
        <v>60000</v>
      </c>
      <c r="S880" s="286">
        <f t="shared" si="164"/>
        <v>64200.000000000007</v>
      </c>
      <c r="T880" s="286">
        <f t="shared" si="164"/>
        <v>68694.000000000015</v>
      </c>
      <c r="U880" s="22" t="s">
        <v>153</v>
      </c>
      <c r="V880" s="22" t="s">
        <v>568</v>
      </c>
      <c r="W880" s="293">
        <v>591010000</v>
      </c>
      <c r="X880" s="299">
        <v>0</v>
      </c>
      <c r="Y880" s="266"/>
      <c r="Z880" s="266"/>
      <c r="AA880" s="266"/>
      <c r="AB880" s="266"/>
      <c r="AC880" s="266"/>
      <c r="AD880" s="266"/>
      <c r="AE880" s="266"/>
      <c r="AF880" s="266"/>
      <c r="AG880" s="266"/>
      <c r="AH880" s="266"/>
      <c r="AI880" s="266"/>
      <c r="AJ880" s="266"/>
      <c r="AK880" s="266"/>
      <c r="AL880" s="266"/>
      <c r="AM880" s="266"/>
      <c r="AN880" s="266"/>
      <c r="AO880" s="266"/>
      <c r="AP880" s="266"/>
      <c r="AQ880" s="266"/>
      <c r="AR880" s="266"/>
      <c r="AS880" s="266"/>
      <c r="AT880" s="266"/>
      <c r="AU880" s="266"/>
      <c r="AV880" s="266"/>
      <c r="AW880" s="266"/>
      <c r="AX880" s="266"/>
      <c r="AY880" s="266"/>
      <c r="AZ880" s="266"/>
      <c r="BA880" s="266"/>
      <c r="BB880" s="266"/>
      <c r="BC880" s="266"/>
      <c r="BD880" s="266"/>
      <c r="BE880" s="266"/>
      <c r="BF880" s="266"/>
      <c r="BG880" s="266"/>
      <c r="BH880" s="266"/>
      <c r="BI880" s="266"/>
      <c r="BJ880" s="266"/>
      <c r="BK880" s="266"/>
      <c r="BL880" s="266"/>
      <c r="BM880" s="266"/>
      <c r="BN880" s="266"/>
      <c r="BO880" s="266"/>
      <c r="BP880" s="266"/>
      <c r="BQ880" s="266"/>
      <c r="BR880" s="266"/>
      <c r="BS880" s="266"/>
      <c r="BT880" s="266"/>
      <c r="BU880" s="266"/>
      <c r="BV880" s="266"/>
      <c r="BW880" s="266"/>
      <c r="BX880" s="266"/>
      <c r="BY880" s="266"/>
      <c r="BZ880" s="266"/>
      <c r="CA880" s="266"/>
      <c r="CB880" s="266"/>
      <c r="CC880" s="266"/>
      <c r="CD880" s="266"/>
      <c r="CE880" s="266"/>
      <c r="CF880" s="266"/>
      <c r="CG880" s="266"/>
      <c r="CH880" s="266"/>
      <c r="CI880" s="266"/>
      <c r="CJ880" s="266"/>
    </row>
    <row r="881" spans="1:88" s="302" customFormat="1" ht="38.25">
      <c r="A881" s="284">
        <v>870</v>
      </c>
      <c r="B881" s="285" t="str">
        <f t="shared" si="165"/>
        <v>01 Закупки, не превышающие финансовый год</v>
      </c>
      <c r="C881" s="22">
        <v>256</v>
      </c>
      <c r="D881" s="22" t="s">
        <v>35</v>
      </c>
      <c r="E881" s="22" t="s">
        <v>35</v>
      </c>
      <c r="F881" s="22" t="s">
        <v>213</v>
      </c>
      <c r="G881" s="22" t="s">
        <v>219</v>
      </c>
      <c r="H881" s="291" t="s">
        <v>398</v>
      </c>
      <c r="I881" s="307" t="s">
        <v>863</v>
      </c>
      <c r="J881" s="307" t="s">
        <v>863</v>
      </c>
      <c r="K881" s="307" t="s">
        <v>863</v>
      </c>
      <c r="L881" s="307" t="s">
        <v>863</v>
      </c>
      <c r="M881" s="22" t="s">
        <v>326</v>
      </c>
      <c r="N881" s="22" t="s">
        <v>235</v>
      </c>
      <c r="O881" s="22" t="s">
        <v>146</v>
      </c>
      <c r="P881" s="363">
        <v>20</v>
      </c>
      <c r="Q881" s="363">
        <v>4000</v>
      </c>
      <c r="R881" s="286">
        <f t="shared" si="166"/>
        <v>80000</v>
      </c>
      <c r="S881" s="286">
        <f t="shared" si="164"/>
        <v>85600</v>
      </c>
      <c r="T881" s="286">
        <f t="shared" si="164"/>
        <v>91592</v>
      </c>
      <c r="U881" s="22" t="s">
        <v>153</v>
      </c>
      <c r="V881" s="22" t="s">
        <v>568</v>
      </c>
      <c r="W881" s="293">
        <v>591010000</v>
      </c>
      <c r="X881" s="299">
        <v>0</v>
      </c>
      <c r="Y881" s="266"/>
      <c r="Z881" s="266"/>
      <c r="AA881" s="266"/>
      <c r="AB881" s="266"/>
      <c r="AC881" s="266"/>
      <c r="AD881" s="266"/>
      <c r="AE881" s="266"/>
      <c r="AF881" s="266"/>
      <c r="AG881" s="266"/>
      <c r="AH881" s="266"/>
      <c r="AI881" s="266"/>
      <c r="AJ881" s="266"/>
      <c r="AK881" s="266"/>
      <c r="AL881" s="266"/>
      <c r="AM881" s="266"/>
      <c r="AN881" s="266"/>
      <c r="AO881" s="266"/>
      <c r="AP881" s="266"/>
      <c r="AQ881" s="266"/>
      <c r="AR881" s="266"/>
      <c r="AS881" s="266"/>
      <c r="AT881" s="266"/>
      <c r="AU881" s="266"/>
      <c r="AV881" s="266"/>
      <c r="AW881" s="266"/>
      <c r="AX881" s="266"/>
      <c r="AY881" s="266"/>
      <c r="AZ881" s="266"/>
      <c r="BA881" s="266"/>
      <c r="BB881" s="266"/>
      <c r="BC881" s="266"/>
      <c r="BD881" s="266"/>
      <c r="BE881" s="266"/>
      <c r="BF881" s="266"/>
      <c r="BG881" s="266"/>
      <c r="BH881" s="266"/>
      <c r="BI881" s="266"/>
      <c r="BJ881" s="266"/>
      <c r="BK881" s="266"/>
      <c r="BL881" s="266"/>
      <c r="BM881" s="266"/>
      <c r="BN881" s="266"/>
      <c r="BO881" s="266"/>
      <c r="BP881" s="266"/>
      <c r="BQ881" s="266"/>
      <c r="BR881" s="266"/>
      <c r="BS881" s="266"/>
      <c r="BT881" s="266"/>
      <c r="BU881" s="266"/>
      <c r="BV881" s="266"/>
      <c r="BW881" s="266"/>
      <c r="BX881" s="266"/>
      <c r="BY881" s="266"/>
      <c r="BZ881" s="266"/>
      <c r="CA881" s="266"/>
      <c r="CB881" s="266"/>
      <c r="CC881" s="266"/>
      <c r="CD881" s="266"/>
      <c r="CE881" s="266"/>
      <c r="CF881" s="266"/>
      <c r="CG881" s="266"/>
      <c r="CH881" s="266"/>
      <c r="CI881" s="266"/>
      <c r="CJ881" s="266"/>
    </row>
    <row r="882" spans="1:88" s="302" customFormat="1" ht="38.25">
      <c r="A882" s="284">
        <v>871</v>
      </c>
      <c r="B882" s="285" t="str">
        <f t="shared" si="165"/>
        <v>01 Закупки, не превышающие финансовый год</v>
      </c>
      <c r="C882" s="22">
        <v>256</v>
      </c>
      <c r="D882" s="22" t="s">
        <v>35</v>
      </c>
      <c r="E882" s="22" t="s">
        <v>35</v>
      </c>
      <c r="F882" s="22" t="s">
        <v>213</v>
      </c>
      <c r="G882" s="22" t="s">
        <v>219</v>
      </c>
      <c r="H882" s="291" t="s">
        <v>398</v>
      </c>
      <c r="I882" s="307" t="s">
        <v>864</v>
      </c>
      <c r="J882" s="307" t="s">
        <v>864</v>
      </c>
      <c r="K882" s="307" t="s">
        <v>864</v>
      </c>
      <c r="L882" s="307" t="s">
        <v>864</v>
      </c>
      <c r="M882" s="22" t="s">
        <v>326</v>
      </c>
      <c r="N882" s="22" t="s">
        <v>235</v>
      </c>
      <c r="O882" s="22" t="s">
        <v>146</v>
      </c>
      <c r="P882" s="363">
        <v>10</v>
      </c>
      <c r="Q882" s="363">
        <v>300</v>
      </c>
      <c r="R882" s="286">
        <f t="shared" si="166"/>
        <v>3000</v>
      </c>
      <c r="S882" s="286">
        <f t="shared" si="164"/>
        <v>3210</v>
      </c>
      <c r="T882" s="286">
        <f t="shared" si="164"/>
        <v>3434.7000000000003</v>
      </c>
      <c r="U882" s="22" t="s">
        <v>153</v>
      </c>
      <c r="V882" s="22" t="s">
        <v>568</v>
      </c>
      <c r="W882" s="293">
        <v>591010000</v>
      </c>
      <c r="X882" s="299">
        <v>0</v>
      </c>
      <c r="Y882" s="266"/>
      <c r="Z882" s="266"/>
      <c r="AA882" s="266"/>
      <c r="AB882" s="266"/>
      <c r="AC882" s="266"/>
      <c r="AD882" s="266"/>
      <c r="AE882" s="266"/>
      <c r="AF882" s="266"/>
      <c r="AG882" s="266"/>
      <c r="AH882" s="266"/>
      <c r="AI882" s="266"/>
      <c r="AJ882" s="266"/>
      <c r="AK882" s="266"/>
      <c r="AL882" s="266"/>
      <c r="AM882" s="266"/>
      <c r="AN882" s="266"/>
      <c r="AO882" s="266"/>
      <c r="AP882" s="266"/>
      <c r="AQ882" s="266"/>
      <c r="AR882" s="266"/>
      <c r="AS882" s="266"/>
      <c r="AT882" s="266"/>
      <c r="AU882" s="266"/>
      <c r="AV882" s="266"/>
      <c r="AW882" s="266"/>
      <c r="AX882" s="266"/>
      <c r="AY882" s="266"/>
      <c r="AZ882" s="266"/>
      <c r="BA882" s="266"/>
      <c r="BB882" s="266"/>
      <c r="BC882" s="266"/>
      <c r="BD882" s="266"/>
      <c r="BE882" s="266"/>
      <c r="BF882" s="266"/>
      <c r="BG882" s="266"/>
      <c r="BH882" s="266"/>
      <c r="BI882" s="266"/>
      <c r="BJ882" s="266"/>
      <c r="BK882" s="266"/>
      <c r="BL882" s="266"/>
      <c r="BM882" s="266"/>
      <c r="BN882" s="266"/>
      <c r="BO882" s="266"/>
      <c r="BP882" s="266"/>
      <c r="BQ882" s="266"/>
      <c r="BR882" s="266"/>
      <c r="BS882" s="266"/>
      <c r="BT882" s="266"/>
      <c r="BU882" s="266"/>
      <c r="BV882" s="266"/>
      <c r="BW882" s="266"/>
      <c r="BX882" s="266"/>
      <c r="BY882" s="266"/>
      <c r="BZ882" s="266"/>
      <c r="CA882" s="266"/>
      <c r="CB882" s="266"/>
      <c r="CC882" s="266"/>
      <c r="CD882" s="266"/>
      <c r="CE882" s="266"/>
      <c r="CF882" s="266"/>
      <c r="CG882" s="266"/>
      <c r="CH882" s="266"/>
      <c r="CI882" s="266"/>
      <c r="CJ882" s="266"/>
    </row>
    <row r="883" spans="1:88" s="302" customFormat="1" ht="38.25">
      <c r="A883" s="284">
        <v>872</v>
      </c>
      <c r="B883" s="285" t="str">
        <f t="shared" si="165"/>
        <v>01 Закупки, не превышающие финансовый год</v>
      </c>
      <c r="C883" s="22">
        <v>256</v>
      </c>
      <c r="D883" s="22" t="s">
        <v>35</v>
      </c>
      <c r="E883" s="22" t="s">
        <v>35</v>
      </c>
      <c r="F883" s="22" t="s">
        <v>213</v>
      </c>
      <c r="G883" s="22" t="s">
        <v>219</v>
      </c>
      <c r="H883" s="291" t="s">
        <v>398</v>
      </c>
      <c r="I883" s="307" t="s">
        <v>865</v>
      </c>
      <c r="J883" s="307" t="s">
        <v>865</v>
      </c>
      <c r="K883" s="307" t="s">
        <v>865</v>
      </c>
      <c r="L883" s="307" t="s">
        <v>865</v>
      </c>
      <c r="M883" s="22" t="s">
        <v>326</v>
      </c>
      <c r="N883" s="22" t="s">
        <v>235</v>
      </c>
      <c r="O883" s="22" t="s">
        <v>146</v>
      </c>
      <c r="P883" s="363">
        <v>10</v>
      </c>
      <c r="Q883" s="363">
        <v>500</v>
      </c>
      <c r="R883" s="286">
        <f t="shared" si="166"/>
        <v>5000</v>
      </c>
      <c r="S883" s="286">
        <f t="shared" si="164"/>
        <v>5350</v>
      </c>
      <c r="T883" s="286">
        <f t="shared" si="164"/>
        <v>5724.5</v>
      </c>
      <c r="U883" s="22" t="s">
        <v>153</v>
      </c>
      <c r="V883" s="22" t="s">
        <v>568</v>
      </c>
      <c r="W883" s="293">
        <v>591010000</v>
      </c>
      <c r="X883" s="299">
        <v>0</v>
      </c>
      <c r="Y883" s="266"/>
      <c r="Z883" s="266"/>
      <c r="AA883" s="266"/>
      <c r="AB883" s="266"/>
      <c r="AC883" s="266"/>
      <c r="AD883" s="266"/>
      <c r="AE883" s="266"/>
      <c r="AF883" s="266"/>
      <c r="AG883" s="266"/>
      <c r="AH883" s="266"/>
      <c r="AI883" s="266"/>
      <c r="AJ883" s="266"/>
      <c r="AK883" s="266"/>
      <c r="AL883" s="266"/>
      <c r="AM883" s="266"/>
      <c r="AN883" s="266"/>
      <c r="AO883" s="266"/>
      <c r="AP883" s="266"/>
      <c r="AQ883" s="266"/>
      <c r="AR883" s="266"/>
      <c r="AS883" s="266"/>
      <c r="AT883" s="266"/>
      <c r="AU883" s="266"/>
      <c r="AV883" s="266"/>
      <c r="AW883" s="266"/>
      <c r="AX883" s="266"/>
      <c r="AY883" s="266"/>
      <c r="AZ883" s="266"/>
      <c r="BA883" s="266"/>
      <c r="BB883" s="266"/>
      <c r="BC883" s="266"/>
      <c r="BD883" s="266"/>
      <c r="BE883" s="266"/>
      <c r="BF883" s="266"/>
      <c r="BG883" s="266"/>
      <c r="BH883" s="266"/>
      <c r="BI883" s="266"/>
      <c r="BJ883" s="266"/>
      <c r="BK883" s="266"/>
      <c r="BL883" s="266"/>
      <c r="BM883" s="266"/>
      <c r="BN883" s="266"/>
      <c r="BO883" s="266"/>
      <c r="BP883" s="266"/>
      <c r="BQ883" s="266"/>
      <c r="BR883" s="266"/>
      <c r="BS883" s="266"/>
      <c r="BT883" s="266"/>
      <c r="BU883" s="266"/>
      <c r="BV883" s="266"/>
      <c r="BW883" s="266"/>
      <c r="BX883" s="266"/>
      <c r="BY883" s="266"/>
      <c r="BZ883" s="266"/>
      <c r="CA883" s="266"/>
      <c r="CB883" s="266"/>
      <c r="CC883" s="266"/>
      <c r="CD883" s="266"/>
      <c r="CE883" s="266"/>
      <c r="CF883" s="266"/>
      <c r="CG883" s="266"/>
      <c r="CH883" s="266"/>
      <c r="CI883" s="266"/>
      <c r="CJ883" s="266"/>
    </row>
    <row r="884" spans="1:88" s="302" customFormat="1" ht="38.25">
      <c r="A884" s="284">
        <v>873</v>
      </c>
      <c r="B884" s="285" t="str">
        <f t="shared" si="165"/>
        <v>01 Закупки, не превышающие финансовый год</v>
      </c>
      <c r="C884" s="22">
        <v>256</v>
      </c>
      <c r="D884" s="22" t="s">
        <v>35</v>
      </c>
      <c r="E884" s="22" t="s">
        <v>35</v>
      </c>
      <c r="F884" s="22" t="s">
        <v>213</v>
      </c>
      <c r="G884" s="22" t="s">
        <v>219</v>
      </c>
      <c r="H884" s="291" t="s">
        <v>398</v>
      </c>
      <c r="I884" s="307" t="s">
        <v>866</v>
      </c>
      <c r="J884" s="307" t="s">
        <v>866</v>
      </c>
      <c r="K884" s="307" t="s">
        <v>866</v>
      </c>
      <c r="L884" s="307" t="s">
        <v>866</v>
      </c>
      <c r="M884" s="22" t="s">
        <v>326</v>
      </c>
      <c r="N884" s="22" t="s">
        <v>235</v>
      </c>
      <c r="O884" s="22" t="s">
        <v>146</v>
      </c>
      <c r="P884" s="363">
        <v>6</v>
      </c>
      <c r="Q884" s="363">
        <v>800</v>
      </c>
      <c r="R884" s="286">
        <f t="shared" si="166"/>
        <v>4800</v>
      </c>
      <c r="S884" s="286">
        <f t="shared" si="164"/>
        <v>5136</v>
      </c>
      <c r="T884" s="286">
        <f t="shared" si="164"/>
        <v>5495.52</v>
      </c>
      <c r="U884" s="22" t="s">
        <v>153</v>
      </c>
      <c r="V884" s="22" t="s">
        <v>568</v>
      </c>
      <c r="W884" s="293">
        <v>591010000</v>
      </c>
      <c r="X884" s="299">
        <v>0</v>
      </c>
      <c r="Y884" s="266"/>
      <c r="Z884" s="266"/>
      <c r="AA884" s="266"/>
      <c r="AB884" s="266"/>
      <c r="AC884" s="266"/>
      <c r="AD884" s="266"/>
      <c r="AE884" s="266"/>
      <c r="AF884" s="266"/>
      <c r="AG884" s="266"/>
      <c r="AH884" s="266"/>
      <c r="AI884" s="266"/>
      <c r="AJ884" s="266"/>
      <c r="AK884" s="266"/>
      <c r="AL884" s="266"/>
      <c r="AM884" s="266"/>
      <c r="AN884" s="266"/>
      <c r="AO884" s="266"/>
      <c r="AP884" s="266"/>
      <c r="AQ884" s="266"/>
      <c r="AR884" s="266"/>
      <c r="AS884" s="266"/>
      <c r="AT884" s="266"/>
      <c r="AU884" s="266"/>
      <c r="AV884" s="266"/>
      <c r="AW884" s="266"/>
      <c r="AX884" s="266"/>
      <c r="AY884" s="266"/>
      <c r="AZ884" s="266"/>
      <c r="BA884" s="266"/>
      <c r="BB884" s="266"/>
      <c r="BC884" s="266"/>
      <c r="BD884" s="266"/>
      <c r="BE884" s="266"/>
      <c r="BF884" s="266"/>
      <c r="BG884" s="266"/>
      <c r="BH884" s="266"/>
      <c r="BI884" s="266"/>
      <c r="BJ884" s="266"/>
      <c r="BK884" s="266"/>
      <c r="BL884" s="266"/>
      <c r="BM884" s="266"/>
      <c r="BN884" s="266"/>
      <c r="BO884" s="266"/>
      <c r="BP884" s="266"/>
      <c r="BQ884" s="266"/>
      <c r="BR884" s="266"/>
      <c r="BS884" s="266"/>
      <c r="BT884" s="266"/>
      <c r="BU884" s="266"/>
      <c r="BV884" s="266"/>
      <c r="BW884" s="266"/>
      <c r="BX884" s="266"/>
      <c r="BY884" s="266"/>
      <c r="BZ884" s="266"/>
      <c r="CA884" s="266"/>
      <c r="CB884" s="266"/>
      <c r="CC884" s="266"/>
      <c r="CD884" s="266"/>
      <c r="CE884" s="266"/>
      <c r="CF884" s="266"/>
      <c r="CG884" s="266"/>
      <c r="CH884" s="266"/>
      <c r="CI884" s="266"/>
      <c r="CJ884" s="266"/>
    </row>
    <row r="885" spans="1:88" s="302" customFormat="1" ht="38.25">
      <c r="A885" s="284">
        <v>874</v>
      </c>
      <c r="B885" s="285" t="str">
        <f t="shared" si="165"/>
        <v>01 Закупки, не превышающие финансовый год</v>
      </c>
      <c r="C885" s="22">
        <v>256</v>
      </c>
      <c r="D885" s="22" t="s">
        <v>35</v>
      </c>
      <c r="E885" s="22" t="s">
        <v>35</v>
      </c>
      <c r="F885" s="22" t="s">
        <v>213</v>
      </c>
      <c r="G885" s="22" t="s">
        <v>219</v>
      </c>
      <c r="H885" s="291" t="s">
        <v>398</v>
      </c>
      <c r="I885" s="307" t="s">
        <v>867</v>
      </c>
      <c r="J885" s="307" t="s">
        <v>867</v>
      </c>
      <c r="K885" s="307" t="s">
        <v>867</v>
      </c>
      <c r="L885" s="307" t="s">
        <v>867</v>
      </c>
      <c r="M885" s="22" t="s">
        <v>326</v>
      </c>
      <c r="N885" s="22" t="s">
        <v>235</v>
      </c>
      <c r="O885" s="22" t="s">
        <v>146</v>
      </c>
      <c r="P885" s="363">
        <v>5</v>
      </c>
      <c r="Q885" s="363">
        <v>8000</v>
      </c>
      <c r="R885" s="286">
        <f t="shared" si="166"/>
        <v>40000</v>
      </c>
      <c r="S885" s="286">
        <f t="shared" si="164"/>
        <v>42800</v>
      </c>
      <c r="T885" s="286">
        <f t="shared" si="164"/>
        <v>45796</v>
      </c>
      <c r="U885" s="22" t="s">
        <v>153</v>
      </c>
      <c r="V885" s="22" t="s">
        <v>568</v>
      </c>
      <c r="W885" s="293">
        <v>591010000</v>
      </c>
      <c r="X885" s="299">
        <v>0</v>
      </c>
      <c r="Y885" s="266"/>
      <c r="Z885" s="266"/>
      <c r="AA885" s="266"/>
      <c r="AB885" s="266"/>
      <c r="AC885" s="266"/>
      <c r="AD885" s="266"/>
      <c r="AE885" s="266"/>
      <c r="AF885" s="266"/>
      <c r="AG885" s="266"/>
      <c r="AH885" s="266"/>
      <c r="AI885" s="266"/>
      <c r="AJ885" s="266"/>
      <c r="AK885" s="266"/>
      <c r="AL885" s="266"/>
      <c r="AM885" s="266"/>
      <c r="AN885" s="266"/>
      <c r="AO885" s="266"/>
      <c r="AP885" s="266"/>
      <c r="AQ885" s="266"/>
      <c r="AR885" s="266"/>
      <c r="AS885" s="266"/>
      <c r="AT885" s="266"/>
      <c r="AU885" s="266"/>
      <c r="AV885" s="266"/>
      <c r="AW885" s="266"/>
      <c r="AX885" s="266"/>
      <c r="AY885" s="266"/>
      <c r="AZ885" s="266"/>
      <c r="BA885" s="266"/>
      <c r="BB885" s="266"/>
      <c r="BC885" s="266"/>
      <c r="BD885" s="266"/>
      <c r="BE885" s="266"/>
      <c r="BF885" s="266"/>
      <c r="BG885" s="266"/>
      <c r="BH885" s="266"/>
      <c r="BI885" s="266"/>
      <c r="BJ885" s="266"/>
      <c r="BK885" s="266"/>
      <c r="BL885" s="266"/>
      <c r="BM885" s="266"/>
      <c r="BN885" s="266"/>
      <c r="BO885" s="266"/>
      <c r="BP885" s="266"/>
      <c r="BQ885" s="266"/>
      <c r="BR885" s="266"/>
      <c r="BS885" s="266"/>
      <c r="BT885" s="266"/>
      <c r="BU885" s="266"/>
      <c r="BV885" s="266"/>
      <c r="BW885" s="266"/>
      <c r="BX885" s="266"/>
      <c r="BY885" s="266"/>
      <c r="BZ885" s="266"/>
      <c r="CA885" s="266"/>
      <c r="CB885" s="266"/>
      <c r="CC885" s="266"/>
      <c r="CD885" s="266"/>
      <c r="CE885" s="266"/>
      <c r="CF885" s="266"/>
      <c r="CG885" s="266"/>
      <c r="CH885" s="266"/>
      <c r="CI885" s="266"/>
      <c r="CJ885" s="266"/>
    </row>
    <row r="886" spans="1:88" s="302" customFormat="1" ht="38.25">
      <c r="A886" s="284">
        <v>875</v>
      </c>
      <c r="B886" s="285" t="str">
        <f t="shared" si="165"/>
        <v>01 Закупки, не превышающие финансовый год</v>
      </c>
      <c r="C886" s="22">
        <v>256</v>
      </c>
      <c r="D886" s="22" t="s">
        <v>35</v>
      </c>
      <c r="E886" s="22" t="s">
        <v>35</v>
      </c>
      <c r="F886" s="22" t="s">
        <v>213</v>
      </c>
      <c r="G886" s="22" t="s">
        <v>219</v>
      </c>
      <c r="H886" s="291" t="s">
        <v>398</v>
      </c>
      <c r="I886" s="307" t="s">
        <v>868</v>
      </c>
      <c r="J886" s="307" t="s">
        <v>868</v>
      </c>
      <c r="K886" s="307" t="s">
        <v>868</v>
      </c>
      <c r="L886" s="307" t="s">
        <v>868</v>
      </c>
      <c r="M886" s="22" t="s">
        <v>326</v>
      </c>
      <c r="N886" s="22" t="s">
        <v>235</v>
      </c>
      <c r="O886" s="22" t="s">
        <v>146</v>
      </c>
      <c r="P886" s="363">
        <v>4</v>
      </c>
      <c r="Q886" s="363">
        <v>11000</v>
      </c>
      <c r="R886" s="286">
        <f t="shared" si="166"/>
        <v>44000</v>
      </c>
      <c r="S886" s="286">
        <f t="shared" si="164"/>
        <v>47080</v>
      </c>
      <c r="T886" s="286">
        <f t="shared" si="164"/>
        <v>50375.600000000006</v>
      </c>
      <c r="U886" s="22" t="s">
        <v>153</v>
      </c>
      <c r="V886" s="22" t="s">
        <v>568</v>
      </c>
      <c r="W886" s="293">
        <v>591010000</v>
      </c>
      <c r="X886" s="299">
        <v>0</v>
      </c>
      <c r="Y886" s="266"/>
      <c r="Z886" s="266"/>
      <c r="AA886" s="266"/>
      <c r="AB886" s="266"/>
      <c r="AC886" s="266"/>
      <c r="AD886" s="266"/>
      <c r="AE886" s="266"/>
      <c r="AF886" s="266"/>
      <c r="AG886" s="266"/>
      <c r="AH886" s="266"/>
      <c r="AI886" s="266"/>
      <c r="AJ886" s="266"/>
      <c r="AK886" s="266"/>
      <c r="AL886" s="266"/>
      <c r="AM886" s="266"/>
      <c r="AN886" s="266"/>
      <c r="AO886" s="266"/>
      <c r="AP886" s="266"/>
      <c r="AQ886" s="266"/>
      <c r="AR886" s="266"/>
      <c r="AS886" s="266"/>
      <c r="AT886" s="266"/>
      <c r="AU886" s="266"/>
      <c r="AV886" s="266"/>
      <c r="AW886" s="266"/>
      <c r="AX886" s="266"/>
      <c r="AY886" s="266"/>
      <c r="AZ886" s="266"/>
      <c r="BA886" s="266"/>
      <c r="BB886" s="266"/>
      <c r="BC886" s="266"/>
      <c r="BD886" s="266"/>
      <c r="BE886" s="266"/>
      <c r="BF886" s="266"/>
      <c r="BG886" s="266"/>
      <c r="BH886" s="266"/>
      <c r="BI886" s="266"/>
      <c r="BJ886" s="266"/>
      <c r="BK886" s="266"/>
      <c r="BL886" s="266"/>
      <c r="BM886" s="266"/>
      <c r="BN886" s="266"/>
      <c r="BO886" s="266"/>
      <c r="BP886" s="266"/>
      <c r="BQ886" s="266"/>
      <c r="BR886" s="266"/>
      <c r="BS886" s="266"/>
      <c r="BT886" s="266"/>
      <c r="BU886" s="266"/>
      <c r="BV886" s="266"/>
      <c r="BW886" s="266"/>
      <c r="BX886" s="266"/>
      <c r="BY886" s="266"/>
      <c r="BZ886" s="266"/>
      <c r="CA886" s="266"/>
      <c r="CB886" s="266"/>
      <c r="CC886" s="266"/>
      <c r="CD886" s="266"/>
      <c r="CE886" s="266"/>
      <c r="CF886" s="266"/>
      <c r="CG886" s="266"/>
      <c r="CH886" s="266"/>
      <c r="CI886" s="266"/>
      <c r="CJ886" s="266"/>
    </row>
    <row r="887" spans="1:88" s="302" customFormat="1" ht="38.25">
      <c r="A887" s="284">
        <v>876</v>
      </c>
      <c r="B887" s="285" t="str">
        <f t="shared" si="165"/>
        <v>01 Закупки, не превышающие финансовый год</v>
      </c>
      <c r="C887" s="22">
        <v>256</v>
      </c>
      <c r="D887" s="22" t="s">
        <v>35</v>
      </c>
      <c r="E887" s="22" t="s">
        <v>35</v>
      </c>
      <c r="F887" s="22" t="s">
        <v>213</v>
      </c>
      <c r="G887" s="22" t="s">
        <v>219</v>
      </c>
      <c r="H887" s="291" t="s">
        <v>398</v>
      </c>
      <c r="I887" s="307" t="s">
        <v>869</v>
      </c>
      <c r="J887" s="307" t="s">
        <v>869</v>
      </c>
      <c r="K887" s="307" t="s">
        <v>869</v>
      </c>
      <c r="L887" s="307" t="s">
        <v>869</v>
      </c>
      <c r="M887" s="22" t="s">
        <v>326</v>
      </c>
      <c r="N887" s="22" t="s">
        <v>235</v>
      </c>
      <c r="O887" s="22" t="s">
        <v>146</v>
      </c>
      <c r="P887" s="363">
        <v>2</v>
      </c>
      <c r="Q887" s="363">
        <v>14000</v>
      </c>
      <c r="R887" s="286">
        <f t="shared" si="166"/>
        <v>28000</v>
      </c>
      <c r="S887" s="286">
        <f t="shared" si="164"/>
        <v>29960</v>
      </c>
      <c r="T887" s="286">
        <f t="shared" si="164"/>
        <v>32057.200000000001</v>
      </c>
      <c r="U887" s="22" t="s">
        <v>153</v>
      </c>
      <c r="V887" s="22" t="s">
        <v>568</v>
      </c>
      <c r="W887" s="293">
        <v>591010000</v>
      </c>
      <c r="X887" s="299">
        <v>0</v>
      </c>
      <c r="Y887" s="266"/>
      <c r="Z887" s="266"/>
      <c r="AA887" s="266"/>
      <c r="AB887" s="266"/>
      <c r="AC887" s="266"/>
      <c r="AD887" s="266"/>
      <c r="AE887" s="266"/>
      <c r="AF887" s="266"/>
      <c r="AG887" s="266"/>
      <c r="AH887" s="266"/>
      <c r="AI887" s="266"/>
      <c r="AJ887" s="266"/>
      <c r="AK887" s="266"/>
      <c r="AL887" s="266"/>
      <c r="AM887" s="266"/>
      <c r="AN887" s="266"/>
      <c r="AO887" s="266"/>
      <c r="AP887" s="266"/>
      <c r="AQ887" s="266"/>
      <c r="AR887" s="266"/>
      <c r="AS887" s="266"/>
      <c r="AT887" s="266"/>
      <c r="AU887" s="266"/>
      <c r="AV887" s="266"/>
      <c r="AW887" s="266"/>
      <c r="AX887" s="266"/>
      <c r="AY887" s="266"/>
      <c r="AZ887" s="266"/>
      <c r="BA887" s="266"/>
      <c r="BB887" s="266"/>
      <c r="BC887" s="266"/>
      <c r="BD887" s="266"/>
      <c r="BE887" s="266"/>
      <c r="BF887" s="266"/>
      <c r="BG887" s="266"/>
      <c r="BH887" s="266"/>
      <c r="BI887" s="266"/>
      <c r="BJ887" s="266"/>
      <c r="BK887" s="266"/>
      <c r="BL887" s="266"/>
      <c r="BM887" s="266"/>
      <c r="BN887" s="266"/>
      <c r="BO887" s="266"/>
      <c r="BP887" s="266"/>
      <c r="BQ887" s="266"/>
      <c r="BR887" s="266"/>
      <c r="BS887" s="266"/>
      <c r="BT887" s="266"/>
      <c r="BU887" s="266"/>
      <c r="BV887" s="266"/>
      <c r="BW887" s="266"/>
      <c r="BX887" s="266"/>
      <c r="BY887" s="266"/>
      <c r="BZ887" s="266"/>
      <c r="CA887" s="266"/>
      <c r="CB887" s="266"/>
      <c r="CC887" s="266"/>
      <c r="CD887" s="266"/>
      <c r="CE887" s="266"/>
      <c r="CF887" s="266"/>
      <c r="CG887" s="266"/>
      <c r="CH887" s="266"/>
      <c r="CI887" s="266"/>
      <c r="CJ887" s="266"/>
    </row>
    <row r="888" spans="1:88" s="302" customFormat="1" ht="63.75">
      <c r="A888" s="284">
        <v>877</v>
      </c>
      <c r="B888" s="285" t="str">
        <f t="shared" si="165"/>
        <v>01 Закупки, не превышающие финансовый год</v>
      </c>
      <c r="C888" s="22">
        <v>256</v>
      </c>
      <c r="D888" s="22" t="s">
        <v>35</v>
      </c>
      <c r="E888" s="22" t="s">
        <v>35</v>
      </c>
      <c r="F888" s="22" t="s">
        <v>213</v>
      </c>
      <c r="G888" s="22" t="s">
        <v>219</v>
      </c>
      <c r="H888" s="291" t="s">
        <v>398</v>
      </c>
      <c r="I888" s="307" t="s">
        <v>870</v>
      </c>
      <c r="J888" s="307" t="s">
        <v>870</v>
      </c>
      <c r="K888" s="307" t="s">
        <v>870</v>
      </c>
      <c r="L888" s="307" t="s">
        <v>870</v>
      </c>
      <c r="M888" s="22" t="s">
        <v>326</v>
      </c>
      <c r="N888" s="22" t="s">
        <v>235</v>
      </c>
      <c r="O888" s="22" t="s">
        <v>146</v>
      </c>
      <c r="P888" s="363">
        <v>4</v>
      </c>
      <c r="Q888" s="363">
        <v>3000</v>
      </c>
      <c r="R888" s="286">
        <f t="shared" si="166"/>
        <v>12000</v>
      </c>
      <c r="S888" s="286">
        <f t="shared" si="164"/>
        <v>12840</v>
      </c>
      <c r="T888" s="286">
        <f t="shared" si="164"/>
        <v>13738.800000000001</v>
      </c>
      <c r="U888" s="22" t="s">
        <v>153</v>
      </c>
      <c r="V888" s="22" t="s">
        <v>568</v>
      </c>
      <c r="W888" s="293">
        <v>591010000</v>
      </c>
      <c r="X888" s="299">
        <v>0</v>
      </c>
      <c r="Y888" s="266"/>
      <c r="Z888" s="266"/>
      <c r="AA888" s="266"/>
      <c r="AB888" s="266"/>
      <c r="AC888" s="266"/>
      <c r="AD888" s="266"/>
      <c r="AE888" s="266"/>
      <c r="AF888" s="266"/>
      <c r="AG888" s="266"/>
      <c r="AH888" s="266"/>
      <c r="AI888" s="266"/>
      <c r="AJ888" s="266"/>
      <c r="AK888" s="266"/>
      <c r="AL888" s="266"/>
      <c r="AM888" s="266"/>
      <c r="AN888" s="266"/>
      <c r="AO888" s="266"/>
      <c r="AP888" s="266"/>
      <c r="AQ888" s="266"/>
      <c r="AR888" s="266"/>
      <c r="AS888" s="266"/>
      <c r="AT888" s="266"/>
      <c r="AU888" s="266"/>
      <c r="AV888" s="266"/>
      <c r="AW888" s="266"/>
      <c r="AX888" s="266"/>
      <c r="AY888" s="266"/>
      <c r="AZ888" s="266"/>
      <c r="BA888" s="266"/>
      <c r="BB888" s="266"/>
      <c r="BC888" s="266"/>
      <c r="BD888" s="266"/>
      <c r="BE888" s="266"/>
      <c r="BF888" s="266"/>
      <c r="BG888" s="266"/>
      <c r="BH888" s="266"/>
      <c r="BI888" s="266"/>
      <c r="BJ888" s="266"/>
      <c r="BK888" s="266"/>
      <c r="BL888" s="266"/>
      <c r="BM888" s="266"/>
      <c r="BN888" s="266"/>
      <c r="BO888" s="266"/>
      <c r="BP888" s="266"/>
      <c r="BQ888" s="266"/>
      <c r="BR888" s="266"/>
      <c r="BS888" s="266"/>
      <c r="BT888" s="266"/>
      <c r="BU888" s="266"/>
      <c r="BV888" s="266"/>
      <c r="BW888" s="266"/>
      <c r="BX888" s="266"/>
      <c r="BY888" s="266"/>
      <c r="BZ888" s="266"/>
      <c r="CA888" s="266"/>
      <c r="CB888" s="266"/>
      <c r="CC888" s="266"/>
      <c r="CD888" s="266"/>
      <c r="CE888" s="266"/>
      <c r="CF888" s="266"/>
      <c r="CG888" s="266"/>
      <c r="CH888" s="266"/>
      <c r="CI888" s="266"/>
      <c r="CJ888" s="266"/>
    </row>
    <row r="889" spans="1:88" s="302" customFormat="1" ht="38.25">
      <c r="A889" s="284">
        <v>878</v>
      </c>
      <c r="B889" s="285" t="str">
        <f t="shared" si="165"/>
        <v>01 Закупки, не превышающие финансовый год</v>
      </c>
      <c r="C889" s="22">
        <v>256</v>
      </c>
      <c r="D889" s="22" t="s">
        <v>35</v>
      </c>
      <c r="E889" s="22" t="s">
        <v>35</v>
      </c>
      <c r="F889" s="22" t="s">
        <v>213</v>
      </c>
      <c r="G889" s="22" t="s">
        <v>219</v>
      </c>
      <c r="H889" s="291" t="s">
        <v>398</v>
      </c>
      <c r="I889" s="307" t="s">
        <v>871</v>
      </c>
      <c r="J889" s="307" t="s">
        <v>871</v>
      </c>
      <c r="K889" s="307" t="s">
        <v>871</v>
      </c>
      <c r="L889" s="307" t="s">
        <v>871</v>
      </c>
      <c r="M889" s="22" t="s">
        <v>326</v>
      </c>
      <c r="N889" s="22" t="s">
        <v>235</v>
      </c>
      <c r="O889" s="22" t="s">
        <v>162</v>
      </c>
      <c r="P889" s="363">
        <v>30</v>
      </c>
      <c r="Q889" s="363">
        <v>350</v>
      </c>
      <c r="R889" s="286">
        <f t="shared" si="166"/>
        <v>10500</v>
      </c>
      <c r="S889" s="286">
        <f t="shared" si="164"/>
        <v>11235</v>
      </c>
      <c r="T889" s="286">
        <f t="shared" si="164"/>
        <v>12021.45</v>
      </c>
      <c r="U889" s="22" t="s">
        <v>153</v>
      </c>
      <c r="V889" s="22" t="s">
        <v>568</v>
      </c>
      <c r="W889" s="293">
        <v>591010000</v>
      </c>
      <c r="X889" s="299">
        <v>0</v>
      </c>
      <c r="Y889" s="266"/>
      <c r="Z889" s="266"/>
      <c r="AA889" s="266"/>
      <c r="AB889" s="266"/>
      <c r="AC889" s="266"/>
      <c r="AD889" s="266"/>
      <c r="AE889" s="266"/>
      <c r="AF889" s="266"/>
      <c r="AG889" s="266"/>
      <c r="AH889" s="266"/>
      <c r="AI889" s="266"/>
      <c r="AJ889" s="266"/>
      <c r="AK889" s="266"/>
      <c r="AL889" s="266"/>
      <c r="AM889" s="266"/>
      <c r="AN889" s="266"/>
      <c r="AO889" s="266"/>
      <c r="AP889" s="266"/>
      <c r="AQ889" s="266"/>
      <c r="AR889" s="266"/>
      <c r="AS889" s="266"/>
      <c r="AT889" s="266"/>
      <c r="AU889" s="266"/>
      <c r="AV889" s="266"/>
      <c r="AW889" s="266"/>
      <c r="AX889" s="266"/>
      <c r="AY889" s="266"/>
      <c r="AZ889" s="266"/>
      <c r="BA889" s="266"/>
      <c r="BB889" s="266"/>
      <c r="BC889" s="266"/>
      <c r="BD889" s="266"/>
      <c r="BE889" s="266"/>
      <c r="BF889" s="266"/>
      <c r="BG889" s="266"/>
      <c r="BH889" s="266"/>
      <c r="BI889" s="266"/>
      <c r="BJ889" s="266"/>
      <c r="BK889" s="266"/>
      <c r="BL889" s="266"/>
      <c r="BM889" s="266"/>
      <c r="BN889" s="266"/>
      <c r="BO889" s="266"/>
      <c r="BP889" s="266"/>
      <c r="BQ889" s="266"/>
      <c r="BR889" s="266"/>
      <c r="BS889" s="266"/>
      <c r="BT889" s="266"/>
      <c r="BU889" s="266"/>
      <c r="BV889" s="266"/>
      <c r="BW889" s="266"/>
      <c r="BX889" s="266"/>
      <c r="BY889" s="266"/>
      <c r="BZ889" s="266"/>
      <c r="CA889" s="266"/>
      <c r="CB889" s="266"/>
      <c r="CC889" s="266"/>
      <c r="CD889" s="266"/>
      <c r="CE889" s="266"/>
      <c r="CF889" s="266"/>
      <c r="CG889" s="266"/>
      <c r="CH889" s="266"/>
      <c r="CI889" s="266"/>
      <c r="CJ889" s="266"/>
    </row>
    <row r="890" spans="1:88" s="302" customFormat="1" ht="38.25">
      <c r="A890" s="284">
        <v>879</v>
      </c>
      <c r="B890" s="285" t="s">
        <v>321</v>
      </c>
      <c r="C890" s="22">
        <v>256</v>
      </c>
      <c r="D890" s="22" t="s">
        <v>35</v>
      </c>
      <c r="E890" s="22" t="s">
        <v>35</v>
      </c>
      <c r="F890" s="22" t="s">
        <v>213</v>
      </c>
      <c r="G890" s="22" t="s">
        <v>219</v>
      </c>
      <c r="H890" s="291" t="s">
        <v>398</v>
      </c>
      <c r="I890" s="307" t="s">
        <v>872</v>
      </c>
      <c r="J890" s="307" t="s">
        <v>872</v>
      </c>
      <c r="K890" s="307" t="s">
        <v>872</v>
      </c>
      <c r="L890" s="307" t="s">
        <v>872</v>
      </c>
      <c r="M890" s="22" t="s">
        <v>326</v>
      </c>
      <c r="N890" s="22" t="s">
        <v>235</v>
      </c>
      <c r="O890" s="22" t="s">
        <v>146</v>
      </c>
      <c r="P890" s="363">
        <v>10</v>
      </c>
      <c r="Q890" s="363">
        <v>200</v>
      </c>
      <c r="R890" s="286">
        <f t="shared" si="166"/>
        <v>2000</v>
      </c>
      <c r="S890" s="286">
        <f t="shared" si="164"/>
        <v>2140</v>
      </c>
      <c r="T890" s="286">
        <f t="shared" si="164"/>
        <v>2289.8000000000002</v>
      </c>
      <c r="U890" s="22" t="s">
        <v>153</v>
      </c>
      <c r="V890" s="22" t="s">
        <v>568</v>
      </c>
      <c r="W890" s="293">
        <v>591010000</v>
      </c>
      <c r="X890" s="299">
        <v>0</v>
      </c>
      <c r="Y890" s="266"/>
      <c r="Z890" s="266"/>
      <c r="AA890" s="266"/>
      <c r="AB890" s="266"/>
      <c r="AC890" s="266"/>
      <c r="AD890" s="266"/>
      <c r="AE890" s="266"/>
      <c r="AF890" s="266"/>
      <c r="AG890" s="266"/>
      <c r="AH890" s="266"/>
      <c r="AI890" s="266"/>
      <c r="AJ890" s="266"/>
      <c r="AK890" s="266"/>
      <c r="AL890" s="266"/>
      <c r="AM890" s="266"/>
      <c r="AN890" s="266"/>
      <c r="AO890" s="266"/>
      <c r="AP890" s="266"/>
      <c r="AQ890" s="266"/>
      <c r="AR890" s="266"/>
      <c r="AS890" s="266"/>
      <c r="AT890" s="266"/>
      <c r="AU890" s="266"/>
      <c r="AV890" s="266"/>
      <c r="AW890" s="266"/>
      <c r="AX890" s="266"/>
      <c r="AY890" s="266"/>
      <c r="AZ890" s="266"/>
      <c r="BA890" s="266"/>
      <c r="BB890" s="266"/>
      <c r="BC890" s="266"/>
      <c r="BD890" s="266"/>
      <c r="BE890" s="266"/>
      <c r="BF890" s="266"/>
      <c r="BG890" s="266"/>
      <c r="BH890" s="266"/>
      <c r="BI890" s="266"/>
      <c r="BJ890" s="266"/>
      <c r="BK890" s="266"/>
      <c r="BL890" s="266"/>
      <c r="BM890" s="266"/>
      <c r="BN890" s="266"/>
      <c r="BO890" s="266"/>
      <c r="BP890" s="266"/>
      <c r="BQ890" s="266"/>
      <c r="BR890" s="266"/>
      <c r="BS890" s="266"/>
      <c r="BT890" s="266"/>
      <c r="BU890" s="266"/>
      <c r="BV890" s="266"/>
      <c r="BW890" s="266"/>
      <c r="BX890" s="266"/>
      <c r="BY890" s="266"/>
      <c r="BZ890" s="266"/>
      <c r="CA890" s="266"/>
      <c r="CB890" s="266"/>
      <c r="CC890" s="266"/>
      <c r="CD890" s="266"/>
      <c r="CE890" s="266"/>
      <c r="CF890" s="266"/>
      <c r="CG890" s="266"/>
      <c r="CH890" s="266"/>
      <c r="CI890" s="266"/>
      <c r="CJ890" s="266"/>
    </row>
    <row r="891" spans="1:88" s="302" customFormat="1" ht="38.25">
      <c r="A891" s="284">
        <v>880</v>
      </c>
      <c r="B891" s="285" t="str">
        <f t="shared" si="165"/>
        <v>01 Закупки, не превышающие финансовый год</v>
      </c>
      <c r="C891" s="22">
        <v>256</v>
      </c>
      <c r="D891" s="22" t="s">
        <v>35</v>
      </c>
      <c r="E891" s="22" t="s">
        <v>35</v>
      </c>
      <c r="F891" s="22" t="s">
        <v>213</v>
      </c>
      <c r="G891" s="22" t="s">
        <v>219</v>
      </c>
      <c r="H891" s="291" t="s">
        <v>398</v>
      </c>
      <c r="I891" s="307" t="s">
        <v>873</v>
      </c>
      <c r="J891" s="307" t="s">
        <v>873</v>
      </c>
      <c r="K891" s="307" t="s">
        <v>873</v>
      </c>
      <c r="L891" s="307" t="s">
        <v>873</v>
      </c>
      <c r="M891" s="22" t="s">
        <v>326</v>
      </c>
      <c r="N891" s="22" t="s">
        <v>235</v>
      </c>
      <c r="O891" s="22" t="s">
        <v>146</v>
      </c>
      <c r="P891" s="363">
        <v>10</v>
      </c>
      <c r="Q891" s="363">
        <v>200</v>
      </c>
      <c r="R891" s="286">
        <f t="shared" si="166"/>
        <v>2000</v>
      </c>
      <c r="S891" s="286">
        <f t="shared" si="164"/>
        <v>2140</v>
      </c>
      <c r="T891" s="286">
        <f t="shared" si="164"/>
        <v>2289.8000000000002</v>
      </c>
      <c r="U891" s="22" t="s">
        <v>153</v>
      </c>
      <c r="V891" s="22" t="s">
        <v>568</v>
      </c>
      <c r="W891" s="293">
        <v>591010000</v>
      </c>
      <c r="X891" s="299">
        <v>0</v>
      </c>
      <c r="Y891" s="266"/>
      <c r="Z891" s="266"/>
      <c r="AA891" s="266"/>
      <c r="AB891" s="266"/>
      <c r="AC891" s="266"/>
      <c r="AD891" s="266"/>
      <c r="AE891" s="266"/>
      <c r="AF891" s="266"/>
      <c r="AG891" s="266"/>
      <c r="AH891" s="266"/>
      <c r="AI891" s="266"/>
      <c r="AJ891" s="266"/>
      <c r="AK891" s="266"/>
      <c r="AL891" s="266"/>
      <c r="AM891" s="266"/>
      <c r="AN891" s="266"/>
      <c r="AO891" s="266"/>
      <c r="AP891" s="266"/>
      <c r="AQ891" s="266"/>
      <c r="AR891" s="266"/>
      <c r="AS891" s="266"/>
      <c r="AT891" s="266"/>
      <c r="AU891" s="266"/>
      <c r="AV891" s="266"/>
      <c r="AW891" s="266"/>
      <c r="AX891" s="266"/>
      <c r="AY891" s="266"/>
      <c r="AZ891" s="266"/>
      <c r="BA891" s="266"/>
      <c r="BB891" s="266"/>
      <c r="BC891" s="266"/>
      <c r="BD891" s="266"/>
      <c r="BE891" s="266"/>
      <c r="BF891" s="266"/>
      <c r="BG891" s="266"/>
      <c r="BH891" s="266"/>
      <c r="BI891" s="266"/>
      <c r="BJ891" s="266"/>
      <c r="BK891" s="266"/>
      <c r="BL891" s="266"/>
      <c r="BM891" s="266"/>
      <c r="BN891" s="266"/>
      <c r="BO891" s="266"/>
      <c r="BP891" s="266"/>
      <c r="BQ891" s="266"/>
      <c r="BR891" s="266"/>
      <c r="BS891" s="266"/>
      <c r="BT891" s="266"/>
      <c r="BU891" s="266"/>
      <c r="BV891" s="266"/>
      <c r="BW891" s="266"/>
      <c r="BX891" s="266"/>
      <c r="BY891" s="266"/>
      <c r="BZ891" s="266"/>
      <c r="CA891" s="266"/>
      <c r="CB891" s="266"/>
      <c r="CC891" s="266"/>
      <c r="CD891" s="266"/>
      <c r="CE891" s="266"/>
      <c r="CF891" s="266"/>
      <c r="CG891" s="266"/>
      <c r="CH891" s="266"/>
      <c r="CI891" s="266"/>
      <c r="CJ891" s="266"/>
    </row>
    <row r="892" spans="1:88" s="302" customFormat="1" ht="38.25">
      <c r="A892" s="284">
        <v>881</v>
      </c>
      <c r="B892" s="285" t="str">
        <f t="shared" si="165"/>
        <v>01 Закупки, не превышающие финансовый год</v>
      </c>
      <c r="C892" s="22">
        <v>256</v>
      </c>
      <c r="D892" s="22" t="s">
        <v>35</v>
      </c>
      <c r="E892" s="22" t="s">
        <v>35</v>
      </c>
      <c r="F892" s="22" t="s">
        <v>213</v>
      </c>
      <c r="G892" s="22" t="s">
        <v>219</v>
      </c>
      <c r="H892" s="291" t="s">
        <v>398</v>
      </c>
      <c r="I892" s="307" t="s">
        <v>874</v>
      </c>
      <c r="J892" s="307" t="s">
        <v>874</v>
      </c>
      <c r="K892" s="307" t="s">
        <v>874</v>
      </c>
      <c r="L892" s="307" t="s">
        <v>874</v>
      </c>
      <c r="M892" s="22" t="s">
        <v>326</v>
      </c>
      <c r="N892" s="22" t="s">
        <v>235</v>
      </c>
      <c r="O892" s="22" t="s">
        <v>146</v>
      </c>
      <c r="P892" s="363">
        <v>10</v>
      </c>
      <c r="Q892" s="363">
        <v>200</v>
      </c>
      <c r="R892" s="286">
        <f t="shared" si="166"/>
        <v>2000</v>
      </c>
      <c r="S892" s="286">
        <f t="shared" si="164"/>
        <v>2140</v>
      </c>
      <c r="T892" s="286">
        <f t="shared" si="164"/>
        <v>2289.8000000000002</v>
      </c>
      <c r="U892" s="22" t="s">
        <v>153</v>
      </c>
      <c r="V892" s="22" t="s">
        <v>568</v>
      </c>
      <c r="W892" s="293">
        <v>591010000</v>
      </c>
      <c r="X892" s="299">
        <v>0</v>
      </c>
      <c r="Y892" s="266"/>
      <c r="Z892" s="266"/>
      <c r="AA892" s="266"/>
      <c r="AB892" s="266"/>
      <c r="AC892" s="266"/>
      <c r="AD892" s="266"/>
      <c r="AE892" s="266"/>
      <c r="AF892" s="266"/>
      <c r="AG892" s="266"/>
      <c r="AH892" s="266"/>
      <c r="AI892" s="266"/>
      <c r="AJ892" s="266"/>
      <c r="AK892" s="266"/>
      <c r="AL892" s="266"/>
      <c r="AM892" s="266"/>
      <c r="AN892" s="266"/>
      <c r="AO892" s="266"/>
      <c r="AP892" s="266"/>
      <c r="AQ892" s="266"/>
      <c r="AR892" s="266"/>
      <c r="AS892" s="266"/>
      <c r="AT892" s="266"/>
      <c r="AU892" s="266"/>
      <c r="AV892" s="266"/>
      <c r="AW892" s="266"/>
      <c r="AX892" s="266"/>
      <c r="AY892" s="266"/>
      <c r="AZ892" s="266"/>
      <c r="BA892" s="266"/>
      <c r="BB892" s="266"/>
      <c r="BC892" s="266"/>
      <c r="BD892" s="266"/>
      <c r="BE892" s="266"/>
      <c r="BF892" s="266"/>
      <c r="BG892" s="266"/>
      <c r="BH892" s="266"/>
      <c r="BI892" s="266"/>
      <c r="BJ892" s="266"/>
      <c r="BK892" s="266"/>
      <c r="BL892" s="266"/>
      <c r="BM892" s="266"/>
      <c r="BN892" s="266"/>
      <c r="BO892" s="266"/>
      <c r="BP892" s="266"/>
      <c r="BQ892" s="266"/>
      <c r="BR892" s="266"/>
      <c r="BS892" s="266"/>
      <c r="BT892" s="266"/>
      <c r="BU892" s="266"/>
      <c r="BV892" s="266"/>
      <c r="BW892" s="266"/>
      <c r="BX892" s="266"/>
      <c r="BY892" s="266"/>
      <c r="BZ892" s="266"/>
      <c r="CA892" s="266"/>
      <c r="CB892" s="266"/>
      <c r="CC892" s="266"/>
      <c r="CD892" s="266"/>
      <c r="CE892" s="266"/>
      <c r="CF892" s="266"/>
      <c r="CG892" s="266"/>
      <c r="CH892" s="266"/>
      <c r="CI892" s="266"/>
      <c r="CJ892" s="266"/>
    </row>
    <row r="893" spans="1:88" s="302" customFormat="1" ht="38.25">
      <c r="A893" s="284">
        <v>882</v>
      </c>
      <c r="B893" s="285" t="str">
        <f t="shared" si="165"/>
        <v>01 Закупки, не превышающие финансовый год</v>
      </c>
      <c r="C893" s="22">
        <v>256</v>
      </c>
      <c r="D893" s="22" t="s">
        <v>35</v>
      </c>
      <c r="E893" s="22" t="s">
        <v>35</v>
      </c>
      <c r="F893" s="22" t="s">
        <v>213</v>
      </c>
      <c r="G893" s="22" t="s">
        <v>219</v>
      </c>
      <c r="H893" s="291" t="s">
        <v>398</v>
      </c>
      <c r="I893" s="307" t="s">
        <v>875</v>
      </c>
      <c r="J893" s="307" t="s">
        <v>875</v>
      </c>
      <c r="K893" s="307" t="s">
        <v>875</v>
      </c>
      <c r="L893" s="307" t="s">
        <v>875</v>
      </c>
      <c r="M893" s="22" t="s">
        <v>326</v>
      </c>
      <c r="N893" s="22" t="s">
        <v>235</v>
      </c>
      <c r="O893" s="22" t="s">
        <v>146</v>
      </c>
      <c r="P893" s="363">
        <v>10</v>
      </c>
      <c r="Q893" s="363">
        <v>200</v>
      </c>
      <c r="R893" s="286">
        <f t="shared" si="166"/>
        <v>2000</v>
      </c>
      <c r="S893" s="286">
        <f t="shared" si="164"/>
        <v>2140</v>
      </c>
      <c r="T893" s="286">
        <f t="shared" si="164"/>
        <v>2289.8000000000002</v>
      </c>
      <c r="U893" s="22" t="s">
        <v>153</v>
      </c>
      <c r="V893" s="22" t="s">
        <v>568</v>
      </c>
      <c r="W893" s="293">
        <v>591010000</v>
      </c>
      <c r="X893" s="299">
        <v>0</v>
      </c>
      <c r="Y893" s="266"/>
      <c r="Z893" s="266"/>
      <c r="AA893" s="266"/>
      <c r="AB893" s="266"/>
      <c r="AC893" s="266"/>
      <c r="AD893" s="266"/>
      <c r="AE893" s="266"/>
      <c r="AF893" s="266"/>
      <c r="AG893" s="266"/>
      <c r="AH893" s="266"/>
      <c r="AI893" s="266"/>
      <c r="AJ893" s="266"/>
      <c r="AK893" s="266"/>
      <c r="AL893" s="266"/>
      <c r="AM893" s="266"/>
      <c r="AN893" s="266"/>
      <c r="AO893" s="266"/>
      <c r="AP893" s="266"/>
      <c r="AQ893" s="266"/>
      <c r="AR893" s="266"/>
      <c r="AS893" s="266"/>
      <c r="AT893" s="266"/>
      <c r="AU893" s="266"/>
      <c r="AV893" s="266"/>
      <c r="AW893" s="266"/>
      <c r="AX893" s="266"/>
      <c r="AY893" s="266"/>
      <c r="AZ893" s="266"/>
      <c r="BA893" s="266"/>
      <c r="BB893" s="266"/>
      <c r="BC893" s="266"/>
      <c r="BD893" s="266"/>
      <c r="BE893" s="266"/>
      <c r="BF893" s="266"/>
      <c r="BG893" s="266"/>
      <c r="BH893" s="266"/>
      <c r="BI893" s="266"/>
      <c r="BJ893" s="266"/>
      <c r="BK893" s="266"/>
      <c r="BL893" s="266"/>
      <c r="BM893" s="266"/>
      <c r="BN893" s="266"/>
      <c r="BO893" s="266"/>
      <c r="BP893" s="266"/>
      <c r="BQ893" s="266"/>
      <c r="BR893" s="266"/>
      <c r="BS893" s="266"/>
      <c r="BT893" s="266"/>
      <c r="BU893" s="266"/>
      <c r="BV893" s="266"/>
      <c r="BW893" s="266"/>
      <c r="BX893" s="266"/>
      <c r="BY893" s="266"/>
      <c r="BZ893" s="266"/>
      <c r="CA893" s="266"/>
      <c r="CB893" s="266"/>
      <c r="CC893" s="266"/>
      <c r="CD893" s="266"/>
      <c r="CE893" s="266"/>
      <c r="CF893" s="266"/>
      <c r="CG893" s="266"/>
      <c r="CH893" s="266"/>
      <c r="CI893" s="266"/>
      <c r="CJ893" s="266"/>
    </row>
    <row r="894" spans="1:88" s="302" customFormat="1" ht="38.25">
      <c r="A894" s="284">
        <v>883</v>
      </c>
      <c r="B894" s="285" t="str">
        <f t="shared" si="165"/>
        <v>01 Закупки, не превышающие финансовый год</v>
      </c>
      <c r="C894" s="22">
        <v>256</v>
      </c>
      <c r="D894" s="22" t="s">
        <v>35</v>
      </c>
      <c r="E894" s="22" t="s">
        <v>35</v>
      </c>
      <c r="F894" s="22" t="s">
        <v>213</v>
      </c>
      <c r="G894" s="22" t="s">
        <v>219</v>
      </c>
      <c r="H894" s="291" t="s">
        <v>398</v>
      </c>
      <c r="I894" s="307" t="s">
        <v>876</v>
      </c>
      <c r="J894" s="307" t="s">
        <v>876</v>
      </c>
      <c r="K894" s="307" t="s">
        <v>876</v>
      </c>
      <c r="L894" s="307" t="s">
        <v>876</v>
      </c>
      <c r="M894" s="22" t="s">
        <v>326</v>
      </c>
      <c r="N894" s="22" t="s">
        <v>235</v>
      </c>
      <c r="O894" s="22" t="s">
        <v>146</v>
      </c>
      <c r="P894" s="363">
        <v>20</v>
      </c>
      <c r="Q894" s="363">
        <v>250</v>
      </c>
      <c r="R894" s="286">
        <f t="shared" si="166"/>
        <v>5000</v>
      </c>
      <c r="S894" s="286">
        <f t="shared" si="164"/>
        <v>5350</v>
      </c>
      <c r="T894" s="286">
        <f t="shared" si="164"/>
        <v>5724.5</v>
      </c>
      <c r="U894" s="22" t="s">
        <v>153</v>
      </c>
      <c r="V894" s="22" t="s">
        <v>568</v>
      </c>
      <c r="W894" s="293">
        <v>591010000</v>
      </c>
      <c r="X894" s="299">
        <v>0</v>
      </c>
      <c r="Y894" s="266"/>
      <c r="Z894" s="266"/>
      <c r="AA894" s="266"/>
      <c r="AB894" s="266"/>
      <c r="AC894" s="266"/>
      <c r="AD894" s="266"/>
      <c r="AE894" s="266"/>
      <c r="AF894" s="266"/>
      <c r="AG894" s="266"/>
      <c r="AH894" s="266"/>
      <c r="AI894" s="266"/>
      <c r="AJ894" s="266"/>
      <c r="AK894" s="266"/>
      <c r="AL894" s="266"/>
      <c r="AM894" s="266"/>
      <c r="AN894" s="266"/>
      <c r="AO894" s="266"/>
      <c r="AP894" s="266"/>
      <c r="AQ894" s="266"/>
      <c r="AR894" s="266"/>
      <c r="AS894" s="266"/>
      <c r="AT894" s="266"/>
      <c r="AU894" s="266"/>
      <c r="AV894" s="266"/>
      <c r="AW894" s="266"/>
      <c r="AX894" s="266"/>
      <c r="AY894" s="266"/>
      <c r="AZ894" s="266"/>
      <c r="BA894" s="266"/>
      <c r="BB894" s="266"/>
      <c r="BC894" s="266"/>
      <c r="BD894" s="266"/>
      <c r="BE894" s="266"/>
      <c r="BF894" s="266"/>
      <c r="BG894" s="266"/>
      <c r="BH894" s="266"/>
      <c r="BI894" s="266"/>
      <c r="BJ894" s="266"/>
      <c r="BK894" s="266"/>
      <c r="BL894" s="266"/>
      <c r="BM894" s="266"/>
      <c r="BN894" s="266"/>
      <c r="BO894" s="266"/>
      <c r="BP894" s="266"/>
      <c r="BQ894" s="266"/>
      <c r="BR894" s="266"/>
      <c r="BS894" s="266"/>
      <c r="BT894" s="266"/>
      <c r="BU894" s="266"/>
      <c r="BV894" s="266"/>
      <c r="BW894" s="266"/>
      <c r="BX894" s="266"/>
      <c r="BY894" s="266"/>
      <c r="BZ894" s="266"/>
      <c r="CA894" s="266"/>
      <c r="CB894" s="266"/>
      <c r="CC894" s="266"/>
      <c r="CD894" s="266"/>
      <c r="CE894" s="266"/>
      <c r="CF894" s="266"/>
      <c r="CG894" s="266"/>
      <c r="CH894" s="266"/>
      <c r="CI894" s="266"/>
      <c r="CJ894" s="266"/>
    </row>
    <row r="895" spans="1:88" s="302" customFormat="1" ht="38.25">
      <c r="A895" s="284">
        <v>884</v>
      </c>
      <c r="B895" s="285" t="str">
        <f t="shared" si="165"/>
        <v>01 Закупки, не превышающие финансовый год</v>
      </c>
      <c r="C895" s="22">
        <v>256</v>
      </c>
      <c r="D895" s="22" t="s">
        <v>35</v>
      </c>
      <c r="E895" s="22" t="s">
        <v>35</v>
      </c>
      <c r="F895" s="22" t="s">
        <v>213</v>
      </c>
      <c r="G895" s="22" t="s">
        <v>219</v>
      </c>
      <c r="H895" s="291" t="s">
        <v>398</v>
      </c>
      <c r="I895" s="307" t="s">
        <v>877</v>
      </c>
      <c r="J895" s="307" t="s">
        <v>877</v>
      </c>
      <c r="K895" s="307" t="s">
        <v>877</v>
      </c>
      <c r="L895" s="307" t="s">
        <v>877</v>
      </c>
      <c r="M895" s="22" t="s">
        <v>326</v>
      </c>
      <c r="N895" s="22" t="s">
        <v>235</v>
      </c>
      <c r="O895" s="22" t="s">
        <v>146</v>
      </c>
      <c r="P895" s="363">
        <v>10</v>
      </c>
      <c r="Q895" s="363">
        <v>400</v>
      </c>
      <c r="R895" s="286">
        <f t="shared" si="166"/>
        <v>4000</v>
      </c>
      <c r="S895" s="286">
        <f t="shared" si="164"/>
        <v>4280</v>
      </c>
      <c r="T895" s="286">
        <f t="shared" si="164"/>
        <v>4579.6000000000004</v>
      </c>
      <c r="U895" s="22" t="s">
        <v>153</v>
      </c>
      <c r="V895" s="22" t="s">
        <v>568</v>
      </c>
      <c r="W895" s="293">
        <v>591010000</v>
      </c>
      <c r="X895" s="299">
        <v>0</v>
      </c>
      <c r="Y895" s="266"/>
      <c r="Z895" s="266"/>
      <c r="AA895" s="266"/>
      <c r="AB895" s="266"/>
      <c r="AC895" s="266"/>
      <c r="AD895" s="266"/>
      <c r="AE895" s="266"/>
      <c r="AF895" s="266"/>
      <c r="AG895" s="266"/>
      <c r="AH895" s="266"/>
      <c r="AI895" s="266"/>
      <c r="AJ895" s="266"/>
      <c r="AK895" s="266"/>
      <c r="AL895" s="266"/>
      <c r="AM895" s="266"/>
      <c r="AN895" s="266"/>
      <c r="AO895" s="266"/>
      <c r="AP895" s="266"/>
      <c r="AQ895" s="266"/>
      <c r="AR895" s="266"/>
      <c r="AS895" s="266"/>
      <c r="AT895" s="266"/>
      <c r="AU895" s="266"/>
      <c r="AV895" s="266"/>
      <c r="AW895" s="266"/>
      <c r="AX895" s="266"/>
      <c r="AY895" s="266"/>
      <c r="AZ895" s="266"/>
      <c r="BA895" s="266"/>
      <c r="BB895" s="266"/>
      <c r="BC895" s="266"/>
      <c r="BD895" s="266"/>
      <c r="BE895" s="266"/>
      <c r="BF895" s="266"/>
      <c r="BG895" s="266"/>
      <c r="BH895" s="266"/>
      <c r="BI895" s="266"/>
      <c r="BJ895" s="266"/>
      <c r="BK895" s="266"/>
      <c r="BL895" s="266"/>
      <c r="BM895" s="266"/>
      <c r="BN895" s="266"/>
      <c r="BO895" s="266"/>
      <c r="BP895" s="266"/>
      <c r="BQ895" s="266"/>
      <c r="BR895" s="266"/>
      <c r="BS895" s="266"/>
      <c r="BT895" s="266"/>
      <c r="BU895" s="266"/>
      <c r="BV895" s="266"/>
      <c r="BW895" s="266"/>
      <c r="BX895" s="266"/>
      <c r="BY895" s="266"/>
      <c r="BZ895" s="266"/>
      <c r="CA895" s="266"/>
      <c r="CB895" s="266"/>
      <c r="CC895" s="266"/>
      <c r="CD895" s="266"/>
      <c r="CE895" s="266"/>
      <c r="CF895" s="266"/>
      <c r="CG895" s="266"/>
      <c r="CH895" s="266"/>
      <c r="CI895" s="266"/>
      <c r="CJ895" s="266"/>
    </row>
    <row r="896" spans="1:88" s="302" customFormat="1" ht="38.25">
      <c r="A896" s="284">
        <v>885</v>
      </c>
      <c r="B896" s="285" t="str">
        <f t="shared" si="165"/>
        <v>01 Закупки, не превышающие финансовый год</v>
      </c>
      <c r="C896" s="22">
        <v>256</v>
      </c>
      <c r="D896" s="22" t="s">
        <v>35</v>
      </c>
      <c r="E896" s="22" t="s">
        <v>35</v>
      </c>
      <c r="F896" s="22" t="s">
        <v>213</v>
      </c>
      <c r="G896" s="22" t="s">
        <v>219</v>
      </c>
      <c r="H896" s="291" t="s">
        <v>398</v>
      </c>
      <c r="I896" s="307" t="s">
        <v>878</v>
      </c>
      <c r="J896" s="307" t="s">
        <v>878</v>
      </c>
      <c r="K896" s="307" t="s">
        <v>878</v>
      </c>
      <c r="L896" s="307" t="s">
        <v>878</v>
      </c>
      <c r="M896" s="22" t="s">
        <v>326</v>
      </c>
      <c r="N896" s="22" t="s">
        <v>235</v>
      </c>
      <c r="O896" s="22" t="s">
        <v>146</v>
      </c>
      <c r="P896" s="363">
        <v>15</v>
      </c>
      <c r="Q896" s="363">
        <v>800</v>
      </c>
      <c r="R896" s="286">
        <f t="shared" si="166"/>
        <v>12000</v>
      </c>
      <c r="S896" s="286">
        <f t="shared" si="164"/>
        <v>12840</v>
      </c>
      <c r="T896" s="286">
        <f t="shared" si="164"/>
        <v>13738.800000000001</v>
      </c>
      <c r="U896" s="22" t="s">
        <v>153</v>
      </c>
      <c r="V896" s="22" t="s">
        <v>568</v>
      </c>
      <c r="W896" s="293">
        <v>591010000</v>
      </c>
      <c r="X896" s="299">
        <v>0</v>
      </c>
      <c r="Y896" s="266"/>
      <c r="Z896" s="266"/>
      <c r="AA896" s="266"/>
      <c r="AB896" s="266"/>
      <c r="AC896" s="266"/>
      <c r="AD896" s="266"/>
      <c r="AE896" s="266"/>
      <c r="AF896" s="266"/>
      <c r="AG896" s="266"/>
      <c r="AH896" s="266"/>
      <c r="AI896" s="266"/>
      <c r="AJ896" s="266"/>
      <c r="AK896" s="266"/>
      <c r="AL896" s="266"/>
      <c r="AM896" s="266"/>
      <c r="AN896" s="266"/>
      <c r="AO896" s="266"/>
      <c r="AP896" s="266"/>
      <c r="AQ896" s="266"/>
      <c r="AR896" s="266"/>
      <c r="AS896" s="266"/>
      <c r="AT896" s="266"/>
      <c r="AU896" s="266"/>
      <c r="AV896" s="266"/>
      <c r="AW896" s="266"/>
      <c r="AX896" s="266"/>
      <c r="AY896" s="266"/>
      <c r="AZ896" s="266"/>
      <c r="BA896" s="266"/>
      <c r="BB896" s="266"/>
      <c r="BC896" s="266"/>
      <c r="BD896" s="266"/>
      <c r="BE896" s="266"/>
      <c r="BF896" s="266"/>
      <c r="BG896" s="266"/>
      <c r="BH896" s="266"/>
      <c r="BI896" s="266"/>
      <c r="BJ896" s="266"/>
      <c r="BK896" s="266"/>
      <c r="BL896" s="266"/>
      <c r="BM896" s="266"/>
      <c r="BN896" s="266"/>
      <c r="BO896" s="266"/>
      <c r="BP896" s="266"/>
      <c r="BQ896" s="266"/>
      <c r="BR896" s="266"/>
      <c r="BS896" s="266"/>
      <c r="BT896" s="266"/>
      <c r="BU896" s="266"/>
      <c r="BV896" s="266"/>
      <c r="BW896" s="266"/>
      <c r="BX896" s="266"/>
      <c r="BY896" s="266"/>
      <c r="BZ896" s="266"/>
      <c r="CA896" s="266"/>
      <c r="CB896" s="266"/>
      <c r="CC896" s="266"/>
      <c r="CD896" s="266"/>
      <c r="CE896" s="266"/>
      <c r="CF896" s="266"/>
      <c r="CG896" s="266"/>
      <c r="CH896" s="266"/>
      <c r="CI896" s="266"/>
      <c r="CJ896" s="266"/>
    </row>
    <row r="897" spans="1:88" s="302" customFormat="1" ht="38.25">
      <c r="A897" s="284">
        <v>886</v>
      </c>
      <c r="B897" s="285" t="str">
        <f t="shared" si="165"/>
        <v>01 Закупки, не превышающие финансовый год</v>
      </c>
      <c r="C897" s="22">
        <v>256</v>
      </c>
      <c r="D897" s="22" t="s">
        <v>35</v>
      </c>
      <c r="E897" s="22" t="s">
        <v>35</v>
      </c>
      <c r="F897" s="22" t="s">
        <v>213</v>
      </c>
      <c r="G897" s="22" t="s">
        <v>219</v>
      </c>
      <c r="H897" s="291" t="s">
        <v>398</v>
      </c>
      <c r="I897" s="307" t="s">
        <v>879</v>
      </c>
      <c r="J897" s="307" t="s">
        <v>879</v>
      </c>
      <c r="K897" s="307" t="s">
        <v>879</v>
      </c>
      <c r="L897" s="307" t="s">
        <v>879</v>
      </c>
      <c r="M897" s="22" t="s">
        <v>326</v>
      </c>
      <c r="N897" s="22" t="s">
        <v>235</v>
      </c>
      <c r="O897" s="22" t="s">
        <v>162</v>
      </c>
      <c r="P897" s="363">
        <v>50</v>
      </c>
      <c r="Q897" s="363">
        <v>100</v>
      </c>
      <c r="R897" s="286">
        <f t="shared" si="166"/>
        <v>5000</v>
      </c>
      <c r="S897" s="286">
        <f t="shared" si="164"/>
        <v>5350</v>
      </c>
      <c r="T897" s="286">
        <f t="shared" si="164"/>
        <v>5724.5</v>
      </c>
      <c r="U897" s="22" t="s">
        <v>153</v>
      </c>
      <c r="V897" s="22" t="s">
        <v>568</v>
      </c>
      <c r="W897" s="293">
        <v>591010000</v>
      </c>
      <c r="X897" s="299">
        <v>0</v>
      </c>
      <c r="Y897" s="266"/>
      <c r="Z897" s="266"/>
      <c r="AA897" s="266"/>
      <c r="AB897" s="266"/>
      <c r="AC897" s="266"/>
      <c r="AD897" s="266"/>
      <c r="AE897" s="266"/>
      <c r="AF897" s="266"/>
      <c r="AG897" s="266"/>
      <c r="AH897" s="266"/>
      <c r="AI897" s="266"/>
      <c r="AJ897" s="266"/>
      <c r="AK897" s="266"/>
      <c r="AL897" s="266"/>
      <c r="AM897" s="266"/>
      <c r="AN897" s="266"/>
      <c r="AO897" s="266"/>
      <c r="AP897" s="266"/>
      <c r="AQ897" s="266"/>
      <c r="AR897" s="266"/>
      <c r="AS897" s="266"/>
      <c r="AT897" s="266"/>
      <c r="AU897" s="266"/>
      <c r="AV897" s="266"/>
      <c r="AW897" s="266"/>
      <c r="AX897" s="266"/>
      <c r="AY897" s="266"/>
      <c r="AZ897" s="266"/>
      <c r="BA897" s="266"/>
      <c r="BB897" s="266"/>
      <c r="BC897" s="266"/>
      <c r="BD897" s="266"/>
      <c r="BE897" s="266"/>
      <c r="BF897" s="266"/>
      <c r="BG897" s="266"/>
      <c r="BH897" s="266"/>
      <c r="BI897" s="266"/>
      <c r="BJ897" s="266"/>
      <c r="BK897" s="266"/>
      <c r="BL897" s="266"/>
      <c r="BM897" s="266"/>
      <c r="BN897" s="266"/>
      <c r="BO897" s="266"/>
      <c r="BP897" s="266"/>
      <c r="BQ897" s="266"/>
      <c r="BR897" s="266"/>
      <c r="BS897" s="266"/>
      <c r="BT897" s="266"/>
      <c r="BU897" s="266"/>
      <c r="BV897" s="266"/>
      <c r="BW897" s="266"/>
      <c r="BX897" s="266"/>
      <c r="BY897" s="266"/>
      <c r="BZ897" s="266"/>
      <c r="CA897" s="266"/>
      <c r="CB897" s="266"/>
      <c r="CC897" s="266"/>
      <c r="CD897" s="266"/>
      <c r="CE897" s="266"/>
      <c r="CF897" s="266"/>
      <c r="CG897" s="266"/>
      <c r="CH897" s="266"/>
      <c r="CI897" s="266"/>
      <c r="CJ897" s="266"/>
    </row>
    <row r="898" spans="1:88" s="302" customFormat="1" ht="38.25">
      <c r="A898" s="284">
        <v>887</v>
      </c>
      <c r="B898" s="285" t="str">
        <f t="shared" si="165"/>
        <v>01 Закупки, не превышающие финансовый год</v>
      </c>
      <c r="C898" s="22">
        <v>256</v>
      </c>
      <c r="D898" s="22" t="s">
        <v>35</v>
      </c>
      <c r="E898" s="22" t="s">
        <v>35</v>
      </c>
      <c r="F898" s="22" t="s">
        <v>213</v>
      </c>
      <c r="G898" s="22" t="s">
        <v>219</v>
      </c>
      <c r="H898" s="291" t="s">
        <v>398</v>
      </c>
      <c r="I898" s="307" t="s">
        <v>880</v>
      </c>
      <c r="J898" s="307" t="s">
        <v>880</v>
      </c>
      <c r="K898" s="307" t="s">
        <v>880</v>
      </c>
      <c r="L898" s="307" t="s">
        <v>880</v>
      </c>
      <c r="M898" s="22" t="s">
        <v>326</v>
      </c>
      <c r="N898" s="22" t="s">
        <v>235</v>
      </c>
      <c r="O898" s="22" t="s">
        <v>146</v>
      </c>
      <c r="P898" s="363">
        <v>20</v>
      </c>
      <c r="Q898" s="363">
        <v>70</v>
      </c>
      <c r="R898" s="286">
        <f t="shared" si="166"/>
        <v>1400</v>
      </c>
      <c r="S898" s="286">
        <f t="shared" si="164"/>
        <v>1498</v>
      </c>
      <c r="T898" s="286">
        <f t="shared" si="164"/>
        <v>1602.8600000000001</v>
      </c>
      <c r="U898" s="22" t="s">
        <v>153</v>
      </c>
      <c r="V898" s="22" t="s">
        <v>568</v>
      </c>
      <c r="W898" s="293">
        <v>591010000</v>
      </c>
      <c r="X898" s="299">
        <v>0</v>
      </c>
      <c r="Y898" s="266"/>
      <c r="Z898" s="266"/>
      <c r="AA898" s="266"/>
      <c r="AB898" s="266"/>
      <c r="AC898" s="266"/>
      <c r="AD898" s="266"/>
      <c r="AE898" s="266"/>
      <c r="AF898" s="266"/>
      <c r="AG898" s="266"/>
      <c r="AH898" s="266"/>
      <c r="AI898" s="266"/>
      <c r="AJ898" s="266"/>
      <c r="AK898" s="266"/>
      <c r="AL898" s="266"/>
      <c r="AM898" s="266"/>
      <c r="AN898" s="266"/>
      <c r="AO898" s="266"/>
      <c r="AP898" s="266"/>
      <c r="AQ898" s="266"/>
      <c r="AR898" s="266"/>
      <c r="AS898" s="266"/>
      <c r="AT898" s="266"/>
      <c r="AU898" s="266"/>
      <c r="AV898" s="266"/>
      <c r="AW898" s="266"/>
      <c r="AX898" s="266"/>
      <c r="AY898" s="266"/>
      <c r="AZ898" s="266"/>
      <c r="BA898" s="266"/>
      <c r="BB898" s="266"/>
      <c r="BC898" s="266"/>
      <c r="BD898" s="266"/>
      <c r="BE898" s="266"/>
      <c r="BF898" s="266"/>
      <c r="BG898" s="266"/>
      <c r="BH898" s="266"/>
      <c r="BI898" s="266"/>
      <c r="BJ898" s="266"/>
      <c r="BK898" s="266"/>
      <c r="BL898" s="266"/>
      <c r="BM898" s="266"/>
      <c r="BN898" s="266"/>
      <c r="BO898" s="266"/>
      <c r="BP898" s="266"/>
      <c r="BQ898" s="266"/>
      <c r="BR898" s="266"/>
      <c r="BS898" s="266"/>
      <c r="BT898" s="266"/>
      <c r="BU898" s="266"/>
      <c r="BV898" s="266"/>
      <c r="BW898" s="266"/>
      <c r="BX898" s="266"/>
      <c r="BY898" s="266"/>
      <c r="BZ898" s="266"/>
      <c r="CA898" s="266"/>
      <c r="CB898" s="266"/>
      <c r="CC898" s="266"/>
      <c r="CD898" s="266"/>
      <c r="CE898" s="266"/>
      <c r="CF898" s="266"/>
      <c r="CG898" s="266"/>
      <c r="CH898" s="266"/>
      <c r="CI898" s="266"/>
      <c r="CJ898" s="266"/>
    </row>
    <row r="899" spans="1:88" s="302" customFormat="1" ht="38.25">
      <c r="A899" s="284">
        <v>888</v>
      </c>
      <c r="B899" s="317" t="str">
        <f t="shared" si="165"/>
        <v>01 Закупки, не превышающие финансовый год</v>
      </c>
      <c r="C899" s="318">
        <v>256</v>
      </c>
      <c r="D899" s="318" t="s">
        <v>35</v>
      </c>
      <c r="E899" s="318" t="s">
        <v>35</v>
      </c>
      <c r="F899" s="318" t="s">
        <v>213</v>
      </c>
      <c r="G899" s="318" t="s">
        <v>219</v>
      </c>
      <c r="H899" s="291" t="s">
        <v>398</v>
      </c>
      <c r="I899" s="307" t="s">
        <v>881</v>
      </c>
      <c r="J899" s="307" t="s">
        <v>881</v>
      </c>
      <c r="K899" s="307" t="s">
        <v>881</v>
      </c>
      <c r="L899" s="307" t="s">
        <v>881</v>
      </c>
      <c r="M899" s="22" t="s">
        <v>326</v>
      </c>
      <c r="N899" s="22" t="s">
        <v>235</v>
      </c>
      <c r="O899" s="22" t="s">
        <v>146</v>
      </c>
      <c r="P899" s="363">
        <v>20</v>
      </c>
      <c r="Q899" s="363">
        <v>100</v>
      </c>
      <c r="R899" s="286">
        <f t="shared" si="166"/>
        <v>2000</v>
      </c>
      <c r="S899" s="286">
        <f t="shared" si="164"/>
        <v>2140</v>
      </c>
      <c r="T899" s="286">
        <f t="shared" si="164"/>
        <v>2289.8000000000002</v>
      </c>
      <c r="U899" s="22" t="s">
        <v>153</v>
      </c>
      <c r="V899" s="22" t="s">
        <v>568</v>
      </c>
      <c r="W899" s="293">
        <v>591010000</v>
      </c>
      <c r="X899" s="299">
        <v>0</v>
      </c>
      <c r="Y899" s="266"/>
      <c r="Z899" s="266"/>
      <c r="AA899" s="266"/>
      <c r="AB899" s="266"/>
      <c r="AC899" s="266"/>
      <c r="AD899" s="266"/>
      <c r="AE899" s="266"/>
      <c r="AF899" s="266"/>
      <c r="AG899" s="266"/>
      <c r="AH899" s="266"/>
      <c r="AI899" s="266"/>
      <c r="AJ899" s="266"/>
      <c r="AK899" s="266"/>
      <c r="AL899" s="266"/>
      <c r="AM899" s="266"/>
      <c r="AN899" s="266"/>
      <c r="AO899" s="266"/>
      <c r="AP899" s="266"/>
      <c r="AQ899" s="266"/>
      <c r="AR899" s="266"/>
      <c r="AS899" s="266"/>
      <c r="AT899" s="266"/>
      <c r="AU899" s="266"/>
      <c r="AV899" s="266"/>
      <c r="AW899" s="266"/>
      <c r="AX899" s="266"/>
      <c r="AY899" s="266"/>
      <c r="AZ899" s="266"/>
      <c r="BA899" s="266"/>
      <c r="BB899" s="266"/>
      <c r="BC899" s="266"/>
      <c r="BD899" s="266"/>
      <c r="BE899" s="266"/>
      <c r="BF899" s="266"/>
      <c r="BG899" s="266"/>
      <c r="BH899" s="266"/>
      <c r="BI899" s="266"/>
      <c r="BJ899" s="266"/>
      <c r="BK899" s="266"/>
      <c r="BL899" s="266"/>
      <c r="BM899" s="266"/>
      <c r="BN899" s="266"/>
      <c r="BO899" s="266"/>
      <c r="BP899" s="266"/>
      <c r="BQ899" s="266"/>
      <c r="BR899" s="266"/>
      <c r="BS899" s="266"/>
      <c r="BT899" s="266"/>
      <c r="BU899" s="266"/>
      <c r="BV899" s="266"/>
      <c r="BW899" s="266"/>
      <c r="BX899" s="266"/>
      <c r="BY899" s="266"/>
      <c r="BZ899" s="266"/>
      <c r="CA899" s="266"/>
      <c r="CB899" s="266"/>
      <c r="CC899" s="266"/>
      <c r="CD899" s="266"/>
      <c r="CE899" s="266"/>
      <c r="CF899" s="266"/>
      <c r="CG899" s="266"/>
      <c r="CH899" s="266"/>
      <c r="CI899" s="266"/>
      <c r="CJ899" s="266"/>
    </row>
    <row r="900" spans="1:88" s="302" customFormat="1" ht="38.25">
      <c r="A900" s="284">
        <v>889</v>
      </c>
      <c r="B900" s="285" t="str">
        <f t="shared" si="165"/>
        <v>01 Закупки, не превышающие финансовый год</v>
      </c>
      <c r="C900" s="22">
        <v>256</v>
      </c>
      <c r="D900" s="22" t="s">
        <v>35</v>
      </c>
      <c r="E900" s="22" t="s">
        <v>35</v>
      </c>
      <c r="F900" s="22" t="s">
        <v>213</v>
      </c>
      <c r="G900" s="22" t="s">
        <v>219</v>
      </c>
      <c r="H900" s="291" t="s">
        <v>398</v>
      </c>
      <c r="I900" s="307" t="s">
        <v>882</v>
      </c>
      <c r="J900" s="307" t="s">
        <v>882</v>
      </c>
      <c r="K900" s="307" t="s">
        <v>882</v>
      </c>
      <c r="L900" s="307" t="s">
        <v>882</v>
      </c>
      <c r="M900" s="22" t="s">
        <v>326</v>
      </c>
      <c r="N900" s="22" t="s">
        <v>235</v>
      </c>
      <c r="O900" s="22" t="s">
        <v>162</v>
      </c>
      <c r="P900" s="363">
        <v>100</v>
      </c>
      <c r="Q900" s="363">
        <v>400</v>
      </c>
      <c r="R900" s="286">
        <f t="shared" si="166"/>
        <v>40000</v>
      </c>
      <c r="S900" s="286">
        <f t="shared" si="164"/>
        <v>42800</v>
      </c>
      <c r="T900" s="286">
        <f t="shared" si="164"/>
        <v>45796</v>
      </c>
      <c r="U900" s="22" t="s">
        <v>153</v>
      </c>
      <c r="V900" s="22" t="s">
        <v>568</v>
      </c>
      <c r="W900" s="293">
        <v>591010000</v>
      </c>
      <c r="X900" s="299">
        <v>0</v>
      </c>
      <c r="Y900" s="266"/>
      <c r="Z900" s="266"/>
      <c r="AA900" s="266"/>
      <c r="AB900" s="266"/>
      <c r="AC900" s="266"/>
      <c r="AD900" s="266"/>
      <c r="AE900" s="266"/>
      <c r="AF900" s="266"/>
      <c r="AG900" s="266"/>
      <c r="AH900" s="266"/>
      <c r="AI900" s="266"/>
      <c r="AJ900" s="266"/>
      <c r="AK900" s="266"/>
      <c r="AL900" s="266"/>
      <c r="AM900" s="266"/>
      <c r="AN900" s="266"/>
      <c r="AO900" s="266"/>
      <c r="AP900" s="266"/>
      <c r="AQ900" s="266"/>
      <c r="AR900" s="266"/>
      <c r="AS900" s="266"/>
      <c r="AT900" s="266"/>
      <c r="AU900" s="266"/>
      <c r="AV900" s="266"/>
      <c r="AW900" s="266"/>
      <c r="AX900" s="266"/>
      <c r="AY900" s="266"/>
      <c r="AZ900" s="266"/>
      <c r="BA900" s="266"/>
      <c r="BB900" s="266"/>
      <c r="BC900" s="266"/>
      <c r="BD900" s="266"/>
      <c r="BE900" s="266"/>
      <c r="BF900" s="266"/>
      <c r="BG900" s="266"/>
      <c r="BH900" s="266"/>
      <c r="BI900" s="266"/>
      <c r="BJ900" s="266"/>
      <c r="BK900" s="266"/>
      <c r="BL900" s="266"/>
      <c r="BM900" s="266"/>
      <c r="BN900" s="266"/>
      <c r="BO900" s="266"/>
      <c r="BP900" s="266"/>
      <c r="BQ900" s="266"/>
      <c r="BR900" s="266"/>
      <c r="BS900" s="266"/>
      <c r="BT900" s="266"/>
      <c r="BU900" s="266"/>
      <c r="BV900" s="266"/>
      <c r="BW900" s="266"/>
      <c r="BX900" s="266"/>
      <c r="BY900" s="266"/>
      <c r="BZ900" s="266"/>
      <c r="CA900" s="266"/>
      <c r="CB900" s="266"/>
      <c r="CC900" s="266"/>
      <c r="CD900" s="266"/>
      <c r="CE900" s="266"/>
      <c r="CF900" s="266"/>
      <c r="CG900" s="266"/>
      <c r="CH900" s="266"/>
      <c r="CI900" s="266"/>
      <c r="CJ900" s="266"/>
    </row>
    <row r="901" spans="1:88" s="302" customFormat="1" ht="38.25">
      <c r="A901" s="284">
        <v>890</v>
      </c>
      <c r="B901" s="285" t="str">
        <f t="shared" si="165"/>
        <v>01 Закупки, не превышающие финансовый год</v>
      </c>
      <c r="C901" s="22">
        <v>256</v>
      </c>
      <c r="D901" s="22" t="s">
        <v>35</v>
      </c>
      <c r="E901" s="22" t="s">
        <v>35</v>
      </c>
      <c r="F901" s="22" t="s">
        <v>213</v>
      </c>
      <c r="G901" s="22" t="s">
        <v>219</v>
      </c>
      <c r="H901" s="291" t="s">
        <v>398</v>
      </c>
      <c r="I901" s="307" t="s">
        <v>883</v>
      </c>
      <c r="J901" s="307" t="s">
        <v>883</v>
      </c>
      <c r="K901" s="307" t="s">
        <v>883</v>
      </c>
      <c r="L901" s="307" t="s">
        <v>883</v>
      </c>
      <c r="M901" s="22" t="s">
        <v>326</v>
      </c>
      <c r="N901" s="22" t="s">
        <v>235</v>
      </c>
      <c r="O901" s="22" t="s">
        <v>146</v>
      </c>
      <c r="P901" s="363">
        <v>6</v>
      </c>
      <c r="Q901" s="363">
        <v>1500</v>
      </c>
      <c r="R901" s="286">
        <f t="shared" si="166"/>
        <v>9000</v>
      </c>
      <c r="S901" s="286">
        <f t="shared" ref="S901:T965" si="167">R901*1.07</f>
        <v>9630</v>
      </c>
      <c r="T901" s="286">
        <f t="shared" si="167"/>
        <v>10304.1</v>
      </c>
      <c r="U901" s="22" t="s">
        <v>153</v>
      </c>
      <c r="V901" s="22" t="s">
        <v>568</v>
      </c>
      <c r="W901" s="293">
        <v>591010000</v>
      </c>
      <c r="X901" s="299">
        <v>0</v>
      </c>
      <c r="Y901" s="266"/>
      <c r="Z901" s="266"/>
      <c r="AA901" s="266"/>
      <c r="AB901" s="266"/>
      <c r="AC901" s="266"/>
      <c r="AD901" s="266"/>
      <c r="AE901" s="266"/>
      <c r="AF901" s="266"/>
      <c r="AG901" s="266"/>
      <c r="AH901" s="266"/>
      <c r="AI901" s="266"/>
      <c r="AJ901" s="266"/>
      <c r="AK901" s="266"/>
      <c r="AL901" s="266"/>
      <c r="AM901" s="266"/>
      <c r="AN901" s="266"/>
      <c r="AO901" s="266"/>
      <c r="AP901" s="266"/>
      <c r="AQ901" s="266"/>
      <c r="AR901" s="266"/>
      <c r="AS901" s="266"/>
      <c r="AT901" s="266"/>
      <c r="AU901" s="266"/>
      <c r="AV901" s="266"/>
      <c r="AW901" s="266"/>
      <c r="AX901" s="266"/>
      <c r="AY901" s="266"/>
      <c r="AZ901" s="266"/>
      <c r="BA901" s="266"/>
      <c r="BB901" s="266"/>
      <c r="BC901" s="266"/>
      <c r="BD901" s="266"/>
      <c r="BE901" s="266"/>
      <c r="BF901" s="266"/>
      <c r="BG901" s="266"/>
      <c r="BH901" s="266"/>
      <c r="BI901" s="266"/>
      <c r="BJ901" s="266"/>
      <c r="BK901" s="266"/>
      <c r="BL901" s="266"/>
      <c r="BM901" s="266"/>
      <c r="BN901" s="266"/>
      <c r="BO901" s="266"/>
      <c r="BP901" s="266"/>
      <c r="BQ901" s="266"/>
      <c r="BR901" s="266"/>
      <c r="BS901" s="266"/>
      <c r="BT901" s="266"/>
      <c r="BU901" s="266"/>
      <c r="BV901" s="266"/>
      <c r="BW901" s="266"/>
      <c r="BX901" s="266"/>
      <c r="BY901" s="266"/>
      <c r="BZ901" s="266"/>
      <c r="CA901" s="266"/>
      <c r="CB901" s="266"/>
      <c r="CC901" s="266"/>
      <c r="CD901" s="266"/>
      <c r="CE901" s="266"/>
      <c r="CF901" s="266"/>
      <c r="CG901" s="266"/>
      <c r="CH901" s="266"/>
      <c r="CI901" s="266"/>
      <c r="CJ901" s="266"/>
    </row>
    <row r="902" spans="1:88" s="302" customFormat="1" ht="38.25">
      <c r="A902" s="284">
        <v>891</v>
      </c>
      <c r="B902" s="285" t="str">
        <f t="shared" si="165"/>
        <v>01 Закупки, не превышающие финансовый год</v>
      </c>
      <c r="C902" s="22">
        <v>256</v>
      </c>
      <c r="D902" s="22" t="s">
        <v>35</v>
      </c>
      <c r="E902" s="22" t="s">
        <v>35</v>
      </c>
      <c r="F902" s="22" t="s">
        <v>213</v>
      </c>
      <c r="G902" s="22" t="s">
        <v>219</v>
      </c>
      <c r="H902" s="291" t="s">
        <v>398</v>
      </c>
      <c r="I902" s="307" t="s">
        <v>884</v>
      </c>
      <c r="J902" s="307" t="s">
        <v>884</v>
      </c>
      <c r="K902" s="307" t="s">
        <v>884</v>
      </c>
      <c r="L902" s="307" t="s">
        <v>884</v>
      </c>
      <c r="M902" s="22" t="s">
        <v>326</v>
      </c>
      <c r="N902" s="22" t="s">
        <v>235</v>
      </c>
      <c r="O902" s="22" t="s">
        <v>146</v>
      </c>
      <c r="P902" s="363">
        <v>6</v>
      </c>
      <c r="Q902" s="363">
        <v>400</v>
      </c>
      <c r="R902" s="286">
        <f t="shared" si="166"/>
        <v>2400</v>
      </c>
      <c r="S902" s="286">
        <f t="shared" si="167"/>
        <v>2568</v>
      </c>
      <c r="T902" s="286">
        <f t="shared" si="167"/>
        <v>2747.76</v>
      </c>
      <c r="U902" s="22" t="s">
        <v>153</v>
      </c>
      <c r="V902" s="22" t="s">
        <v>568</v>
      </c>
      <c r="W902" s="293">
        <v>591010000</v>
      </c>
      <c r="X902" s="299">
        <v>0</v>
      </c>
      <c r="Y902" s="266"/>
      <c r="Z902" s="266"/>
      <c r="AA902" s="266"/>
      <c r="AB902" s="266"/>
      <c r="AC902" s="266"/>
      <c r="AD902" s="266"/>
      <c r="AE902" s="266"/>
      <c r="AF902" s="266"/>
      <c r="AG902" s="266"/>
      <c r="AH902" s="266"/>
      <c r="AI902" s="266"/>
      <c r="AJ902" s="266"/>
      <c r="AK902" s="266"/>
      <c r="AL902" s="266"/>
      <c r="AM902" s="266"/>
      <c r="AN902" s="266"/>
      <c r="AO902" s="266"/>
      <c r="AP902" s="266"/>
      <c r="AQ902" s="266"/>
      <c r="AR902" s="266"/>
      <c r="AS902" s="266"/>
      <c r="AT902" s="266"/>
      <c r="AU902" s="266"/>
      <c r="AV902" s="266"/>
      <c r="AW902" s="266"/>
      <c r="AX902" s="266"/>
      <c r="AY902" s="266"/>
      <c r="AZ902" s="266"/>
      <c r="BA902" s="266"/>
      <c r="BB902" s="266"/>
      <c r="BC902" s="266"/>
      <c r="BD902" s="266"/>
      <c r="BE902" s="266"/>
      <c r="BF902" s="266"/>
      <c r="BG902" s="266"/>
      <c r="BH902" s="266"/>
      <c r="BI902" s="266"/>
      <c r="BJ902" s="266"/>
      <c r="BK902" s="266"/>
      <c r="BL902" s="266"/>
      <c r="BM902" s="266"/>
      <c r="BN902" s="266"/>
      <c r="BO902" s="266"/>
      <c r="BP902" s="266"/>
      <c r="BQ902" s="266"/>
      <c r="BR902" s="266"/>
      <c r="BS902" s="266"/>
      <c r="BT902" s="266"/>
      <c r="BU902" s="266"/>
      <c r="BV902" s="266"/>
      <c r="BW902" s="266"/>
      <c r="BX902" s="266"/>
      <c r="BY902" s="266"/>
      <c r="BZ902" s="266"/>
      <c r="CA902" s="266"/>
      <c r="CB902" s="266"/>
      <c r="CC902" s="266"/>
      <c r="CD902" s="266"/>
      <c r="CE902" s="266"/>
      <c r="CF902" s="266"/>
      <c r="CG902" s="266"/>
      <c r="CH902" s="266"/>
      <c r="CI902" s="266"/>
      <c r="CJ902" s="266"/>
    </row>
    <row r="903" spans="1:88" s="302" customFormat="1" ht="38.25">
      <c r="A903" s="284">
        <v>892</v>
      </c>
      <c r="B903" s="285" t="str">
        <f>B826</f>
        <v>01 Закупки, не превышающие финансовый год</v>
      </c>
      <c r="C903" s="22">
        <v>256</v>
      </c>
      <c r="D903" s="22" t="s">
        <v>35</v>
      </c>
      <c r="E903" s="22" t="s">
        <v>35</v>
      </c>
      <c r="F903" s="22" t="s">
        <v>213</v>
      </c>
      <c r="G903" s="22" t="s">
        <v>219</v>
      </c>
      <c r="H903" s="291" t="s">
        <v>398</v>
      </c>
      <c r="I903" s="307" t="s">
        <v>885</v>
      </c>
      <c r="J903" s="307" t="s">
        <v>885</v>
      </c>
      <c r="K903" s="307" t="s">
        <v>885</v>
      </c>
      <c r="L903" s="307" t="s">
        <v>885</v>
      </c>
      <c r="M903" s="22" t="s">
        <v>326</v>
      </c>
      <c r="N903" s="22" t="s">
        <v>235</v>
      </c>
      <c r="O903" s="22" t="s">
        <v>146</v>
      </c>
      <c r="P903" s="363">
        <v>6</v>
      </c>
      <c r="Q903" s="363">
        <v>600</v>
      </c>
      <c r="R903" s="286">
        <f t="shared" si="166"/>
        <v>3600</v>
      </c>
      <c r="S903" s="286">
        <f t="shared" si="167"/>
        <v>3852</v>
      </c>
      <c r="T903" s="286">
        <f t="shared" si="167"/>
        <v>4121.6400000000003</v>
      </c>
      <c r="U903" s="22" t="s">
        <v>153</v>
      </c>
      <c r="V903" s="22" t="s">
        <v>568</v>
      </c>
      <c r="W903" s="293">
        <v>591010000</v>
      </c>
      <c r="X903" s="299">
        <v>0</v>
      </c>
      <c r="Y903" s="266"/>
      <c r="Z903" s="266"/>
      <c r="AA903" s="266"/>
      <c r="AB903" s="266"/>
      <c r="AC903" s="266"/>
      <c r="AD903" s="266"/>
      <c r="AE903" s="266"/>
      <c r="AF903" s="266"/>
      <c r="AG903" s="266"/>
      <c r="AH903" s="266"/>
      <c r="AI903" s="266"/>
      <c r="AJ903" s="266"/>
      <c r="AK903" s="266"/>
      <c r="AL903" s="266"/>
      <c r="AM903" s="266"/>
      <c r="AN903" s="266"/>
      <c r="AO903" s="266"/>
      <c r="AP903" s="266"/>
      <c r="AQ903" s="266"/>
      <c r="AR903" s="266"/>
      <c r="AS903" s="266"/>
      <c r="AT903" s="266"/>
      <c r="AU903" s="266"/>
      <c r="AV903" s="266"/>
      <c r="AW903" s="266"/>
      <c r="AX903" s="266"/>
      <c r="AY903" s="266"/>
      <c r="AZ903" s="266"/>
      <c r="BA903" s="266"/>
      <c r="BB903" s="266"/>
      <c r="BC903" s="266"/>
      <c r="BD903" s="266"/>
      <c r="BE903" s="266"/>
      <c r="BF903" s="266"/>
      <c r="BG903" s="266"/>
      <c r="BH903" s="266"/>
      <c r="BI903" s="266"/>
      <c r="BJ903" s="266"/>
      <c r="BK903" s="266"/>
      <c r="BL903" s="266"/>
      <c r="BM903" s="266"/>
      <c r="BN903" s="266"/>
      <c r="BO903" s="266"/>
      <c r="BP903" s="266"/>
      <c r="BQ903" s="266"/>
      <c r="BR903" s="266"/>
      <c r="BS903" s="266"/>
      <c r="BT903" s="266"/>
      <c r="BU903" s="266"/>
      <c r="BV903" s="266"/>
      <c r="BW903" s="266"/>
      <c r="BX903" s="266"/>
      <c r="BY903" s="266"/>
      <c r="BZ903" s="266"/>
      <c r="CA903" s="266"/>
      <c r="CB903" s="266"/>
      <c r="CC903" s="266"/>
      <c r="CD903" s="266"/>
      <c r="CE903" s="266"/>
      <c r="CF903" s="266"/>
      <c r="CG903" s="266"/>
      <c r="CH903" s="266"/>
      <c r="CI903" s="266"/>
      <c r="CJ903" s="266"/>
    </row>
    <row r="904" spans="1:88" s="302" customFormat="1" ht="51">
      <c r="A904" s="284">
        <v>893</v>
      </c>
      <c r="B904" s="285" t="str">
        <f>B827</f>
        <v>01 Закупки, не превышающие финансовый год</v>
      </c>
      <c r="C904" s="22">
        <v>256</v>
      </c>
      <c r="D904" s="22" t="s">
        <v>35</v>
      </c>
      <c r="E904" s="22" t="s">
        <v>35</v>
      </c>
      <c r="F904" s="22" t="s">
        <v>213</v>
      </c>
      <c r="G904" s="22" t="s">
        <v>219</v>
      </c>
      <c r="H904" s="291" t="s">
        <v>398</v>
      </c>
      <c r="I904" s="307" t="s">
        <v>886</v>
      </c>
      <c r="J904" s="307" t="s">
        <v>886</v>
      </c>
      <c r="K904" s="307" t="s">
        <v>886</v>
      </c>
      <c r="L904" s="307" t="s">
        <v>886</v>
      </c>
      <c r="M904" s="22" t="s">
        <v>326</v>
      </c>
      <c r="N904" s="22" t="s">
        <v>235</v>
      </c>
      <c r="O904" s="22" t="s">
        <v>146</v>
      </c>
      <c r="P904" s="363">
        <v>6</v>
      </c>
      <c r="Q904" s="363">
        <v>900</v>
      </c>
      <c r="R904" s="286">
        <f t="shared" si="166"/>
        <v>5400</v>
      </c>
      <c r="S904" s="286">
        <f t="shared" si="167"/>
        <v>5778</v>
      </c>
      <c r="T904" s="286">
        <f t="shared" si="167"/>
        <v>6182.46</v>
      </c>
      <c r="U904" s="22" t="s">
        <v>153</v>
      </c>
      <c r="V904" s="22" t="s">
        <v>568</v>
      </c>
      <c r="W904" s="293">
        <v>591010000</v>
      </c>
      <c r="X904" s="299">
        <v>0</v>
      </c>
      <c r="Y904" s="266"/>
      <c r="Z904" s="266"/>
      <c r="AA904" s="266"/>
      <c r="AB904" s="266"/>
      <c r="AC904" s="266"/>
      <c r="AD904" s="266"/>
      <c r="AE904" s="266"/>
      <c r="AF904" s="266"/>
      <c r="AG904" s="266"/>
      <c r="AH904" s="266"/>
      <c r="AI904" s="266"/>
      <c r="AJ904" s="266"/>
      <c r="AK904" s="266"/>
      <c r="AL904" s="266"/>
      <c r="AM904" s="266"/>
      <c r="AN904" s="266"/>
      <c r="AO904" s="266"/>
      <c r="AP904" s="266"/>
      <c r="AQ904" s="266"/>
      <c r="AR904" s="266"/>
      <c r="AS904" s="266"/>
      <c r="AT904" s="266"/>
      <c r="AU904" s="266"/>
      <c r="AV904" s="266"/>
      <c r="AW904" s="266"/>
      <c r="AX904" s="266"/>
      <c r="AY904" s="266"/>
      <c r="AZ904" s="266"/>
      <c r="BA904" s="266"/>
      <c r="BB904" s="266"/>
      <c r="BC904" s="266"/>
      <c r="BD904" s="266"/>
      <c r="BE904" s="266"/>
      <c r="BF904" s="266"/>
      <c r="BG904" s="266"/>
      <c r="BH904" s="266"/>
      <c r="BI904" s="266"/>
      <c r="BJ904" s="266"/>
      <c r="BK904" s="266"/>
      <c r="BL904" s="266"/>
      <c r="BM904" s="266"/>
      <c r="BN904" s="266"/>
      <c r="BO904" s="266"/>
      <c r="BP904" s="266"/>
      <c r="BQ904" s="266"/>
      <c r="BR904" s="266"/>
      <c r="BS904" s="266"/>
      <c r="BT904" s="266"/>
      <c r="BU904" s="266"/>
      <c r="BV904" s="266"/>
      <c r="BW904" s="266"/>
      <c r="BX904" s="266"/>
      <c r="BY904" s="266"/>
      <c r="BZ904" s="266"/>
      <c r="CA904" s="266"/>
      <c r="CB904" s="266"/>
      <c r="CC904" s="266"/>
      <c r="CD904" s="266"/>
      <c r="CE904" s="266"/>
      <c r="CF904" s="266"/>
      <c r="CG904" s="266"/>
      <c r="CH904" s="266"/>
      <c r="CI904" s="266"/>
      <c r="CJ904" s="266"/>
    </row>
    <row r="905" spans="1:88" s="302" customFormat="1" ht="38.25">
      <c r="A905" s="284">
        <v>894</v>
      </c>
      <c r="B905" s="285" t="str">
        <f>B828</f>
        <v>01 Закупки, не превышающие финансовый год</v>
      </c>
      <c r="C905" s="22">
        <v>256</v>
      </c>
      <c r="D905" s="22" t="s">
        <v>35</v>
      </c>
      <c r="E905" s="22" t="s">
        <v>35</v>
      </c>
      <c r="F905" s="22" t="s">
        <v>213</v>
      </c>
      <c r="G905" s="22" t="s">
        <v>219</v>
      </c>
      <c r="H905" s="291" t="s">
        <v>398</v>
      </c>
      <c r="I905" s="307" t="s">
        <v>887</v>
      </c>
      <c r="J905" s="307" t="s">
        <v>887</v>
      </c>
      <c r="K905" s="307" t="s">
        <v>887</v>
      </c>
      <c r="L905" s="307" t="s">
        <v>887</v>
      </c>
      <c r="M905" s="22" t="s">
        <v>326</v>
      </c>
      <c r="N905" s="22" t="s">
        <v>235</v>
      </c>
      <c r="O905" s="22" t="s">
        <v>146</v>
      </c>
      <c r="P905" s="363">
        <v>6</v>
      </c>
      <c r="Q905" s="363">
        <v>20000</v>
      </c>
      <c r="R905" s="286">
        <f t="shared" si="166"/>
        <v>120000</v>
      </c>
      <c r="S905" s="286">
        <f t="shared" si="167"/>
        <v>128400.00000000001</v>
      </c>
      <c r="T905" s="286">
        <f t="shared" si="167"/>
        <v>137388.00000000003</v>
      </c>
      <c r="U905" s="22" t="s">
        <v>153</v>
      </c>
      <c r="V905" s="22" t="s">
        <v>568</v>
      </c>
      <c r="W905" s="293">
        <v>591010000</v>
      </c>
      <c r="X905" s="299">
        <v>0</v>
      </c>
      <c r="Y905" s="266"/>
      <c r="Z905" s="266"/>
      <c r="AA905" s="266"/>
      <c r="AB905" s="266"/>
      <c r="AC905" s="266"/>
      <c r="AD905" s="266"/>
      <c r="AE905" s="266"/>
      <c r="AF905" s="266"/>
      <c r="AG905" s="266"/>
      <c r="AH905" s="266"/>
      <c r="AI905" s="266"/>
      <c r="AJ905" s="266"/>
      <c r="AK905" s="266"/>
      <c r="AL905" s="266"/>
      <c r="AM905" s="266"/>
      <c r="AN905" s="266"/>
      <c r="AO905" s="266"/>
      <c r="AP905" s="266"/>
      <c r="AQ905" s="266"/>
      <c r="AR905" s="266"/>
      <c r="AS905" s="266"/>
      <c r="AT905" s="266"/>
      <c r="AU905" s="266"/>
      <c r="AV905" s="266"/>
      <c r="AW905" s="266"/>
      <c r="AX905" s="266"/>
      <c r="AY905" s="266"/>
      <c r="AZ905" s="266"/>
      <c r="BA905" s="266"/>
      <c r="BB905" s="266"/>
      <c r="BC905" s="266"/>
      <c r="BD905" s="266"/>
      <c r="BE905" s="266"/>
      <c r="BF905" s="266"/>
      <c r="BG905" s="266"/>
      <c r="BH905" s="266"/>
      <c r="BI905" s="266"/>
      <c r="BJ905" s="266"/>
      <c r="BK905" s="266"/>
      <c r="BL905" s="266"/>
      <c r="BM905" s="266"/>
      <c r="BN905" s="266"/>
      <c r="BO905" s="266"/>
      <c r="BP905" s="266"/>
      <c r="BQ905" s="266"/>
      <c r="BR905" s="266"/>
      <c r="BS905" s="266"/>
      <c r="BT905" s="266"/>
      <c r="BU905" s="266"/>
      <c r="BV905" s="266"/>
      <c r="BW905" s="266"/>
      <c r="BX905" s="266"/>
      <c r="BY905" s="266"/>
      <c r="BZ905" s="266"/>
      <c r="CA905" s="266"/>
      <c r="CB905" s="266"/>
      <c r="CC905" s="266"/>
      <c r="CD905" s="266"/>
      <c r="CE905" s="266"/>
      <c r="CF905" s="266"/>
      <c r="CG905" s="266"/>
      <c r="CH905" s="266"/>
      <c r="CI905" s="266"/>
      <c r="CJ905" s="266"/>
    </row>
    <row r="906" spans="1:88" s="302" customFormat="1" ht="38.25">
      <c r="A906" s="284">
        <v>895</v>
      </c>
      <c r="B906" s="285" t="str">
        <f>B829</f>
        <v>01 Закупки, не превышающие финансовый год</v>
      </c>
      <c r="C906" s="22">
        <v>256</v>
      </c>
      <c r="D906" s="22" t="s">
        <v>35</v>
      </c>
      <c r="E906" s="22" t="s">
        <v>35</v>
      </c>
      <c r="F906" s="22" t="s">
        <v>213</v>
      </c>
      <c r="G906" s="22" t="s">
        <v>219</v>
      </c>
      <c r="H906" s="291" t="s">
        <v>398</v>
      </c>
      <c r="I906" s="307" t="s">
        <v>888</v>
      </c>
      <c r="J906" s="307" t="s">
        <v>888</v>
      </c>
      <c r="K906" s="307" t="s">
        <v>888</v>
      </c>
      <c r="L906" s="307" t="s">
        <v>888</v>
      </c>
      <c r="M906" s="22" t="s">
        <v>326</v>
      </c>
      <c r="N906" s="22" t="s">
        <v>235</v>
      </c>
      <c r="O906" s="22" t="s">
        <v>146</v>
      </c>
      <c r="P906" s="364">
        <v>1</v>
      </c>
      <c r="Q906" s="364">
        <v>1500</v>
      </c>
      <c r="R906" s="286">
        <f t="shared" si="166"/>
        <v>1500</v>
      </c>
      <c r="S906" s="286">
        <f t="shared" si="167"/>
        <v>1605</v>
      </c>
      <c r="T906" s="286">
        <f t="shared" si="167"/>
        <v>1717.3500000000001</v>
      </c>
      <c r="U906" s="22" t="s">
        <v>153</v>
      </c>
      <c r="V906" s="22" t="s">
        <v>568</v>
      </c>
      <c r="W906" s="293">
        <v>591010000</v>
      </c>
      <c r="X906" s="299">
        <v>0</v>
      </c>
      <c r="Y906" s="266"/>
      <c r="Z906" s="266"/>
      <c r="AA906" s="266"/>
      <c r="AB906" s="266"/>
      <c r="AC906" s="266"/>
      <c r="AD906" s="266"/>
      <c r="AE906" s="266"/>
      <c r="AF906" s="266"/>
      <c r="AG906" s="266"/>
      <c r="AH906" s="266"/>
      <c r="AI906" s="266"/>
      <c r="AJ906" s="266"/>
      <c r="AK906" s="266"/>
      <c r="AL906" s="266"/>
      <c r="AM906" s="266"/>
      <c r="AN906" s="266"/>
      <c r="AO906" s="266"/>
      <c r="AP906" s="266"/>
      <c r="AQ906" s="266"/>
      <c r="AR906" s="266"/>
      <c r="AS906" s="266"/>
      <c r="AT906" s="266"/>
      <c r="AU906" s="266"/>
      <c r="AV906" s="266"/>
      <c r="AW906" s="266"/>
      <c r="AX906" s="266"/>
      <c r="AY906" s="266"/>
      <c r="AZ906" s="266"/>
      <c r="BA906" s="266"/>
      <c r="BB906" s="266"/>
      <c r="BC906" s="266"/>
      <c r="BD906" s="266"/>
      <c r="BE906" s="266"/>
      <c r="BF906" s="266"/>
      <c r="BG906" s="266"/>
      <c r="BH906" s="266"/>
      <c r="BI906" s="266"/>
      <c r="BJ906" s="266"/>
      <c r="BK906" s="266"/>
      <c r="BL906" s="266"/>
      <c r="BM906" s="266"/>
      <c r="BN906" s="266"/>
      <c r="BO906" s="266"/>
      <c r="BP906" s="266"/>
      <c r="BQ906" s="266"/>
      <c r="BR906" s="266"/>
      <c r="BS906" s="266"/>
      <c r="BT906" s="266"/>
      <c r="BU906" s="266"/>
      <c r="BV906" s="266"/>
      <c r="BW906" s="266"/>
      <c r="BX906" s="266"/>
      <c r="BY906" s="266"/>
      <c r="BZ906" s="266"/>
      <c r="CA906" s="266"/>
      <c r="CB906" s="266"/>
      <c r="CC906" s="266"/>
      <c r="CD906" s="266"/>
      <c r="CE906" s="266"/>
      <c r="CF906" s="266"/>
      <c r="CG906" s="266"/>
      <c r="CH906" s="266"/>
      <c r="CI906" s="266"/>
      <c r="CJ906" s="266"/>
    </row>
    <row r="907" spans="1:88" s="302" customFormat="1" ht="38.25">
      <c r="A907" s="284">
        <v>896</v>
      </c>
      <c r="B907" s="285" t="str">
        <f>B830</f>
        <v>01 Закупки, не превышающие финансовый год</v>
      </c>
      <c r="C907" s="22">
        <v>256</v>
      </c>
      <c r="D907" s="22" t="s">
        <v>35</v>
      </c>
      <c r="E907" s="22" t="s">
        <v>35</v>
      </c>
      <c r="F907" s="22" t="s">
        <v>213</v>
      </c>
      <c r="G907" s="22" t="s">
        <v>219</v>
      </c>
      <c r="H907" s="291" t="s">
        <v>398</v>
      </c>
      <c r="I907" s="307" t="s">
        <v>889</v>
      </c>
      <c r="J907" s="307" t="s">
        <v>889</v>
      </c>
      <c r="K907" s="307" t="s">
        <v>889</v>
      </c>
      <c r="L907" s="307" t="s">
        <v>889</v>
      </c>
      <c r="M907" s="22" t="s">
        <v>326</v>
      </c>
      <c r="N907" s="22" t="s">
        <v>235</v>
      </c>
      <c r="O907" s="22" t="s">
        <v>317</v>
      </c>
      <c r="P907" s="364">
        <v>25</v>
      </c>
      <c r="Q907" s="364">
        <v>700</v>
      </c>
      <c r="R907" s="286">
        <f t="shared" si="166"/>
        <v>17500</v>
      </c>
      <c r="S907" s="286">
        <f t="shared" si="167"/>
        <v>18725</v>
      </c>
      <c r="T907" s="286">
        <f t="shared" si="167"/>
        <v>20035.75</v>
      </c>
      <c r="U907" s="22" t="s">
        <v>153</v>
      </c>
      <c r="V907" s="22" t="s">
        <v>568</v>
      </c>
      <c r="W907" s="293">
        <v>591010000</v>
      </c>
      <c r="X907" s="299">
        <v>0</v>
      </c>
      <c r="Y907" s="266"/>
      <c r="Z907" s="266"/>
      <c r="AA907" s="266"/>
      <c r="AB907" s="266"/>
      <c r="AC907" s="266"/>
      <c r="AD907" s="266"/>
      <c r="AE907" s="266"/>
      <c r="AF907" s="266"/>
      <c r="AG907" s="266"/>
      <c r="AH907" s="266"/>
      <c r="AI907" s="266"/>
      <c r="AJ907" s="266"/>
      <c r="AK907" s="266"/>
      <c r="AL907" s="266"/>
      <c r="AM907" s="266"/>
      <c r="AN907" s="266"/>
      <c r="AO907" s="266"/>
      <c r="AP907" s="266"/>
      <c r="AQ907" s="266"/>
      <c r="AR907" s="266"/>
      <c r="AS907" s="266"/>
      <c r="AT907" s="266"/>
      <c r="AU907" s="266"/>
      <c r="AV907" s="266"/>
      <c r="AW907" s="266"/>
      <c r="AX907" s="266"/>
      <c r="AY907" s="266"/>
      <c r="AZ907" s="266"/>
      <c r="BA907" s="266"/>
      <c r="BB907" s="266"/>
      <c r="BC907" s="266"/>
      <c r="BD907" s="266"/>
      <c r="BE907" s="266"/>
      <c r="BF907" s="266"/>
      <c r="BG907" s="266"/>
      <c r="BH907" s="266"/>
      <c r="BI907" s="266"/>
      <c r="BJ907" s="266"/>
      <c r="BK907" s="266"/>
      <c r="BL907" s="266"/>
      <c r="BM907" s="266"/>
      <c r="BN907" s="266"/>
      <c r="BO907" s="266"/>
      <c r="BP907" s="266"/>
      <c r="BQ907" s="266"/>
      <c r="BR907" s="266"/>
      <c r="BS907" s="266"/>
      <c r="BT907" s="266"/>
      <c r="BU907" s="266"/>
      <c r="BV907" s="266"/>
      <c r="BW907" s="266"/>
      <c r="BX907" s="266"/>
      <c r="BY907" s="266"/>
      <c r="BZ907" s="266"/>
      <c r="CA907" s="266"/>
      <c r="CB907" s="266"/>
      <c r="CC907" s="266"/>
      <c r="CD907" s="266"/>
      <c r="CE907" s="266"/>
      <c r="CF907" s="266"/>
      <c r="CG907" s="266"/>
      <c r="CH907" s="266"/>
      <c r="CI907" s="266"/>
      <c r="CJ907" s="266"/>
    </row>
    <row r="908" spans="1:88" s="302" customFormat="1" ht="38.25">
      <c r="A908" s="284">
        <v>897</v>
      </c>
      <c r="B908" s="285" t="str">
        <f t="shared" ref="B908:B929" si="168">B832</f>
        <v>01 Закупки, не превышающие финансовый год</v>
      </c>
      <c r="C908" s="22">
        <v>256</v>
      </c>
      <c r="D908" s="22" t="s">
        <v>35</v>
      </c>
      <c r="E908" s="22" t="s">
        <v>35</v>
      </c>
      <c r="F908" s="22" t="s">
        <v>213</v>
      </c>
      <c r="G908" s="22" t="s">
        <v>219</v>
      </c>
      <c r="H908" s="291" t="s">
        <v>398</v>
      </c>
      <c r="I908" s="307" t="s">
        <v>1941</v>
      </c>
      <c r="J908" s="307" t="s">
        <v>1941</v>
      </c>
      <c r="K908" s="307" t="s">
        <v>1941</v>
      </c>
      <c r="L908" s="307" t="s">
        <v>1941</v>
      </c>
      <c r="M908" s="22" t="s">
        <v>326</v>
      </c>
      <c r="N908" s="22" t="s">
        <v>235</v>
      </c>
      <c r="O908" s="22" t="s">
        <v>162</v>
      </c>
      <c r="P908" s="364">
        <v>20</v>
      </c>
      <c r="Q908" s="364">
        <v>110</v>
      </c>
      <c r="R908" s="286">
        <f t="shared" si="166"/>
        <v>2200</v>
      </c>
      <c r="S908" s="286">
        <f t="shared" si="167"/>
        <v>2354</v>
      </c>
      <c r="T908" s="286">
        <f t="shared" si="167"/>
        <v>2518.7800000000002</v>
      </c>
      <c r="U908" s="22" t="s">
        <v>153</v>
      </c>
      <c r="V908" s="22" t="s">
        <v>568</v>
      </c>
      <c r="W908" s="293">
        <v>591010000</v>
      </c>
      <c r="X908" s="299">
        <v>0</v>
      </c>
      <c r="Y908" s="266"/>
      <c r="Z908" s="266"/>
      <c r="AA908" s="266"/>
      <c r="AB908" s="266"/>
      <c r="AC908" s="266"/>
      <c r="AD908" s="266"/>
      <c r="AE908" s="266"/>
      <c r="AF908" s="266"/>
      <c r="AG908" s="266"/>
      <c r="AH908" s="266"/>
      <c r="AI908" s="266"/>
      <c r="AJ908" s="266"/>
      <c r="AK908" s="266"/>
      <c r="AL908" s="266"/>
      <c r="AM908" s="266"/>
      <c r="AN908" s="266"/>
      <c r="AO908" s="266"/>
      <c r="AP908" s="266"/>
      <c r="AQ908" s="266"/>
      <c r="AR908" s="266"/>
      <c r="AS908" s="266"/>
      <c r="AT908" s="266"/>
      <c r="AU908" s="266"/>
      <c r="AV908" s="266"/>
      <c r="AW908" s="266"/>
      <c r="AX908" s="266"/>
      <c r="AY908" s="266"/>
      <c r="AZ908" s="266"/>
      <c r="BA908" s="266"/>
      <c r="BB908" s="266"/>
      <c r="BC908" s="266"/>
      <c r="BD908" s="266"/>
      <c r="BE908" s="266"/>
      <c r="BF908" s="266"/>
      <c r="BG908" s="266"/>
      <c r="BH908" s="266"/>
      <c r="BI908" s="266"/>
      <c r="BJ908" s="266"/>
      <c r="BK908" s="266"/>
      <c r="BL908" s="266"/>
      <c r="BM908" s="266"/>
      <c r="BN908" s="266"/>
      <c r="BO908" s="266"/>
      <c r="BP908" s="266"/>
      <c r="BQ908" s="266"/>
      <c r="BR908" s="266"/>
      <c r="BS908" s="266"/>
      <c r="BT908" s="266"/>
      <c r="BU908" s="266"/>
      <c r="BV908" s="266"/>
      <c r="BW908" s="266"/>
      <c r="BX908" s="266"/>
      <c r="BY908" s="266"/>
      <c r="BZ908" s="266"/>
      <c r="CA908" s="266"/>
      <c r="CB908" s="266"/>
      <c r="CC908" s="266"/>
      <c r="CD908" s="266"/>
      <c r="CE908" s="266"/>
      <c r="CF908" s="266"/>
      <c r="CG908" s="266"/>
      <c r="CH908" s="266"/>
      <c r="CI908" s="266"/>
      <c r="CJ908" s="266"/>
    </row>
    <row r="909" spans="1:88" s="302" customFormat="1" ht="38.25">
      <c r="A909" s="284">
        <v>898</v>
      </c>
      <c r="B909" s="285" t="str">
        <f t="shared" si="168"/>
        <v>01 Закупки, не превышающие финансовый год</v>
      </c>
      <c r="C909" s="22">
        <v>256</v>
      </c>
      <c r="D909" s="22" t="s">
        <v>35</v>
      </c>
      <c r="E909" s="22" t="s">
        <v>35</v>
      </c>
      <c r="F909" s="22" t="s">
        <v>213</v>
      </c>
      <c r="G909" s="22" t="s">
        <v>219</v>
      </c>
      <c r="H909" s="291" t="s">
        <v>398</v>
      </c>
      <c r="I909" s="307" t="s">
        <v>1942</v>
      </c>
      <c r="J909" s="307" t="s">
        <v>1942</v>
      </c>
      <c r="K909" s="307" t="s">
        <v>1942</v>
      </c>
      <c r="L909" s="307" t="s">
        <v>1942</v>
      </c>
      <c r="M909" s="22" t="s">
        <v>326</v>
      </c>
      <c r="N909" s="22" t="s">
        <v>235</v>
      </c>
      <c r="O909" s="22" t="s">
        <v>162</v>
      </c>
      <c r="P909" s="364">
        <v>20</v>
      </c>
      <c r="Q909" s="364">
        <v>200</v>
      </c>
      <c r="R909" s="286">
        <f t="shared" si="166"/>
        <v>4000</v>
      </c>
      <c r="S909" s="286">
        <f t="shared" si="167"/>
        <v>4280</v>
      </c>
      <c r="T909" s="286">
        <f t="shared" si="167"/>
        <v>4579.6000000000004</v>
      </c>
      <c r="U909" s="22" t="s">
        <v>153</v>
      </c>
      <c r="V909" s="22" t="s">
        <v>568</v>
      </c>
      <c r="W909" s="293">
        <v>591010000</v>
      </c>
      <c r="X909" s="299">
        <v>0</v>
      </c>
      <c r="Y909" s="266"/>
      <c r="Z909" s="266"/>
      <c r="AA909" s="266"/>
      <c r="AB909" s="266"/>
      <c r="AC909" s="266"/>
      <c r="AD909" s="266"/>
      <c r="AE909" s="266"/>
      <c r="AF909" s="266"/>
      <c r="AG909" s="266"/>
      <c r="AH909" s="266"/>
      <c r="AI909" s="266"/>
      <c r="AJ909" s="266"/>
      <c r="AK909" s="266"/>
      <c r="AL909" s="266"/>
      <c r="AM909" s="266"/>
      <c r="AN909" s="266"/>
      <c r="AO909" s="266"/>
      <c r="AP909" s="266"/>
      <c r="AQ909" s="266"/>
      <c r="AR909" s="266"/>
      <c r="AS909" s="266"/>
      <c r="AT909" s="266"/>
      <c r="AU909" s="266"/>
      <c r="AV909" s="266"/>
      <c r="AW909" s="266"/>
      <c r="AX909" s="266"/>
      <c r="AY909" s="266"/>
      <c r="AZ909" s="266"/>
      <c r="BA909" s="266"/>
      <c r="BB909" s="266"/>
      <c r="BC909" s="266"/>
      <c r="BD909" s="266"/>
      <c r="BE909" s="266"/>
      <c r="BF909" s="266"/>
      <c r="BG909" s="266"/>
      <c r="BH909" s="266"/>
      <c r="BI909" s="266"/>
      <c r="BJ909" s="266"/>
      <c r="BK909" s="266"/>
      <c r="BL909" s="266"/>
      <c r="BM909" s="266"/>
      <c r="BN909" s="266"/>
      <c r="BO909" s="266"/>
      <c r="BP909" s="266"/>
      <c r="BQ909" s="266"/>
      <c r="BR909" s="266"/>
      <c r="BS909" s="266"/>
      <c r="BT909" s="266"/>
      <c r="BU909" s="266"/>
      <c r="BV909" s="266"/>
      <c r="BW909" s="266"/>
      <c r="BX909" s="266"/>
      <c r="BY909" s="266"/>
      <c r="BZ909" s="266"/>
      <c r="CA909" s="266"/>
      <c r="CB909" s="266"/>
      <c r="CC909" s="266"/>
      <c r="CD909" s="266"/>
      <c r="CE909" s="266"/>
      <c r="CF909" s="266"/>
      <c r="CG909" s="266"/>
      <c r="CH909" s="266"/>
      <c r="CI909" s="266"/>
      <c r="CJ909" s="266"/>
    </row>
    <row r="910" spans="1:88" s="302" customFormat="1" ht="38.25">
      <c r="A910" s="284">
        <v>899</v>
      </c>
      <c r="B910" s="285" t="str">
        <f t="shared" si="168"/>
        <v>01 Закупки, не превышающие финансовый год</v>
      </c>
      <c r="C910" s="22">
        <v>256</v>
      </c>
      <c r="D910" s="22" t="s">
        <v>35</v>
      </c>
      <c r="E910" s="22" t="s">
        <v>35</v>
      </c>
      <c r="F910" s="22" t="s">
        <v>213</v>
      </c>
      <c r="G910" s="22" t="s">
        <v>219</v>
      </c>
      <c r="H910" s="291" t="s">
        <v>398</v>
      </c>
      <c r="I910" s="307" t="s">
        <v>1943</v>
      </c>
      <c r="J910" s="307" t="s">
        <v>1943</v>
      </c>
      <c r="K910" s="307" t="s">
        <v>1943</v>
      </c>
      <c r="L910" s="307" t="s">
        <v>1943</v>
      </c>
      <c r="M910" s="22" t="s">
        <v>326</v>
      </c>
      <c r="N910" s="22" t="s">
        <v>235</v>
      </c>
      <c r="O910" s="22" t="s">
        <v>146</v>
      </c>
      <c r="P910" s="364">
        <v>10</v>
      </c>
      <c r="Q910" s="364">
        <v>550</v>
      </c>
      <c r="R910" s="286">
        <f t="shared" si="166"/>
        <v>5500</v>
      </c>
      <c r="S910" s="286">
        <f t="shared" si="167"/>
        <v>5885</v>
      </c>
      <c r="T910" s="286">
        <f t="shared" si="167"/>
        <v>6296.9500000000007</v>
      </c>
      <c r="U910" s="22" t="s">
        <v>153</v>
      </c>
      <c r="V910" s="22" t="s">
        <v>568</v>
      </c>
      <c r="W910" s="293">
        <v>591010000</v>
      </c>
      <c r="X910" s="299">
        <v>0</v>
      </c>
      <c r="Y910" s="266"/>
      <c r="Z910" s="266"/>
      <c r="AA910" s="266"/>
      <c r="AB910" s="266"/>
      <c r="AC910" s="266"/>
      <c r="AD910" s="266"/>
      <c r="AE910" s="266"/>
      <c r="AF910" s="266"/>
      <c r="AG910" s="266"/>
      <c r="AH910" s="266"/>
      <c r="AI910" s="266"/>
      <c r="AJ910" s="266"/>
      <c r="AK910" s="266"/>
      <c r="AL910" s="266"/>
      <c r="AM910" s="266"/>
      <c r="AN910" s="266"/>
      <c r="AO910" s="266"/>
      <c r="AP910" s="266"/>
      <c r="AQ910" s="266"/>
      <c r="AR910" s="266"/>
      <c r="AS910" s="266"/>
      <c r="AT910" s="266"/>
      <c r="AU910" s="266"/>
      <c r="AV910" s="266"/>
      <c r="AW910" s="266"/>
      <c r="AX910" s="266"/>
      <c r="AY910" s="266"/>
      <c r="AZ910" s="266"/>
      <c r="BA910" s="266"/>
      <c r="BB910" s="266"/>
      <c r="BC910" s="266"/>
      <c r="BD910" s="266"/>
      <c r="BE910" s="266"/>
      <c r="BF910" s="266"/>
      <c r="BG910" s="266"/>
      <c r="BH910" s="266"/>
      <c r="BI910" s="266"/>
      <c r="BJ910" s="266"/>
      <c r="BK910" s="266"/>
      <c r="BL910" s="266"/>
      <c r="BM910" s="266"/>
      <c r="BN910" s="266"/>
      <c r="BO910" s="266"/>
      <c r="BP910" s="266"/>
      <c r="BQ910" s="266"/>
      <c r="BR910" s="266"/>
      <c r="BS910" s="266"/>
      <c r="BT910" s="266"/>
      <c r="BU910" s="266"/>
      <c r="BV910" s="266"/>
      <c r="BW910" s="266"/>
      <c r="BX910" s="266"/>
      <c r="BY910" s="266"/>
      <c r="BZ910" s="266"/>
      <c r="CA910" s="266"/>
      <c r="CB910" s="266"/>
      <c r="CC910" s="266"/>
      <c r="CD910" s="266"/>
      <c r="CE910" s="266"/>
      <c r="CF910" s="266"/>
      <c r="CG910" s="266"/>
      <c r="CH910" s="266"/>
      <c r="CI910" s="266"/>
      <c r="CJ910" s="266"/>
    </row>
    <row r="911" spans="1:88" s="302" customFormat="1" ht="38.25">
      <c r="A911" s="284">
        <v>900</v>
      </c>
      <c r="B911" s="285" t="str">
        <f t="shared" si="168"/>
        <v>01 Закупки, не превышающие финансовый год</v>
      </c>
      <c r="C911" s="22">
        <v>256</v>
      </c>
      <c r="D911" s="22" t="s">
        <v>35</v>
      </c>
      <c r="E911" s="22" t="s">
        <v>35</v>
      </c>
      <c r="F911" s="22" t="s">
        <v>213</v>
      </c>
      <c r="G911" s="22" t="s">
        <v>219</v>
      </c>
      <c r="H911" s="291" t="s">
        <v>398</v>
      </c>
      <c r="I911" s="307" t="s">
        <v>1944</v>
      </c>
      <c r="J911" s="307" t="s">
        <v>1944</v>
      </c>
      <c r="K911" s="307" t="s">
        <v>1944</v>
      </c>
      <c r="L911" s="307" t="s">
        <v>1944</v>
      </c>
      <c r="M911" s="22" t="s">
        <v>326</v>
      </c>
      <c r="N911" s="22" t="s">
        <v>235</v>
      </c>
      <c r="O911" s="22" t="s">
        <v>146</v>
      </c>
      <c r="P911" s="364">
        <v>10</v>
      </c>
      <c r="Q911" s="364">
        <v>860</v>
      </c>
      <c r="R911" s="286">
        <f t="shared" si="166"/>
        <v>8600</v>
      </c>
      <c r="S911" s="286">
        <f t="shared" si="167"/>
        <v>9202</v>
      </c>
      <c r="T911" s="286">
        <f t="shared" si="167"/>
        <v>9846.1400000000012</v>
      </c>
      <c r="U911" s="22" t="s">
        <v>153</v>
      </c>
      <c r="V911" s="22" t="s">
        <v>568</v>
      </c>
      <c r="W911" s="293">
        <v>591010000</v>
      </c>
      <c r="X911" s="299">
        <v>0</v>
      </c>
      <c r="Y911" s="266"/>
      <c r="Z911" s="266"/>
      <c r="AA911" s="266"/>
      <c r="AB911" s="266"/>
      <c r="AC911" s="266"/>
      <c r="AD911" s="266"/>
      <c r="AE911" s="266"/>
      <c r="AF911" s="266"/>
      <c r="AG911" s="266"/>
      <c r="AH911" s="266"/>
      <c r="AI911" s="266"/>
      <c r="AJ911" s="266"/>
      <c r="AK911" s="266"/>
      <c r="AL911" s="266"/>
      <c r="AM911" s="266"/>
      <c r="AN911" s="266"/>
      <c r="AO911" s="266"/>
      <c r="AP911" s="266"/>
      <c r="AQ911" s="266"/>
      <c r="AR911" s="266"/>
      <c r="AS911" s="266"/>
      <c r="AT911" s="266"/>
      <c r="AU911" s="266"/>
      <c r="AV911" s="266"/>
      <c r="AW911" s="266"/>
      <c r="AX911" s="266"/>
      <c r="AY911" s="266"/>
      <c r="AZ911" s="266"/>
      <c r="BA911" s="266"/>
      <c r="BB911" s="266"/>
      <c r="BC911" s="266"/>
      <c r="BD911" s="266"/>
      <c r="BE911" s="266"/>
      <c r="BF911" s="266"/>
      <c r="BG911" s="266"/>
      <c r="BH911" s="266"/>
      <c r="BI911" s="266"/>
      <c r="BJ911" s="266"/>
      <c r="BK911" s="266"/>
      <c r="BL911" s="266"/>
      <c r="BM911" s="266"/>
      <c r="BN911" s="266"/>
      <c r="BO911" s="266"/>
      <c r="BP911" s="266"/>
      <c r="BQ911" s="266"/>
      <c r="BR911" s="266"/>
      <c r="BS911" s="266"/>
      <c r="BT911" s="266"/>
      <c r="BU911" s="266"/>
      <c r="BV911" s="266"/>
      <c r="BW911" s="266"/>
      <c r="BX911" s="266"/>
      <c r="BY911" s="266"/>
      <c r="BZ911" s="266"/>
      <c r="CA911" s="266"/>
      <c r="CB911" s="266"/>
      <c r="CC911" s="266"/>
      <c r="CD911" s="266"/>
      <c r="CE911" s="266"/>
      <c r="CF911" s="266"/>
      <c r="CG911" s="266"/>
      <c r="CH911" s="266"/>
      <c r="CI911" s="266"/>
      <c r="CJ911" s="266"/>
    </row>
    <row r="912" spans="1:88" s="302" customFormat="1" ht="38.25">
      <c r="A912" s="284">
        <v>901</v>
      </c>
      <c r="B912" s="285" t="str">
        <f t="shared" si="168"/>
        <v>01 Закупки, не превышающие финансовый год</v>
      </c>
      <c r="C912" s="22">
        <v>256</v>
      </c>
      <c r="D912" s="22" t="s">
        <v>35</v>
      </c>
      <c r="E912" s="22" t="s">
        <v>35</v>
      </c>
      <c r="F912" s="22" t="s">
        <v>213</v>
      </c>
      <c r="G912" s="22" t="s">
        <v>219</v>
      </c>
      <c r="H912" s="291" t="s">
        <v>398</v>
      </c>
      <c r="I912" s="307" t="s">
        <v>1945</v>
      </c>
      <c r="J912" s="307" t="s">
        <v>1945</v>
      </c>
      <c r="K912" s="307" t="s">
        <v>1945</v>
      </c>
      <c r="L912" s="307" t="s">
        <v>1945</v>
      </c>
      <c r="M912" s="22" t="s">
        <v>326</v>
      </c>
      <c r="N912" s="22" t="s">
        <v>235</v>
      </c>
      <c r="O912" s="22" t="s">
        <v>146</v>
      </c>
      <c r="P912" s="364">
        <v>8</v>
      </c>
      <c r="Q912" s="364">
        <v>1300</v>
      </c>
      <c r="R912" s="286">
        <f t="shared" si="166"/>
        <v>10400</v>
      </c>
      <c r="S912" s="286">
        <f t="shared" si="167"/>
        <v>11128</v>
      </c>
      <c r="T912" s="286">
        <f t="shared" si="167"/>
        <v>11906.960000000001</v>
      </c>
      <c r="U912" s="22" t="s">
        <v>153</v>
      </c>
      <c r="V912" s="22" t="s">
        <v>568</v>
      </c>
      <c r="W912" s="293">
        <v>591010000</v>
      </c>
      <c r="X912" s="299">
        <v>0</v>
      </c>
      <c r="Y912" s="266"/>
      <c r="Z912" s="266"/>
      <c r="AA912" s="266"/>
      <c r="AB912" s="266"/>
      <c r="AC912" s="266"/>
      <c r="AD912" s="266"/>
      <c r="AE912" s="266"/>
      <c r="AF912" s="266"/>
      <c r="AG912" s="266"/>
      <c r="AH912" s="266"/>
      <c r="AI912" s="266"/>
      <c r="AJ912" s="266"/>
      <c r="AK912" s="266"/>
      <c r="AL912" s="266"/>
      <c r="AM912" s="266"/>
      <c r="AN912" s="266"/>
      <c r="AO912" s="266"/>
      <c r="AP912" s="266"/>
      <c r="AQ912" s="266"/>
      <c r="AR912" s="266"/>
      <c r="AS912" s="266"/>
      <c r="AT912" s="266"/>
      <c r="AU912" s="266"/>
      <c r="AV912" s="266"/>
      <c r="AW912" s="266"/>
      <c r="AX912" s="266"/>
      <c r="AY912" s="266"/>
      <c r="AZ912" s="266"/>
      <c r="BA912" s="266"/>
      <c r="BB912" s="266"/>
      <c r="BC912" s="266"/>
      <c r="BD912" s="266"/>
      <c r="BE912" s="266"/>
      <c r="BF912" s="266"/>
      <c r="BG912" s="266"/>
      <c r="BH912" s="266"/>
      <c r="BI912" s="266"/>
      <c r="BJ912" s="266"/>
      <c r="BK912" s="266"/>
      <c r="BL912" s="266"/>
      <c r="BM912" s="266"/>
      <c r="BN912" s="266"/>
      <c r="BO912" s="266"/>
      <c r="BP912" s="266"/>
      <c r="BQ912" s="266"/>
      <c r="BR912" s="266"/>
      <c r="BS912" s="266"/>
      <c r="BT912" s="266"/>
      <c r="BU912" s="266"/>
      <c r="BV912" s="266"/>
      <c r="BW912" s="266"/>
      <c r="BX912" s="266"/>
      <c r="BY912" s="266"/>
      <c r="BZ912" s="266"/>
      <c r="CA912" s="266"/>
      <c r="CB912" s="266"/>
      <c r="CC912" s="266"/>
      <c r="CD912" s="266"/>
      <c r="CE912" s="266"/>
      <c r="CF912" s="266"/>
      <c r="CG912" s="266"/>
      <c r="CH912" s="266"/>
      <c r="CI912" s="266"/>
      <c r="CJ912" s="266"/>
    </row>
    <row r="913" spans="1:88" s="302" customFormat="1" ht="38.25">
      <c r="A913" s="284">
        <v>902</v>
      </c>
      <c r="B913" s="285" t="str">
        <f t="shared" si="168"/>
        <v>01 Закупки, не превышающие финансовый год</v>
      </c>
      <c r="C913" s="22">
        <v>256</v>
      </c>
      <c r="D913" s="22" t="s">
        <v>35</v>
      </c>
      <c r="E913" s="22" t="s">
        <v>35</v>
      </c>
      <c r="F913" s="22" t="s">
        <v>213</v>
      </c>
      <c r="G913" s="22" t="s">
        <v>219</v>
      </c>
      <c r="H913" s="291" t="s">
        <v>398</v>
      </c>
      <c r="I913" s="307" t="s">
        <v>890</v>
      </c>
      <c r="J913" s="307" t="s">
        <v>890</v>
      </c>
      <c r="K913" s="307" t="s">
        <v>890</v>
      </c>
      <c r="L913" s="307" t="s">
        <v>890</v>
      </c>
      <c r="M913" s="22" t="s">
        <v>326</v>
      </c>
      <c r="N913" s="22" t="s">
        <v>235</v>
      </c>
      <c r="O913" s="22" t="s">
        <v>146</v>
      </c>
      <c r="P913" s="364">
        <v>6</v>
      </c>
      <c r="Q913" s="364">
        <v>2300</v>
      </c>
      <c r="R913" s="286">
        <f t="shared" si="166"/>
        <v>13800</v>
      </c>
      <c r="S913" s="286">
        <f t="shared" si="167"/>
        <v>14766</v>
      </c>
      <c r="T913" s="286">
        <f t="shared" si="167"/>
        <v>15799.62</v>
      </c>
      <c r="U913" s="22" t="s">
        <v>153</v>
      </c>
      <c r="V913" s="22" t="s">
        <v>568</v>
      </c>
      <c r="W913" s="293">
        <v>591010000</v>
      </c>
      <c r="X913" s="299">
        <v>0</v>
      </c>
      <c r="Y913" s="266"/>
      <c r="Z913" s="266"/>
      <c r="AA913" s="266"/>
      <c r="AB913" s="266"/>
      <c r="AC913" s="266"/>
      <c r="AD913" s="266"/>
      <c r="AE913" s="266"/>
      <c r="AF913" s="266"/>
      <c r="AG913" s="266"/>
      <c r="AH913" s="266"/>
      <c r="AI913" s="266"/>
      <c r="AJ913" s="266"/>
      <c r="AK913" s="266"/>
      <c r="AL913" s="266"/>
      <c r="AM913" s="266"/>
      <c r="AN913" s="266"/>
      <c r="AO913" s="266"/>
      <c r="AP913" s="266"/>
      <c r="AQ913" s="266"/>
      <c r="AR913" s="266"/>
      <c r="AS913" s="266"/>
      <c r="AT913" s="266"/>
      <c r="AU913" s="266"/>
      <c r="AV913" s="266"/>
      <c r="AW913" s="266"/>
      <c r="AX913" s="266"/>
      <c r="AY913" s="266"/>
      <c r="AZ913" s="266"/>
      <c r="BA913" s="266"/>
      <c r="BB913" s="266"/>
      <c r="BC913" s="266"/>
      <c r="BD913" s="266"/>
      <c r="BE913" s="266"/>
      <c r="BF913" s="266"/>
      <c r="BG913" s="266"/>
      <c r="BH913" s="266"/>
      <c r="BI913" s="266"/>
      <c r="BJ913" s="266"/>
      <c r="BK913" s="266"/>
      <c r="BL913" s="266"/>
      <c r="BM913" s="266"/>
      <c r="BN913" s="266"/>
      <c r="BO913" s="266"/>
      <c r="BP913" s="266"/>
      <c r="BQ913" s="266"/>
      <c r="BR913" s="266"/>
      <c r="BS913" s="266"/>
      <c r="BT913" s="266"/>
      <c r="BU913" s="266"/>
      <c r="BV913" s="266"/>
      <c r="BW913" s="266"/>
      <c r="BX913" s="266"/>
      <c r="BY913" s="266"/>
      <c r="BZ913" s="266"/>
      <c r="CA913" s="266"/>
      <c r="CB913" s="266"/>
      <c r="CC913" s="266"/>
      <c r="CD913" s="266"/>
      <c r="CE913" s="266"/>
      <c r="CF913" s="266"/>
      <c r="CG913" s="266"/>
      <c r="CH913" s="266"/>
      <c r="CI913" s="266"/>
      <c r="CJ913" s="266"/>
    </row>
    <row r="914" spans="1:88" s="302" customFormat="1" ht="38.25">
      <c r="A914" s="284">
        <v>903</v>
      </c>
      <c r="B914" s="285" t="str">
        <f t="shared" si="168"/>
        <v>01 Закупки, не превышающие финансовый год</v>
      </c>
      <c r="C914" s="22">
        <v>256</v>
      </c>
      <c r="D914" s="22" t="s">
        <v>35</v>
      </c>
      <c r="E914" s="22" t="s">
        <v>35</v>
      </c>
      <c r="F914" s="22" t="s">
        <v>213</v>
      </c>
      <c r="G914" s="22" t="s">
        <v>219</v>
      </c>
      <c r="H914" s="291" t="s">
        <v>398</v>
      </c>
      <c r="I914" s="307" t="s">
        <v>1946</v>
      </c>
      <c r="J914" s="307" t="s">
        <v>1946</v>
      </c>
      <c r="K914" s="307" t="s">
        <v>1946</v>
      </c>
      <c r="L914" s="307" t="s">
        <v>1946</v>
      </c>
      <c r="M914" s="22" t="s">
        <v>326</v>
      </c>
      <c r="N914" s="22" t="s">
        <v>235</v>
      </c>
      <c r="O914" s="22" t="s">
        <v>146</v>
      </c>
      <c r="P914" s="364">
        <v>20</v>
      </c>
      <c r="Q914" s="364">
        <v>20</v>
      </c>
      <c r="R914" s="286">
        <f t="shared" si="166"/>
        <v>400</v>
      </c>
      <c r="S914" s="286">
        <f t="shared" si="167"/>
        <v>428</v>
      </c>
      <c r="T914" s="286">
        <f t="shared" si="167"/>
        <v>457.96000000000004</v>
      </c>
      <c r="U914" s="22" t="s">
        <v>153</v>
      </c>
      <c r="V914" s="22" t="s">
        <v>568</v>
      </c>
      <c r="W914" s="293">
        <v>591010000</v>
      </c>
      <c r="X914" s="299">
        <v>0</v>
      </c>
      <c r="Y914" s="266"/>
      <c r="Z914" s="266"/>
      <c r="AA914" s="266"/>
      <c r="AB914" s="266"/>
      <c r="AC914" s="266"/>
      <c r="AD914" s="266"/>
      <c r="AE914" s="266"/>
      <c r="AF914" s="266"/>
      <c r="AG914" s="266"/>
      <c r="AH914" s="266"/>
      <c r="AI914" s="266"/>
      <c r="AJ914" s="266"/>
      <c r="AK914" s="266"/>
      <c r="AL914" s="266"/>
      <c r="AM914" s="266"/>
      <c r="AN914" s="266"/>
      <c r="AO914" s="266"/>
      <c r="AP914" s="266"/>
      <c r="AQ914" s="266"/>
      <c r="AR914" s="266"/>
      <c r="AS914" s="266"/>
      <c r="AT914" s="266"/>
      <c r="AU914" s="266"/>
      <c r="AV914" s="266"/>
      <c r="AW914" s="266"/>
      <c r="AX914" s="266"/>
      <c r="AY914" s="266"/>
      <c r="AZ914" s="266"/>
      <c r="BA914" s="266"/>
      <c r="BB914" s="266"/>
      <c r="BC914" s="266"/>
      <c r="BD914" s="266"/>
      <c r="BE914" s="266"/>
      <c r="BF914" s="266"/>
      <c r="BG914" s="266"/>
      <c r="BH914" s="266"/>
      <c r="BI914" s="266"/>
      <c r="BJ914" s="266"/>
      <c r="BK914" s="266"/>
      <c r="BL914" s="266"/>
      <c r="BM914" s="266"/>
      <c r="BN914" s="266"/>
      <c r="BO914" s="266"/>
      <c r="BP914" s="266"/>
      <c r="BQ914" s="266"/>
      <c r="BR914" s="266"/>
      <c r="BS914" s="266"/>
      <c r="BT914" s="266"/>
      <c r="BU914" s="266"/>
      <c r="BV914" s="266"/>
      <c r="BW914" s="266"/>
      <c r="BX914" s="266"/>
      <c r="BY914" s="266"/>
      <c r="BZ914" s="266"/>
      <c r="CA914" s="266"/>
      <c r="CB914" s="266"/>
      <c r="CC914" s="266"/>
      <c r="CD914" s="266"/>
      <c r="CE914" s="266"/>
      <c r="CF914" s="266"/>
      <c r="CG914" s="266"/>
      <c r="CH914" s="266"/>
      <c r="CI914" s="266"/>
      <c r="CJ914" s="266"/>
    </row>
    <row r="915" spans="1:88" s="302" customFormat="1" ht="38.25">
      <c r="A915" s="284">
        <v>904</v>
      </c>
      <c r="B915" s="285" t="str">
        <f t="shared" si="168"/>
        <v>01 Закупки, не превышающие финансовый год</v>
      </c>
      <c r="C915" s="22">
        <v>256</v>
      </c>
      <c r="D915" s="22" t="s">
        <v>35</v>
      </c>
      <c r="E915" s="22" t="s">
        <v>35</v>
      </c>
      <c r="F915" s="22" t="s">
        <v>213</v>
      </c>
      <c r="G915" s="22" t="s">
        <v>219</v>
      </c>
      <c r="H915" s="291" t="s">
        <v>398</v>
      </c>
      <c r="I915" s="307" t="s">
        <v>1947</v>
      </c>
      <c r="J915" s="307" t="s">
        <v>1947</v>
      </c>
      <c r="K915" s="307" t="s">
        <v>1947</v>
      </c>
      <c r="L915" s="307" t="s">
        <v>1947</v>
      </c>
      <c r="M915" s="22" t="s">
        <v>326</v>
      </c>
      <c r="N915" s="22" t="s">
        <v>235</v>
      </c>
      <c r="O915" s="22" t="s">
        <v>146</v>
      </c>
      <c r="P915" s="364">
        <v>20</v>
      </c>
      <c r="Q915" s="364">
        <v>30</v>
      </c>
      <c r="R915" s="286">
        <f t="shared" si="166"/>
        <v>600</v>
      </c>
      <c r="S915" s="286">
        <f t="shared" si="167"/>
        <v>642</v>
      </c>
      <c r="T915" s="286">
        <f t="shared" si="167"/>
        <v>686.94</v>
      </c>
      <c r="U915" s="22" t="s">
        <v>153</v>
      </c>
      <c r="V915" s="22" t="s">
        <v>568</v>
      </c>
      <c r="W915" s="293">
        <v>591010000</v>
      </c>
      <c r="X915" s="299">
        <v>0</v>
      </c>
      <c r="Y915" s="266"/>
      <c r="Z915" s="266"/>
      <c r="AA915" s="266"/>
      <c r="AB915" s="266"/>
      <c r="AC915" s="266"/>
      <c r="AD915" s="266"/>
      <c r="AE915" s="266"/>
      <c r="AF915" s="266"/>
      <c r="AG915" s="266"/>
      <c r="AH915" s="266"/>
      <c r="AI915" s="266"/>
      <c r="AJ915" s="266"/>
      <c r="AK915" s="266"/>
      <c r="AL915" s="266"/>
      <c r="AM915" s="266"/>
      <c r="AN915" s="266"/>
      <c r="AO915" s="266"/>
      <c r="AP915" s="266"/>
      <c r="AQ915" s="266"/>
      <c r="AR915" s="266"/>
      <c r="AS915" s="266"/>
      <c r="AT915" s="266"/>
      <c r="AU915" s="266"/>
      <c r="AV915" s="266"/>
      <c r="AW915" s="266"/>
      <c r="AX915" s="266"/>
      <c r="AY915" s="266"/>
      <c r="AZ915" s="266"/>
      <c r="BA915" s="266"/>
      <c r="BB915" s="266"/>
      <c r="BC915" s="266"/>
      <c r="BD915" s="266"/>
      <c r="BE915" s="266"/>
      <c r="BF915" s="266"/>
      <c r="BG915" s="266"/>
      <c r="BH915" s="266"/>
      <c r="BI915" s="266"/>
      <c r="BJ915" s="266"/>
      <c r="BK915" s="266"/>
      <c r="BL915" s="266"/>
      <c r="BM915" s="266"/>
      <c r="BN915" s="266"/>
      <c r="BO915" s="266"/>
      <c r="BP915" s="266"/>
      <c r="BQ915" s="266"/>
      <c r="BR915" s="266"/>
      <c r="BS915" s="266"/>
      <c r="BT915" s="266"/>
      <c r="BU915" s="266"/>
      <c r="BV915" s="266"/>
      <c r="BW915" s="266"/>
      <c r="BX915" s="266"/>
      <c r="BY915" s="266"/>
      <c r="BZ915" s="266"/>
      <c r="CA915" s="266"/>
      <c r="CB915" s="266"/>
      <c r="CC915" s="266"/>
      <c r="CD915" s="266"/>
      <c r="CE915" s="266"/>
      <c r="CF915" s="266"/>
      <c r="CG915" s="266"/>
      <c r="CH915" s="266"/>
      <c r="CI915" s="266"/>
      <c r="CJ915" s="266"/>
    </row>
    <row r="916" spans="1:88" s="302" customFormat="1" ht="38.25">
      <c r="A916" s="284">
        <v>905</v>
      </c>
      <c r="B916" s="285" t="str">
        <f t="shared" si="168"/>
        <v>01 Закупки, не превышающие финансовый год</v>
      </c>
      <c r="C916" s="22">
        <v>256</v>
      </c>
      <c r="D916" s="22" t="s">
        <v>35</v>
      </c>
      <c r="E916" s="22" t="s">
        <v>35</v>
      </c>
      <c r="F916" s="22" t="s">
        <v>213</v>
      </c>
      <c r="G916" s="22" t="s">
        <v>219</v>
      </c>
      <c r="H916" s="291" t="s">
        <v>398</v>
      </c>
      <c r="I916" s="307" t="s">
        <v>891</v>
      </c>
      <c r="J916" s="307" t="s">
        <v>891</v>
      </c>
      <c r="K916" s="307" t="s">
        <v>891</v>
      </c>
      <c r="L916" s="307" t="s">
        <v>891</v>
      </c>
      <c r="M916" s="22" t="s">
        <v>326</v>
      </c>
      <c r="N916" s="22" t="s">
        <v>235</v>
      </c>
      <c r="O916" s="22" t="s">
        <v>146</v>
      </c>
      <c r="P916" s="364">
        <v>10</v>
      </c>
      <c r="Q916" s="364">
        <v>50</v>
      </c>
      <c r="R916" s="286">
        <f t="shared" si="166"/>
        <v>500</v>
      </c>
      <c r="S916" s="286">
        <f t="shared" si="167"/>
        <v>535</v>
      </c>
      <c r="T916" s="286">
        <f t="shared" si="167"/>
        <v>572.45000000000005</v>
      </c>
      <c r="U916" s="22" t="s">
        <v>153</v>
      </c>
      <c r="V916" s="22" t="s">
        <v>568</v>
      </c>
      <c r="W916" s="293">
        <v>591010000</v>
      </c>
      <c r="X916" s="299">
        <v>0</v>
      </c>
      <c r="Y916" s="266"/>
      <c r="Z916" s="266"/>
      <c r="AA916" s="266"/>
      <c r="AB916" s="266"/>
      <c r="AC916" s="266"/>
      <c r="AD916" s="266"/>
      <c r="AE916" s="266"/>
      <c r="AF916" s="266"/>
      <c r="AG916" s="266"/>
      <c r="AH916" s="266"/>
      <c r="AI916" s="266"/>
      <c r="AJ916" s="266"/>
      <c r="AK916" s="266"/>
      <c r="AL916" s="266"/>
      <c r="AM916" s="266"/>
      <c r="AN916" s="266"/>
      <c r="AO916" s="266"/>
      <c r="AP916" s="266"/>
      <c r="AQ916" s="266"/>
      <c r="AR916" s="266"/>
      <c r="AS916" s="266"/>
      <c r="AT916" s="266"/>
      <c r="AU916" s="266"/>
      <c r="AV916" s="266"/>
      <c r="AW916" s="266"/>
      <c r="AX916" s="266"/>
      <c r="AY916" s="266"/>
      <c r="AZ916" s="266"/>
      <c r="BA916" s="266"/>
      <c r="BB916" s="266"/>
      <c r="BC916" s="266"/>
      <c r="BD916" s="266"/>
      <c r="BE916" s="266"/>
      <c r="BF916" s="266"/>
      <c r="BG916" s="266"/>
      <c r="BH916" s="266"/>
      <c r="BI916" s="266"/>
      <c r="BJ916" s="266"/>
      <c r="BK916" s="266"/>
      <c r="BL916" s="266"/>
      <c r="BM916" s="266"/>
      <c r="BN916" s="266"/>
      <c r="BO916" s="266"/>
      <c r="BP916" s="266"/>
      <c r="BQ916" s="266"/>
      <c r="BR916" s="266"/>
      <c r="BS916" s="266"/>
      <c r="BT916" s="266"/>
      <c r="BU916" s="266"/>
      <c r="BV916" s="266"/>
      <c r="BW916" s="266"/>
      <c r="BX916" s="266"/>
      <c r="BY916" s="266"/>
      <c r="BZ916" s="266"/>
      <c r="CA916" s="266"/>
      <c r="CB916" s="266"/>
      <c r="CC916" s="266"/>
      <c r="CD916" s="266"/>
      <c r="CE916" s="266"/>
      <c r="CF916" s="266"/>
      <c r="CG916" s="266"/>
      <c r="CH916" s="266"/>
      <c r="CI916" s="266"/>
      <c r="CJ916" s="266"/>
    </row>
    <row r="917" spans="1:88" s="302" customFormat="1" ht="38.25">
      <c r="A917" s="284">
        <v>906</v>
      </c>
      <c r="B917" s="285" t="str">
        <f t="shared" si="168"/>
        <v>01 Закупки, не превышающие финансовый год</v>
      </c>
      <c r="C917" s="22">
        <v>256</v>
      </c>
      <c r="D917" s="22" t="s">
        <v>35</v>
      </c>
      <c r="E917" s="22" t="s">
        <v>35</v>
      </c>
      <c r="F917" s="22" t="s">
        <v>213</v>
      </c>
      <c r="G917" s="22" t="s">
        <v>219</v>
      </c>
      <c r="H917" s="291" t="s">
        <v>398</v>
      </c>
      <c r="I917" s="307" t="s">
        <v>1948</v>
      </c>
      <c r="J917" s="307" t="s">
        <v>1948</v>
      </c>
      <c r="K917" s="307" t="s">
        <v>1948</v>
      </c>
      <c r="L917" s="307" t="s">
        <v>1948</v>
      </c>
      <c r="M917" s="22" t="s">
        <v>326</v>
      </c>
      <c r="N917" s="22" t="s">
        <v>235</v>
      </c>
      <c r="O917" s="22" t="s">
        <v>146</v>
      </c>
      <c r="P917" s="364">
        <v>10</v>
      </c>
      <c r="Q917" s="364">
        <v>100</v>
      </c>
      <c r="R917" s="286">
        <f t="shared" si="166"/>
        <v>1000</v>
      </c>
      <c r="S917" s="286">
        <f t="shared" si="167"/>
        <v>1070</v>
      </c>
      <c r="T917" s="286">
        <f t="shared" si="167"/>
        <v>1144.9000000000001</v>
      </c>
      <c r="U917" s="22" t="s">
        <v>153</v>
      </c>
      <c r="V917" s="22" t="s">
        <v>568</v>
      </c>
      <c r="W917" s="293">
        <v>591010000</v>
      </c>
      <c r="X917" s="299">
        <v>0</v>
      </c>
      <c r="Y917" s="266"/>
      <c r="Z917" s="266"/>
      <c r="AA917" s="266"/>
      <c r="AB917" s="266"/>
      <c r="AC917" s="266"/>
      <c r="AD917" s="266"/>
      <c r="AE917" s="266"/>
      <c r="AF917" s="266"/>
      <c r="AG917" s="266"/>
      <c r="AH917" s="266"/>
      <c r="AI917" s="266"/>
      <c r="AJ917" s="266"/>
      <c r="AK917" s="266"/>
      <c r="AL917" s="266"/>
      <c r="AM917" s="266"/>
      <c r="AN917" s="266"/>
      <c r="AO917" s="266"/>
      <c r="AP917" s="266"/>
      <c r="AQ917" s="266"/>
      <c r="AR917" s="266"/>
      <c r="AS917" s="266"/>
      <c r="AT917" s="266"/>
      <c r="AU917" s="266"/>
      <c r="AV917" s="266"/>
      <c r="AW917" s="266"/>
      <c r="AX917" s="266"/>
      <c r="AY917" s="266"/>
      <c r="AZ917" s="266"/>
      <c r="BA917" s="266"/>
      <c r="BB917" s="266"/>
      <c r="BC917" s="266"/>
      <c r="BD917" s="266"/>
      <c r="BE917" s="266"/>
      <c r="BF917" s="266"/>
      <c r="BG917" s="266"/>
      <c r="BH917" s="266"/>
      <c r="BI917" s="266"/>
      <c r="BJ917" s="266"/>
      <c r="BK917" s="266"/>
      <c r="BL917" s="266"/>
      <c r="BM917" s="266"/>
      <c r="BN917" s="266"/>
      <c r="BO917" s="266"/>
      <c r="BP917" s="266"/>
      <c r="BQ917" s="266"/>
      <c r="BR917" s="266"/>
      <c r="BS917" s="266"/>
      <c r="BT917" s="266"/>
      <c r="BU917" s="266"/>
      <c r="BV917" s="266"/>
      <c r="BW917" s="266"/>
      <c r="BX917" s="266"/>
      <c r="BY917" s="266"/>
      <c r="BZ917" s="266"/>
      <c r="CA917" s="266"/>
      <c r="CB917" s="266"/>
      <c r="CC917" s="266"/>
      <c r="CD917" s="266"/>
      <c r="CE917" s="266"/>
      <c r="CF917" s="266"/>
      <c r="CG917" s="266"/>
      <c r="CH917" s="266"/>
      <c r="CI917" s="266"/>
      <c r="CJ917" s="266"/>
    </row>
    <row r="918" spans="1:88" s="302" customFormat="1" ht="38.25">
      <c r="A918" s="284">
        <v>907</v>
      </c>
      <c r="B918" s="285" t="str">
        <f t="shared" si="168"/>
        <v>01 Закупки, не превышающие финансовый год</v>
      </c>
      <c r="C918" s="22">
        <v>256</v>
      </c>
      <c r="D918" s="22" t="s">
        <v>35</v>
      </c>
      <c r="E918" s="22" t="s">
        <v>35</v>
      </c>
      <c r="F918" s="22" t="s">
        <v>213</v>
      </c>
      <c r="G918" s="22" t="s">
        <v>219</v>
      </c>
      <c r="H918" s="291" t="s">
        <v>398</v>
      </c>
      <c r="I918" s="307" t="s">
        <v>1949</v>
      </c>
      <c r="J918" s="307" t="s">
        <v>1949</v>
      </c>
      <c r="K918" s="307" t="s">
        <v>1949</v>
      </c>
      <c r="L918" s="307" t="s">
        <v>1949</v>
      </c>
      <c r="M918" s="22" t="s">
        <v>326</v>
      </c>
      <c r="N918" s="22" t="s">
        <v>235</v>
      </c>
      <c r="O918" s="22" t="s">
        <v>146</v>
      </c>
      <c r="P918" s="364">
        <v>20</v>
      </c>
      <c r="Q918" s="364">
        <v>15</v>
      </c>
      <c r="R918" s="286">
        <f t="shared" si="166"/>
        <v>300</v>
      </c>
      <c r="S918" s="286">
        <f t="shared" si="167"/>
        <v>321</v>
      </c>
      <c r="T918" s="286">
        <f t="shared" si="167"/>
        <v>343.47</v>
      </c>
      <c r="U918" s="22" t="s">
        <v>153</v>
      </c>
      <c r="V918" s="22" t="s">
        <v>568</v>
      </c>
      <c r="W918" s="293">
        <v>591010000</v>
      </c>
      <c r="X918" s="299">
        <v>0</v>
      </c>
      <c r="Y918" s="266"/>
      <c r="Z918" s="266"/>
      <c r="AA918" s="266"/>
      <c r="AB918" s="266"/>
      <c r="AC918" s="266"/>
      <c r="AD918" s="266"/>
      <c r="AE918" s="266"/>
      <c r="AF918" s="266"/>
      <c r="AG918" s="266"/>
      <c r="AH918" s="266"/>
      <c r="AI918" s="266"/>
      <c r="AJ918" s="266"/>
      <c r="AK918" s="266"/>
      <c r="AL918" s="266"/>
      <c r="AM918" s="266"/>
      <c r="AN918" s="266"/>
      <c r="AO918" s="266"/>
      <c r="AP918" s="266"/>
      <c r="AQ918" s="266"/>
      <c r="AR918" s="266"/>
      <c r="AS918" s="266"/>
      <c r="AT918" s="266"/>
      <c r="AU918" s="266"/>
      <c r="AV918" s="266"/>
      <c r="AW918" s="266"/>
      <c r="AX918" s="266"/>
      <c r="AY918" s="266"/>
      <c r="AZ918" s="266"/>
      <c r="BA918" s="266"/>
      <c r="BB918" s="266"/>
      <c r="BC918" s="266"/>
      <c r="BD918" s="266"/>
      <c r="BE918" s="266"/>
      <c r="BF918" s="266"/>
      <c r="BG918" s="266"/>
      <c r="BH918" s="266"/>
      <c r="BI918" s="266"/>
      <c r="BJ918" s="266"/>
      <c r="BK918" s="266"/>
      <c r="BL918" s="266"/>
      <c r="BM918" s="266"/>
      <c r="BN918" s="266"/>
      <c r="BO918" s="266"/>
      <c r="BP918" s="266"/>
      <c r="BQ918" s="266"/>
      <c r="BR918" s="266"/>
      <c r="BS918" s="266"/>
      <c r="BT918" s="266"/>
      <c r="BU918" s="266"/>
      <c r="BV918" s="266"/>
      <c r="BW918" s="266"/>
      <c r="BX918" s="266"/>
      <c r="BY918" s="266"/>
      <c r="BZ918" s="266"/>
      <c r="CA918" s="266"/>
      <c r="CB918" s="266"/>
      <c r="CC918" s="266"/>
      <c r="CD918" s="266"/>
      <c r="CE918" s="266"/>
      <c r="CF918" s="266"/>
      <c r="CG918" s="266"/>
      <c r="CH918" s="266"/>
      <c r="CI918" s="266"/>
      <c r="CJ918" s="266"/>
    </row>
    <row r="919" spans="1:88" s="302" customFormat="1" ht="38.25">
      <c r="A919" s="284">
        <v>908</v>
      </c>
      <c r="B919" s="285" t="str">
        <f t="shared" si="168"/>
        <v>01 Закупки, не превышающие финансовый год</v>
      </c>
      <c r="C919" s="22">
        <v>256</v>
      </c>
      <c r="D919" s="22" t="s">
        <v>35</v>
      </c>
      <c r="E919" s="22" t="s">
        <v>35</v>
      </c>
      <c r="F919" s="22" t="s">
        <v>213</v>
      </c>
      <c r="G919" s="22" t="s">
        <v>219</v>
      </c>
      <c r="H919" s="291" t="s">
        <v>398</v>
      </c>
      <c r="I919" s="307" t="s">
        <v>892</v>
      </c>
      <c r="J919" s="307" t="s">
        <v>892</v>
      </c>
      <c r="K919" s="307" t="s">
        <v>892</v>
      </c>
      <c r="L919" s="307" t="s">
        <v>892</v>
      </c>
      <c r="M919" s="22" t="s">
        <v>326</v>
      </c>
      <c r="N919" s="22" t="s">
        <v>235</v>
      </c>
      <c r="O919" s="22" t="s">
        <v>146</v>
      </c>
      <c r="P919" s="364">
        <v>15</v>
      </c>
      <c r="Q919" s="364">
        <v>20</v>
      </c>
      <c r="R919" s="286">
        <f t="shared" si="166"/>
        <v>300</v>
      </c>
      <c r="S919" s="286">
        <f t="shared" si="167"/>
        <v>321</v>
      </c>
      <c r="T919" s="286">
        <f t="shared" si="167"/>
        <v>343.47</v>
      </c>
      <c r="U919" s="22" t="s">
        <v>153</v>
      </c>
      <c r="V919" s="22" t="s">
        <v>568</v>
      </c>
      <c r="W919" s="293">
        <v>591010000</v>
      </c>
      <c r="X919" s="299">
        <v>0</v>
      </c>
      <c r="Y919" s="266"/>
      <c r="Z919" s="266"/>
      <c r="AA919" s="266"/>
      <c r="AB919" s="266"/>
      <c r="AC919" s="266"/>
      <c r="AD919" s="266"/>
      <c r="AE919" s="266"/>
      <c r="AF919" s="266"/>
      <c r="AG919" s="266"/>
      <c r="AH919" s="266"/>
      <c r="AI919" s="266"/>
      <c r="AJ919" s="266"/>
      <c r="AK919" s="266"/>
      <c r="AL919" s="266"/>
      <c r="AM919" s="266"/>
      <c r="AN919" s="266"/>
      <c r="AO919" s="266"/>
      <c r="AP919" s="266"/>
      <c r="AQ919" s="266"/>
      <c r="AR919" s="266"/>
      <c r="AS919" s="266"/>
      <c r="AT919" s="266"/>
      <c r="AU919" s="266"/>
      <c r="AV919" s="266"/>
      <c r="AW919" s="266"/>
      <c r="AX919" s="266"/>
      <c r="AY919" s="266"/>
      <c r="AZ919" s="266"/>
      <c r="BA919" s="266"/>
      <c r="BB919" s="266"/>
      <c r="BC919" s="266"/>
      <c r="BD919" s="266"/>
      <c r="BE919" s="266"/>
      <c r="BF919" s="266"/>
      <c r="BG919" s="266"/>
      <c r="BH919" s="266"/>
      <c r="BI919" s="266"/>
      <c r="BJ919" s="266"/>
      <c r="BK919" s="266"/>
      <c r="BL919" s="266"/>
      <c r="BM919" s="266"/>
      <c r="BN919" s="266"/>
      <c r="BO919" s="266"/>
      <c r="BP919" s="266"/>
      <c r="BQ919" s="266"/>
      <c r="BR919" s="266"/>
      <c r="BS919" s="266"/>
      <c r="BT919" s="266"/>
      <c r="BU919" s="266"/>
      <c r="BV919" s="266"/>
      <c r="BW919" s="266"/>
      <c r="BX919" s="266"/>
      <c r="BY919" s="266"/>
      <c r="BZ919" s="266"/>
      <c r="CA919" s="266"/>
      <c r="CB919" s="266"/>
      <c r="CC919" s="266"/>
      <c r="CD919" s="266"/>
      <c r="CE919" s="266"/>
      <c r="CF919" s="266"/>
      <c r="CG919" s="266"/>
      <c r="CH919" s="266"/>
      <c r="CI919" s="266"/>
      <c r="CJ919" s="266"/>
    </row>
    <row r="920" spans="1:88" s="302" customFormat="1" ht="38.25">
      <c r="A920" s="284">
        <v>909</v>
      </c>
      <c r="B920" s="285" t="str">
        <f t="shared" si="168"/>
        <v>01 Закупки, не превышающие финансовый год</v>
      </c>
      <c r="C920" s="22">
        <v>256</v>
      </c>
      <c r="D920" s="22" t="s">
        <v>35</v>
      </c>
      <c r="E920" s="22" t="s">
        <v>35</v>
      </c>
      <c r="F920" s="22" t="s">
        <v>213</v>
      </c>
      <c r="G920" s="22" t="s">
        <v>219</v>
      </c>
      <c r="H920" s="291" t="s">
        <v>398</v>
      </c>
      <c r="I920" s="307" t="s">
        <v>893</v>
      </c>
      <c r="J920" s="307" t="s">
        <v>893</v>
      </c>
      <c r="K920" s="307" t="s">
        <v>893</v>
      </c>
      <c r="L920" s="307" t="s">
        <v>893</v>
      </c>
      <c r="M920" s="22" t="s">
        <v>326</v>
      </c>
      <c r="N920" s="22" t="s">
        <v>235</v>
      </c>
      <c r="O920" s="22" t="s">
        <v>146</v>
      </c>
      <c r="P920" s="364">
        <v>10</v>
      </c>
      <c r="Q920" s="364">
        <v>35</v>
      </c>
      <c r="R920" s="286">
        <f t="shared" si="166"/>
        <v>350</v>
      </c>
      <c r="S920" s="286">
        <f t="shared" si="167"/>
        <v>374.5</v>
      </c>
      <c r="T920" s="286">
        <f t="shared" si="167"/>
        <v>400.71500000000003</v>
      </c>
      <c r="U920" s="22" t="s">
        <v>153</v>
      </c>
      <c r="V920" s="22" t="s">
        <v>568</v>
      </c>
      <c r="W920" s="293">
        <v>591010000</v>
      </c>
      <c r="X920" s="299">
        <v>0</v>
      </c>
      <c r="Y920" s="266"/>
      <c r="Z920" s="266"/>
      <c r="AA920" s="266"/>
      <c r="AB920" s="266"/>
      <c r="AC920" s="266"/>
      <c r="AD920" s="266"/>
      <c r="AE920" s="266"/>
      <c r="AF920" s="266"/>
      <c r="AG920" s="266"/>
      <c r="AH920" s="266"/>
      <c r="AI920" s="266"/>
      <c r="AJ920" s="266"/>
      <c r="AK920" s="266"/>
      <c r="AL920" s="266"/>
      <c r="AM920" s="266"/>
      <c r="AN920" s="266"/>
      <c r="AO920" s="266"/>
      <c r="AP920" s="266"/>
      <c r="AQ920" s="266"/>
      <c r="AR920" s="266"/>
      <c r="AS920" s="266"/>
      <c r="AT920" s="266"/>
      <c r="AU920" s="266"/>
      <c r="AV920" s="266"/>
      <c r="AW920" s="266"/>
      <c r="AX920" s="266"/>
      <c r="AY920" s="266"/>
      <c r="AZ920" s="266"/>
      <c r="BA920" s="266"/>
      <c r="BB920" s="266"/>
      <c r="BC920" s="266"/>
      <c r="BD920" s="266"/>
      <c r="BE920" s="266"/>
      <c r="BF920" s="266"/>
      <c r="BG920" s="266"/>
      <c r="BH920" s="266"/>
      <c r="BI920" s="266"/>
      <c r="BJ920" s="266"/>
      <c r="BK920" s="266"/>
      <c r="BL920" s="266"/>
      <c r="BM920" s="266"/>
      <c r="BN920" s="266"/>
      <c r="BO920" s="266"/>
      <c r="BP920" s="266"/>
      <c r="BQ920" s="266"/>
      <c r="BR920" s="266"/>
      <c r="BS920" s="266"/>
      <c r="BT920" s="266"/>
      <c r="BU920" s="266"/>
      <c r="BV920" s="266"/>
      <c r="BW920" s="266"/>
      <c r="BX920" s="266"/>
      <c r="BY920" s="266"/>
      <c r="BZ920" s="266"/>
      <c r="CA920" s="266"/>
      <c r="CB920" s="266"/>
      <c r="CC920" s="266"/>
      <c r="CD920" s="266"/>
      <c r="CE920" s="266"/>
      <c r="CF920" s="266"/>
      <c r="CG920" s="266"/>
      <c r="CH920" s="266"/>
      <c r="CI920" s="266"/>
      <c r="CJ920" s="266"/>
    </row>
    <row r="921" spans="1:88" s="302" customFormat="1" ht="38.25">
      <c r="A921" s="284">
        <v>910</v>
      </c>
      <c r="B921" s="285" t="str">
        <f t="shared" si="168"/>
        <v>01 Закупки, не превышающие финансовый год</v>
      </c>
      <c r="C921" s="22">
        <v>256</v>
      </c>
      <c r="D921" s="22" t="s">
        <v>35</v>
      </c>
      <c r="E921" s="22" t="s">
        <v>35</v>
      </c>
      <c r="F921" s="22" t="s">
        <v>213</v>
      </c>
      <c r="G921" s="22" t="s">
        <v>219</v>
      </c>
      <c r="H921" s="291" t="s">
        <v>398</v>
      </c>
      <c r="I921" s="307" t="s">
        <v>894</v>
      </c>
      <c r="J921" s="307" t="s">
        <v>894</v>
      </c>
      <c r="K921" s="307" t="s">
        <v>894</v>
      </c>
      <c r="L921" s="307" t="s">
        <v>894</v>
      </c>
      <c r="M921" s="22" t="s">
        <v>326</v>
      </c>
      <c r="N921" s="22" t="s">
        <v>235</v>
      </c>
      <c r="O921" s="22" t="s">
        <v>146</v>
      </c>
      <c r="P921" s="364">
        <v>10</v>
      </c>
      <c r="Q921" s="364">
        <v>55</v>
      </c>
      <c r="R921" s="286">
        <f t="shared" si="166"/>
        <v>550</v>
      </c>
      <c r="S921" s="286">
        <f t="shared" si="167"/>
        <v>588.5</v>
      </c>
      <c r="T921" s="286">
        <f t="shared" si="167"/>
        <v>629.69500000000005</v>
      </c>
      <c r="U921" s="22" t="s">
        <v>153</v>
      </c>
      <c r="V921" s="22" t="s">
        <v>568</v>
      </c>
      <c r="W921" s="293">
        <v>591010000</v>
      </c>
      <c r="X921" s="299">
        <v>0</v>
      </c>
      <c r="Y921" s="266"/>
      <c r="Z921" s="266"/>
      <c r="AA921" s="266"/>
      <c r="AB921" s="266"/>
      <c r="AC921" s="266"/>
      <c r="AD921" s="266"/>
      <c r="AE921" s="266"/>
      <c r="AF921" s="266"/>
      <c r="AG921" s="266"/>
      <c r="AH921" s="266"/>
      <c r="AI921" s="266"/>
      <c r="AJ921" s="266"/>
      <c r="AK921" s="266"/>
      <c r="AL921" s="266"/>
      <c r="AM921" s="266"/>
      <c r="AN921" s="266"/>
      <c r="AO921" s="266"/>
      <c r="AP921" s="266"/>
      <c r="AQ921" s="266"/>
      <c r="AR921" s="266"/>
      <c r="AS921" s="266"/>
      <c r="AT921" s="266"/>
      <c r="AU921" s="266"/>
      <c r="AV921" s="266"/>
      <c r="AW921" s="266"/>
      <c r="AX921" s="266"/>
      <c r="AY921" s="266"/>
      <c r="AZ921" s="266"/>
      <c r="BA921" s="266"/>
      <c r="BB921" s="266"/>
      <c r="BC921" s="266"/>
      <c r="BD921" s="266"/>
      <c r="BE921" s="266"/>
      <c r="BF921" s="266"/>
      <c r="BG921" s="266"/>
      <c r="BH921" s="266"/>
      <c r="BI921" s="266"/>
      <c r="BJ921" s="266"/>
      <c r="BK921" s="266"/>
      <c r="BL921" s="266"/>
      <c r="BM921" s="266"/>
      <c r="BN921" s="266"/>
      <c r="BO921" s="266"/>
      <c r="BP921" s="266"/>
      <c r="BQ921" s="266"/>
      <c r="BR921" s="266"/>
      <c r="BS921" s="266"/>
      <c r="BT921" s="266"/>
      <c r="BU921" s="266"/>
      <c r="BV921" s="266"/>
      <c r="BW921" s="266"/>
      <c r="BX921" s="266"/>
      <c r="BY921" s="266"/>
      <c r="BZ921" s="266"/>
      <c r="CA921" s="266"/>
      <c r="CB921" s="266"/>
      <c r="CC921" s="266"/>
      <c r="CD921" s="266"/>
      <c r="CE921" s="266"/>
      <c r="CF921" s="266"/>
      <c r="CG921" s="266"/>
      <c r="CH921" s="266"/>
      <c r="CI921" s="266"/>
      <c r="CJ921" s="266"/>
    </row>
    <row r="922" spans="1:88" s="302" customFormat="1" ht="38.25">
      <c r="A922" s="284">
        <v>911</v>
      </c>
      <c r="B922" s="285" t="str">
        <f t="shared" si="168"/>
        <v>01 Закупки, не превышающие финансовый год</v>
      </c>
      <c r="C922" s="22">
        <v>256</v>
      </c>
      <c r="D922" s="22" t="s">
        <v>35</v>
      </c>
      <c r="E922" s="22" t="s">
        <v>35</v>
      </c>
      <c r="F922" s="22" t="s">
        <v>213</v>
      </c>
      <c r="G922" s="22" t="s">
        <v>219</v>
      </c>
      <c r="H922" s="291" t="s">
        <v>398</v>
      </c>
      <c r="I922" s="365" t="s">
        <v>1950</v>
      </c>
      <c r="J922" s="365" t="s">
        <v>1950</v>
      </c>
      <c r="K922" s="365" t="s">
        <v>1950</v>
      </c>
      <c r="L922" s="365" t="s">
        <v>1950</v>
      </c>
      <c r="M922" s="22" t="s">
        <v>326</v>
      </c>
      <c r="N922" s="22" t="s">
        <v>235</v>
      </c>
      <c r="O922" s="22" t="s">
        <v>146</v>
      </c>
      <c r="P922" s="364">
        <v>4</v>
      </c>
      <c r="Q922" s="364">
        <v>20</v>
      </c>
      <c r="R922" s="286">
        <f t="shared" si="166"/>
        <v>80</v>
      </c>
      <c r="S922" s="286">
        <f t="shared" si="167"/>
        <v>85.600000000000009</v>
      </c>
      <c r="T922" s="286">
        <f t="shared" si="167"/>
        <v>91.592000000000013</v>
      </c>
      <c r="U922" s="22" t="s">
        <v>153</v>
      </c>
      <c r="V922" s="22" t="s">
        <v>568</v>
      </c>
      <c r="W922" s="293">
        <v>591010000</v>
      </c>
      <c r="X922" s="299">
        <v>0</v>
      </c>
      <c r="Y922" s="266"/>
      <c r="Z922" s="266"/>
      <c r="AA922" s="266"/>
      <c r="AB922" s="266"/>
      <c r="AC922" s="266"/>
      <c r="AD922" s="266"/>
      <c r="AE922" s="266"/>
      <c r="AF922" s="266"/>
      <c r="AG922" s="266"/>
      <c r="AH922" s="266"/>
      <c r="AI922" s="266"/>
      <c r="AJ922" s="266"/>
      <c r="AK922" s="266"/>
      <c r="AL922" s="266"/>
      <c r="AM922" s="266"/>
      <c r="AN922" s="266"/>
      <c r="AO922" s="266"/>
      <c r="AP922" s="266"/>
      <c r="AQ922" s="266"/>
      <c r="AR922" s="266"/>
      <c r="AS922" s="266"/>
      <c r="AT922" s="266"/>
      <c r="AU922" s="266"/>
      <c r="AV922" s="266"/>
      <c r="AW922" s="266"/>
      <c r="AX922" s="266"/>
      <c r="AY922" s="266"/>
      <c r="AZ922" s="266"/>
      <c r="BA922" s="266"/>
      <c r="BB922" s="266"/>
      <c r="BC922" s="266"/>
      <c r="BD922" s="266"/>
      <c r="BE922" s="266"/>
      <c r="BF922" s="266"/>
      <c r="BG922" s="266"/>
      <c r="BH922" s="266"/>
      <c r="BI922" s="266"/>
      <c r="BJ922" s="266"/>
      <c r="BK922" s="266"/>
      <c r="BL922" s="266"/>
      <c r="BM922" s="266"/>
      <c r="BN922" s="266"/>
      <c r="BO922" s="266"/>
      <c r="BP922" s="266"/>
      <c r="BQ922" s="266"/>
      <c r="BR922" s="266"/>
      <c r="BS922" s="266"/>
      <c r="BT922" s="266"/>
      <c r="BU922" s="266"/>
      <c r="BV922" s="266"/>
      <c r="BW922" s="266"/>
      <c r="BX922" s="266"/>
      <c r="BY922" s="266"/>
      <c r="BZ922" s="266"/>
      <c r="CA922" s="266"/>
      <c r="CB922" s="266"/>
      <c r="CC922" s="266"/>
      <c r="CD922" s="266"/>
      <c r="CE922" s="266"/>
      <c r="CF922" s="266"/>
      <c r="CG922" s="266"/>
      <c r="CH922" s="266"/>
      <c r="CI922" s="266"/>
      <c r="CJ922" s="266"/>
    </row>
    <row r="923" spans="1:88" s="302" customFormat="1" ht="38.25">
      <c r="A923" s="284">
        <v>912</v>
      </c>
      <c r="B923" s="285" t="str">
        <f t="shared" si="168"/>
        <v>01 Закупки, не превышающие финансовый год</v>
      </c>
      <c r="C923" s="22">
        <v>256</v>
      </c>
      <c r="D923" s="22" t="s">
        <v>35</v>
      </c>
      <c r="E923" s="22" t="s">
        <v>35</v>
      </c>
      <c r="F923" s="22" t="s">
        <v>213</v>
      </c>
      <c r="G923" s="22" t="s">
        <v>219</v>
      </c>
      <c r="H923" s="291" t="s">
        <v>398</v>
      </c>
      <c r="I923" s="365" t="s">
        <v>905</v>
      </c>
      <c r="J923" s="365" t="s">
        <v>905</v>
      </c>
      <c r="K923" s="365" t="s">
        <v>905</v>
      </c>
      <c r="L923" s="365" t="s">
        <v>905</v>
      </c>
      <c r="M923" s="22" t="s">
        <v>326</v>
      </c>
      <c r="N923" s="22" t="s">
        <v>235</v>
      </c>
      <c r="O923" s="22" t="s">
        <v>146</v>
      </c>
      <c r="P923" s="364">
        <v>4</v>
      </c>
      <c r="Q923" s="364">
        <v>20</v>
      </c>
      <c r="R923" s="286">
        <f t="shared" si="166"/>
        <v>80</v>
      </c>
      <c r="S923" s="286">
        <f t="shared" si="167"/>
        <v>85.600000000000009</v>
      </c>
      <c r="T923" s="286">
        <f t="shared" si="167"/>
        <v>91.592000000000013</v>
      </c>
      <c r="U923" s="22" t="s">
        <v>153</v>
      </c>
      <c r="V923" s="22" t="s">
        <v>568</v>
      </c>
      <c r="W923" s="293">
        <v>591010000</v>
      </c>
      <c r="X923" s="299">
        <v>0</v>
      </c>
      <c r="Y923" s="266"/>
      <c r="Z923" s="266"/>
      <c r="AA923" s="266"/>
      <c r="AB923" s="266"/>
      <c r="AC923" s="266"/>
      <c r="AD923" s="266"/>
      <c r="AE923" s="266"/>
      <c r="AF923" s="266"/>
      <c r="AG923" s="266"/>
      <c r="AH923" s="266"/>
      <c r="AI923" s="266"/>
      <c r="AJ923" s="266"/>
      <c r="AK923" s="266"/>
      <c r="AL923" s="266"/>
      <c r="AM923" s="266"/>
      <c r="AN923" s="266"/>
      <c r="AO923" s="266"/>
      <c r="AP923" s="266"/>
      <c r="AQ923" s="266"/>
      <c r="AR923" s="266"/>
      <c r="AS923" s="266"/>
      <c r="AT923" s="266"/>
      <c r="AU923" s="266"/>
      <c r="AV923" s="266"/>
      <c r="AW923" s="266"/>
      <c r="AX923" s="266"/>
      <c r="AY923" s="266"/>
      <c r="AZ923" s="266"/>
      <c r="BA923" s="266"/>
      <c r="BB923" s="266"/>
      <c r="BC923" s="266"/>
      <c r="BD923" s="266"/>
      <c r="BE923" s="266"/>
      <c r="BF923" s="266"/>
      <c r="BG923" s="266"/>
      <c r="BH923" s="266"/>
      <c r="BI923" s="266"/>
      <c r="BJ923" s="266"/>
      <c r="BK923" s="266"/>
      <c r="BL923" s="266"/>
      <c r="BM923" s="266"/>
      <c r="BN923" s="266"/>
      <c r="BO923" s="266"/>
      <c r="BP923" s="266"/>
      <c r="BQ923" s="266"/>
      <c r="BR923" s="266"/>
      <c r="BS923" s="266"/>
      <c r="BT923" s="266"/>
      <c r="BU923" s="266"/>
      <c r="BV923" s="266"/>
      <c r="BW923" s="266"/>
      <c r="BX923" s="266"/>
      <c r="BY923" s="266"/>
      <c r="BZ923" s="266"/>
      <c r="CA923" s="266"/>
      <c r="CB923" s="266"/>
      <c r="CC923" s="266"/>
      <c r="CD923" s="266"/>
      <c r="CE923" s="266"/>
      <c r="CF923" s="266"/>
      <c r="CG923" s="266"/>
      <c r="CH923" s="266"/>
      <c r="CI923" s="266"/>
      <c r="CJ923" s="266"/>
    </row>
    <row r="924" spans="1:88" s="302" customFormat="1" ht="38.25">
      <c r="A924" s="284">
        <v>913</v>
      </c>
      <c r="B924" s="285" t="str">
        <f t="shared" si="168"/>
        <v>01 Закупки, не превышающие финансовый год</v>
      </c>
      <c r="C924" s="22">
        <v>256</v>
      </c>
      <c r="D924" s="22" t="s">
        <v>35</v>
      </c>
      <c r="E924" s="22" t="s">
        <v>35</v>
      </c>
      <c r="F924" s="22" t="s">
        <v>213</v>
      </c>
      <c r="G924" s="22" t="s">
        <v>219</v>
      </c>
      <c r="H924" s="291" t="s">
        <v>398</v>
      </c>
      <c r="I924" s="365" t="s">
        <v>906</v>
      </c>
      <c r="J924" s="365" t="s">
        <v>906</v>
      </c>
      <c r="K924" s="365" t="s">
        <v>906</v>
      </c>
      <c r="L924" s="365" t="s">
        <v>906</v>
      </c>
      <c r="M924" s="22" t="s">
        <v>326</v>
      </c>
      <c r="N924" s="22" t="s">
        <v>235</v>
      </c>
      <c r="O924" s="22" t="s">
        <v>146</v>
      </c>
      <c r="P924" s="364">
        <v>4</v>
      </c>
      <c r="Q924" s="364">
        <v>90</v>
      </c>
      <c r="R924" s="286">
        <f t="shared" si="166"/>
        <v>360</v>
      </c>
      <c r="S924" s="286">
        <f t="shared" si="167"/>
        <v>385.20000000000005</v>
      </c>
      <c r="T924" s="286">
        <f t="shared" si="167"/>
        <v>412.1640000000001</v>
      </c>
      <c r="U924" s="22" t="s">
        <v>153</v>
      </c>
      <c r="V924" s="22" t="s">
        <v>568</v>
      </c>
      <c r="W924" s="293">
        <v>591010000</v>
      </c>
      <c r="X924" s="299">
        <v>0</v>
      </c>
      <c r="Y924" s="266"/>
      <c r="Z924" s="266"/>
      <c r="AA924" s="266"/>
      <c r="AB924" s="266"/>
      <c r="AC924" s="266"/>
      <c r="AD924" s="266"/>
      <c r="AE924" s="266"/>
      <c r="AF924" s="266"/>
      <c r="AG924" s="266"/>
      <c r="AH924" s="266"/>
      <c r="AI924" s="266"/>
      <c r="AJ924" s="266"/>
      <c r="AK924" s="266"/>
      <c r="AL924" s="266"/>
      <c r="AM924" s="266"/>
      <c r="AN924" s="266"/>
      <c r="AO924" s="266"/>
      <c r="AP924" s="266"/>
      <c r="AQ924" s="266"/>
      <c r="AR924" s="266"/>
      <c r="AS924" s="266"/>
      <c r="AT924" s="266"/>
      <c r="AU924" s="266"/>
      <c r="AV924" s="266"/>
      <c r="AW924" s="266"/>
      <c r="AX924" s="266"/>
      <c r="AY924" s="266"/>
      <c r="AZ924" s="266"/>
      <c r="BA924" s="266"/>
      <c r="BB924" s="266"/>
      <c r="BC924" s="266"/>
      <c r="BD924" s="266"/>
      <c r="BE924" s="266"/>
      <c r="BF924" s="266"/>
      <c r="BG924" s="266"/>
      <c r="BH924" s="266"/>
      <c r="BI924" s="266"/>
      <c r="BJ924" s="266"/>
      <c r="BK924" s="266"/>
      <c r="BL924" s="266"/>
      <c r="BM924" s="266"/>
      <c r="BN924" s="266"/>
      <c r="BO924" s="266"/>
      <c r="BP924" s="266"/>
      <c r="BQ924" s="266"/>
      <c r="BR924" s="266"/>
      <c r="BS924" s="266"/>
      <c r="BT924" s="266"/>
      <c r="BU924" s="266"/>
      <c r="BV924" s="266"/>
      <c r="BW924" s="266"/>
      <c r="BX924" s="266"/>
      <c r="BY924" s="266"/>
      <c r="BZ924" s="266"/>
      <c r="CA924" s="266"/>
      <c r="CB924" s="266"/>
      <c r="CC924" s="266"/>
      <c r="CD924" s="266"/>
      <c r="CE924" s="266"/>
      <c r="CF924" s="266"/>
      <c r="CG924" s="266"/>
      <c r="CH924" s="266"/>
      <c r="CI924" s="266"/>
      <c r="CJ924" s="266"/>
    </row>
    <row r="925" spans="1:88" s="302" customFormat="1" ht="38.25">
      <c r="A925" s="284">
        <v>914</v>
      </c>
      <c r="B925" s="285" t="str">
        <f t="shared" si="168"/>
        <v>01 Закупки, не превышающие финансовый год</v>
      </c>
      <c r="C925" s="22">
        <v>256</v>
      </c>
      <c r="D925" s="22" t="s">
        <v>35</v>
      </c>
      <c r="E925" s="22" t="s">
        <v>35</v>
      </c>
      <c r="F925" s="22" t="s">
        <v>213</v>
      </c>
      <c r="G925" s="22" t="s">
        <v>219</v>
      </c>
      <c r="H925" s="291" t="s">
        <v>398</v>
      </c>
      <c r="I925" s="365" t="s">
        <v>907</v>
      </c>
      <c r="J925" s="365" t="s">
        <v>907</v>
      </c>
      <c r="K925" s="365" t="s">
        <v>907</v>
      </c>
      <c r="L925" s="365" t="s">
        <v>907</v>
      </c>
      <c r="M925" s="22" t="s">
        <v>326</v>
      </c>
      <c r="N925" s="22" t="s">
        <v>235</v>
      </c>
      <c r="O925" s="22" t="s">
        <v>146</v>
      </c>
      <c r="P925" s="364">
        <v>4</v>
      </c>
      <c r="Q925" s="364">
        <v>30</v>
      </c>
      <c r="R925" s="286">
        <f t="shared" si="166"/>
        <v>120</v>
      </c>
      <c r="S925" s="286">
        <f t="shared" si="167"/>
        <v>128.4</v>
      </c>
      <c r="T925" s="286">
        <f t="shared" si="167"/>
        <v>137.38800000000001</v>
      </c>
      <c r="U925" s="22" t="s">
        <v>153</v>
      </c>
      <c r="V925" s="22" t="s">
        <v>568</v>
      </c>
      <c r="W925" s="293">
        <v>591010000</v>
      </c>
      <c r="X925" s="299">
        <v>0</v>
      </c>
      <c r="Y925" s="266"/>
      <c r="Z925" s="266"/>
      <c r="AA925" s="266"/>
      <c r="AB925" s="266"/>
      <c r="AC925" s="266"/>
      <c r="AD925" s="266"/>
      <c r="AE925" s="266"/>
      <c r="AF925" s="266"/>
      <c r="AG925" s="266"/>
      <c r="AH925" s="266"/>
      <c r="AI925" s="266"/>
      <c r="AJ925" s="266"/>
      <c r="AK925" s="266"/>
      <c r="AL925" s="266"/>
      <c r="AM925" s="266"/>
      <c r="AN925" s="266"/>
      <c r="AO925" s="266"/>
      <c r="AP925" s="266"/>
      <c r="AQ925" s="266"/>
      <c r="AR925" s="266"/>
      <c r="AS925" s="266"/>
      <c r="AT925" s="266"/>
      <c r="AU925" s="266"/>
      <c r="AV925" s="266"/>
      <c r="AW925" s="266"/>
      <c r="AX925" s="266"/>
      <c r="AY925" s="266"/>
      <c r="AZ925" s="266"/>
      <c r="BA925" s="266"/>
      <c r="BB925" s="266"/>
      <c r="BC925" s="266"/>
      <c r="BD925" s="266"/>
      <c r="BE925" s="266"/>
      <c r="BF925" s="266"/>
      <c r="BG925" s="266"/>
      <c r="BH925" s="266"/>
      <c r="BI925" s="266"/>
      <c r="BJ925" s="266"/>
      <c r="BK925" s="266"/>
      <c r="BL925" s="266"/>
      <c r="BM925" s="266"/>
      <c r="BN925" s="266"/>
      <c r="BO925" s="266"/>
      <c r="BP925" s="266"/>
      <c r="BQ925" s="266"/>
      <c r="BR925" s="266"/>
      <c r="BS925" s="266"/>
      <c r="BT925" s="266"/>
      <c r="BU925" s="266"/>
      <c r="BV925" s="266"/>
      <c r="BW925" s="266"/>
      <c r="BX925" s="266"/>
      <c r="BY925" s="266"/>
      <c r="BZ925" s="266"/>
      <c r="CA925" s="266"/>
      <c r="CB925" s="266"/>
      <c r="CC925" s="266"/>
      <c r="CD925" s="266"/>
      <c r="CE925" s="266"/>
      <c r="CF925" s="266"/>
      <c r="CG925" s="266"/>
      <c r="CH925" s="266"/>
      <c r="CI925" s="266"/>
      <c r="CJ925" s="266"/>
    </row>
    <row r="926" spans="1:88" s="302" customFormat="1" ht="38.25">
      <c r="A926" s="284">
        <v>915</v>
      </c>
      <c r="B926" s="285" t="str">
        <f t="shared" si="168"/>
        <v>01 Закупки, не превышающие финансовый год</v>
      </c>
      <c r="C926" s="22">
        <v>256</v>
      </c>
      <c r="D926" s="22" t="s">
        <v>35</v>
      </c>
      <c r="E926" s="22" t="s">
        <v>35</v>
      </c>
      <c r="F926" s="22" t="s">
        <v>213</v>
      </c>
      <c r="G926" s="22" t="s">
        <v>219</v>
      </c>
      <c r="H926" s="291" t="s">
        <v>398</v>
      </c>
      <c r="I926" s="365" t="s">
        <v>908</v>
      </c>
      <c r="J926" s="365" t="s">
        <v>908</v>
      </c>
      <c r="K926" s="365" t="s">
        <v>908</v>
      </c>
      <c r="L926" s="365" t="s">
        <v>908</v>
      </c>
      <c r="M926" s="22" t="s">
        <v>326</v>
      </c>
      <c r="N926" s="22" t="s">
        <v>235</v>
      </c>
      <c r="O926" s="22" t="s">
        <v>146</v>
      </c>
      <c r="P926" s="366">
        <v>4</v>
      </c>
      <c r="Q926" s="366">
        <v>45</v>
      </c>
      <c r="R926" s="286">
        <f t="shared" si="166"/>
        <v>180</v>
      </c>
      <c r="S926" s="286">
        <f t="shared" si="167"/>
        <v>192.60000000000002</v>
      </c>
      <c r="T926" s="286">
        <f t="shared" si="167"/>
        <v>206.08200000000005</v>
      </c>
      <c r="U926" s="22" t="s">
        <v>153</v>
      </c>
      <c r="V926" s="22" t="s">
        <v>568</v>
      </c>
      <c r="W926" s="293">
        <v>591010000</v>
      </c>
      <c r="X926" s="299">
        <v>0</v>
      </c>
      <c r="Y926" s="266"/>
      <c r="Z926" s="266"/>
      <c r="AA926" s="266"/>
      <c r="AB926" s="266"/>
      <c r="AC926" s="266"/>
      <c r="AD926" s="266"/>
      <c r="AE926" s="266"/>
      <c r="AF926" s="266"/>
      <c r="AG926" s="266"/>
      <c r="AH926" s="266"/>
      <c r="AI926" s="266"/>
      <c r="AJ926" s="266"/>
      <c r="AK926" s="266"/>
      <c r="AL926" s="266"/>
      <c r="AM926" s="266"/>
      <c r="AN926" s="266"/>
      <c r="AO926" s="266"/>
      <c r="AP926" s="266"/>
      <c r="AQ926" s="266"/>
      <c r="AR926" s="266"/>
      <c r="AS926" s="266"/>
      <c r="AT926" s="266"/>
      <c r="AU926" s="266"/>
      <c r="AV926" s="266"/>
      <c r="AW926" s="266"/>
      <c r="AX926" s="266"/>
      <c r="AY926" s="266"/>
      <c r="AZ926" s="266"/>
      <c r="BA926" s="266"/>
      <c r="BB926" s="266"/>
      <c r="BC926" s="266"/>
      <c r="BD926" s="266"/>
      <c r="BE926" s="266"/>
      <c r="BF926" s="266"/>
      <c r="BG926" s="266"/>
      <c r="BH926" s="266"/>
      <c r="BI926" s="266"/>
      <c r="BJ926" s="266"/>
      <c r="BK926" s="266"/>
      <c r="BL926" s="266"/>
      <c r="BM926" s="266"/>
      <c r="BN926" s="266"/>
      <c r="BO926" s="266"/>
      <c r="BP926" s="266"/>
      <c r="BQ926" s="266"/>
      <c r="BR926" s="266"/>
      <c r="BS926" s="266"/>
      <c r="BT926" s="266"/>
      <c r="BU926" s="266"/>
      <c r="BV926" s="266"/>
      <c r="BW926" s="266"/>
      <c r="BX926" s="266"/>
      <c r="BY926" s="266"/>
      <c r="BZ926" s="266"/>
      <c r="CA926" s="266"/>
      <c r="CB926" s="266"/>
      <c r="CC926" s="266"/>
      <c r="CD926" s="266"/>
      <c r="CE926" s="266"/>
      <c r="CF926" s="266"/>
      <c r="CG926" s="266"/>
      <c r="CH926" s="266"/>
      <c r="CI926" s="266"/>
      <c r="CJ926" s="266"/>
    </row>
    <row r="927" spans="1:88" s="302" customFormat="1" ht="76.5">
      <c r="A927" s="284">
        <v>916</v>
      </c>
      <c r="B927" s="285" t="str">
        <f t="shared" si="168"/>
        <v>01 Закупки, не превышающие финансовый год</v>
      </c>
      <c r="C927" s="22">
        <v>256</v>
      </c>
      <c r="D927" s="22" t="s">
        <v>35</v>
      </c>
      <c r="E927" s="22" t="s">
        <v>35</v>
      </c>
      <c r="F927" s="22" t="s">
        <v>213</v>
      </c>
      <c r="G927" s="22" t="s">
        <v>219</v>
      </c>
      <c r="H927" s="291" t="s">
        <v>398</v>
      </c>
      <c r="I927" s="367" t="s">
        <v>1951</v>
      </c>
      <c r="J927" s="367" t="s">
        <v>1951</v>
      </c>
      <c r="K927" s="367" t="s">
        <v>1951</v>
      </c>
      <c r="L927" s="367" t="s">
        <v>1951</v>
      </c>
      <c r="M927" s="22" t="s">
        <v>326</v>
      </c>
      <c r="N927" s="22" t="s">
        <v>235</v>
      </c>
      <c r="O927" s="22" t="s">
        <v>146</v>
      </c>
      <c r="P927" s="368">
        <v>8</v>
      </c>
      <c r="Q927" s="368">
        <v>160</v>
      </c>
      <c r="R927" s="286">
        <f t="shared" si="166"/>
        <v>1280</v>
      </c>
      <c r="S927" s="286">
        <f t="shared" si="167"/>
        <v>1369.6000000000001</v>
      </c>
      <c r="T927" s="286">
        <f t="shared" si="167"/>
        <v>1465.4720000000002</v>
      </c>
      <c r="U927" s="22" t="s">
        <v>153</v>
      </c>
      <c r="V927" s="22" t="s">
        <v>568</v>
      </c>
      <c r="W927" s="293">
        <v>591010000</v>
      </c>
      <c r="X927" s="299">
        <v>0</v>
      </c>
      <c r="Y927" s="266"/>
      <c r="Z927" s="266"/>
      <c r="AA927" s="266"/>
      <c r="AB927" s="266"/>
      <c r="AC927" s="266"/>
      <c r="AD927" s="266"/>
      <c r="AE927" s="266"/>
      <c r="AF927" s="266"/>
      <c r="AG927" s="266"/>
      <c r="AH927" s="266"/>
      <c r="AI927" s="266"/>
      <c r="AJ927" s="266"/>
      <c r="AK927" s="266"/>
      <c r="AL927" s="266"/>
      <c r="AM927" s="266"/>
      <c r="AN927" s="266"/>
      <c r="AO927" s="266"/>
      <c r="AP927" s="266"/>
      <c r="AQ927" s="266"/>
      <c r="AR927" s="266"/>
      <c r="AS927" s="266"/>
      <c r="AT927" s="266"/>
      <c r="AU927" s="266"/>
      <c r="AV927" s="266"/>
      <c r="AW927" s="266"/>
      <c r="AX927" s="266"/>
      <c r="AY927" s="266"/>
      <c r="AZ927" s="266"/>
      <c r="BA927" s="266"/>
      <c r="BB927" s="266"/>
      <c r="BC927" s="266"/>
      <c r="BD927" s="266"/>
      <c r="BE927" s="266"/>
      <c r="BF927" s="266"/>
      <c r="BG927" s="266"/>
      <c r="BH927" s="266"/>
      <c r="BI927" s="266"/>
      <c r="BJ927" s="266"/>
      <c r="BK927" s="266"/>
      <c r="BL927" s="266"/>
      <c r="BM927" s="266"/>
      <c r="BN927" s="266"/>
      <c r="BO927" s="266"/>
      <c r="BP927" s="266"/>
      <c r="BQ927" s="266"/>
      <c r="BR927" s="266"/>
      <c r="BS927" s="266"/>
      <c r="BT927" s="266"/>
      <c r="BU927" s="266"/>
      <c r="BV927" s="266"/>
      <c r="BW927" s="266"/>
      <c r="BX927" s="266"/>
      <c r="BY927" s="266"/>
      <c r="BZ927" s="266"/>
      <c r="CA927" s="266"/>
      <c r="CB927" s="266"/>
      <c r="CC927" s="266"/>
      <c r="CD927" s="266"/>
      <c r="CE927" s="266"/>
      <c r="CF927" s="266"/>
      <c r="CG927" s="266"/>
      <c r="CH927" s="266"/>
      <c r="CI927" s="266"/>
      <c r="CJ927" s="266"/>
    </row>
    <row r="928" spans="1:88" s="302" customFormat="1" ht="76.5">
      <c r="A928" s="284">
        <v>917</v>
      </c>
      <c r="B928" s="285" t="str">
        <f t="shared" si="168"/>
        <v>01 Закупки, не превышающие финансовый год</v>
      </c>
      <c r="C928" s="22">
        <v>256</v>
      </c>
      <c r="D928" s="22" t="s">
        <v>35</v>
      </c>
      <c r="E928" s="22" t="s">
        <v>35</v>
      </c>
      <c r="F928" s="22" t="s">
        <v>213</v>
      </c>
      <c r="G928" s="22" t="s">
        <v>219</v>
      </c>
      <c r="H928" s="291" t="s">
        <v>398</v>
      </c>
      <c r="I928" s="367" t="s">
        <v>1952</v>
      </c>
      <c r="J928" s="367" t="s">
        <v>1952</v>
      </c>
      <c r="K928" s="367" t="s">
        <v>1952</v>
      </c>
      <c r="L928" s="367" t="s">
        <v>1952</v>
      </c>
      <c r="M928" s="22" t="s">
        <v>326</v>
      </c>
      <c r="N928" s="22" t="s">
        <v>235</v>
      </c>
      <c r="O928" s="22" t="s">
        <v>146</v>
      </c>
      <c r="P928" s="364">
        <v>8</v>
      </c>
      <c r="Q928" s="364">
        <v>230</v>
      </c>
      <c r="R928" s="286">
        <f t="shared" si="166"/>
        <v>1840</v>
      </c>
      <c r="S928" s="286">
        <f t="shared" si="167"/>
        <v>1968.8000000000002</v>
      </c>
      <c r="T928" s="286">
        <f t="shared" si="167"/>
        <v>2106.6160000000004</v>
      </c>
      <c r="U928" s="22" t="s">
        <v>153</v>
      </c>
      <c r="V928" s="22" t="s">
        <v>568</v>
      </c>
      <c r="W928" s="293">
        <v>591010000</v>
      </c>
      <c r="X928" s="299">
        <v>0</v>
      </c>
      <c r="Y928" s="266"/>
      <c r="Z928" s="266"/>
      <c r="AA928" s="266"/>
      <c r="AB928" s="266"/>
      <c r="AC928" s="266"/>
      <c r="AD928" s="266"/>
      <c r="AE928" s="266"/>
      <c r="AF928" s="266"/>
      <c r="AG928" s="266"/>
      <c r="AH928" s="266"/>
      <c r="AI928" s="266"/>
      <c r="AJ928" s="266"/>
      <c r="AK928" s="266"/>
      <c r="AL928" s="266"/>
      <c r="AM928" s="266"/>
      <c r="AN928" s="266"/>
      <c r="AO928" s="266"/>
      <c r="AP928" s="266"/>
      <c r="AQ928" s="266"/>
      <c r="AR928" s="266"/>
      <c r="AS928" s="266"/>
      <c r="AT928" s="266"/>
      <c r="AU928" s="266"/>
      <c r="AV928" s="266"/>
      <c r="AW928" s="266"/>
      <c r="AX928" s="266"/>
      <c r="AY928" s="266"/>
      <c r="AZ928" s="266"/>
      <c r="BA928" s="266"/>
      <c r="BB928" s="266"/>
      <c r="BC928" s="266"/>
      <c r="BD928" s="266"/>
      <c r="BE928" s="266"/>
      <c r="BF928" s="266"/>
      <c r="BG928" s="266"/>
      <c r="BH928" s="266"/>
      <c r="BI928" s="266"/>
      <c r="BJ928" s="266"/>
      <c r="BK928" s="266"/>
      <c r="BL928" s="266"/>
      <c r="BM928" s="266"/>
      <c r="BN928" s="266"/>
      <c r="BO928" s="266"/>
      <c r="BP928" s="266"/>
      <c r="BQ928" s="266"/>
      <c r="BR928" s="266"/>
      <c r="BS928" s="266"/>
      <c r="BT928" s="266"/>
      <c r="BU928" s="266"/>
      <c r="BV928" s="266"/>
      <c r="BW928" s="266"/>
      <c r="BX928" s="266"/>
      <c r="BY928" s="266"/>
      <c r="BZ928" s="266"/>
      <c r="CA928" s="266"/>
      <c r="CB928" s="266"/>
      <c r="CC928" s="266"/>
      <c r="CD928" s="266"/>
      <c r="CE928" s="266"/>
      <c r="CF928" s="266"/>
      <c r="CG928" s="266"/>
      <c r="CH928" s="266"/>
      <c r="CI928" s="266"/>
      <c r="CJ928" s="266"/>
    </row>
    <row r="929" spans="1:88" s="302" customFormat="1" ht="76.5">
      <c r="A929" s="284">
        <v>918</v>
      </c>
      <c r="B929" s="285" t="str">
        <f t="shared" si="168"/>
        <v>01 Закупки, не превышающие финансовый год</v>
      </c>
      <c r="C929" s="22">
        <v>256</v>
      </c>
      <c r="D929" s="22" t="s">
        <v>35</v>
      </c>
      <c r="E929" s="22" t="s">
        <v>35</v>
      </c>
      <c r="F929" s="22" t="s">
        <v>213</v>
      </c>
      <c r="G929" s="22" t="s">
        <v>219</v>
      </c>
      <c r="H929" s="291" t="s">
        <v>398</v>
      </c>
      <c r="I929" s="367" t="s">
        <v>1953</v>
      </c>
      <c r="J929" s="367" t="s">
        <v>1953</v>
      </c>
      <c r="K929" s="367" t="s">
        <v>1953</v>
      </c>
      <c r="L929" s="367" t="s">
        <v>1953</v>
      </c>
      <c r="M929" s="22" t="s">
        <v>326</v>
      </c>
      <c r="N929" s="22" t="s">
        <v>235</v>
      </c>
      <c r="O929" s="22" t="s">
        <v>146</v>
      </c>
      <c r="P929" s="364">
        <v>4</v>
      </c>
      <c r="Q929" s="364">
        <v>300</v>
      </c>
      <c r="R929" s="286">
        <f t="shared" si="166"/>
        <v>1200</v>
      </c>
      <c r="S929" s="286">
        <f t="shared" si="167"/>
        <v>1284</v>
      </c>
      <c r="T929" s="286">
        <f t="shared" si="167"/>
        <v>1373.88</v>
      </c>
      <c r="U929" s="22" t="s">
        <v>153</v>
      </c>
      <c r="V929" s="22" t="s">
        <v>568</v>
      </c>
      <c r="W929" s="293">
        <v>591010000</v>
      </c>
      <c r="X929" s="299">
        <v>0</v>
      </c>
      <c r="Y929" s="266"/>
      <c r="Z929" s="266"/>
      <c r="AA929" s="266"/>
      <c r="AB929" s="266"/>
      <c r="AC929" s="266"/>
      <c r="AD929" s="266"/>
      <c r="AE929" s="266"/>
      <c r="AF929" s="266"/>
      <c r="AG929" s="266"/>
      <c r="AH929" s="266"/>
      <c r="AI929" s="266"/>
      <c r="AJ929" s="266"/>
      <c r="AK929" s="266"/>
      <c r="AL929" s="266"/>
      <c r="AM929" s="266"/>
      <c r="AN929" s="266"/>
      <c r="AO929" s="266"/>
      <c r="AP929" s="266"/>
      <c r="AQ929" s="266"/>
      <c r="AR929" s="266"/>
      <c r="AS929" s="266"/>
      <c r="AT929" s="266"/>
      <c r="AU929" s="266"/>
      <c r="AV929" s="266"/>
      <c r="AW929" s="266"/>
      <c r="AX929" s="266"/>
      <c r="AY929" s="266"/>
      <c r="AZ929" s="266"/>
      <c r="BA929" s="266"/>
      <c r="BB929" s="266"/>
      <c r="BC929" s="266"/>
      <c r="BD929" s="266"/>
      <c r="BE929" s="266"/>
      <c r="BF929" s="266"/>
      <c r="BG929" s="266"/>
      <c r="BH929" s="266"/>
      <c r="BI929" s="266"/>
      <c r="BJ929" s="266"/>
      <c r="BK929" s="266"/>
      <c r="BL929" s="266"/>
      <c r="BM929" s="266"/>
      <c r="BN929" s="266"/>
      <c r="BO929" s="266"/>
      <c r="BP929" s="266"/>
      <c r="BQ929" s="266"/>
      <c r="BR929" s="266"/>
      <c r="BS929" s="266"/>
      <c r="BT929" s="266"/>
      <c r="BU929" s="266"/>
      <c r="BV929" s="266"/>
      <c r="BW929" s="266"/>
      <c r="BX929" s="266"/>
      <c r="BY929" s="266"/>
      <c r="BZ929" s="266"/>
      <c r="CA929" s="266"/>
      <c r="CB929" s="266"/>
      <c r="CC929" s="266"/>
      <c r="CD929" s="266"/>
      <c r="CE929" s="266"/>
      <c r="CF929" s="266"/>
      <c r="CG929" s="266"/>
      <c r="CH929" s="266"/>
      <c r="CI929" s="266"/>
      <c r="CJ929" s="266"/>
    </row>
    <row r="930" spans="1:88" s="302" customFormat="1" ht="76.5">
      <c r="A930" s="284">
        <v>919</v>
      </c>
      <c r="B930" s="285" t="str">
        <f>B853</f>
        <v>01 Закупки, не превышающие финансовый год</v>
      </c>
      <c r="C930" s="22">
        <v>256</v>
      </c>
      <c r="D930" s="22" t="s">
        <v>35</v>
      </c>
      <c r="E930" s="22" t="s">
        <v>35</v>
      </c>
      <c r="F930" s="22" t="s">
        <v>213</v>
      </c>
      <c r="G930" s="22" t="s">
        <v>219</v>
      </c>
      <c r="H930" s="291" t="s">
        <v>398</v>
      </c>
      <c r="I930" s="367" t="s">
        <v>1954</v>
      </c>
      <c r="J930" s="367" t="s">
        <v>1954</v>
      </c>
      <c r="K930" s="367" t="s">
        <v>1954</v>
      </c>
      <c r="L930" s="367" t="s">
        <v>1954</v>
      </c>
      <c r="M930" s="22" t="s">
        <v>326</v>
      </c>
      <c r="N930" s="22" t="s">
        <v>235</v>
      </c>
      <c r="O930" s="22" t="s">
        <v>146</v>
      </c>
      <c r="P930" s="364">
        <v>4</v>
      </c>
      <c r="Q930" s="364">
        <v>300</v>
      </c>
      <c r="R930" s="286">
        <f t="shared" si="166"/>
        <v>1200</v>
      </c>
      <c r="S930" s="286">
        <f t="shared" si="167"/>
        <v>1284</v>
      </c>
      <c r="T930" s="286">
        <f t="shared" si="167"/>
        <v>1373.88</v>
      </c>
      <c r="U930" s="22" t="s">
        <v>153</v>
      </c>
      <c r="V930" s="22" t="s">
        <v>568</v>
      </c>
      <c r="W930" s="293">
        <v>591010000</v>
      </c>
      <c r="X930" s="299">
        <v>0</v>
      </c>
      <c r="Y930" s="266"/>
      <c r="Z930" s="266"/>
      <c r="AA930" s="266"/>
      <c r="AB930" s="266"/>
      <c r="AC930" s="266"/>
      <c r="AD930" s="266"/>
      <c r="AE930" s="266"/>
      <c r="AF930" s="266"/>
      <c r="AG930" s="266"/>
      <c r="AH930" s="266"/>
      <c r="AI930" s="266"/>
      <c r="AJ930" s="266"/>
      <c r="AK930" s="266"/>
      <c r="AL930" s="266"/>
      <c r="AM930" s="266"/>
      <c r="AN930" s="266"/>
      <c r="AO930" s="266"/>
      <c r="AP930" s="266"/>
      <c r="AQ930" s="266"/>
      <c r="AR930" s="266"/>
      <c r="AS930" s="266"/>
      <c r="AT930" s="266"/>
      <c r="AU930" s="266"/>
      <c r="AV930" s="266"/>
      <c r="AW930" s="266"/>
      <c r="AX930" s="266"/>
      <c r="AY930" s="266"/>
      <c r="AZ930" s="266"/>
      <c r="BA930" s="266"/>
      <c r="BB930" s="266"/>
      <c r="BC930" s="266"/>
      <c r="BD930" s="266"/>
      <c r="BE930" s="266"/>
      <c r="BF930" s="266"/>
      <c r="BG930" s="266"/>
      <c r="BH930" s="266"/>
      <c r="BI930" s="266"/>
      <c r="BJ930" s="266"/>
      <c r="BK930" s="266"/>
      <c r="BL930" s="266"/>
      <c r="BM930" s="266"/>
      <c r="BN930" s="266"/>
      <c r="BO930" s="266"/>
      <c r="BP930" s="266"/>
      <c r="BQ930" s="266"/>
      <c r="BR930" s="266"/>
      <c r="BS930" s="266"/>
      <c r="BT930" s="266"/>
      <c r="BU930" s="266"/>
      <c r="BV930" s="266"/>
      <c r="BW930" s="266"/>
      <c r="BX930" s="266"/>
      <c r="BY930" s="266"/>
      <c r="BZ930" s="266"/>
      <c r="CA930" s="266"/>
      <c r="CB930" s="266"/>
      <c r="CC930" s="266"/>
      <c r="CD930" s="266"/>
      <c r="CE930" s="266"/>
      <c r="CF930" s="266"/>
      <c r="CG930" s="266"/>
      <c r="CH930" s="266"/>
      <c r="CI930" s="266"/>
      <c r="CJ930" s="266"/>
    </row>
    <row r="931" spans="1:88" s="302" customFormat="1" ht="76.5">
      <c r="A931" s="284">
        <v>920</v>
      </c>
      <c r="B931" s="285" t="str">
        <f>B854</f>
        <v>01 Закупки, не превышающие финансовый год</v>
      </c>
      <c r="C931" s="22">
        <v>256</v>
      </c>
      <c r="D931" s="22" t="s">
        <v>35</v>
      </c>
      <c r="E931" s="22" t="s">
        <v>35</v>
      </c>
      <c r="F931" s="22" t="s">
        <v>213</v>
      </c>
      <c r="G931" s="22" t="s">
        <v>219</v>
      </c>
      <c r="H931" s="291" t="s">
        <v>398</v>
      </c>
      <c r="I931" s="367" t="s">
        <v>1955</v>
      </c>
      <c r="J931" s="367" t="s">
        <v>1955</v>
      </c>
      <c r="K931" s="367" t="s">
        <v>1955</v>
      </c>
      <c r="L931" s="367" t="s">
        <v>1955</v>
      </c>
      <c r="M931" s="22" t="s">
        <v>326</v>
      </c>
      <c r="N931" s="22" t="s">
        <v>235</v>
      </c>
      <c r="O931" s="22" t="s">
        <v>146</v>
      </c>
      <c r="P931" s="364">
        <v>8</v>
      </c>
      <c r="Q931" s="364">
        <v>120</v>
      </c>
      <c r="R931" s="286">
        <f t="shared" si="166"/>
        <v>960</v>
      </c>
      <c r="S931" s="286">
        <f t="shared" si="167"/>
        <v>1027.2</v>
      </c>
      <c r="T931" s="286">
        <f t="shared" si="167"/>
        <v>1099.104</v>
      </c>
      <c r="U931" s="22" t="s">
        <v>153</v>
      </c>
      <c r="V931" s="22" t="s">
        <v>568</v>
      </c>
      <c r="W931" s="293">
        <v>591010000</v>
      </c>
      <c r="X931" s="299">
        <v>0</v>
      </c>
      <c r="Y931" s="266"/>
      <c r="Z931" s="266"/>
      <c r="AA931" s="266"/>
      <c r="AB931" s="266"/>
      <c r="AC931" s="266"/>
      <c r="AD931" s="266"/>
      <c r="AE931" s="266"/>
      <c r="AF931" s="266"/>
      <c r="AG931" s="266"/>
      <c r="AH931" s="266"/>
      <c r="AI931" s="266"/>
      <c r="AJ931" s="266"/>
      <c r="AK931" s="266"/>
      <c r="AL931" s="266"/>
      <c r="AM931" s="266"/>
      <c r="AN931" s="266"/>
      <c r="AO931" s="266"/>
      <c r="AP931" s="266"/>
      <c r="AQ931" s="266"/>
      <c r="AR931" s="266"/>
      <c r="AS931" s="266"/>
      <c r="AT931" s="266"/>
      <c r="AU931" s="266"/>
      <c r="AV931" s="266"/>
      <c r="AW931" s="266"/>
      <c r="AX931" s="266"/>
      <c r="AY931" s="266"/>
      <c r="AZ931" s="266"/>
      <c r="BA931" s="266"/>
      <c r="BB931" s="266"/>
      <c r="BC931" s="266"/>
      <c r="BD931" s="266"/>
      <c r="BE931" s="266"/>
      <c r="BF931" s="266"/>
      <c r="BG931" s="266"/>
      <c r="BH931" s="266"/>
      <c r="BI931" s="266"/>
      <c r="BJ931" s="266"/>
      <c r="BK931" s="266"/>
      <c r="BL931" s="266"/>
      <c r="BM931" s="266"/>
      <c r="BN931" s="266"/>
      <c r="BO931" s="266"/>
      <c r="BP931" s="266"/>
      <c r="BQ931" s="266"/>
      <c r="BR931" s="266"/>
      <c r="BS931" s="266"/>
      <c r="BT931" s="266"/>
      <c r="BU931" s="266"/>
      <c r="BV931" s="266"/>
      <c r="BW931" s="266"/>
      <c r="BX931" s="266"/>
      <c r="BY931" s="266"/>
      <c r="BZ931" s="266"/>
      <c r="CA931" s="266"/>
      <c r="CB931" s="266"/>
      <c r="CC931" s="266"/>
      <c r="CD931" s="266"/>
      <c r="CE931" s="266"/>
      <c r="CF931" s="266"/>
      <c r="CG931" s="266"/>
      <c r="CH931" s="266"/>
      <c r="CI931" s="266"/>
      <c r="CJ931" s="266"/>
    </row>
    <row r="932" spans="1:88" s="302" customFormat="1" ht="76.5">
      <c r="A932" s="284">
        <v>921</v>
      </c>
      <c r="B932" s="285" t="str">
        <f>B855</f>
        <v>01 Закупки, не превышающие финансовый год</v>
      </c>
      <c r="C932" s="22">
        <v>256</v>
      </c>
      <c r="D932" s="22" t="s">
        <v>35</v>
      </c>
      <c r="E932" s="22" t="s">
        <v>35</v>
      </c>
      <c r="F932" s="22" t="s">
        <v>213</v>
      </c>
      <c r="G932" s="22" t="s">
        <v>219</v>
      </c>
      <c r="H932" s="291" t="s">
        <v>398</v>
      </c>
      <c r="I932" s="367" t="s">
        <v>1956</v>
      </c>
      <c r="J932" s="367" t="s">
        <v>1956</v>
      </c>
      <c r="K932" s="367" t="s">
        <v>1956</v>
      </c>
      <c r="L932" s="367" t="s">
        <v>1956</v>
      </c>
      <c r="M932" s="22" t="s">
        <v>326</v>
      </c>
      <c r="N932" s="22" t="s">
        <v>235</v>
      </c>
      <c r="O932" s="22" t="s">
        <v>146</v>
      </c>
      <c r="P932" s="364">
        <v>8</v>
      </c>
      <c r="Q932" s="364">
        <v>185</v>
      </c>
      <c r="R932" s="286">
        <f t="shared" si="166"/>
        <v>1480</v>
      </c>
      <c r="S932" s="286">
        <f t="shared" si="167"/>
        <v>1583.6000000000001</v>
      </c>
      <c r="T932" s="286">
        <f t="shared" si="167"/>
        <v>1694.4520000000002</v>
      </c>
      <c r="U932" s="22" t="s">
        <v>153</v>
      </c>
      <c r="V932" s="22" t="s">
        <v>568</v>
      </c>
      <c r="W932" s="293">
        <v>591010000</v>
      </c>
      <c r="X932" s="299">
        <v>0</v>
      </c>
      <c r="Y932" s="266"/>
      <c r="Z932" s="266"/>
      <c r="AA932" s="266"/>
      <c r="AB932" s="266"/>
      <c r="AC932" s="266"/>
      <c r="AD932" s="266"/>
      <c r="AE932" s="266"/>
      <c r="AF932" s="266"/>
      <c r="AG932" s="266"/>
      <c r="AH932" s="266"/>
      <c r="AI932" s="266"/>
      <c r="AJ932" s="266"/>
      <c r="AK932" s="266"/>
      <c r="AL932" s="266"/>
      <c r="AM932" s="266"/>
      <c r="AN932" s="266"/>
      <c r="AO932" s="266"/>
      <c r="AP932" s="266"/>
      <c r="AQ932" s="266"/>
      <c r="AR932" s="266"/>
      <c r="AS932" s="266"/>
      <c r="AT932" s="266"/>
      <c r="AU932" s="266"/>
      <c r="AV932" s="266"/>
      <c r="AW932" s="266"/>
      <c r="AX932" s="266"/>
      <c r="AY932" s="266"/>
      <c r="AZ932" s="266"/>
      <c r="BA932" s="266"/>
      <c r="BB932" s="266"/>
      <c r="BC932" s="266"/>
      <c r="BD932" s="266"/>
      <c r="BE932" s="266"/>
      <c r="BF932" s="266"/>
      <c r="BG932" s="266"/>
      <c r="BH932" s="266"/>
      <c r="BI932" s="266"/>
      <c r="BJ932" s="266"/>
      <c r="BK932" s="266"/>
      <c r="BL932" s="266"/>
      <c r="BM932" s="266"/>
      <c r="BN932" s="266"/>
      <c r="BO932" s="266"/>
      <c r="BP932" s="266"/>
      <c r="BQ932" s="266"/>
      <c r="BR932" s="266"/>
      <c r="BS932" s="266"/>
      <c r="BT932" s="266"/>
      <c r="BU932" s="266"/>
      <c r="BV932" s="266"/>
      <c r="BW932" s="266"/>
      <c r="BX932" s="266"/>
      <c r="BY932" s="266"/>
      <c r="BZ932" s="266"/>
      <c r="CA932" s="266"/>
      <c r="CB932" s="266"/>
      <c r="CC932" s="266"/>
      <c r="CD932" s="266"/>
      <c r="CE932" s="266"/>
      <c r="CF932" s="266"/>
      <c r="CG932" s="266"/>
      <c r="CH932" s="266"/>
      <c r="CI932" s="266"/>
      <c r="CJ932" s="266"/>
    </row>
    <row r="933" spans="1:88" s="302" customFormat="1" ht="76.5">
      <c r="A933" s="284">
        <v>922</v>
      </c>
      <c r="B933" s="285" t="str">
        <f>B856</f>
        <v>01 Закупки, не превышающие финансовый год</v>
      </c>
      <c r="C933" s="22">
        <v>256</v>
      </c>
      <c r="D933" s="22" t="s">
        <v>35</v>
      </c>
      <c r="E933" s="22" t="s">
        <v>35</v>
      </c>
      <c r="F933" s="22" t="s">
        <v>213</v>
      </c>
      <c r="G933" s="22" t="s">
        <v>219</v>
      </c>
      <c r="H933" s="291" t="s">
        <v>398</v>
      </c>
      <c r="I933" s="367" t="s">
        <v>1957</v>
      </c>
      <c r="J933" s="367" t="s">
        <v>1957</v>
      </c>
      <c r="K933" s="367" t="s">
        <v>1957</v>
      </c>
      <c r="L933" s="367" t="s">
        <v>1957</v>
      </c>
      <c r="M933" s="22" t="s">
        <v>326</v>
      </c>
      <c r="N933" s="22" t="s">
        <v>235</v>
      </c>
      <c r="O933" s="22" t="s">
        <v>146</v>
      </c>
      <c r="P933" s="364">
        <v>4</v>
      </c>
      <c r="Q933" s="364">
        <v>240</v>
      </c>
      <c r="R933" s="286">
        <f t="shared" si="166"/>
        <v>960</v>
      </c>
      <c r="S933" s="286">
        <f t="shared" si="167"/>
        <v>1027.2</v>
      </c>
      <c r="T933" s="286">
        <f t="shared" si="167"/>
        <v>1099.104</v>
      </c>
      <c r="U933" s="22" t="s">
        <v>153</v>
      </c>
      <c r="V933" s="22" t="s">
        <v>568</v>
      </c>
      <c r="W933" s="293">
        <v>591010000</v>
      </c>
      <c r="X933" s="299">
        <v>0</v>
      </c>
      <c r="Y933" s="266"/>
      <c r="Z933" s="266"/>
      <c r="AA933" s="266"/>
      <c r="AB933" s="266"/>
      <c r="AC933" s="266"/>
      <c r="AD933" s="266"/>
      <c r="AE933" s="266"/>
      <c r="AF933" s="266"/>
      <c r="AG933" s="266"/>
      <c r="AH933" s="266"/>
      <c r="AI933" s="266"/>
      <c r="AJ933" s="266"/>
      <c r="AK933" s="266"/>
      <c r="AL933" s="266"/>
      <c r="AM933" s="266"/>
      <c r="AN933" s="266"/>
      <c r="AO933" s="266"/>
      <c r="AP933" s="266"/>
      <c r="AQ933" s="266"/>
      <c r="AR933" s="266"/>
      <c r="AS933" s="266"/>
      <c r="AT933" s="266"/>
      <c r="AU933" s="266"/>
      <c r="AV933" s="266"/>
      <c r="AW933" s="266"/>
      <c r="AX933" s="266"/>
      <c r="AY933" s="266"/>
      <c r="AZ933" s="266"/>
      <c r="BA933" s="266"/>
      <c r="BB933" s="266"/>
      <c r="BC933" s="266"/>
      <c r="BD933" s="266"/>
      <c r="BE933" s="266"/>
      <c r="BF933" s="266"/>
      <c r="BG933" s="266"/>
      <c r="BH933" s="266"/>
      <c r="BI933" s="266"/>
      <c r="BJ933" s="266"/>
      <c r="BK933" s="266"/>
      <c r="BL933" s="266"/>
      <c r="BM933" s="266"/>
      <c r="BN933" s="266"/>
      <c r="BO933" s="266"/>
      <c r="BP933" s="266"/>
      <c r="BQ933" s="266"/>
      <c r="BR933" s="266"/>
      <c r="BS933" s="266"/>
      <c r="BT933" s="266"/>
      <c r="BU933" s="266"/>
      <c r="BV933" s="266"/>
      <c r="BW933" s="266"/>
      <c r="BX933" s="266"/>
      <c r="BY933" s="266"/>
      <c r="BZ933" s="266"/>
      <c r="CA933" s="266"/>
      <c r="CB933" s="266"/>
      <c r="CC933" s="266"/>
      <c r="CD933" s="266"/>
      <c r="CE933" s="266"/>
      <c r="CF933" s="266"/>
      <c r="CG933" s="266"/>
      <c r="CH933" s="266"/>
      <c r="CI933" s="266"/>
      <c r="CJ933" s="266"/>
    </row>
    <row r="934" spans="1:88" s="302" customFormat="1" ht="76.5">
      <c r="A934" s="284">
        <v>923</v>
      </c>
      <c r="B934" s="285" t="str">
        <f>B857</f>
        <v>01 Закупки, не превышающие финансовый год</v>
      </c>
      <c r="C934" s="22">
        <v>256</v>
      </c>
      <c r="D934" s="22" t="s">
        <v>35</v>
      </c>
      <c r="E934" s="22" t="s">
        <v>35</v>
      </c>
      <c r="F934" s="22" t="s">
        <v>213</v>
      </c>
      <c r="G934" s="22" t="s">
        <v>219</v>
      </c>
      <c r="H934" s="291" t="s">
        <v>398</v>
      </c>
      <c r="I934" s="367" t="s">
        <v>1958</v>
      </c>
      <c r="J934" s="367" t="s">
        <v>1958</v>
      </c>
      <c r="K934" s="367" t="s">
        <v>1958</v>
      </c>
      <c r="L934" s="367" t="s">
        <v>1958</v>
      </c>
      <c r="M934" s="22" t="s">
        <v>326</v>
      </c>
      <c r="N934" s="22" t="s">
        <v>235</v>
      </c>
      <c r="O934" s="22" t="s">
        <v>146</v>
      </c>
      <c r="P934" s="364">
        <v>4</v>
      </c>
      <c r="Q934" s="364">
        <v>250</v>
      </c>
      <c r="R934" s="286">
        <f t="shared" si="166"/>
        <v>1000</v>
      </c>
      <c r="S934" s="286">
        <f t="shared" si="167"/>
        <v>1070</v>
      </c>
      <c r="T934" s="286">
        <f t="shared" si="167"/>
        <v>1144.9000000000001</v>
      </c>
      <c r="U934" s="22" t="s">
        <v>153</v>
      </c>
      <c r="V934" s="22" t="s">
        <v>568</v>
      </c>
      <c r="W934" s="293">
        <v>591010000</v>
      </c>
      <c r="X934" s="299">
        <v>0</v>
      </c>
      <c r="Y934" s="266"/>
      <c r="Z934" s="266"/>
      <c r="AA934" s="266"/>
      <c r="AB934" s="266"/>
      <c r="AC934" s="266"/>
      <c r="AD934" s="266"/>
      <c r="AE934" s="266"/>
      <c r="AF934" s="266"/>
      <c r="AG934" s="266"/>
      <c r="AH934" s="266"/>
      <c r="AI934" s="266"/>
      <c r="AJ934" s="266"/>
      <c r="AK934" s="266"/>
      <c r="AL934" s="266"/>
      <c r="AM934" s="266"/>
      <c r="AN934" s="266"/>
      <c r="AO934" s="266"/>
      <c r="AP934" s="266"/>
      <c r="AQ934" s="266"/>
      <c r="AR934" s="266"/>
      <c r="AS934" s="266"/>
      <c r="AT934" s="266"/>
      <c r="AU934" s="266"/>
      <c r="AV934" s="266"/>
      <c r="AW934" s="266"/>
      <c r="AX934" s="266"/>
      <c r="AY934" s="266"/>
      <c r="AZ934" s="266"/>
      <c r="BA934" s="266"/>
      <c r="BB934" s="266"/>
      <c r="BC934" s="266"/>
      <c r="BD934" s="266"/>
      <c r="BE934" s="266"/>
      <c r="BF934" s="266"/>
      <c r="BG934" s="266"/>
      <c r="BH934" s="266"/>
      <c r="BI934" s="266"/>
      <c r="BJ934" s="266"/>
      <c r="BK934" s="266"/>
      <c r="BL934" s="266"/>
      <c r="BM934" s="266"/>
      <c r="BN934" s="266"/>
      <c r="BO934" s="266"/>
      <c r="BP934" s="266"/>
      <c r="BQ934" s="266"/>
      <c r="BR934" s="266"/>
      <c r="BS934" s="266"/>
      <c r="BT934" s="266"/>
      <c r="BU934" s="266"/>
      <c r="BV934" s="266"/>
      <c r="BW934" s="266"/>
      <c r="BX934" s="266"/>
      <c r="BY934" s="266"/>
      <c r="BZ934" s="266"/>
      <c r="CA934" s="266"/>
      <c r="CB934" s="266"/>
      <c r="CC934" s="266"/>
      <c r="CD934" s="266"/>
      <c r="CE934" s="266"/>
      <c r="CF934" s="266"/>
      <c r="CG934" s="266"/>
      <c r="CH934" s="266"/>
      <c r="CI934" s="266"/>
      <c r="CJ934" s="266"/>
    </row>
    <row r="935" spans="1:88" s="290" customFormat="1">
      <c r="A935" s="284">
        <v>924</v>
      </c>
      <c r="B935" s="285"/>
      <c r="C935" s="22"/>
      <c r="D935" s="22"/>
      <c r="E935" s="22"/>
      <c r="F935" s="22"/>
      <c r="G935" s="22"/>
      <c r="H935" s="324"/>
      <c r="I935" s="367"/>
      <c r="J935" s="367"/>
      <c r="K935" s="367"/>
      <c r="L935" s="367"/>
      <c r="M935" s="22"/>
      <c r="N935" s="22"/>
      <c r="O935" s="22"/>
      <c r="P935" s="364"/>
      <c r="Q935" s="364"/>
      <c r="R935" s="286">
        <f>SUM(R863:R934)</f>
        <v>663970</v>
      </c>
      <c r="S935" s="286"/>
      <c r="T935" s="286"/>
      <c r="U935" s="22"/>
      <c r="V935" s="22"/>
      <c r="W935" s="293"/>
      <c r="X935" s="299"/>
    </row>
    <row r="936" spans="1:88" s="302" customFormat="1" ht="38.25">
      <c r="A936" s="284">
        <v>925</v>
      </c>
      <c r="B936" s="285" t="str">
        <f t="shared" ref="B936:B980" si="169">B858</f>
        <v>01 Закупки, не превышающие финансовый год</v>
      </c>
      <c r="C936" s="22">
        <v>256</v>
      </c>
      <c r="D936" s="22" t="s">
        <v>35</v>
      </c>
      <c r="E936" s="22" t="s">
        <v>35</v>
      </c>
      <c r="F936" s="22" t="s">
        <v>213</v>
      </c>
      <c r="G936" s="22" t="s">
        <v>219</v>
      </c>
      <c r="H936" s="324" t="s">
        <v>184</v>
      </c>
      <c r="I936" s="347" t="s">
        <v>909</v>
      </c>
      <c r="J936" s="347" t="s">
        <v>909</v>
      </c>
      <c r="K936" s="347" t="s">
        <v>909</v>
      </c>
      <c r="L936" s="347" t="s">
        <v>909</v>
      </c>
      <c r="M936" s="22" t="s">
        <v>326</v>
      </c>
      <c r="N936" s="22" t="s">
        <v>235</v>
      </c>
      <c r="O936" s="22" t="s">
        <v>146</v>
      </c>
      <c r="P936" s="292">
        <v>20</v>
      </c>
      <c r="Q936" s="369">
        <v>350</v>
      </c>
      <c r="R936" s="286">
        <f>P936*Q936</f>
        <v>7000</v>
      </c>
      <c r="S936" s="286">
        <f t="shared" si="167"/>
        <v>7490</v>
      </c>
      <c r="T936" s="286">
        <f t="shared" si="167"/>
        <v>8014.3</v>
      </c>
      <c r="U936" s="22" t="s">
        <v>153</v>
      </c>
      <c r="V936" s="22" t="s">
        <v>568</v>
      </c>
      <c r="W936" s="293">
        <v>591010000</v>
      </c>
      <c r="X936" s="299">
        <v>0</v>
      </c>
      <c r="Y936" s="266"/>
      <c r="Z936" s="266"/>
      <c r="AA936" s="266"/>
      <c r="AB936" s="266"/>
      <c r="AC936" s="266"/>
      <c r="AD936" s="266"/>
      <c r="AE936" s="266"/>
      <c r="AF936" s="266"/>
      <c r="AG936" s="266"/>
      <c r="AH936" s="266"/>
      <c r="AI936" s="266"/>
      <c r="AJ936" s="266"/>
      <c r="AK936" s="266"/>
      <c r="AL936" s="266"/>
      <c r="AM936" s="266"/>
      <c r="AN936" s="266"/>
      <c r="AO936" s="266"/>
      <c r="AP936" s="266"/>
      <c r="AQ936" s="266"/>
      <c r="AR936" s="266"/>
      <c r="AS936" s="266"/>
      <c r="AT936" s="266"/>
      <c r="AU936" s="266"/>
      <c r="AV936" s="266"/>
      <c r="AW936" s="266"/>
      <c r="AX936" s="266"/>
      <c r="AY936" s="266"/>
      <c r="AZ936" s="266"/>
      <c r="BA936" s="266"/>
      <c r="BB936" s="266"/>
      <c r="BC936" s="266"/>
      <c r="BD936" s="266"/>
      <c r="BE936" s="266"/>
      <c r="BF936" s="266"/>
      <c r="BG936" s="266"/>
      <c r="BH936" s="266"/>
      <c r="BI936" s="266"/>
      <c r="BJ936" s="266"/>
      <c r="BK936" s="266"/>
      <c r="BL936" s="266"/>
      <c r="BM936" s="266"/>
      <c r="BN936" s="266"/>
      <c r="BO936" s="266"/>
      <c r="BP936" s="266"/>
      <c r="BQ936" s="266"/>
      <c r="BR936" s="266"/>
      <c r="BS936" s="266"/>
      <c r="BT936" s="266"/>
      <c r="BU936" s="266"/>
      <c r="BV936" s="266"/>
      <c r="BW936" s="266"/>
      <c r="BX936" s="266"/>
      <c r="BY936" s="266"/>
      <c r="BZ936" s="266"/>
      <c r="CA936" s="266"/>
      <c r="CB936" s="266"/>
      <c r="CC936" s="266"/>
      <c r="CD936" s="266"/>
      <c r="CE936" s="266"/>
      <c r="CF936" s="266"/>
      <c r="CG936" s="266"/>
      <c r="CH936" s="266"/>
      <c r="CI936" s="266"/>
      <c r="CJ936" s="266"/>
    </row>
    <row r="937" spans="1:88" s="302" customFormat="1" ht="38.25">
      <c r="A937" s="284">
        <v>926</v>
      </c>
      <c r="B937" s="285" t="str">
        <f t="shared" si="169"/>
        <v>01 Закупки, не превышающие финансовый год</v>
      </c>
      <c r="C937" s="22">
        <v>256</v>
      </c>
      <c r="D937" s="22" t="s">
        <v>35</v>
      </c>
      <c r="E937" s="22" t="s">
        <v>35</v>
      </c>
      <c r="F937" s="22" t="s">
        <v>213</v>
      </c>
      <c r="G937" s="22" t="s">
        <v>219</v>
      </c>
      <c r="H937" s="324" t="s">
        <v>184</v>
      </c>
      <c r="I937" s="347" t="s">
        <v>910</v>
      </c>
      <c r="J937" s="347" t="s">
        <v>910</v>
      </c>
      <c r="K937" s="347" t="s">
        <v>910</v>
      </c>
      <c r="L937" s="347" t="s">
        <v>910</v>
      </c>
      <c r="M937" s="22" t="s">
        <v>326</v>
      </c>
      <c r="N937" s="22" t="s">
        <v>235</v>
      </c>
      <c r="O937" s="22" t="s">
        <v>146</v>
      </c>
      <c r="P937" s="292">
        <v>20</v>
      </c>
      <c r="Q937" s="369">
        <v>3000</v>
      </c>
      <c r="R937" s="286">
        <f>P937*Q937</f>
        <v>60000</v>
      </c>
      <c r="S937" s="286">
        <f t="shared" si="167"/>
        <v>64200.000000000007</v>
      </c>
      <c r="T937" s="286">
        <f t="shared" si="167"/>
        <v>68694.000000000015</v>
      </c>
      <c r="U937" s="22" t="s">
        <v>153</v>
      </c>
      <c r="V937" s="22" t="s">
        <v>568</v>
      </c>
      <c r="W937" s="293">
        <v>591010000</v>
      </c>
      <c r="X937" s="299">
        <v>0</v>
      </c>
      <c r="Y937" s="266"/>
      <c r="Z937" s="266"/>
      <c r="AA937" s="266"/>
      <c r="AB937" s="266"/>
      <c r="AC937" s="266"/>
      <c r="AD937" s="266"/>
      <c r="AE937" s="266"/>
      <c r="AF937" s="266"/>
      <c r="AG937" s="266"/>
      <c r="AH937" s="266"/>
      <c r="AI937" s="266"/>
      <c r="AJ937" s="266"/>
      <c r="AK937" s="266"/>
      <c r="AL937" s="266"/>
      <c r="AM937" s="266"/>
      <c r="AN937" s="266"/>
      <c r="AO937" s="266"/>
      <c r="AP937" s="266"/>
      <c r="AQ937" s="266"/>
      <c r="AR937" s="266"/>
      <c r="AS937" s="266"/>
      <c r="AT937" s="266"/>
      <c r="AU937" s="266"/>
      <c r="AV937" s="266"/>
      <c r="AW937" s="266"/>
      <c r="AX937" s="266"/>
      <c r="AY937" s="266"/>
      <c r="AZ937" s="266"/>
      <c r="BA937" s="266"/>
      <c r="BB937" s="266"/>
      <c r="BC937" s="266"/>
      <c r="BD937" s="266"/>
      <c r="BE937" s="266"/>
      <c r="BF937" s="266"/>
      <c r="BG937" s="266"/>
      <c r="BH937" s="266"/>
      <c r="BI937" s="266"/>
      <c r="BJ937" s="266"/>
      <c r="BK937" s="266"/>
      <c r="BL937" s="266"/>
      <c r="BM937" s="266"/>
      <c r="BN937" s="266"/>
      <c r="BO937" s="266"/>
      <c r="BP937" s="266"/>
      <c r="BQ937" s="266"/>
      <c r="BR937" s="266"/>
      <c r="BS937" s="266"/>
      <c r="BT937" s="266"/>
      <c r="BU937" s="266"/>
      <c r="BV937" s="266"/>
      <c r="BW937" s="266"/>
      <c r="BX937" s="266"/>
      <c r="BY937" s="266"/>
      <c r="BZ937" s="266"/>
      <c r="CA937" s="266"/>
      <c r="CB937" s="266"/>
      <c r="CC937" s="266"/>
      <c r="CD937" s="266"/>
      <c r="CE937" s="266"/>
      <c r="CF937" s="266"/>
      <c r="CG937" s="266"/>
      <c r="CH937" s="266"/>
      <c r="CI937" s="266"/>
      <c r="CJ937" s="266"/>
    </row>
    <row r="938" spans="1:88" s="302" customFormat="1" ht="38.25">
      <c r="A938" s="284">
        <v>927</v>
      </c>
      <c r="B938" s="285" t="s">
        <v>321</v>
      </c>
      <c r="C938" s="22">
        <v>256</v>
      </c>
      <c r="D938" s="22" t="s">
        <v>35</v>
      </c>
      <c r="E938" s="22" t="s">
        <v>35</v>
      </c>
      <c r="F938" s="22" t="s">
        <v>213</v>
      </c>
      <c r="G938" s="22" t="s">
        <v>219</v>
      </c>
      <c r="H938" s="324" t="s">
        <v>184</v>
      </c>
      <c r="I938" s="347" t="s">
        <v>911</v>
      </c>
      <c r="J938" s="347" t="s">
        <v>911</v>
      </c>
      <c r="K938" s="347" t="s">
        <v>911</v>
      </c>
      <c r="L938" s="347" t="s">
        <v>911</v>
      </c>
      <c r="M938" s="22" t="s">
        <v>326</v>
      </c>
      <c r="N938" s="22" t="s">
        <v>235</v>
      </c>
      <c r="O938" s="22" t="s">
        <v>146</v>
      </c>
      <c r="P938" s="292">
        <v>10</v>
      </c>
      <c r="Q938" s="369">
        <v>1400</v>
      </c>
      <c r="R938" s="286">
        <f>P938*Q938</f>
        <v>14000</v>
      </c>
      <c r="S938" s="286">
        <f t="shared" si="167"/>
        <v>14980</v>
      </c>
      <c r="T938" s="286">
        <f t="shared" si="167"/>
        <v>16028.6</v>
      </c>
      <c r="U938" s="22" t="s">
        <v>153</v>
      </c>
      <c r="V938" s="22" t="s">
        <v>568</v>
      </c>
      <c r="W938" s="293">
        <v>591010000</v>
      </c>
      <c r="X938" s="299">
        <v>0</v>
      </c>
      <c r="Y938" s="266"/>
      <c r="Z938" s="266"/>
      <c r="AA938" s="266"/>
      <c r="AB938" s="266"/>
      <c r="AC938" s="266"/>
      <c r="AD938" s="266"/>
      <c r="AE938" s="266"/>
      <c r="AF938" s="266"/>
      <c r="AG938" s="266"/>
      <c r="AH938" s="266"/>
      <c r="AI938" s="266"/>
      <c r="AJ938" s="266"/>
      <c r="AK938" s="266"/>
      <c r="AL938" s="266"/>
      <c r="AM938" s="266"/>
      <c r="AN938" s="266"/>
      <c r="AO938" s="266"/>
      <c r="AP938" s="266"/>
      <c r="AQ938" s="266"/>
      <c r="AR938" s="266"/>
      <c r="AS938" s="266"/>
      <c r="AT938" s="266"/>
      <c r="AU938" s="266"/>
      <c r="AV938" s="266"/>
      <c r="AW938" s="266"/>
      <c r="AX938" s="266"/>
      <c r="AY938" s="266"/>
      <c r="AZ938" s="266"/>
      <c r="BA938" s="266"/>
      <c r="BB938" s="266"/>
      <c r="BC938" s="266"/>
      <c r="BD938" s="266"/>
      <c r="BE938" s="266"/>
      <c r="BF938" s="266"/>
      <c r="BG938" s="266"/>
      <c r="BH938" s="266"/>
      <c r="BI938" s="266"/>
      <c r="BJ938" s="266"/>
      <c r="BK938" s="266"/>
      <c r="BL938" s="266"/>
      <c r="BM938" s="266"/>
      <c r="BN938" s="266"/>
      <c r="BO938" s="266"/>
      <c r="BP938" s="266"/>
      <c r="BQ938" s="266"/>
      <c r="BR938" s="266"/>
      <c r="BS938" s="266"/>
      <c r="BT938" s="266"/>
      <c r="BU938" s="266"/>
      <c r="BV938" s="266"/>
      <c r="BW938" s="266"/>
      <c r="BX938" s="266"/>
      <c r="BY938" s="266"/>
      <c r="BZ938" s="266"/>
      <c r="CA938" s="266"/>
      <c r="CB938" s="266"/>
      <c r="CC938" s="266"/>
      <c r="CD938" s="266"/>
      <c r="CE938" s="266"/>
      <c r="CF938" s="266"/>
      <c r="CG938" s="266"/>
      <c r="CH938" s="266"/>
      <c r="CI938" s="266"/>
      <c r="CJ938" s="266"/>
    </row>
    <row r="939" spans="1:88" s="302" customFormat="1" ht="38.25">
      <c r="A939" s="284">
        <v>928</v>
      </c>
      <c r="B939" s="285" t="str">
        <f t="shared" si="169"/>
        <v>01 Закупки, не превышающие финансовый год</v>
      </c>
      <c r="C939" s="22">
        <v>256</v>
      </c>
      <c r="D939" s="22" t="s">
        <v>35</v>
      </c>
      <c r="E939" s="22" t="s">
        <v>35</v>
      </c>
      <c r="F939" s="22" t="s">
        <v>213</v>
      </c>
      <c r="G939" s="22" t="s">
        <v>219</v>
      </c>
      <c r="H939" s="324" t="s">
        <v>184</v>
      </c>
      <c r="I939" s="347" t="s">
        <v>912</v>
      </c>
      <c r="J939" s="347" t="s">
        <v>912</v>
      </c>
      <c r="K939" s="347" t="s">
        <v>912</v>
      </c>
      <c r="L939" s="347" t="s">
        <v>912</v>
      </c>
      <c r="M939" s="22" t="s">
        <v>326</v>
      </c>
      <c r="N939" s="22" t="s">
        <v>235</v>
      </c>
      <c r="O939" s="22" t="s">
        <v>146</v>
      </c>
      <c r="P939" s="292">
        <v>4</v>
      </c>
      <c r="Q939" s="369">
        <v>600</v>
      </c>
      <c r="R939" s="286">
        <f>P939*Q939</f>
        <v>2400</v>
      </c>
      <c r="S939" s="286">
        <f t="shared" si="167"/>
        <v>2568</v>
      </c>
      <c r="T939" s="286">
        <f t="shared" si="167"/>
        <v>2747.76</v>
      </c>
      <c r="U939" s="22" t="s">
        <v>153</v>
      </c>
      <c r="V939" s="22" t="s">
        <v>568</v>
      </c>
      <c r="W939" s="293">
        <v>591010000</v>
      </c>
      <c r="X939" s="299">
        <v>0</v>
      </c>
      <c r="Y939" s="266"/>
      <c r="Z939" s="266"/>
      <c r="AA939" s="266"/>
      <c r="AB939" s="266"/>
      <c r="AC939" s="266"/>
      <c r="AD939" s="266"/>
      <c r="AE939" s="266"/>
      <c r="AF939" s="266"/>
      <c r="AG939" s="266"/>
      <c r="AH939" s="266"/>
      <c r="AI939" s="266"/>
      <c r="AJ939" s="266"/>
      <c r="AK939" s="266"/>
      <c r="AL939" s="266"/>
      <c r="AM939" s="266"/>
      <c r="AN939" s="266"/>
      <c r="AO939" s="266"/>
      <c r="AP939" s="266"/>
      <c r="AQ939" s="266"/>
      <c r="AR939" s="266"/>
      <c r="AS939" s="266"/>
      <c r="AT939" s="266"/>
      <c r="AU939" s="266"/>
      <c r="AV939" s="266"/>
      <c r="AW939" s="266"/>
      <c r="AX939" s="266"/>
      <c r="AY939" s="266"/>
      <c r="AZ939" s="266"/>
      <c r="BA939" s="266"/>
      <c r="BB939" s="266"/>
      <c r="BC939" s="266"/>
      <c r="BD939" s="266"/>
      <c r="BE939" s="266"/>
      <c r="BF939" s="266"/>
      <c r="BG939" s="266"/>
      <c r="BH939" s="266"/>
      <c r="BI939" s="266"/>
      <c r="BJ939" s="266"/>
      <c r="BK939" s="266"/>
      <c r="BL939" s="266"/>
      <c r="BM939" s="266"/>
      <c r="BN939" s="266"/>
      <c r="BO939" s="266"/>
      <c r="BP939" s="266"/>
      <c r="BQ939" s="266"/>
      <c r="BR939" s="266"/>
      <c r="BS939" s="266"/>
      <c r="BT939" s="266"/>
      <c r="BU939" s="266"/>
      <c r="BV939" s="266"/>
      <c r="BW939" s="266"/>
      <c r="BX939" s="266"/>
      <c r="BY939" s="266"/>
      <c r="BZ939" s="266"/>
      <c r="CA939" s="266"/>
      <c r="CB939" s="266"/>
      <c r="CC939" s="266"/>
      <c r="CD939" s="266"/>
      <c r="CE939" s="266"/>
      <c r="CF939" s="266"/>
      <c r="CG939" s="266"/>
      <c r="CH939" s="266"/>
      <c r="CI939" s="266"/>
      <c r="CJ939" s="266"/>
    </row>
    <row r="940" spans="1:88" s="302" customFormat="1" ht="38.25">
      <c r="A940" s="284">
        <v>929</v>
      </c>
      <c r="B940" s="285" t="s">
        <v>321</v>
      </c>
      <c r="C940" s="22">
        <v>256</v>
      </c>
      <c r="D940" s="22" t="s">
        <v>35</v>
      </c>
      <c r="E940" s="22" t="s">
        <v>35</v>
      </c>
      <c r="F940" s="22" t="s">
        <v>213</v>
      </c>
      <c r="G940" s="22" t="s">
        <v>219</v>
      </c>
      <c r="H940" s="324" t="s">
        <v>184</v>
      </c>
      <c r="I940" s="347" t="s">
        <v>913</v>
      </c>
      <c r="J940" s="347" t="s">
        <v>913</v>
      </c>
      <c r="K940" s="347" t="s">
        <v>913</v>
      </c>
      <c r="L940" s="347" t="s">
        <v>913</v>
      </c>
      <c r="M940" s="22" t="s">
        <v>326</v>
      </c>
      <c r="N940" s="22" t="s">
        <v>235</v>
      </c>
      <c r="O940" s="22" t="s">
        <v>146</v>
      </c>
      <c r="P940" s="292">
        <v>5</v>
      </c>
      <c r="Q940" s="369">
        <v>950</v>
      </c>
      <c r="R940" s="286">
        <f t="shared" ref="R940:R1003" si="170">P940*Q940</f>
        <v>4750</v>
      </c>
      <c r="S940" s="286">
        <f t="shared" si="167"/>
        <v>5082.5</v>
      </c>
      <c r="T940" s="286">
        <f t="shared" si="167"/>
        <v>5438.2750000000005</v>
      </c>
      <c r="U940" s="22" t="s">
        <v>153</v>
      </c>
      <c r="V940" s="22" t="s">
        <v>568</v>
      </c>
      <c r="W940" s="293">
        <v>591010000</v>
      </c>
      <c r="X940" s="299">
        <v>0</v>
      </c>
      <c r="Y940" s="266"/>
      <c r="Z940" s="266"/>
      <c r="AA940" s="266"/>
      <c r="AB940" s="266"/>
      <c r="AC940" s="266"/>
      <c r="AD940" s="266"/>
      <c r="AE940" s="266"/>
      <c r="AF940" s="266"/>
      <c r="AG940" s="266"/>
      <c r="AH940" s="266"/>
      <c r="AI940" s="266"/>
      <c r="AJ940" s="266"/>
      <c r="AK940" s="266"/>
      <c r="AL940" s="266"/>
      <c r="AM940" s="266"/>
      <c r="AN940" s="266"/>
      <c r="AO940" s="266"/>
      <c r="AP940" s="266"/>
      <c r="AQ940" s="266"/>
      <c r="AR940" s="266"/>
      <c r="AS940" s="266"/>
      <c r="AT940" s="266"/>
      <c r="AU940" s="266"/>
      <c r="AV940" s="266"/>
      <c r="AW940" s="266"/>
      <c r="AX940" s="266"/>
      <c r="AY940" s="266"/>
      <c r="AZ940" s="266"/>
      <c r="BA940" s="266"/>
      <c r="BB940" s="266"/>
      <c r="BC940" s="266"/>
      <c r="BD940" s="266"/>
      <c r="BE940" s="266"/>
      <c r="BF940" s="266"/>
      <c r="BG940" s="266"/>
      <c r="BH940" s="266"/>
      <c r="BI940" s="266"/>
      <c r="BJ940" s="266"/>
      <c r="BK940" s="266"/>
      <c r="BL940" s="266"/>
      <c r="BM940" s="266"/>
      <c r="BN940" s="266"/>
      <c r="BO940" s="266"/>
      <c r="BP940" s="266"/>
      <c r="BQ940" s="266"/>
      <c r="BR940" s="266"/>
      <c r="BS940" s="266"/>
      <c r="BT940" s="266"/>
      <c r="BU940" s="266"/>
      <c r="BV940" s="266"/>
      <c r="BW940" s="266"/>
      <c r="BX940" s="266"/>
      <c r="BY940" s="266"/>
      <c r="BZ940" s="266"/>
      <c r="CA940" s="266"/>
      <c r="CB940" s="266"/>
      <c r="CC940" s="266"/>
      <c r="CD940" s="266"/>
      <c r="CE940" s="266"/>
      <c r="CF940" s="266"/>
      <c r="CG940" s="266"/>
      <c r="CH940" s="266"/>
      <c r="CI940" s="266"/>
      <c r="CJ940" s="266"/>
    </row>
    <row r="941" spans="1:88" s="302" customFormat="1" ht="38.25">
      <c r="A941" s="284">
        <v>930</v>
      </c>
      <c r="B941" s="285" t="str">
        <f t="shared" si="169"/>
        <v>01 Закупки, не превышающие финансовый год</v>
      </c>
      <c r="C941" s="22">
        <v>256</v>
      </c>
      <c r="D941" s="22" t="s">
        <v>35</v>
      </c>
      <c r="E941" s="22" t="s">
        <v>35</v>
      </c>
      <c r="F941" s="22" t="s">
        <v>213</v>
      </c>
      <c r="G941" s="22" t="s">
        <v>219</v>
      </c>
      <c r="H941" s="324" t="s">
        <v>184</v>
      </c>
      <c r="I941" s="347" t="s">
        <v>914</v>
      </c>
      <c r="J941" s="347" t="s">
        <v>914</v>
      </c>
      <c r="K941" s="347" t="s">
        <v>914</v>
      </c>
      <c r="L941" s="347" t="s">
        <v>914</v>
      </c>
      <c r="M941" s="22" t="s">
        <v>326</v>
      </c>
      <c r="N941" s="22" t="s">
        <v>235</v>
      </c>
      <c r="O941" s="22" t="s">
        <v>146</v>
      </c>
      <c r="P941" s="292">
        <v>20</v>
      </c>
      <c r="Q941" s="369">
        <v>200</v>
      </c>
      <c r="R941" s="286">
        <f t="shared" si="170"/>
        <v>4000</v>
      </c>
      <c r="S941" s="286">
        <f t="shared" si="167"/>
        <v>4280</v>
      </c>
      <c r="T941" s="286">
        <f t="shared" si="167"/>
        <v>4579.6000000000004</v>
      </c>
      <c r="U941" s="22" t="s">
        <v>153</v>
      </c>
      <c r="V941" s="22" t="s">
        <v>568</v>
      </c>
      <c r="W941" s="293">
        <v>591010000</v>
      </c>
      <c r="X941" s="299">
        <v>0</v>
      </c>
      <c r="Y941" s="266"/>
      <c r="Z941" s="266"/>
      <c r="AA941" s="266"/>
      <c r="AB941" s="266"/>
      <c r="AC941" s="266"/>
      <c r="AD941" s="266"/>
      <c r="AE941" s="266"/>
      <c r="AF941" s="266"/>
      <c r="AG941" s="266"/>
      <c r="AH941" s="266"/>
      <c r="AI941" s="266"/>
      <c r="AJ941" s="266"/>
      <c r="AK941" s="266"/>
      <c r="AL941" s="266"/>
      <c r="AM941" s="266"/>
      <c r="AN941" s="266"/>
      <c r="AO941" s="266"/>
      <c r="AP941" s="266"/>
      <c r="AQ941" s="266"/>
      <c r="AR941" s="266"/>
      <c r="AS941" s="266"/>
      <c r="AT941" s="266"/>
      <c r="AU941" s="266"/>
      <c r="AV941" s="266"/>
      <c r="AW941" s="266"/>
      <c r="AX941" s="266"/>
      <c r="AY941" s="266"/>
      <c r="AZ941" s="266"/>
      <c r="BA941" s="266"/>
      <c r="BB941" s="266"/>
      <c r="BC941" s="266"/>
      <c r="BD941" s="266"/>
      <c r="BE941" s="266"/>
      <c r="BF941" s="266"/>
      <c r="BG941" s="266"/>
      <c r="BH941" s="266"/>
      <c r="BI941" s="266"/>
      <c r="BJ941" s="266"/>
      <c r="BK941" s="266"/>
      <c r="BL941" s="266"/>
      <c r="BM941" s="266"/>
      <c r="BN941" s="266"/>
      <c r="BO941" s="266"/>
      <c r="BP941" s="266"/>
      <c r="BQ941" s="266"/>
      <c r="BR941" s="266"/>
      <c r="BS941" s="266"/>
      <c r="BT941" s="266"/>
      <c r="BU941" s="266"/>
      <c r="BV941" s="266"/>
      <c r="BW941" s="266"/>
      <c r="BX941" s="266"/>
      <c r="BY941" s="266"/>
      <c r="BZ941" s="266"/>
      <c r="CA941" s="266"/>
      <c r="CB941" s="266"/>
      <c r="CC941" s="266"/>
      <c r="CD941" s="266"/>
      <c r="CE941" s="266"/>
      <c r="CF941" s="266"/>
      <c r="CG941" s="266"/>
      <c r="CH941" s="266"/>
      <c r="CI941" s="266"/>
      <c r="CJ941" s="266"/>
    </row>
    <row r="942" spans="1:88" s="302" customFormat="1" ht="38.25">
      <c r="A942" s="284">
        <v>931</v>
      </c>
      <c r="B942" s="285" t="str">
        <f t="shared" si="169"/>
        <v>01 Закупки, не превышающие финансовый год</v>
      </c>
      <c r="C942" s="22">
        <v>256</v>
      </c>
      <c r="D942" s="22" t="s">
        <v>35</v>
      </c>
      <c r="E942" s="22" t="s">
        <v>35</v>
      </c>
      <c r="F942" s="22" t="s">
        <v>213</v>
      </c>
      <c r="G942" s="22" t="s">
        <v>219</v>
      </c>
      <c r="H942" s="324" t="s">
        <v>184</v>
      </c>
      <c r="I942" s="347" t="s">
        <v>915</v>
      </c>
      <c r="J942" s="347" t="s">
        <v>915</v>
      </c>
      <c r="K942" s="347" t="s">
        <v>915</v>
      </c>
      <c r="L942" s="347" t="s">
        <v>915</v>
      </c>
      <c r="M942" s="22" t="s">
        <v>326</v>
      </c>
      <c r="N942" s="22" t="s">
        <v>235</v>
      </c>
      <c r="O942" s="22" t="s">
        <v>146</v>
      </c>
      <c r="P942" s="292">
        <v>20</v>
      </c>
      <c r="Q942" s="369">
        <v>200</v>
      </c>
      <c r="R942" s="286">
        <f t="shared" si="170"/>
        <v>4000</v>
      </c>
      <c r="S942" s="286">
        <f t="shared" si="167"/>
        <v>4280</v>
      </c>
      <c r="T942" s="286">
        <f t="shared" si="167"/>
        <v>4579.6000000000004</v>
      </c>
      <c r="U942" s="22" t="s">
        <v>153</v>
      </c>
      <c r="V942" s="22" t="s">
        <v>568</v>
      </c>
      <c r="W942" s="293">
        <v>591010000</v>
      </c>
      <c r="X942" s="299">
        <v>0</v>
      </c>
      <c r="Y942" s="266"/>
      <c r="Z942" s="266"/>
      <c r="AA942" s="266"/>
      <c r="AB942" s="266"/>
      <c r="AC942" s="266"/>
      <c r="AD942" s="266"/>
      <c r="AE942" s="266"/>
      <c r="AF942" s="266"/>
      <c r="AG942" s="266"/>
      <c r="AH942" s="266"/>
      <c r="AI942" s="266"/>
      <c r="AJ942" s="266"/>
      <c r="AK942" s="266"/>
      <c r="AL942" s="266"/>
      <c r="AM942" s="266"/>
      <c r="AN942" s="266"/>
      <c r="AO942" s="266"/>
      <c r="AP942" s="266"/>
      <c r="AQ942" s="266"/>
      <c r="AR942" s="266"/>
      <c r="AS942" s="266"/>
      <c r="AT942" s="266"/>
      <c r="AU942" s="266"/>
      <c r="AV942" s="266"/>
      <c r="AW942" s="266"/>
      <c r="AX942" s="266"/>
      <c r="AY942" s="266"/>
      <c r="AZ942" s="266"/>
      <c r="BA942" s="266"/>
      <c r="BB942" s="266"/>
      <c r="BC942" s="266"/>
      <c r="BD942" s="266"/>
      <c r="BE942" s="266"/>
      <c r="BF942" s="266"/>
      <c r="BG942" s="266"/>
      <c r="BH942" s="266"/>
      <c r="BI942" s="266"/>
      <c r="BJ942" s="266"/>
      <c r="BK942" s="266"/>
      <c r="BL942" s="266"/>
      <c r="BM942" s="266"/>
      <c r="BN942" s="266"/>
      <c r="BO942" s="266"/>
      <c r="BP942" s="266"/>
      <c r="BQ942" s="266"/>
      <c r="BR942" s="266"/>
      <c r="BS942" s="266"/>
      <c r="BT942" s="266"/>
      <c r="BU942" s="266"/>
      <c r="BV942" s="266"/>
      <c r="BW942" s="266"/>
      <c r="BX942" s="266"/>
      <c r="BY942" s="266"/>
      <c r="BZ942" s="266"/>
      <c r="CA942" s="266"/>
      <c r="CB942" s="266"/>
      <c r="CC942" s="266"/>
      <c r="CD942" s="266"/>
      <c r="CE942" s="266"/>
      <c r="CF942" s="266"/>
      <c r="CG942" s="266"/>
      <c r="CH942" s="266"/>
      <c r="CI942" s="266"/>
      <c r="CJ942" s="266"/>
    </row>
    <row r="943" spans="1:88" s="302" customFormat="1" ht="38.25">
      <c r="A943" s="284">
        <v>932</v>
      </c>
      <c r="B943" s="285" t="str">
        <f t="shared" si="169"/>
        <v>01 Закупки, не превышающие финансовый год</v>
      </c>
      <c r="C943" s="22">
        <v>256</v>
      </c>
      <c r="D943" s="22" t="s">
        <v>35</v>
      </c>
      <c r="E943" s="22" t="s">
        <v>35</v>
      </c>
      <c r="F943" s="22" t="s">
        <v>213</v>
      </c>
      <c r="G943" s="22" t="s">
        <v>219</v>
      </c>
      <c r="H943" s="324" t="s">
        <v>184</v>
      </c>
      <c r="I943" s="347" t="s">
        <v>916</v>
      </c>
      <c r="J943" s="347" t="s">
        <v>916</v>
      </c>
      <c r="K943" s="347" t="s">
        <v>916</v>
      </c>
      <c r="L943" s="347" t="s">
        <v>916</v>
      </c>
      <c r="M943" s="22" t="s">
        <v>326</v>
      </c>
      <c r="N943" s="22" t="s">
        <v>235</v>
      </c>
      <c r="O943" s="22" t="s">
        <v>146</v>
      </c>
      <c r="P943" s="292">
        <v>10</v>
      </c>
      <c r="Q943" s="369">
        <v>450</v>
      </c>
      <c r="R943" s="286">
        <f t="shared" si="170"/>
        <v>4500</v>
      </c>
      <c r="S943" s="286">
        <f t="shared" si="167"/>
        <v>4815</v>
      </c>
      <c r="T943" s="286">
        <f t="shared" si="167"/>
        <v>5152.05</v>
      </c>
      <c r="U943" s="22" t="s">
        <v>153</v>
      </c>
      <c r="V943" s="22" t="s">
        <v>568</v>
      </c>
      <c r="W943" s="293">
        <v>591010000</v>
      </c>
      <c r="X943" s="299">
        <v>0</v>
      </c>
      <c r="Y943" s="266"/>
      <c r="Z943" s="266"/>
      <c r="AA943" s="266"/>
      <c r="AB943" s="266"/>
      <c r="AC943" s="266"/>
      <c r="AD943" s="266"/>
      <c r="AE943" s="266"/>
      <c r="AF943" s="266"/>
      <c r="AG943" s="266"/>
      <c r="AH943" s="266"/>
      <c r="AI943" s="266"/>
      <c r="AJ943" s="266"/>
      <c r="AK943" s="266"/>
      <c r="AL943" s="266"/>
      <c r="AM943" s="266"/>
      <c r="AN943" s="266"/>
      <c r="AO943" s="266"/>
      <c r="AP943" s="266"/>
      <c r="AQ943" s="266"/>
      <c r="AR943" s="266"/>
      <c r="AS943" s="266"/>
      <c r="AT943" s="266"/>
      <c r="AU943" s="266"/>
      <c r="AV943" s="266"/>
      <c r="AW943" s="266"/>
      <c r="AX943" s="266"/>
      <c r="AY943" s="266"/>
      <c r="AZ943" s="266"/>
      <c r="BA943" s="266"/>
      <c r="BB943" s="266"/>
      <c r="BC943" s="266"/>
      <c r="BD943" s="266"/>
      <c r="BE943" s="266"/>
      <c r="BF943" s="266"/>
      <c r="BG943" s="266"/>
      <c r="BH943" s="266"/>
      <c r="BI943" s="266"/>
      <c r="BJ943" s="266"/>
      <c r="BK943" s="266"/>
      <c r="BL943" s="266"/>
      <c r="BM943" s="266"/>
      <c r="BN943" s="266"/>
      <c r="BO943" s="266"/>
      <c r="BP943" s="266"/>
      <c r="BQ943" s="266"/>
      <c r="BR943" s="266"/>
      <c r="BS943" s="266"/>
      <c r="BT943" s="266"/>
      <c r="BU943" s="266"/>
      <c r="BV943" s="266"/>
      <c r="BW943" s="266"/>
      <c r="BX943" s="266"/>
      <c r="BY943" s="266"/>
      <c r="BZ943" s="266"/>
      <c r="CA943" s="266"/>
      <c r="CB943" s="266"/>
      <c r="CC943" s="266"/>
      <c r="CD943" s="266"/>
      <c r="CE943" s="266"/>
      <c r="CF943" s="266"/>
      <c r="CG943" s="266"/>
      <c r="CH943" s="266"/>
      <c r="CI943" s="266"/>
      <c r="CJ943" s="266"/>
    </row>
    <row r="944" spans="1:88" s="302" customFormat="1" ht="38.25">
      <c r="A944" s="284">
        <v>933</v>
      </c>
      <c r="B944" s="285" t="str">
        <f t="shared" si="169"/>
        <v>01 Закупки, не превышающие финансовый год</v>
      </c>
      <c r="C944" s="22">
        <v>256</v>
      </c>
      <c r="D944" s="22" t="s">
        <v>35</v>
      </c>
      <c r="E944" s="22" t="s">
        <v>35</v>
      </c>
      <c r="F944" s="22" t="s">
        <v>213</v>
      </c>
      <c r="G944" s="22" t="s">
        <v>219</v>
      </c>
      <c r="H944" s="324" t="s">
        <v>184</v>
      </c>
      <c r="I944" s="347" t="s">
        <v>917</v>
      </c>
      <c r="J944" s="347" t="s">
        <v>917</v>
      </c>
      <c r="K944" s="347" t="s">
        <v>917</v>
      </c>
      <c r="L944" s="347" t="s">
        <v>917</v>
      </c>
      <c r="M944" s="22" t="s">
        <v>326</v>
      </c>
      <c r="N944" s="22" t="s">
        <v>235</v>
      </c>
      <c r="O944" s="22" t="s">
        <v>146</v>
      </c>
      <c r="P944" s="292">
        <v>25</v>
      </c>
      <c r="Q944" s="369">
        <v>450</v>
      </c>
      <c r="R944" s="286">
        <f t="shared" si="170"/>
        <v>11250</v>
      </c>
      <c r="S944" s="286">
        <f t="shared" si="167"/>
        <v>12037.5</v>
      </c>
      <c r="T944" s="286">
        <f t="shared" si="167"/>
        <v>12880.125</v>
      </c>
      <c r="U944" s="22" t="s">
        <v>153</v>
      </c>
      <c r="V944" s="22" t="s">
        <v>568</v>
      </c>
      <c r="W944" s="293">
        <v>591010000</v>
      </c>
      <c r="X944" s="299">
        <v>0</v>
      </c>
      <c r="Y944" s="266"/>
      <c r="Z944" s="266"/>
      <c r="AA944" s="266"/>
      <c r="AB944" s="266"/>
      <c r="AC944" s="266"/>
      <c r="AD944" s="266"/>
      <c r="AE944" s="266"/>
      <c r="AF944" s="266"/>
      <c r="AG944" s="266"/>
      <c r="AH944" s="266"/>
      <c r="AI944" s="266"/>
      <c r="AJ944" s="266"/>
      <c r="AK944" s="266"/>
      <c r="AL944" s="266"/>
      <c r="AM944" s="266"/>
      <c r="AN944" s="266"/>
      <c r="AO944" s="266"/>
      <c r="AP944" s="266"/>
      <c r="AQ944" s="266"/>
      <c r="AR944" s="266"/>
      <c r="AS944" s="266"/>
      <c r="AT944" s="266"/>
      <c r="AU944" s="266"/>
      <c r="AV944" s="266"/>
      <c r="AW944" s="266"/>
      <c r="AX944" s="266"/>
      <c r="AY944" s="266"/>
      <c r="AZ944" s="266"/>
      <c r="BA944" s="266"/>
      <c r="BB944" s="266"/>
      <c r="BC944" s="266"/>
      <c r="BD944" s="266"/>
      <c r="BE944" s="266"/>
      <c r="BF944" s="266"/>
      <c r="BG944" s="266"/>
      <c r="BH944" s="266"/>
      <c r="BI944" s="266"/>
      <c r="BJ944" s="266"/>
      <c r="BK944" s="266"/>
      <c r="BL944" s="266"/>
      <c r="BM944" s="266"/>
      <c r="BN944" s="266"/>
      <c r="BO944" s="266"/>
      <c r="BP944" s="266"/>
      <c r="BQ944" s="266"/>
      <c r="BR944" s="266"/>
      <c r="BS944" s="266"/>
      <c r="BT944" s="266"/>
      <c r="BU944" s="266"/>
      <c r="BV944" s="266"/>
      <c r="BW944" s="266"/>
      <c r="BX944" s="266"/>
      <c r="BY944" s="266"/>
      <c r="BZ944" s="266"/>
      <c r="CA944" s="266"/>
      <c r="CB944" s="266"/>
      <c r="CC944" s="266"/>
      <c r="CD944" s="266"/>
      <c r="CE944" s="266"/>
      <c r="CF944" s="266"/>
      <c r="CG944" s="266"/>
      <c r="CH944" s="266"/>
      <c r="CI944" s="266"/>
      <c r="CJ944" s="266"/>
    </row>
    <row r="945" spans="1:88" s="302" customFormat="1" ht="38.25">
      <c r="A945" s="284">
        <v>934</v>
      </c>
      <c r="B945" s="285" t="str">
        <f t="shared" si="169"/>
        <v>01 Закупки, не превышающие финансовый год</v>
      </c>
      <c r="C945" s="22">
        <v>256</v>
      </c>
      <c r="D945" s="22" t="s">
        <v>35</v>
      </c>
      <c r="E945" s="22" t="s">
        <v>35</v>
      </c>
      <c r="F945" s="22" t="s">
        <v>213</v>
      </c>
      <c r="G945" s="22" t="s">
        <v>219</v>
      </c>
      <c r="H945" s="324" t="s">
        <v>184</v>
      </c>
      <c r="I945" s="347" t="s">
        <v>918</v>
      </c>
      <c r="J945" s="347" t="s">
        <v>918</v>
      </c>
      <c r="K945" s="347" t="s">
        <v>918</v>
      </c>
      <c r="L945" s="347" t="s">
        <v>918</v>
      </c>
      <c r="M945" s="22" t="s">
        <v>326</v>
      </c>
      <c r="N945" s="22" t="s">
        <v>235</v>
      </c>
      <c r="O945" s="22" t="s">
        <v>146</v>
      </c>
      <c r="P945" s="292">
        <v>20</v>
      </c>
      <c r="Q945" s="369">
        <v>2200</v>
      </c>
      <c r="R945" s="286">
        <f t="shared" si="170"/>
        <v>44000</v>
      </c>
      <c r="S945" s="286">
        <f t="shared" si="167"/>
        <v>47080</v>
      </c>
      <c r="T945" s="286">
        <f t="shared" si="167"/>
        <v>50375.600000000006</v>
      </c>
      <c r="U945" s="22" t="s">
        <v>153</v>
      </c>
      <c r="V945" s="22" t="s">
        <v>568</v>
      </c>
      <c r="W945" s="293">
        <v>591010000</v>
      </c>
      <c r="X945" s="299">
        <v>0</v>
      </c>
      <c r="Y945" s="266"/>
      <c r="Z945" s="266"/>
      <c r="AA945" s="266"/>
      <c r="AB945" s="266"/>
      <c r="AC945" s="266"/>
      <c r="AD945" s="266"/>
      <c r="AE945" s="266"/>
      <c r="AF945" s="266"/>
      <c r="AG945" s="266"/>
      <c r="AH945" s="266"/>
      <c r="AI945" s="266"/>
      <c r="AJ945" s="266"/>
      <c r="AK945" s="266"/>
      <c r="AL945" s="266"/>
      <c r="AM945" s="266"/>
      <c r="AN945" s="266"/>
      <c r="AO945" s="266"/>
      <c r="AP945" s="266"/>
      <c r="AQ945" s="266"/>
      <c r="AR945" s="266"/>
      <c r="AS945" s="266"/>
      <c r="AT945" s="266"/>
      <c r="AU945" s="266"/>
      <c r="AV945" s="266"/>
      <c r="AW945" s="266"/>
      <c r="AX945" s="266"/>
      <c r="AY945" s="266"/>
      <c r="AZ945" s="266"/>
      <c r="BA945" s="266"/>
      <c r="BB945" s="266"/>
      <c r="BC945" s="266"/>
      <c r="BD945" s="266"/>
      <c r="BE945" s="266"/>
      <c r="BF945" s="266"/>
      <c r="BG945" s="266"/>
      <c r="BH945" s="266"/>
      <c r="BI945" s="266"/>
      <c r="BJ945" s="266"/>
      <c r="BK945" s="266"/>
      <c r="BL945" s="266"/>
      <c r="BM945" s="266"/>
      <c r="BN945" s="266"/>
      <c r="BO945" s="266"/>
      <c r="BP945" s="266"/>
      <c r="BQ945" s="266"/>
      <c r="BR945" s="266"/>
      <c r="BS945" s="266"/>
      <c r="BT945" s="266"/>
      <c r="BU945" s="266"/>
      <c r="BV945" s="266"/>
      <c r="BW945" s="266"/>
      <c r="BX945" s="266"/>
      <c r="BY945" s="266"/>
      <c r="BZ945" s="266"/>
      <c r="CA945" s="266"/>
      <c r="CB945" s="266"/>
      <c r="CC945" s="266"/>
      <c r="CD945" s="266"/>
      <c r="CE945" s="266"/>
      <c r="CF945" s="266"/>
      <c r="CG945" s="266"/>
      <c r="CH945" s="266"/>
      <c r="CI945" s="266"/>
      <c r="CJ945" s="266"/>
    </row>
    <row r="946" spans="1:88" s="302" customFormat="1" ht="38.25">
      <c r="A946" s="284">
        <v>935</v>
      </c>
      <c r="B946" s="285" t="str">
        <f t="shared" si="169"/>
        <v>01 Закупки, не превышающие финансовый год</v>
      </c>
      <c r="C946" s="22">
        <v>256</v>
      </c>
      <c r="D946" s="22" t="s">
        <v>35</v>
      </c>
      <c r="E946" s="22" t="s">
        <v>35</v>
      </c>
      <c r="F946" s="22" t="s">
        <v>213</v>
      </c>
      <c r="G946" s="22" t="s">
        <v>219</v>
      </c>
      <c r="H946" s="324" t="s">
        <v>184</v>
      </c>
      <c r="I946" s="347" t="s">
        <v>919</v>
      </c>
      <c r="J946" s="347" t="s">
        <v>919</v>
      </c>
      <c r="K946" s="347" t="s">
        <v>919</v>
      </c>
      <c r="L946" s="347" t="s">
        <v>919</v>
      </c>
      <c r="M946" s="22" t="s">
        <v>326</v>
      </c>
      <c r="N946" s="22" t="s">
        <v>235</v>
      </c>
      <c r="O946" s="22" t="s">
        <v>146</v>
      </c>
      <c r="P946" s="292">
        <v>10</v>
      </c>
      <c r="Q946" s="369">
        <v>850</v>
      </c>
      <c r="R946" s="286">
        <f t="shared" si="170"/>
        <v>8500</v>
      </c>
      <c r="S946" s="286">
        <f t="shared" si="167"/>
        <v>9095</v>
      </c>
      <c r="T946" s="286">
        <f t="shared" si="167"/>
        <v>9731.6500000000015</v>
      </c>
      <c r="U946" s="22" t="s">
        <v>153</v>
      </c>
      <c r="V946" s="22" t="s">
        <v>568</v>
      </c>
      <c r="W946" s="293">
        <v>591010000</v>
      </c>
      <c r="X946" s="299">
        <v>0</v>
      </c>
      <c r="Y946" s="266"/>
      <c r="Z946" s="266"/>
      <c r="AA946" s="266"/>
      <c r="AB946" s="266"/>
      <c r="AC946" s="266"/>
      <c r="AD946" s="266"/>
      <c r="AE946" s="266"/>
      <c r="AF946" s="266"/>
      <c r="AG946" s="266"/>
      <c r="AH946" s="266"/>
      <c r="AI946" s="266"/>
      <c r="AJ946" s="266"/>
      <c r="AK946" s="266"/>
      <c r="AL946" s="266"/>
      <c r="AM946" s="266"/>
      <c r="AN946" s="266"/>
      <c r="AO946" s="266"/>
      <c r="AP946" s="266"/>
      <c r="AQ946" s="266"/>
      <c r="AR946" s="266"/>
      <c r="AS946" s="266"/>
      <c r="AT946" s="266"/>
      <c r="AU946" s="266"/>
      <c r="AV946" s="266"/>
      <c r="AW946" s="266"/>
      <c r="AX946" s="266"/>
      <c r="AY946" s="266"/>
      <c r="AZ946" s="266"/>
      <c r="BA946" s="266"/>
      <c r="BB946" s="266"/>
      <c r="BC946" s="266"/>
      <c r="BD946" s="266"/>
      <c r="BE946" s="266"/>
      <c r="BF946" s="266"/>
      <c r="BG946" s="266"/>
      <c r="BH946" s="266"/>
      <c r="BI946" s="266"/>
      <c r="BJ946" s="266"/>
      <c r="BK946" s="266"/>
      <c r="BL946" s="266"/>
      <c r="BM946" s="266"/>
      <c r="BN946" s="266"/>
      <c r="BO946" s="266"/>
      <c r="BP946" s="266"/>
      <c r="BQ946" s="266"/>
      <c r="BR946" s="266"/>
      <c r="BS946" s="266"/>
      <c r="BT946" s="266"/>
      <c r="BU946" s="266"/>
      <c r="BV946" s="266"/>
      <c r="BW946" s="266"/>
      <c r="BX946" s="266"/>
      <c r="BY946" s="266"/>
      <c r="BZ946" s="266"/>
      <c r="CA946" s="266"/>
      <c r="CB946" s="266"/>
      <c r="CC946" s="266"/>
      <c r="CD946" s="266"/>
      <c r="CE946" s="266"/>
      <c r="CF946" s="266"/>
      <c r="CG946" s="266"/>
      <c r="CH946" s="266"/>
      <c r="CI946" s="266"/>
      <c r="CJ946" s="266"/>
    </row>
    <row r="947" spans="1:88" s="302" customFormat="1" ht="38.25">
      <c r="A947" s="284">
        <v>936</v>
      </c>
      <c r="B947" s="285" t="str">
        <f t="shared" si="169"/>
        <v>01 Закупки, не превышающие финансовый год</v>
      </c>
      <c r="C947" s="22">
        <v>256</v>
      </c>
      <c r="D947" s="22" t="s">
        <v>35</v>
      </c>
      <c r="E947" s="22" t="s">
        <v>35</v>
      </c>
      <c r="F947" s="22" t="s">
        <v>213</v>
      </c>
      <c r="G947" s="22" t="s">
        <v>219</v>
      </c>
      <c r="H947" s="324" t="s">
        <v>184</v>
      </c>
      <c r="I947" s="347" t="s">
        <v>920</v>
      </c>
      <c r="J947" s="347" t="s">
        <v>920</v>
      </c>
      <c r="K947" s="347" t="s">
        <v>920</v>
      </c>
      <c r="L947" s="347" t="s">
        <v>920</v>
      </c>
      <c r="M947" s="22" t="s">
        <v>326</v>
      </c>
      <c r="N947" s="22" t="s">
        <v>235</v>
      </c>
      <c r="O947" s="22" t="s">
        <v>146</v>
      </c>
      <c r="P947" s="292">
        <v>25</v>
      </c>
      <c r="Q947" s="369">
        <v>400</v>
      </c>
      <c r="R947" s="286">
        <f t="shared" si="170"/>
        <v>10000</v>
      </c>
      <c r="S947" s="286">
        <f t="shared" si="167"/>
        <v>10700</v>
      </c>
      <c r="T947" s="286">
        <f t="shared" si="167"/>
        <v>11449</v>
      </c>
      <c r="U947" s="22" t="s">
        <v>153</v>
      </c>
      <c r="V947" s="22" t="s">
        <v>568</v>
      </c>
      <c r="W947" s="293">
        <v>591010000</v>
      </c>
      <c r="X947" s="299">
        <v>0</v>
      </c>
      <c r="Y947" s="266"/>
      <c r="Z947" s="266"/>
      <c r="AA947" s="266"/>
      <c r="AB947" s="266"/>
      <c r="AC947" s="266"/>
      <c r="AD947" s="266"/>
      <c r="AE947" s="266"/>
      <c r="AF947" s="266"/>
      <c r="AG947" s="266"/>
      <c r="AH947" s="266"/>
      <c r="AI947" s="266"/>
      <c r="AJ947" s="266"/>
      <c r="AK947" s="266"/>
      <c r="AL947" s="266"/>
      <c r="AM947" s="266"/>
      <c r="AN947" s="266"/>
      <c r="AO947" s="266"/>
      <c r="AP947" s="266"/>
      <c r="AQ947" s="266"/>
      <c r="AR947" s="266"/>
      <c r="AS947" s="266"/>
      <c r="AT947" s="266"/>
      <c r="AU947" s="266"/>
      <c r="AV947" s="266"/>
      <c r="AW947" s="266"/>
      <c r="AX947" s="266"/>
      <c r="AY947" s="266"/>
      <c r="AZ947" s="266"/>
      <c r="BA947" s="266"/>
      <c r="BB947" s="266"/>
      <c r="BC947" s="266"/>
      <c r="BD947" s="266"/>
      <c r="BE947" s="266"/>
      <c r="BF947" s="266"/>
      <c r="BG947" s="266"/>
      <c r="BH947" s="266"/>
      <c r="BI947" s="266"/>
      <c r="BJ947" s="266"/>
      <c r="BK947" s="266"/>
      <c r="BL947" s="266"/>
      <c r="BM947" s="266"/>
      <c r="BN947" s="266"/>
      <c r="BO947" s="266"/>
      <c r="BP947" s="266"/>
      <c r="BQ947" s="266"/>
      <c r="BR947" s="266"/>
      <c r="BS947" s="266"/>
      <c r="BT947" s="266"/>
      <c r="BU947" s="266"/>
      <c r="BV947" s="266"/>
      <c r="BW947" s="266"/>
      <c r="BX947" s="266"/>
      <c r="BY947" s="266"/>
      <c r="BZ947" s="266"/>
      <c r="CA947" s="266"/>
      <c r="CB947" s="266"/>
      <c r="CC947" s="266"/>
      <c r="CD947" s="266"/>
      <c r="CE947" s="266"/>
      <c r="CF947" s="266"/>
      <c r="CG947" s="266"/>
      <c r="CH947" s="266"/>
      <c r="CI947" s="266"/>
      <c r="CJ947" s="266"/>
    </row>
    <row r="948" spans="1:88" s="302" customFormat="1" ht="38.25">
      <c r="A948" s="284">
        <v>937</v>
      </c>
      <c r="B948" s="285" t="str">
        <f t="shared" si="169"/>
        <v>01 Закупки, не превышающие финансовый год</v>
      </c>
      <c r="C948" s="22">
        <v>256</v>
      </c>
      <c r="D948" s="22" t="s">
        <v>35</v>
      </c>
      <c r="E948" s="22" t="s">
        <v>35</v>
      </c>
      <c r="F948" s="22" t="s">
        <v>213</v>
      </c>
      <c r="G948" s="22" t="s">
        <v>219</v>
      </c>
      <c r="H948" s="324" t="s">
        <v>184</v>
      </c>
      <c r="I948" s="347" t="s">
        <v>921</v>
      </c>
      <c r="J948" s="347" t="s">
        <v>921</v>
      </c>
      <c r="K948" s="347" t="s">
        <v>921</v>
      </c>
      <c r="L948" s="347" t="s">
        <v>921</v>
      </c>
      <c r="M948" s="22" t="s">
        <v>326</v>
      </c>
      <c r="N948" s="22" t="s">
        <v>235</v>
      </c>
      <c r="O948" s="22" t="s">
        <v>146</v>
      </c>
      <c r="P948" s="292">
        <v>20</v>
      </c>
      <c r="Q948" s="369">
        <v>60</v>
      </c>
      <c r="R948" s="286">
        <f t="shared" si="170"/>
        <v>1200</v>
      </c>
      <c r="S948" s="286">
        <f t="shared" si="167"/>
        <v>1284</v>
      </c>
      <c r="T948" s="286">
        <f t="shared" si="167"/>
        <v>1373.88</v>
      </c>
      <c r="U948" s="22" t="s">
        <v>153</v>
      </c>
      <c r="V948" s="22" t="s">
        <v>568</v>
      </c>
      <c r="W948" s="293">
        <v>591010000</v>
      </c>
      <c r="X948" s="299">
        <v>0</v>
      </c>
      <c r="Y948" s="266"/>
      <c r="Z948" s="266"/>
      <c r="AA948" s="266"/>
      <c r="AB948" s="266"/>
      <c r="AC948" s="266"/>
      <c r="AD948" s="266"/>
      <c r="AE948" s="266"/>
      <c r="AF948" s="266"/>
      <c r="AG948" s="266"/>
      <c r="AH948" s="266"/>
      <c r="AI948" s="266"/>
      <c r="AJ948" s="266"/>
      <c r="AK948" s="266"/>
      <c r="AL948" s="266"/>
      <c r="AM948" s="266"/>
      <c r="AN948" s="266"/>
      <c r="AO948" s="266"/>
      <c r="AP948" s="266"/>
      <c r="AQ948" s="266"/>
      <c r="AR948" s="266"/>
      <c r="AS948" s="266"/>
      <c r="AT948" s="266"/>
      <c r="AU948" s="266"/>
      <c r="AV948" s="266"/>
      <c r="AW948" s="266"/>
      <c r="AX948" s="266"/>
      <c r="AY948" s="266"/>
      <c r="AZ948" s="266"/>
      <c r="BA948" s="266"/>
      <c r="BB948" s="266"/>
      <c r="BC948" s="266"/>
      <c r="BD948" s="266"/>
      <c r="BE948" s="266"/>
      <c r="BF948" s="266"/>
      <c r="BG948" s="266"/>
      <c r="BH948" s="266"/>
      <c r="BI948" s="266"/>
      <c r="BJ948" s="266"/>
      <c r="BK948" s="266"/>
      <c r="BL948" s="266"/>
      <c r="BM948" s="266"/>
      <c r="BN948" s="266"/>
      <c r="BO948" s="266"/>
      <c r="BP948" s="266"/>
      <c r="BQ948" s="266"/>
      <c r="BR948" s="266"/>
      <c r="BS948" s="266"/>
      <c r="BT948" s="266"/>
      <c r="BU948" s="266"/>
      <c r="BV948" s="266"/>
      <c r="BW948" s="266"/>
      <c r="BX948" s="266"/>
      <c r="BY948" s="266"/>
      <c r="BZ948" s="266"/>
      <c r="CA948" s="266"/>
      <c r="CB948" s="266"/>
      <c r="CC948" s="266"/>
      <c r="CD948" s="266"/>
      <c r="CE948" s="266"/>
      <c r="CF948" s="266"/>
      <c r="CG948" s="266"/>
      <c r="CH948" s="266"/>
      <c r="CI948" s="266"/>
      <c r="CJ948" s="266"/>
    </row>
    <row r="949" spans="1:88" s="302" customFormat="1" ht="38.25">
      <c r="A949" s="284">
        <v>938</v>
      </c>
      <c r="B949" s="285" t="str">
        <f t="shared" si="169"/>
        <v>01 Закупки, не превышающие финансовый год</v>
      </c>
      <c r="C949" s="22">
        <v>256</v>
      </c>
      <c r="D949" s="22" t="s">
        <v>35</v>
      </c>
      <c r="E949" s="22" t="s">
        <v>35</v>
      </c>
      <c r="F949" s="22" t="s">
        <v>213</v>
      </c>
      <c r="G949" s="22" t="s">
        <v>219</v>
      </c>
      <c r="H949" s="324" t="s">
        <v>184</v>
      </c>
      <c r="I949" s="347" t="s">
        <v>922</v>
      </c>
      <c r="J949" s="347" t="s">
        <v>922</v>
      </c>
      <c r="K949" s="347" t="s">
        <v>922</v>
      </c>
      <c r="L949" s="347" t="s">
        <v>922</v>
      </c>
      <c r="M949" s="22" t="s">
        <v>326</v>
      </c>
      <c r="N949" s="22" t="s">
        <v>235</v>
      </c>
      <c r="O949" s="22" t="s">
        <v>146</v>
      </c>
      <c r="P949" s="292">
        <v>20</v>
      </c>
      <c r="Q949" s="369">
        <v>60</v>
      </c>
      <c r="R949" s="286">
        <f t="shared" si="170"/>
        <v>1200</v>
      </c>
      <c r="S949" s="286">
        <f t="shared" si="167"/>
        <v>1284</v>
      </c>
      <c r="T949" s="286">
        <f t="shared" si="167"/>
        <v>1373.88</v>
      </c>
      <c r="U949" s="22" t="s">
        <v>153</v>
      </c>
      <c r="V949" s="22" t="s">
        <v>568</v>
      </c>
      <c r="W949" s="293">
        <v>591010000</v>
      </c>
      <c r="X949" s="299">
        <v>0</v>
      </c>
      <c r="Y949" s="266"/>
      <c r="Z949" s="266"/>
      <c r="AA949" s="266"/>
      <c r="AB949" s="266"/>
      <c r="AC949" s="266"/>
      <c r="AD949" s="266"/>
      <c r="AE949" s="266"/>
      <c r="AF949" s="266"/>
      <c r="AG949" s="266"/>
      <c r="AH949" s="266"/>
      <c r="AI949" s="266"/>
      <c r="AJ949" s="266"/>
      <c r="AK949" s="266"/>
      <c r="AL949" s="266"/>
      <c r="AM949" s="266"/>
      <c r="AN949" s="266"/>
      <c r="AO949" s="266"/>
      <c r="AP949" s="266"/>
      <c r="AQ949" s="266"/>
      <c r="AR949" s="266"/>
      <c r="AS949" s="266"/>
      <c r="AT949" s="266"/>
      <c r="AU949" s="266"/>
      <c r="AV949" s="266"/>
      <c r="AW949" s="266"/>
      <c r="AX949" s="266"/>
      <c r="AY949" s="266"/>
      <c r="AZ949" s="266"/>
      <c r="BA949" s="266"/>
      <c r="BB949" s="266"/>
      <c r="BC949" s="266"/>
      <c r="BD949" s="266"/>
      <c r="BE949" s="266"/>
      <c r="BF949" s="266"/>
      <c r="BG949" s="266"/>
      <c r="BH949" s="266"/>
      <c r="BI949" s="266"/>
      <c r="BJ949" s="266"/>
      <c r="BK949" s="266"/>
      <c r="BL949" s="266"/>
      <c r="BM949" s="266"/>
      <c r="BN949" s="266"/>
      <c r="BO949" s="266"/>
      <c r="BP949" s="266"/>
      <c r="BQ949" s="266"/>
      <c r="BR949" s="266"/>
      <c r="BS949" s="266"/>
      <c r="BT949" s="266"/>
      <c r="BU949" s="266"/>
      <c r="BV949" s="266"/>
      <c r="BW949" s="266"/>
      <c r="BX949" s="266"/>
      <c r="BY949" s="266"/>
      <c r="BZ949" s="266"/>
      <c r="CA949" s="266"/>
      <c r="CB949" s="266"/>
      <c r="CC949" s="266"/>
      <c r="CD949" s="266"/>
      <c r="CE949" s="266"/>
      <c r="CF949" s="266"/>
      <c r="CG949" s="266"/>
      <c r="CH949" s="266"/>
      <c r="CI949" s="266"/>
      <c r="CJ949" s="266"/>
    </row>
    <row r="950" spans="1:88" s="302" customFormat="1" ht="38.25">
      <c r="A950" s="284">
        <v>939</v>
      </c>
      <c r="B950" s="285" t="str">
        <f t="shared" si="169"/>
        <v>01 Закупки, не превышающие финансовый год</v>
      </c>
      <c r="C950" s="22">
        <v>256</v>
      </c>
      <c r="D950" s="22" t="s">
        <v>35</v>
      </c>
      <c r="E950" s="22" t="s">
        <v>35</v>
      </c>
      <c r="F950" s="22" t="s">
        <v>213</v>
      </c>
      <c r="G950" s="22" t="s">
        <v>219</v>
      </c>
      <c r="H950" s="116" t="s">
        <v>279</v>
      </c>
      <c r="I950" s="347" t="s">
        <v>923</v>
      </c>
      <c r="J950" s="347" t="s">
        <v>923</v>
      </c>
      <c r="K950" s="347" t="s">
        <v>923</v>
      </c>
      <c r="L950" s="347" t="s">
        <v>923</v>
      </c>
      <c r="M950" s="22" t="s">
        <v>326</v>
      </c>
      <c r="N950" s="22" t="s">
        <v>235</v>
      </c>
      <c r="O950" s="22" t="s">
        <v>146</v>
      </c>
      <c r="P950" s="292">
        <v>20</v>
      </c>
      <c r="Q950" s="369">
        <v>540</v>
      </c>
      <c r="R950" s="286">
        <f t="shared" si="170"/>
        <v>10800</v>
      </c>
      <c r="S950" s="286">
        <f t="shared" si="167"/>
        <v>11556</v>
      </c>
      <c r="T950" s="286">
        <f t="shared" si="167"/>
        <v>12364.92</v>
      </c>
      <c r="U950" s="22" t="s">
        <v>153</v>
      </c>
      <c r="V950" s="22" t="s">
        <v>568</v>
      </c>
      <c r="W950" s="293">
        <v>591010000</v>
      </c>
      <c r="X950" s="299">
        <v>0</v>
      </c>
      <c r="Y950" s="266"/>
      <c r="Z950" s="266"/>
      <c r="AA950" s="266"/>
      <c r="AB950" s="266"/>
      <c r="AC950" s="266"/>
      <c r="AD950" s="266"/>
      <c r="AE950" s="266"/>
      <c r="AF950" s="266"/>
      <c r="AG950" s="266"/>
      <c r="AH950" s="266"/>
      <c r="AI950" s="266"/>
      <c r="AJ950" s="266"/>
      <c r="AK950" s="266"/>
      <c r="AL950" s="266"/>
      <c r="AM950" s="266"/>
      <c r="AN950" s="266"/>
      <c r="AO950" s="266"/>
      <c r="AP950" s="266"/>
      <c r="AQ950" s="266"/>
      <c r="AR950" s="266"/>
      <c r="AS950" s="266"/>
      <c r="AT950" s="266"/>
      <c r="AU950" s="266"/>
      <c r="AV950" s="266"/>
      <c r="AW950" s="266"/>
      <c r="AX950" s="266"/>
      <c r="AY950" s="266"/>
      <c r="AZ950" s="266"/>
      <c r="BA950" s="266"/>
      <c r="BB950" s="266"/>
      <c r="BC950" s="266"/>
      <c r="BD950" s="266"/>
      <c r="BE950" s="266"/>
      <c r="BF950" s="266"/>
      <c r="BG950" s="266"/>
      <c r="BH950" s="266"/>
      <c r="BI950" s="266"/>
      <c r="BJ950" s="266"/>
      <c r="BK950" s="266"/>
      <c r="BL950" s="266"/>
      <c r="BM950" s="266"/>
      <c r="BN950" s="266"/>
      <c r="BO950" s="266"/>
      <c r="BP950" s="266"/>
      <c r="BQ950" s="266"/>
      <c r="BR950" s="266"/>
      <c r="BS950" s="266"/>
      <c r="BT950" s="266"/>
      <c r="BU950" s="266"/>
      <c r="BV950" s="266"/>
      <c r="BW950" s="266"/>
      <c r="BX950" s="266"/>
      <c r="BY950" s="266"/>
      <c r="BZ950" s="266"/>
      <c r="CA950" s="266"/>
      <c r="CB950" s="266"/>
      <c r="CC950" s="266"/>
      <c r="CD950" s="266"/>
      <c r="CE950" s="266"/>
      <c r="CF950" s="266"/>
      <c r="CG950" s="266"/>
      <c r="CH950" s="266"/>
      <c r="CI950" s="266"/>
      <c r="CJ950" s="266"/>
    </row>
    <row r="951" spans="1:88" s="302" customFormat="1" ht="38.25">
      <c r="A951" s="284">
        <v>940</v>
      </c>
      <c r="B951" s="285" t="str">
        <f t="shared" si="169"/>
        <v>01 Закупки, не превышающие финансовый год</v>
      </c>
      <c r="C951" s="22">
        <v>256</v>
      </c>
      <c r="D951" s="22" t="s">
        <v>35</v>
      </c>
      <c r="E951" s="22" t="s">
        <v>35</v>
      </c>
      <c r="F951" s="22" t="s">
        <v>213</v>
      </c>
      <c r="G951" s="22" t="s">
        <v>219</v>
      </c>
      <c r="H951" s="291" t="s">
        <v>233</v>
      </c>
      <c r="I951" s="347" t="s">
        <v>924</v>
      </c>
      <c r="J951" s="347" t="s">
        <v>924</v>
      </c>
      <c r="K951" s="347" t="s">
        <v>924</v>
      </c>
      <c r="L951" s="347" t="s">
        <v>924</v>
      </c>
      <c r="M951" s="22" t="s">
        <v>326</v>
      </c>
      <c r="N951" s="22" t="s">
        <v>235</v>
      </c>
      <c r="O951" s="22" t="s">
        <v>146</v>
      </c>
      <c r="P951" s="292">
        <v>500</v>
      </c>
      <c r="Q951" s="369">
        <v>10</v>
      </c>
      <c r="R951" s="286">
        <f t="shared" si="170"/>
        <v>5000</v>
      </c>
      <c r="S951" s="286">
        <f t="shared" si="167"/>
        <v>5350</v>
      </c>
      <c r="T951" s="286">
        <f t="shared" si="167"/>
        <v>5724.5</v>
      </c>
      <c r="U951" s="22" t="s">
        <v>153</v>
      </c>
      <c r="V951" s="22" t="s">
        <v>568</v>
      </c>
      <c r="W951" s="293">
        <v>591010000</v>
      </c>
      <c r="X951" s="299">
        <v>0</v>
      </c>
      <c r="Y951" s="266"/>
      <c r="Z951" s="266"/>
      <c r="AA951" s="266"/>
      <c r="AB951" s="266"/>
      <c r="AC951" s="266"/>
      <c r="AD951" s="266"/>
      <c r="AE951" s="266"/>
      <c r="AF951" s="266"/>
      <c r="AG951" s="266"/>
      <c r="AH951" s="266"/>
      <c r="AI951" s="266"/>
      <c r="AJ951" s="266"/>
      <c r="AK951" s="266"/>
      <c r="AL951" s="266"/>
      <c r="AM951" s="266"/>
      <c r="AN951" s="266"/>
      <c r="AO951" s="266"/>
      <c r="AP951" s="266"/>
      <c r="AQ951" s="266"/>
      <c r="AR951" s="266"/>
      <c r="AS951" s="266"/>
      <c r="AT951" s="266"/>
      <c r="AU951" s="266"/>
      <c r="AV951" s="266"/>
      <c r="AW951" s="266"/>
      <c r="AX951" s="266"/>
      <c r="AY951" s="266"/>
      <c r="AZ951" s="266"/>
      <c r="BA951" s="266"/>
      <c r="BB951" s="266"/>
      <c r="BC951" s="266"/>
      <c r="BD951" s="266"/>
      <c r="BE951" s="266"/>
      <c r="BF951" s="266"/>
      <c r="BG951" s="266"/>
      <c r="BH951" s="266"/>
      <c r="BI951" s="266"/>
      <c r="BJ951" s="266"/>
      <c r="BK951" s="266"/>
      <c r="BL951" s="266"/>
      <c r="BM951" s="266"/>
      <c r="BN951" s="266"/>
      <c r="BO951" s="266"/>
      <c r="BP951" s="266"/>
      <c r="BQ951" s="266"/>
      <c r="BR951" s="266"/>
      <c r="BS951" s="266"/>
      <c r="BT951" s="266"/>
      <c r="BU951" s="266"/>
      <c r="BV951" s="266"/>
      <c r="BW951" s="266"/>
      <c r="BX951" s="266"/>
      <c r="BY951" s="266"/>
      <c r="BZ951" s="266"/>
      <c r="CA951" s="266"/>
      <c r="CB951" s="266"/>
      <c r="CC951" s="266"/>
      <c r="CD951" s="266"/>
      <c r="CE951" s="266"/>
      <c r="CF951" s="266"/>
      <c r="CG951" s="266"/>
      <c r="CH951" s="266"/>
      <c r="CI951" s="266"/>
      <c r="CJ951" s="266"/>
    </row>
    <row r="952" spans="1:88" s="302" customFormat="1" ht="38.25">
      <c r="A952" s="284">
        <v>941</v>
      </c>
      <c r="B952" s="285" t="str">
        <f t="shared" si="169"/>
        <v>01 Закупки, не превышающие финансовый год</v>
      </c>
      <c r="C952" s="22">
        <v>256</v>
      </c>
      <c r="D952" s="22" t="s">
        <v>35</v>
      </c>
      <c r="E952" s="22" t="s">
        <v>35</v>
      </c>
      <c r="F952" s="22" t="s">
        <v>213</v>
      </c>
      <c r="G952" s="22" t="s">
        <v>219</v>
      </c>
      <c r="H952" s="291" t="s">
        <v>233</v>
      </c>
      <c r="I952" s="347" t="s">
        <v>925</v>
      </c>
      <c r="J952" s="347" t="s">
        <v>925</v>
      </c>
      <c r="K952" s="347" t="s">
        <v>925</v>
      </c>
      <c r="L952" s="347" t="s">
        <v>925</v>
      </c>
      <c r="M952" s="22" t="s">
        <v>326</v>
      </c>
      <c r="N952" s="22" t="s">
        <v>235</v>
      </c>
      <c r="O952" s="22" t="s">
        <v>146</v>
      </c>
      <c r="P952" s="292">
        <v>500</v>
      </c>
      <c r="Q952" s="369">
        <v>10</v>
      </c>
      <c r="R952" s="286">
        <f t="shared" si="170"/>
        <v>5000</v>
      </c>
      <c r="S952" s="286">
        <f t="shared" si="167"/>
        <v>5350</v>
      </c>
      <c r="T952" s="286">
        <f t="shared" si="167"/>
        <v>5724.5</v>
      </c>
      <c r="U952" s="22" t="s">
        <v>153</v>
      </c>
      <c r="V952" s="22" t="s">
        <v>568</v>
      </c>
      <c r="W952" s="293">
        <v>591010000</v>
      </c>
      <c r="X952" s="299">
        <v>0</v>
      </c>
      <c r="Y952" s="266"/>
      <c r="Z952" s="266"/>
      <c r="AA952" s="266"/>
      <c r="AB952" s="266"/>
      <c r="AC952" s="266"/>
      <c r="AD952" s="266"/>
      <c r="AE952" s="266"/>
      <c r="AF952" s="266"/>
      <c r="AG952" s="266"/>
      <c r="AH952" s="266"/>
      <c r="AI952" s="266"/>
      <c r="AJ952" s="266"/>
      <c r="AK952" s="266"/>
      <c r="AL952" s="266"/>
      <c r="AM952" s="266"/>
      <c r="AN952" s="266"/>
      <c r="AO952" s="266"/>
      <c r="AP952" s="266"/>
      <c r="AQ952" s="266"/>
      <c r="AR952" s="266"/>
      <c r="AS952" s="266"/>
      <c r="AT952" s="266"/>
      <c r="AU952" s="266"/>
      <c r="AV952" s="266"/>
      <c r="AW952" s="266"/>
      <c r="AX952" s="266"/>
      <c r="AY952" s="266"/>
      <c r="AZ952" s="266"/>
      <c r="BA952" s="266"/>
      <c r="BB952" s="266"/>
      <c r="BC952" s="266"/>
      <c r="BD952" s="266"/>
      <c r="BE952" s="266"/>
      <c r="BF952" s="266"/>
      <c r="BG952" s="266"/>
      <c r="BH952" s="266"/>
      <c r="BI952" s="266"/>
      <c r="BJ952" s="266"/>
      <c r="BK952" s="266"/>
      <c r="BL952" s="266"/>
      <c r="BM952" s="266"/>
      <c r="BN952" s="266"/>
      <c r="BO952" s="266"/>
      <c r="BP952" s="266"/>
      <c r="BQ952" s="266"/>
      <c r="BR952" s="266"/>
      <c r="BS952" s="266"/>
      <c r="BT952" s="266"/>
      <c r="BU952" s="266"/>
      <c r="BV952" s="266"/>
      <c r="BW952" s="266"/>
      <c r="BX952" s="266"/>
      <c r="BY952" s="266"/>
      <c r="BZ952" s="266"/>
      <c r="CA952" s="266"/>
      <c r="CB952" s="266"/>
      <c r="CC952" s="266"/>
      <c r="CD952" s="266"/>
      <c r="CE952" s="266"/>
      <c r="CF952" s="266"/>
      <c r="CG952" s="266"/>
      <c r="CH952" s="266"/>
      <c r="CI952" s="266"/>
      <c r="CJ952" s="266"/>
    </row>
    <row r="953" spans="1:88" s="302" customFormat="1" ht="38.25">
      <c r="A953" s="284">
        <v>942</v>
      </c>
      <c r="B953" s="285" t="str">
        <f t="shared" si="169"/>
        <v>01 Закупки, не превышающие финансовый год</v>
      </c>
      <c r="C953" s="22">
        <v>256</v>
      </c>
      <c r="D953" s="22" t="s">
        <v>35</v>
      </c>
      <c r="E953" s="22" t="s">
        <v>35</v>
      </c>
      <c r="F953" s="22" t="s">
        <v>213</v>
      </c>
      <c r="G953" s="22" t="s">
        <v>219</v>
      </c>
      <c r="H953" s="291" t="s">
        <v>233</v>
      </c>
      <c r="I953" s="347" t="s">
        <v>926</v>
      </c>
      <c r="J953" s="347" t="s">
        <v>926</v>
      </c>
      <c r="K953" s="347" t="s">
        <v>926</v>
      </c>
      <c r="L953" s="347" t="s">
        <v>926</v>
      </c>
      <c r="M953" s="22" t="s">
        <v>326</v>
      </c>
      <c r="N953" s="22" t="s">
        <v>235</v>
      </c>
      <c r="O953" s="22" t="s">
        <v>146</v>
      </c>
      <c r="P953" s="292">
        <v>500</v>
      </c>
      <c r="Q953" s="369">
        <v>10</v>
      </c>
      <c r="R953" s="286">
        <f t="shared" si="170"/>
        <v>5000</v>
      </c>
      <c r="S953" s="286">
        <f t="shared" si="167"/>
        <v>5350</v>
      </c>
      <c r="T953" s="286">
        <f t="shared" si="167"/>
        <v>5724.5</v>
      </c>
      <c r="U953" s="22" t="s">
        <v>153</v>
      </c>
      <c r="V953" s="22" t="s">
        <v>568</v>
      </c>
      <c r="W953" s="293">
        <v>591010000</v>
      </c>
      <c r="X953" s="299">
        <v>0</v>
      </c>
      <c r="Y953" s="266"/>
      <c r="Z953" s="266"/>
      <c r="AA953" s="266"/>
      <c r="AB953" s="266"/>
      <c r="AC953" s="266"/>
      <c r="AD953" s="266"/>
      <c r="AE953" s="266"/>
      <c r="AF953" s="266"/>
      <c r="AG953" s="266"/>
      <c r="AH953" s="266"/>
      <c r="AI953" s="266"/>
      <c r="AJ953" s="266"/>
      <c r="AK953" s="266"/>
      <c r="AL953" s="266"/>
      <c r="AM953" s="266"/>
      <c r="AN953" s="266"/>
      <c r="AO953" s="266"/>
      <c r="AP953" s="266"/>
      <c r="AQ953" s="266"/>
      <c r="AR953" s="266"/>
      <c r="AS953" s="266"/>
      <c r="AT953" s="266"/>
      <c r="AU953" s="266"/>
      <c r="AV953" s="266"/>
      <c r="AW953" s="266"/>
      <c r="AX953" s="266"/>
      <c r="AY953" s="266"/>
      <c r="AZ953" s="266"/>
      <c r="BA953" s="266"/>
      <c r="BB953" s="266"/>
      <c r="BC953" s="266"/>
      <c r="BD953" s="266"/>
      <c r="BE953" s="266"/>
      <c r="BF953" s="266"/>
      <c r="BG953" s="266"/>
      <c r="BH953" s="266"/>
      <c r="BI953" s="266"/>
      <c r="BJ953" s="266"/>
      <c r="BK953" s="266"/>
      <c r="BL953" s="266"/>
      <c r="BM953" s="266"/>
      <c r="BN953" s="266"/>
      <c r="BO953" s="266"/>
      <c r="BP953" s="266"/>
      <c r="BQ953" s="266"/>
      <c r="BR953" s="266"/>
      <c r="BS953" s="266"/>
      <c r="BT953" s="266"/>
      <c r="BU953" s="266"/>
      <c r="BV953" s="266"/>
      <c r="BW953" s="266"/>
      <c r="BX953" s="266"/>
      <c r="BY953" s="266"/>
      <c r="BZ953" s="266"/>
      <c r="CA953" s="266"/>
      <c r="CB953" s="266"/>
      <c r="CC953" s="266"/>
      <c r="CD953" s="266"/>
      <c r="CE953" s="266"/>
      <c r="CF953" s="266"/>
      <c r="CG953" s="266"/>
      <c r="CH953" s="266"/>
      <c r="CI953" s="266"/>
      <c r="CJ953" s="266"/>
    </row>
    <row r="954" spans="1:88" s="302" customFormat="1" ht="38.25">
      <c r="A954" s="284">
        <v>943</v>
      </c>
      <c r="B954" s="285" t="str">
        <f t="shared" si="169"/>
        <v>01 Закупки, не превышающие финансовый год</v>
      </c>
      <c r="C954" s="22">
        <v>256</v>
      </c>
      <c r="D954" s="22" t="s">
        <v>35</v>
      </c>
      <c r="E954" s="22" t="s">
        <v>35</v>
      </c>
      <c r="F954" s="22" t="s">
        <v>213</v>
      </c>
      <c r="G954" s="22" t="s">
        <v>219</v>
      </c>
      <c r="H954" s="291" t="s">
        <v>233</v>
      </c>
      <c r="I954" s="347" t="s">
        <v>927</v>
      </c>
      <c r="J954" s="347" t="s">
        <v>927</v>
      </c>
      <c r="K954" s="347" t="s">
        <v>927</v>
      </c>
      <c r="L954" s="347" t="s">
        <v>927</v>
      </c>
      <c r="M954" s="22" t="s">
        <v>326</v>
      </c>
      <c r="N954" s="22" t="s">
        <v>235</v>
      </c>
      <c r="O954" s="22" t="s">
        <v>146</v>
      </c>
      <c r="P954" s="292">
        <v>500</v>
      </c>
      <c r="Q954" s="369">
        <v>10</v>
      </c>
      <c r="R954" s="286">
        <f t="shared" si="170"/>
        <v>5000</v>
      </c>
      <c r="S954" s="286">
        <f t="shared" si="167"/>
        <v>5350</v>
      </c>
      <c r="T954" s="286">
        <f t="shared" si="167"/>
        <v>5724.5</v>
      </c>
      <c r="U954" s="22" t="s">
        <v>153</v>
      </c>
      <c r="V954" s="22" t="s">
        <v>568</v>
      </c>
      <c r="W954" s="293">
        <v>591010000</v>
      </c>
      <c r="X954" s="299">
        <v>0</v>
      </c>
      <c r="Y954" s="266"/>
      <c r="Z954" s="266"/>
      <c r="AA954" s="266"/>
      <c r="AB954" s="266"/>
      <c r="AC954" s="266"/>
      <c r="AD954" s="266"/>
      <c r="AE954" s="266"/>
      <c r="AF954" s="266"/>
      <c r="AG954" s="266"/>
      <c r="AH954" s="266"/>
      <c r="AI954" s="266"/>
      <c r="AJ954" s="266"/>
      <c r="AK954" s="266"/>
      <c r="AL954" s="266"/>
      <c r="AM954" s="266"/>
      <c r="AN954" s="266"/>
      <c r="AO954" s="266"/>
      <c r="AP954" s="266"/>
      <c r="AQ954" s="266"/>
      <c r="AR954" s="266"/>
      <c r="AS954" s="266"/>
      <c r="AT954" s="266"/>
      <c r="AU954" s="266"/>
      <c r="AV954" s="266"/>
      <c r="AW954" s="266"/>
      <c r="AX954" s="266"/>
      <c r="AY954" s="266"/>
      <c r="AZ954" s="266"/>
      <c r="BA954" s="266"/>
      <c r="BB954" s="266"/>
      <c r="BC954" s="266"/>
      <c r="BD954" s="266"/>
      <c r="BE954" s="266"/>
      <c r="BF954" s="266"/>
      <c r="BG954" s="266"/>
      <c r="BH954" s="266"/>
      <c r="BI954" s="266"/>
      <c r="BJ954" s="266"/>
      <c r="BK954" s="266"/>
      <c r="BL954" s="266"/>
      <c r="BM954" s="266"/>
      <c r="BN954" s="266"/>
      <c r="BO954" s="266"/>
      <c r="BP954" s="266"/>
      <c r="BQ954" s="266"/>
      <c r="BR954" s="266"/>
      <c r="BS954" s="266"/>
      <c r="BT954" s="266"/>
      <c r="BU954" s="266"/>
      <c r="BV954" s="266"/>
      <c r="BW954" s="266"/>
      <c r="BX954" s="266"/>
      <c r="BY954" s="266"/>
      <c r="BZ954" s="266"/>
      <c r="CA954" s="266"/>
      <c r="CB954" s="266"/>
      <c r="CC954" s="266"/>
      <c r="CD954" s="266"/>
      <c r="CE954" s="266"/>
      <c r="CF954" s="266"/>
      <c r="CG954" s="266"/>
      <c r="CH954" s="266"/>
      <c r="CI954" s="266"/>
      <c r="CJ954" s="266"/>
    </row>
    <row r="955" spans="1:88" s="302" customFormat="1" ht="38.25">
      <c r="A955" s="284">
        <v>944</v>
      </c>
      <c r="B955" s="285" t="str">
        <f t="shared" si="169"/>
        <v>01 Закупки, не превышающие финансовый год</v>
      </c>
      <c r="C955" s="22">
        <v>256</v>
      </c>
      <c r="D955" s="22" t="s">
        <v>35</v>
      </c>
      <c r="E955" s="22" t="s">
        <v>35</v>
      </c>
      <c r="F955" s="22" t="s">
        <v>213</v>
      </c>
      <c r="G955" s="22" t="s">
        <v>219</v>
      </c>
      <c r="H955" s="291" t="s">
        <v>233</v>
      </c>
      <c r="I955" s="347" t="s">
        <v>928</v>
      </c>
      <c r="J955" s="347" t="s">
        <v>928</v>
      </c>
      <c r="K955" s="347" t="s">
        <v>928</v>
      </c>
      <c r="L955" s="347" t="s">
        <v>928</v>
      </c>
      <c r="M955" s="22" t="s">
        <v>326</v>
      </c>
      <c r="N955" s="22" t="s">
        <v>235</v>
      </c>
      <c r="O955" s="22" t="s">
        <v>146</v>
      </c>
      <c r="P955" s="292">
        <v>500</v>
      </c>
      <c r="Q955" s="369">
        <v>10</v>
      </c>
      <c r="R955" s="286">
        <f t="shared" si="170"/>
        <v>5000</v>
      </c>
      <c r="S955" s="286">
        <f t="shared" si="167"/>
        <v>5350</v>
      </c>
      <c r="T955" s="286">
        <f t="shared" si="167"/>
        <v>5724.5</v>
      </c>
      <c r="U955" s="22" t="s">
        <v>153</v>
      </c>
      <c r="V955" s="22" t="s">
        <v>568</v>
      </c>
      <c r="W955" s="293">
        <v>591010000</v>
      </c>
      <c r="X955" s="299">
        <v>0</v>
      </c>
      <c r="Y955" s="266"/>
      <c r="Z955" s="266"/>
      <c r="AA955" s="266"/>
      <c r="AB955" s="266"/>
      <c r="AC955" s="266"/>
      <c r="AD955" s="266"/>
      <c r="AE955" s="266"/>
      <c r="AF955" s="266"/>
      <c r="AG955" s="266"/>
      <c r="AH955" s="266"/>
      <c r="AI955" s="266"/>
      <c r="AJ955" s="266"/>
      <c r="AK955" s="266"/>
      <c r="AL955" s="266"/>
      <c r="AM955" s="266"/>
      <c r="AN955" s="266"/>
      <c r="AO955" s="266"/>
      <c r="AP955" s="266"/>
      <c r="AQ955" s="266"/>
      <c r="AR955" s="266"/>
      <c r="AS955" s="266"/>
      <c r="AT955" s="266"/>
      <c r="AU955" s="266"/>
      <c r="AV955" s="266"/>
      <c r="AW955" s="266"/>
      <c r="AX955" s="266"/>
      <c r="AY955" s="266"/>
      <c r="AZ955" s="266"/>
      <c r="BA955" s="266"/>
      <c r="BB955" s="266"/>
      <c r="BC955" s="266"/>
      <c r="BD955" s="266"/>
      <c r="BE955" s="266"/>
      <c r="BF955" s="266"/>
      <c r="BG955" s="266"/>
      <c r="BH955" s="266"/>
      <c r="BI955" s="266"/>
      <c r="BJ955" s="266"/>
      <c r="BK955" s="266"/>
      <c r="BL955" s="266"/>
      <c r="BM955" s="266"/>
      <c r="BN955" s="266"/>
      <c r="BO955" s="266"/>
      <c r="BP955" s="266"/>
      <c r="BQ955" s="266"/>
      <c r="BR955" s="266"/>
      <c r="BS955" s="266"/>
      <c r="BT955" s="266"/>
      <c r="BU955" s="266"/>
      <c r="BV955" s="266"/>
      <c r="BW955" s="266"/>
      <c r="BX955" s="266"/>
      <c r="BY955" s="266"/>
      <c r="BZ955" s="266"/>
      <c r="CA955" s="266"/>
      <c r="CB955" s="266"/>
      <c r="CC955" s="266"/>
      <c r="CD955" s="266"/>
      <c r="CE955" s="266"/>
      <c r="CF955" s="266"/>
      <c r="CG955" s="266"/>
      <c r="CH955" s="266"/>
      <c r="CI955" s="266"/>
      <c r="CJ955" s="266"/>
    </row>
    <row r="956" spans="1:88" s="302" customFormat="1" ht="38.25">
      <c r="A956" s="284">
        <v>945</v>
      </c>
      <c r="B956" s="285" t="str">
        <f t="shared" si="169"/>
        <v>01 Закупки, не превышающие финансовый год</v>
      </c>
      <c r="C956" s="22">
        <v>256</v>
      </c>
      <c r="D956" s="22" t="s">
        <v>35</v>
      </c>
      <c r="E956" s="22" t="s">
        <v>35</v>
      </c>
      <c r="F956" s="22" t="s">
        <v>213</v>
      </c>
      <c r="G956" s="22" t="s">
        <v>219</v>
      </c>
      <c r="H956" s="324" t="s">
        <v>184</v>
      </c>
      <c r="I956" s="347" t="s">
        <v>929</v>
      </c>
      <c r="J956" s="347" t="s">
        <v>929</v>
      </c>
      <c r="K956" s="347" t="s">
        <v>929</v>
      </c>
      <c r="L956" s="347" t="s">
        <v>929</v>
      </c>
      <c r="M956" s="22" t="s">
        <v>326</v>
      </c>
      <c r="N956" s="22" t="s">
        <v>235</v>
      </c>
      <c r="O956" s="22" t="s">
        <v>146</v>
      </c>
      <c r="P956" s="292">
        <v>40</v>
      </c>
      <c r="Q956" s="369">
        <v>300</v>
      </c>
      <c r="R956" s="286">
        <f t="shared" si="170"/>
        <v>12000</v>
      </c>
      <c r="S956" s="286">
        <f t="shared" si="167"/>
        <v>12840</v>
      </c>
      <c r="T956" s="286">
        <f t="shared" si="167"/>
        <v>13738.800000000001</v>
      </c>
      <c r="U956" s="22" t="s">
        <v>153</v>
      </c>
      <c r="V956" s="22" t="s">
        <v>568</v>
      </c>
      <c r="W956" s="293">
        <v>591010000</v>
      </c>
      <c r="X956" s="299">
        <v>0</v>
      </c>
      <c r="Y956" s="266"/>
      <c r="Z956" s="266"/>
      <c r="AA956" s="266"/>
      <c r="AB956" s="266"/>
      <c r="AC956" s="266"/>
      <c r="AD956" s="266"/>
      <c r="AE956" s="266"/>
      <c r="AF956" s="266"/>
      <c r="AG956" s="266"/>
      <c r="AH956" s="266"/>
      <c r="AI956" s="266"/>
      <c r="AJ956" s="266"/>
      <c r="AK956" s="266"/>
      <c r="AL956" s="266"/>
      <c r="AM956" s="266"/>
      <c r="AN956" s="266"/>
      <c r="AO956" s="266"/>
      <c r="AP956" s="266"/>
      <c r="AQ956" s="266"/>
      <c r="AR956" s="266"/>
      <c r="AS956" s="266"/>
      <c r="AT956" s="266"/>
      <c r="AU956" s="266"/>
      <c r="AV956" s="266"/>
      <c r="AW956" s="266"/>
      <c r="AX956" s="266"/>
      <c r="AY956" s="266"/>
      <c r="AZ956" s="266"/>
      <c r="BA956" s="266"/>
      <c r="BB956" s="266"/>
      <c r="BC956" s="266"/>
      <c r="BD956" s="266"/>
      <c r="BE956" s="266"/>
      <c r="BF956" s="266"/>
      <c r="BG956" s="266"/>
      <c r="BH956" s="266"/>
      <c r="BI956" s="266"/>
      <c r="BJ956" s="266"/>
      <c r="BK956" s="266"/>
      <c r="BL956" s="266"/>
      <c r="BM956" s="266"/>
      <c r="BN956" s="266"/>
      <c r="BO956" s="266"/>
      <c r="BP956" s="266"/>
      <c r="BQ956" s="266"/>
      <c r="BR956" s="266"/>
      <c r="BS956" s="266"/>
      <c r="BT956" s="266"/>
      <c r="BU956" s="266"/>
      <c r="BV956" s="266"/>
      <c r="BW956" s="266"/>
      <c r="BX956" s="266"/>
      <c r="BY956" s="266"/>
      <c r="BZ956" s="266"/>
      <c r="CA956" s="266"/>
      <c r="CB956" s="266"/>
      <c r="CC956" s="266"/>
      <c r="CD956" s="266"/>
      <c r="CE956" s="266"/>
      <c r="CF956" s="266"/>
      <c r="CG956" s="266"/>
      <c r="CH956" s="266"/>
      <c r="CI956" s="266"/>
      <c r="CJ956" s="266"/>
    </row>
    <row r="957" spans="1:88" s="302" customFormat="1" ht="38.25">
      <c r="A957" s="284">
        <v>946</v>
      </c>
      <c r="B957" s="285" t="str">
        <f t="shared" si="169"/>
        <v>01 Закупки, не превышающие финансовый год</v>
      </c>
      <c r="C957" s="22">
        <v>256</v>
      </c>
      <c r="D957" s="22" t="s">
        <v>35</v>
      </c>
      <c r="E957" s="22" t="s">
        <v>35</v>
      </c>
      <c r="F957" s="22" t="s">
        <v>213</v>
      </c>
      <c r="G957" s="22" t="s">
        <v>219</v>
      </c>
      <c r="H957" s="324" t="s">
        <v>249</v>
      </c>
      <c r="I957" s="347" t="s">
        <v>952</v>
      </c>
      <c r="J957" s="347" t="s">
        <v>952</v>
      </c>
      <c r="K957" s="347" t="s">
        <v>952</v>
      </c>
      <c r="L957" s="347" t="s">
        <v>952</v>
      </c>
      <c r="M957" s="22" t="s">
        <v>326</v>
      </c>
      <c r="N957" s="22" t="s">
        <v>235</v>
      </c>
      <c r="O957" s="22" t="s">
        <v>162</v>
      </c>
      <c r="P957" s="292">
        <v>200</v>
      </c>
      <c r="Q957" s="369">
        <v>350</v>
      </c>
      <c r="R957" s="286">
        <f t="shared" si="170"/>
        <v>70000</v>
      </c>
      <c r="S957" s="286">
        <f t="shared" si="167"/>
        <v>74900</v>
      </c>
      <c r="T957" s="286">
        <f t="shared" si="167"/>
        <v>80143</v>
      </c>
      <c r="U957" s="22" t="s">
        <v>153</v>
      </c>
      <c r="V957" s="22" t="s">
        <v>568</v>
      </c>
      <c r="W957" s="293">
        <v>591010000</v>
      </c>
      <c r="X957" s="299">
        <v>0</v>
      </c>
      <c r="Y957" s="266"/>
      <c r="Z957" s="266"/>
      <c r="AA957" s="266"/>
      <c r="AB957" s="266"/>
      <c r="AC957" s="266"/>
      <c r="AD957" s="266"/>
      <c r="AE957" s="266"/>
      <c r="AF957" s="266"/>
      <c r="AG957" s="266"/>
      <c r="AH957" s="266"/>
      <c r="AI957" s="266"/>
      <c r="AJ957" s="266"/>
      <c r="AK957" s="266"/>
      <c r="AL957" s="266"/>
      <c r="AM957" s="266"/>
      <c r="AN957" s="266"/>
      <c r="AO957" s="266"/>
      <c r="AP957" s="266"/>
      <c r="AQ957" s="266"/>
      <c r="AR957" s="266"/>
      <c r="AS957" s="266"/>
      <c r="AT957" s="266"/>
      <c r="AU957" s="266"/>
      <c r="AV957" s="266"/>
      <c r="AW957" s="266"/>
      <c r="AX957" s="266"/>
      <c r="AY957" s="266"/>
      <c r="AZ957" s="266"/>
      <c r="BA957" s="266"/>
      <c r="BB957" s="266"/>
      <c r="BC957" s="266"/>
      <c r="BD957" s="266"/>
      <c r="BE957" s="266"/>
      <c r="BF957" s="266"/>
      <c r="BG957" s="266"/>
      <c r="BH957" s="266"/>
      <c r="BI957" s="266"/>
      <c r="BJ957" s="266"/>
      <c r="BK957" s="266"/>
      <c r="BL957" s="266"/>
      <c r="BM957" s="266"/>
      <c r="BN957" s="266"/>
      <c r="BO957" s="266"/>
      <c r="BP957" s="266"/>
      <c r="BQ957" s="266"/>
      <c r="BR957" s="266"/>
      <c r="BS957" s="266"/>
      <c r="BT957" s="266"/>
      <c r="BU957" s="266"/>
      <c r="BV957" s="266"/>
      <c r="BW957" s="266"/>
      <c r="BX957" s="266"/>
      <c r="BY957" s="266"/>
      <c r="BZ957" s="266"/>
      <c r="CA957" s="266"/>
      <c r="CB957" s="266"/>
      <c r="CC957" s="266"/>
      <c r="CD957" s="266"/>
      <c r="CE957" s="266"/>
      <c r="CF957" s="266"/>
      <c r="CG957" s="266"/>
      <c r="CH957" s="266"/>
      <c r="CI957" s="266"/>
      <c r="CJ957" s="266"/>
    </row>
    <row r="958" spans="1:88" s="302" customFormat="1" ht="38.25">
      <c r="A958" s="284">
        <v>947</v>
      </c>
      <c r="B958" s="285" t="str">
        <f t="shared" si="169"/>
        <v>01 Закупки, не превышающие финансовый год</v>
      </c>
      <c r="C958" s="22">
        <v>256</v>
      </c>
      <c r="D958" s="22" t="s">
        <v>35</v>
      </c>
      <c r="E958" s="22" t="s">
        <v>35</v>
      </c>
      <c r="F958" s="22" t="s">
        <v>213</v>
      </c>
      <c r="G958" s="22" t="s">
        <v>219</v>
      </c>
      <c r="H958" s="324" t="s">
        <v>279</v>
      </c>
      <c r="I958" s="347" t="s">
        <v>930</v>
      </c>
      <c r="J958" s="347" t="s">
        <v>930</v>
      </c>
      <c r="K958" s="347" t="s">
        <v>930</v>
      </c>
      <c r="L958" s="347" t="s">
        <v>930</v>
      </c>
      <c r="M958" s="22" t="s">
        <v>326</v>
      </c>
      <c r="N958" s="22" t="s">
        <v>235</v>
      </c>
      <c r="O958" s="22" t="s">
        <v>146</v>
      </c>
      <c r="P958" s="292">
        <v>40</v>
      </c>
      <c r="Q958" s="369">
        <v>1900</v>
      </c>
      <c r="R958" s="286">
        <f t="shared" si="170"/>
        <v>76000</v>
      </c>
      <c r="S958" s="286">
        <f t="shared" si="167"/>
        <v>81320</v>
      </c>
      <c r="T958" s="286">
        <f t="shared" si="167"/>
        <v>87012.400000000009</v>
      </c>
      <c r="U958" s="22" t="s">
        <v>153</v>
      </c>
      <c r="V958" s="22" t="s">
        <v>568</v>
      </c>
      <c r="W958" s="293">
        <v>591010000</v>
      </c>
      <c r="X958" s="299">
        <v>0</v>
      </c>
      <c r="Y958" s="266"/>
      <c r="Z958" s="266"/>
      <c r="AA958" s="266"/>
      <c r="AB958" s="266"/>
      <c r="AC958" s="266"/>
      <c r="AD958" s="266"/>
      <c r="AE958" s="266"/>
      <c r="AF958" s="266"/>
      <c r="AG958" s="266"/>
      <c r="AH958" s="266"/>
      <c r="AI958" s="266"/>
      <c r="AJ958" s="266"/>
      <c r="AK958" s="266"/>
      <c r="AL958" s="266"/>
      <c r="AM958" s="266"/>
      <c r="AN958" s="266"/>
      <c r="AO958" s="266"/>
      <c r="AP958" s="266"/>
      <c r="AQ958" s="266"/>
      <c r="AR958" s="266"/>
      <c r="AS958" s="266"/>
      <c r="AT958" s="266"/>
      <c r="AU958" s="266"/>
      <c r="AV958" s="266"/>
      <c r="AW958" s="266"/>
      <c r="AX958" s="266"/>
      <c r="AY958" s="266"/>
      <c r="AZ958" s="266"/>
      <c r="BA958" s="266"/>
      <c r="BB958" s="266"/>
      <c r="BC958" s="266"/>
      <c r="BD958" s="266"/>
      <c r="BE958" s="266"/>
      <c r="BF958" s="266"/>
      <c r="BG958" s="266"/>
      <c r="BH958" s="266"/>
      <c r="BI958" s="266"/>
      <c r="BJ958" s="266"/>
      <c r="BK958" s="266"/>
      <c r="BL958" s="266"/>
      <c r="BM958" s="266"/>
      <c r="BN958" s="266"/>
      <c r="BO958" s="266"/>
      <c r="BP958" s="266"/>
      <c r="BQ958" s="266"/>
      <c r="BR958" s="266"/>
      <c r="BS958" s="266"/>
      <c r="BT958" s="266"/>
      <c r="BU958" s="266"/>
      <c r="BV958" s="266"/>
      <c r="BW958" s="266"/>
      <c r="BX958" s="266"/>
      <c r="BY958" s="266"/>
      <c r="BZ958" s="266"/>
      <c r="CA958" s="266"/>
      <c r="CB958" s="266"/>
      <c r="CC958" s="266"/>
      <c r="CD958" s="266"/>
      <c r="CE958" s="266"/>
      <c r="CF958" s="266"/>
      <c r="CG958" s="266"/>
      <c r="CH958" s="266"/>
      <c r="CI958" s="266"/>
      <c r="CJ958" s="266"/>
    </row>
    <row r="959" spans="1:88" s="302" customFormat="1" ht="38.25">
      <c r="A959" s="284">
        <v>948</v>
      </c>
      <c r="B959" s="285" t="str">
        <f t="shared" si="169"/>
        <v>01 Закупки, не превышающие финансовый год</v>
      </c>
      <c r="C959" s="22">
        <v>256</v>
      </c>
      <c r="D959" s="22" t="s">
        <v>35</v>
      </c>
      <c r="E959" s="22" t="s">
        <v>35</v>
      </c>
      <c r="F959" s="22" t="s">
        <v>213</v>
      </c>
      <c r="G959" s="22" t="s">
        <v>219</v>
      </c>
      <c r="H959" s="324" t="s">
        <v>279</v>
      </c>
      <c r="I959" s="347" t="s">
        <v>931</v>
      </c>
      <c r="J959" s="347" t="s">
        <v>931</v>
      </c>
      <c r="K959" s="347" t="s">
        <v>931</v>
      </c>
      <c r="L959" s="347" t="s">
        <v>931</v>
      </c>
      <c r="M959" s="22" t="s">
        <v>326</v>
      </c>
      <c r="N959" s="22" t="s">
        <v>235</v>
      </c>
      <c r="O959" s="22" t="s">
        <v>146</v>
      </c>
      <c r="P959" s="292">
        <v>10</v>
      </c>
      <c r="Q959" s="369">
        <v>1900</v>
      </c>
      <c r="R959" s="286">
        <f t="shared" si="170"/>
        <v>19000</v>
      </c>
      <c r="S959" s="286">
        <f t="shared" si="167"/>
        <v>20330</v>
      </c>
      <c r="T959" s="286">
        <f t="shared" si="167"/>
        <v>21753.100000000002</v>
      </c>
      <c r="U959" s="22" t="s">
        <v>153</v>
      </c>
      <c r="V959" s="22" t="s">
        <v>568</v>
      </c>
      <c r="W959" s="293">
        <v>591010000</v>
      </c>
      <c r="X959" s="299">
        <v>0</v>
      </c>
      <c r="Y959" s="266"/>
      <c r="Z959" s="266"/>
      <c r="AA959" s="266"/>
      <c r="AB959" s="266"/>
      <c r="AC959" s="266"/>
      <c r="AD959" s="266"/>
      <c r="AE959" s="266"/>
      <c r="AF959" s="266"/>
      <c r="AG959" s="266"/>
      <c r="AH959" s="266"/>
      <c r="AI959" s="266"/>
      <c r="AJ959" s="266"/>
      <c r="AK959" s="266"/>
      <c r="AL959" s="266"/>
      <c r="AM959" s="266"/>
      <c r="AN959" s="266"/>
      <c r="AO959" s="266"/>
      <c r="AP959" s="266"/>
      <c r="AQ959" s="266"/>
      <c r="AR959" s="266"/>
      <c r="AS959" s="266"/>
      <c r="AT959" s="266"/>
      <c r="AU959" s="266"/>
      <c r="AV959" s="266"/>
      <c r="AW959" s="266"/>
      <c r="AX959" s="266"/>
      <c r="AY959" s="266"/>
      <c r="AZ959" s="266"/>
      <c r="BA959" s="266"/>
      <c r="BB959" s="266"/>
      <c r="BC959" s="266"/>
      <c r="BD959" s="266"/>
      <c r="BE959" s="266"/>
      <c r="BF959" s="266"/>
      <c r="BG959" s="266"/>
      <c r="BH959" s="266"/>
      <c r="BI959" s="266"/>
      <c r="BJ959" s="266"/>
      <c r="BK959" s="266"/>
      <c r="BL959" s="266"/>
      <c r="BM959" s="266"/>
      <c r="BN959" s="266"/>
      <c r="BO959" s="266"/>
      <c r="BP959" s="266"/>
      <c r="BQ959" s="266"/>
      <c r="BR959" s="266"/>
      <c r="BS959" s="266"/>
      <c r="BT959" s="266"/>
      <c r="BU959" s="266"/>
      <c r="BV959" s="266"/>
      <c r="BW959" s="266"/>
      <c r="BX959" s="266"/>
      <c r="BY959" s="266"/>
      <c r="BZ959" s="266"/>
      <c r="CA959" s="266"/>
      <c r="CB959" s="266"/>
      <c r="CC959" s="266"/>
      <c r="CD959" s="266"/>
      <c r="CE959" s="266"/>
      <c r="CF959" s="266"/>
      <c r="CG959" s="266"/>
      <c r="CH959" s="266"/>
      <c r="CI959" s="266"/>
      <c r="CJ959" s="266"/>
    </row>
    <row r="960" spans="1:88" s="302" customFormat="1" ht="38.25">
      <c r="A960" s="284">
        <v>949</v>
      </c>
      <c r="B960" s="285" t="str">
        <f t="shared" si="169"/>
        <v>01 Закупки, не превышающие финансовый год</v>
      </c>
      <c r="C960" s="22">
        <v>256</v>
      </c>
      <c r="D960" s="22" t="s">
        <v>35</v>
      </c>
      <c r="E960" s="22" t="s">
        <v>35</v>
      </c>
      <c r="F960" s="22" t="s">
        <v>213</v>
      </c>
      <c r="G960" s="22" t="s">
        <v>219</v>
      </c>
      <c r="H960" s="324" t="s">
        <v>279</v>
      </c>
      <c r="I960" s="347" t="s">
        <v>932</v>
      </c>
      <c r="J960" s="347" t="s">
        <v>932</v>
      </c>
      <c r="K960" s="347" t="s">
        <v>932</v>
      </c>
      <c r="L960" s="347" t="s">
        <v>932</v>
      </c>
      <c r="M960" s="22" t="s">
        <v>326</v>
      </c>
      <c r="N960" s="22" t="s">
        <v>235</v>
      </c>
      <c r="O960" s="22" t="s">
        <v>146</v>
      </c>
      <c r="P960" s="292">
        <v>5</v>
      </c>
      <c r="Q960" s="369">
        <v>1900</v>
      </c>
      <c r="R960" s="286">
        <f t="shared" si="170"/>
        <v>9500</v>
      </c>
      <c r="S960" s="286">
        <f t="shared" si="167"/>
        <v>10165</v>
      </c>
      <c r="T960" s="286">
        <f t="shared" si="167"/>
        <v>10876.550000000001</v>
      </c>
      <c r="U960" s="22" t="s">
        <v>153</v>
      </c>
      <c r="V960" s="22" t="s">
        <v>568</v>
      </c>
      <c r="W960" s="293">
        <v>591010000</v>
      </c>
      <c r="X960" s="299">
        <v>0</v>
      </c>
      <c r="Y960" s="266"/>
      <c r="Z960" s="266"/>
      <c r="AA960" s="266"/>
      <c r="AB960" s="266"/>
      <c r="AC960" s="266"/>
      <c r="AD960" s="266"/>
      <c r="AE960" s="266"/>
      <c r="AF960" s="266"/>
      <c r="AG960" s="266"/>
      <c r="AH960" s="266"/>
      <c r="AI960" s="266"/>
      <c r="AJ960" s="266"/>
      <c r="AK960" s="266"/>
      <c r="AL960" s="266"/>
      <c r="AM960" s="266"/>
      <c r="AN960" s="266"/>
      <c r="AO960" s="266"/>
      <c r="AP960" s="266"/>
      <c r="AQ960" s="266"/>
      <c r="AR960" s="266"/>
      <c r="AS960" s="266"/>
      <c r="AT960" s="266"/>
      <c r="AU960" s="266"/>
      <c r="AV960" s="266"/>
      <c r="AW960" s="266"/>
      <c r="AX960" s="266"/>
      <c r="AY960" s="266"/>
      <c r="AZ960" s="266"/>
      <c r="BA960" s="266"/>
      <c r="BB960" s="266"/>
      <c r="BC960" s="266"/>
      <c r="BD960" s="266"/>
      <c r="BE960" s="266"/>
      <c r="BF960" s="266"/>
      <c r="BG960" s="266"/>
      <c r="BH960" s="266"/>
      <c r="BI960" s="266"/>
      <c r="BJ960" s="266"/>
      <c r="BK960" s="266"/>
      <c r="BL960" s="266"/>
      <c r="BM960" s="266"/>
      <c r="BN960" s="266"/>
      <c r="BO960" s="266"/>
      <c r="BP960" s="266"/>
      <c r="BQ960" s="266"/>
      <c r="BR960" s="266"/>
      <c r="BS960" s="266"/>
      <c r="BT960" s="266"/>
      <c r="BU960" s="266"/>
      <c r="BV960" s="266"/>
      <c r="BW960" s="266"/>
      <c r="BX960" s="266"/>
      <c r="BY960" s="266"/>
      <c r="BZ960" s="266"/>
      <c r="CA960" s="266"/>
      <c r="CB960" s="266"/>
      <c r="CC960" s="266"/>
      <c r="CD960" s="266"/>
      <c r="CE960" s="266"/>
      <c r="CF960" s="266"/>
      <c r="CG960" s="266"/>
      <c r="CH960" s="266"/>
      <c r="CI960" s="266"/>
      <c r="CJ960" s="266"/>
    </row>
    <row r="961" spans="1:88" s="302" customFormat="1" ht="38.25">
      <c r="A961" s="284">
        <v>950</v>
      </c>
      <c r="B961" s="285" t="str">
        <f t="shared" si="169"/>
        <v>01 Закупки, не превышающие финансовый год</v>
      </c>
      <c r="C961" s="22">
        <v>256</v>
      </c>
      <c r="D961" s="22" t="s">
        <v>35</v>
      </c>
      <c r="E961" s="22" t="s">
        <v>35</v>
      </c>
      <c r="F961" s="22" t="s">
        <v>213</v>
      </c>
      <c r="G961" s="22" t="s">
        <v>219</v>
      </c>
      <c r="H961" s="324" t="s">
        <v>279</v>
      </c>
      <c r="I961" s="347" t="s">
        <v>933</v>
      </c>
      <c r="J961" s="347" t="s">
        <v>933</v>
      </c>
      <c r="K961" s="347" t="s">
        <v>933</v>
      </c>
      <c r="L961" s="347" t="s">
        <v>933</v>
      </c>
      <c r="M961" s="22" t="s">
        <v>326</v>
      </c>
      <c r="N961" s="22" t="s">
        <v>235</v>
      </c>
      <c r="O961" s="22" t="s">
        <v>146</v>
      </c>
      <c r="P961" s="292">
        <v>5</v>
      </c>
      <c r="Q961" s="369">
        <v>1900</v>
      </c>
      <c r="R961" s="286">
        <f t="shared" si="170"/>
        <v>9500</v>
      </c>
      <c r="S961" s="286">
        <f t="shared" si="167"/>
        <v>10165</v>
      </c>
      <c r="T961" s="286">
        <f t="shared" si="167"/>
        <v>10876.550000000001</v>
      </c>
      <c r="U961" s="22" t="s">
        <v>153</v>
      </c>
      <c r="V961" s="22" t="s">
        <v>568</v>
      </c>
      <c r="W961" s="293">
        <v>591010000</v>
      </c>
      <c r="X961" s="299">
        <v>0</v>
      </c>
      <c r="Y961" s="266"/>
      <c r="Z961" s="266"/>
      <c r="AA961" s="266"/>
      <c r="AB961" s="266"/>
      <c r="AC961" s="266"/>
      <c r="AD961" s="266"/>
      <c r="AE961" s="266"/>
      <c r="AF961" s="266"/>
      <c r="AG961" s="266"/>
      <c r="AH961" s="266"/>
      <c r="AI961" s="266"/>
      <c r="AJ961" s="266"/>
      <c r="AK961" s="266"/>
      <c r="AL961" s="266"/>
      <c r="AM961" s="266"/>
      <c r="AN961" s="266"/>
      <c r="AO961" s="266"/>
      <c r="AP961" s="266"/>
      <c r="AQ961" s="266"/>
      <c r="AR961" s="266"/>
      <c r="AS961" s="266"/>
      <c r="AT961" s="266"/>
      <c r="AU961" s="266"/>
      <c r="AV961" s="266"/>
      <c r="AW961" s="266"/>
      <c r="AX961" s="266"/>
      <c r="AY961" s="266"/>
      <c r="AZ961" s="266"/>
      <c r="BA961" s="266"/>
      <c r="BB961" s="266"/>
      <c r="BC961" s="266"/>
      <c r="BD961" s="266"/>
      <c r="BE961" s="266"/>
      <c r="BF961" s="266"/>
      <c r="BG961" s="266"/>
      <c r="BH961" s="266"/>
      <c r="BI961" s="266"/>
      <c r="BJ961" s="266"/>
      <c r="BK961" s="266"/>
      <c r="BL961" s="266"/>
      <c r="BM961" s="266"/>
      <c r="BN961" s="266"/>
      <c r="BO961" s="266"/>
      <c r="BP961" s="266"/>
      <c r="BQ961" s="266"/>
      <c r="BR961" s="266"/>
      <c r="BS961" s="266"/>
      <c r="BT961" s="266"/>
      <c r="BU961" s="266"/>
      <c r="BV961" s="266"/>
      <c r="BW961" s="266"/>
      <c r="BX961" s="266"/>
      <c r="BY961" s="266"/>
      <c r="BZ961" s="266"/>
      <c r="CA961" s="266"/>
      <c r="CB961" s="266"/>
      <c r="CC961" s="266"/>
      <c r="CD961" s="266"/>
      <c r="CE961" s="266"/>
      <c r="CF961" s="266"/>
      <c r="CG961" s="266"/>
      <c r="CH961" s="266"/>
      <c r="CI961" s="266"/>
      <c r="CJ961" s="266"/>
    </row>
    <row r="962" spans="1:88" s="302" customFormat="1" ht="38.25">
      <c r="A962" s="284">
        <v>951</v>
      </c>
      <c r="B962" s="285" t="str">
        <f t="shared" si="169"/>
        <v>01 Закупки, не превышающие финансовый год</v>
      </c>
      <c r="C962" s="22">
        <v>256</v>
      </c>
      <c r="D962" s="22" t="s">
        <v>35</v>
      </c>
      <c r="E962" s="22" t="s">
        <v>35</v>
      </c>
      <c r="F962" s="22" t="s">
        <v>213</v>
      </c>
      <c r="G962" s="22" t="s">
        <v>219</v>
      </c>
      <c r="H962" s="324" t="s">
        <v>279</v>
      </c>
      <c r="I962" s="347" t="s">
        <v>934</v>
      </c>
      <c r="J962" s="347" t="s">
        <v>934</v>
      </c>
      <c r="K962" s="347" t="s">
        <v>934</v>
      </c>
      <c r="L962" s="347" t="s">
        <v>934</v>
      </c>
      <c r="M962" s="22" t="s">
        <v>326</v>
      </c>
      <c r="N962" s="22" t="s">
        <v>235</v>
      </c>
      <c r="O962" s="22" t="s">
        <v>146</v>
      </c>
      <c r="P962" s="292">
        <v>5</v>
      </c>
      <c r="Q962" s="369">
        <v>1900</v>
      </c>
      <c r="R962" s="286">
        <f t="shared" si="170"/>
        <v>9500</v>
      </c>
      <c r="S962" s="286">
        <f t="shared" si="167"/>
        <v>10165</v>
      </c>
      <c r="T962" s="286">
        <f t="shared" si="167"/>
        <v>10876.550000000001</v>
      </c>
      <c r="U962" s="22" t="s">
        <v>153</v>
      </c>
      <c r="V962" s="22" t="s">
        <v>568</v>
      </c>
      <c r="W962" s="293">
        <v>591010000</v>
      </c>
      <c r="X962" s="299">
        <v>0</v>
      </c>
      <c r="Y962" s="266"/>
      <c r="Z962" s="266"/>
      <c r="AA962" s="266"/>
      <c r="AB962" s="266"/>
      <c r="AC962" s="266"/>
      <c r="AD962" s="266"/>
      <c r="AE962" s="266"/>
      <c r="AF962" s="266"/>
      <c r="AG962" s="266"/>
      <c r="AH962" s="266"/>
      <c r="AI962" s="266"/>
      <c r="AJ962" s="266"/>
      <c r="AK962" s="266"/>
      <c r="AL962" s="266"/>
      <c r="AM962" s="266"/>
      <c r="AN962" s="266"/>
      <c r="AO962" s="266"/>
      <c r="AP962" s="266"/>
      <c r="AQ962" s="266"/>
      <c r="AR962" s="266"/>
      <c r="AS962" s="266"/>
      <c r="AT962" s="266"/>
      <c r="AU962" s="266"/>
      <c r="AV962" s="266"/>
      <c r="AW962" s="266"/>
      <c r="AX962" s="266"/>
      <c r="AY962" s="266"/>
      <c r="AZ962" s="266"/>
      <c r="BA962" s="266"/>
      <c r="BB962" s="266"/>
      <c r="BC962" s="266"/>
      <c r="BD962" s="266"/>
      <c r="BE962" s="266"/>
      <c r="BF962" s="266"/>
      <c r="BG962" s="266"/>
      <c r="BH962" s="266"/>
      <c r="BI962" s="266"/>
      <c r="BJ962" s="266"/>
      <c r="BK962" s="266"/>
      <c r="BL962" s="266"/>
      <c r="BM962" s="266"/>
      <c r="BN962" s="266"/>
      <c r="BO962" s="266"/>
      <c r="BP962" s="266"/>
      <c r="BQ962" s="266"/>
      <c r="BR962" s="266"/>
      <c r="BS962" s="266"/>
      <c r="BT962" s="266"/>
      <c r="BU962" s="266"/>
      <c r="BV962" s="266"/>
      <c r="BW962" s="266"/>
      <c r="BX962" s="266"/>
      <c r="BY962" s="266"/>
      <c r="BZ962" s="266"/>
      <c r="CA962" s="266"/>
      <c r="CB962" s="266"/>
      <c r="CC962" s="266"/>
      <c r="CD962" s="266"/>
      <c r="CE962" s="266"/>
      <c r="CF962" s="266"/>
      <c r="CG962" s="266"/>
      <c r="CH962" s="266"/>
      <c r="CI962" s="266"/>
      <c r="CJ962" s="266"/>
    </row>
    <row r="963" spans="1:88" s="302" customFormat="1" ht="38.25">
      <c r="A963" s="284">
        <v>952</v>
      </c>
      <c r="B963" s="285" t="str">
        <f t="shared" si="169"/>
        <v>01 Закупки, не превышающие финансовый год</v>
      </c>
      <c r="C963" s="22">
        <v>256</v>
      </c>
      <c r="D963" s="22" t="s">
        <v>35</v>
      </c>
      <c r="E963" s="22" t="s">
        <v>35</v>
      </c>
      <c r="F963" s="22" t="s">
        <v>213</v>
      </c>
      <c r="G963" s="22" t="s">
        <v>219</v>
      </c>
      <c r="H963" s="324" t="s">
        <v>279</v>
      </c>
      <c r="I963" s="370" t="s">
        <v>935</v>
      </c>
      <c r="J963" s="370" t="s">
        <v>935</v>
      </c>
      <c r="K963" s="370" t="s">
        <v>935</v>
      </c>
      <c r="L963" s="370" t="s">
        <v>935</v>
      </c>
      <c r="M963" s="22" t="s">
        <v>326</v>
      </c>
      <c r="N963" s="22" t="s">
        <v>235</v>
      </c>
      <c r="O963" s="22" t="s">
        <v>146</v>
      </c>
      <c r="P963" s="292">
        <v>5</v>
      </c>
      <c r="Q963" s="371">
        <v>1900</v>
      </c>
      <c r="R963" s="286">
        <f t="shared" si="170"/>
        <v>9500</v>
      </c>
      <c r="S963" s="286">
        <f t="shared" si="167"/>
        <v>10165</v>
      </c>
      <c r="T963" s="286">
        <f t="shared" si="167"/>
        <v>10876.550000000001</v>
      </c>
      <c r="U963" s="22" t="s">
        <v>153</v>
      </c>
      <c r="V963" s="22" t="s">
        <v>568</v>
      </c>
      <c r="W963" s="293">
        <v>591010000</v>
      </c>
      <c r="X963" s="299">
        <v>0</v>
      </c>
      <c r="Y963" s="266"/>
      <c r="Z963" s="266"/>
      <c r="AA963" s="266"/>
      <c r="AB963" s="266"/>
      <c r="AC963" s="266"/>
      <c r="AD963" s="266"/>
      <c r="AE963" s="266"/>
      <c r="AF963" s="266"/>
      <c r="AG963" s="266"/>
      <c r="AH963" s="266"/>
      <c r="AI963" s="266"/>
      <c r="AJ963" s="266"/>
      <c r="AK963" s="266"/>
      <c r="AL963" s="266"/>
      <c r="AM963" s="266"/>
      <c r="AN963" s="266"/>
      <c r="AO963" s="266"/>
      <c r="AP963" s="266"/>
      <c r="AQ963" s="266"/>
      <c r="AR963" s="266"/>
      <c r="AS963" s="266"/>
      <c r="AT963" s="266"/>
      <c r="AU963" s="266"/>
      <c r="AV963" s="266"/>
      <c r="AW963" s="266"/>
      <c r="AX963" s="266"/>
      <c r="AY963" s="266"/>
      <c r="AZ963" s="266"/>
      <c r="BA963" s="266"/>
      <c r="BB963" s="266"/>
      <c r="BC963" s="266"/>
      <c r="BD963" s="266"/>
      <c r="BE963" s="266"/>
      <c r="BF963" s="266"/>
      <c r="BG963" s="266"/>
      <c r="BH963" s="266"/>
      <c r="BI963" s="266"/>
      <c r="BJ963" s="266"/>
      <c r="BK963" s="266"/>
      <c r="BL963" s="266"/>
      <c r="BM963" s="266"/>
      <c r="BN963" s="266"/>
      <c r="BO963" s="266"/>
      <c r="BP963" s="266"/>
      <c r="BQ963" s="266"/>
      <c r="BR963" s="266"/>
      <c r="BS963" s="266"/>
      <c r="BT963" s="266"/>
      <c r="BU963" s="266"/>
      <c r="BV963" s="266"/>
      <c r="BW963" s="266"/>
      <c r="BX963" s="266"/>
      <c r="BY963" s="266"/>
      <c r="BZ963" s="266"/>
      <c r="CA963" s="266"/>
      <c r="CB963" s="266"/>
      <c r="CC963" s="266"/>
      <c r="CD963" s="266"/>
      <c r="CE963" s="266"/>
      <c r="CF963" s="266"/>
      <c r="CG963" s="266"/>
      <c r="CH963" s="266"/>
      <c r="CI963" s="266"/>
      <c r="CJ963" s="266"/>
    </row>
    <row r="964" spans="1:88" s="302" customFormat="1" ht="51">
      <c r="A964" s="284">
        <v>953</v>
      </c>
      <c r="B964" s="285" t="str">
        <f t="shared" si="169"/>
        <v>01 Закупки, не превышающие финансовый год</v>
      </c>
      <c r="C964" s="22">
        <v>256</v>
      </c>
      <c r="D964" s="22" t="s">
        <v>35</v>
      </c>
      <c r="E964" s="22" t="s">
        <v>35</v>
      </c>
      <c r="F964" s="22" t="s">
        <v>213</v>
      </c>
      <c r="G964" s="22" t="s">
        <v>219</v>
      </c>
      <c r="H964" s="324" t="s">
        <v>279</v>
      </c>
      <c r="I964" s="347" t="s">
        <v>936</v>
      </c>
      <c r="J964" s="347" t="s">
        <v>936</v>
      </c>
      <c r="K964" s="347" t="s">
        <v>936</v>
      </c>
      <c r="L964" s="347" t="s">
        <v>936</v>
      </c>
      <c r="M964" s="22" t="s">
        <v>326</v>
      </c>
      <c r="N964" s="22" t="s">
        <v>235</v>
      </c>
      <c r="O964" s="22" t="s">
        <v>146</v>
      </c>
      <c r="P964" s="292">
        <v>30</v>
      </c>
      <c r="Q964" s="369">
        <v>1900</v>
      </c>
      <c r="R964" s="286">
        <f t="shared" si="170"/>
        <v>57000</v>
      </c>
      <c r="S964" s="286">
        <f t="shared" si="167"/>
        <v>60990</v>
      </c>
      <c r="T964" s="286">
        <f t="shared" si="167"/>
        <v>65259.3</v>
      </c>
      <c r="U964" s="22" t="s">
        <v>153</v>
      </c>
      <c r="V964" s="22" t="s">
        <v>568</v>
      </c>
      <c r="W964" s="293">
        <v>591010000</v>
      </c>
      <c r="X964" s="299">
        <v>0</v>
      </c>
      <c r="Y964" s="266"/>
      <c r="Z964" s="266"/>
      <c r="AA964" s="266"/>
      <c r="AB964" s="266"/>
      <c r="AC964" s="266"/>
      <c r="AD964" s="266"/>
      <c r="AE964" s="266"/>
      <c r="AF964" s="266"/>
      <c r="AG964" s="266"/>
      <c r="AH964" s="266"/>
      <c r="AI964" s="266"/>
      <c r="AJ964" s="266"/>
      <c r="AK964" s="266"/>
      <c r="AL964" s="266"/>
      <c r="AM964" s="266"/>
      <c r="AN964" s="266"/>
      <c r="AO964" s="266"/>
      <c r="AP964" s="266"/>
      <c r="AQ964" s="266"/>
      <c r="AR964" s="266"/>
      <c r="AS964" s="266"/>
      <c r="AT964" s="266"/>
      <c r="AU964" s="266"/>
      <c r="AV964" s="266"/>
      <c r="AW964" s="266"/>
      <c r="AX964" s="266"/>
      <c r="AY964" s="266"/>
      <c r="AZ964" s="266"/>
      <c r="BA964" s="266"/>
      <c r="BB964" s="266"/>
      <c r="BC964" s="266"/>
      <c r="BD964" s="266"/>
      <c r="BE964" s="266"/>
      <c r="BF964" s="266"/>
      <c r="BG964" s="266"/>
      <c r="BH964" s="266"/>
      <c r="BI964" s="266"/>
      <c r="BJ964" s="266"/>
      <c r="BK964" s="266"/>
      <c r="BL964" s="266"/>
      <c r="BM964" s="266"/>
      <c r="BN964" s="266"/>
      <c r="BO964" s="266"/>
      <c r="BP964" s="266"/>
      <c r="BQ964" s="266"/>
      <c r="BR964" s="266"/>
      <c r="BS964" s="266"/>
      <c r="BT964" s="266"/>
      <c r="BU964" s="266"/>
      <c r="BV964" s="266"/>
      <c r="BW964" s="266"/>
      <c r="BX964" s="266"/>
      <c r="BY964" s="266"/>
      <c r="BZ964" s="266"/>
      <c r="CA964" s="266"/>
      <c r="CB964" s="266"/>
      <c r="CC964" s="266"/>
      <c r="CD964" s="266"/>
      <c r="CE964" s="266"/>
      <c r="CF964" s="266"/>
      <c r="CG964" s="266"/>
      <c r="CH964" s="266"/>
      <c r="CI964" s="266"/>
      <c r="CJ964" s="266"/>
    </row>
    <row r="965" spans="1:88" s="302" customFormat="1" ht="38.25">
      <c r="A965" s="284">
        <v>954</v>
      </c>
      <c r="B965" s="285" t="str">
        <f t="shared" si="169"/>
        <v>01 Закупки, не превышающие финансовый год</v>
      </c>
      <c r="C965" s="22">
        <v>256</v>
      </c>
      <c r="D965" s="22" t="s">
        <v>35</v>
      </c>
      <c r="E965" s="22" t="s">
        <v>35</v>
      </c>
      <c r="F965" s="22" t="s">
        <v>213</v>
      </c>
      <c r="G965" s="22" t="s">
        <v>219</v>
      </c>
      <c r="H965" s="324" t="s">
        <v>184</v>
      </c>
      <c r="I965" s="347" t="s">
        <v>937</v>
      </c>
      <c r="J965" s="347" t="s">
        <v>937</v>
      </c>
      <c r="K965" s="347" t="s">
        <v>937</v>
      </c>
      <c r="L965" s="347" t="s">
        <v>937</v>
      </c>
      <c r="M965" s="22" t="s">
        <v>326</v>
      </c>
      <c r="N965" s="22" t="s">
        <v>235</v>
      </c>
      <c r="O965" s="22" t="s">
        <v>316</v>
      </c>
      <c r="P965" s="292">
        <v>500</v>
      </c>
      <c r="Q965" s="369">
        <v>950</v>
      </c>
      <c r="R965" s="286">
        <f t="shared" si="170"/>
        <v>475000</v>
      </c>
      <c r="S965" s="286">
        <f t="shared" si="167"/>
        <v>508250.00000000006</v>
      </c>
      <c r="T965" s="286">
        <f t="shared" si="167"/>
        <v>543827.50000000012</v>
      </c>
      <c r="U965" s="22" t="s">
        <v>153</v>
      </c>
      <c r="V965" s="22" t="s">
        <v>568</v>
      </c>
      <c r="W965" s="293">
        <v>591010000</v>
      </c>
      <c r="X965" s="299">
        <v>0</v>
      </c>
      <c r="Y965" s="266"/>
      <c r="Z965" s="266"/>
      <c r="AA965" s="266"/>
      <c r="AB965" s="266"/>
      <c r="AC965" s="266"/>
      <c r="AD965" s="266"/>
      <c r="AE965" s="266"/>
      <c r="AF965" s="266"/>
      <c r="AG965" s="266"/>
      <c r="AH965" s="266"/>
      <c r="AI965" s="266"/>
      <c r="AJ965" s="266"/>
      <c r="AK965" s="266"/>
      <c r="AL965" s="266"/>
      <c r="AM965" s="266"/>
      <c r="AN965" s="266"/>
      <c r="AO965" s="266"/>
      <c r="AP965" s="266"/>
      <c r="AQ965" s="266"/>
      <c r="AR965" s="266"/>
      <c r="AS965" s="266"/>
      <c r="AT965" s="266"/>
      <c r="AU965" s="266"/>
      <c r="AV965" s="266"/>
      <c r="AW965" s="266"/>
      <c r="AX965" s="266"/>
      <c r="AY965" s="266"/>
      <c r="AZ965" s="266"/>
      <c r="BA965" s="266"/>
      <c r="BB965" s="266"/>
      <c r="BC965" s="266"/>
      <c r="BD965" s="266"/>
      <c r="BE965" s="266"/>
      <c r="BF965" s="266"/>
      <c r="BG965" s="266"/>
      <c r="BH965" s="266"/>
      <c r="BI965" s="266"/>
      <c r="BJ965" s="266"/>
      <c r="BK965" s="266"/>
      <c r="BL965" s="266"/>
      <c r="BM965" s="266"/>
      <c r="BN965" s="266"/>
      <c r="BO965" s="266"/>
      <c r="BP965" s="266"/>
      <c r="BQ965" s="266"/>
      <c r="BR965" s="266"/>
      <c r="BS965" s="266"/>
      <c r="BT965" s="266"/>
      <c r="BU965" s="266"/>
      <c r="BV965" s="266"/>
      <c r="BW965" s="266"/>
      <c r="BX965" s="266"/>
      <c r="BY965" s="266"/>
      <c r="BZ965" s="266"/>
      <c r="CA965" s="266"/>
      <c r="CB965" s="266"/>
      <c r="CC965" s="266"/>
      <c r="CD965" s="266"/>
      <c r="CE965" s="266"/>
      <c r="CF965" s="266"/>
      <c r="CG965" s="266"/>
      <c r="CH965" s="266"/>
      <c r="CI965" s="266"/>
      <c r="CJ965" s="266"/>
    </row>
    <row r="966" spans="1:88" s="302" customFormat="1" ht="38.25">
      <c r="A966" s="284">
        <v>955</v>
      </c>
      <c r="B966" s="285" t="str">
        <f t="shared" si="169"/>
        <v>01 Закупки, не превышающие финансовый год</v>
      </c>
      <c r="C966" s="22">
        <v>256</v>
      </c>
      <c r="D966" s="22" t="s">
        <v>35</v>
      </c>
      <c r="E966" s="22" t="s">
        <v>35</v>
      </c>
      <c r="F966" s="22" t="s">
        <v>213</v>
      </c>
      <c r="G966" s="22" t="s">
        <v>219</v>
      </c>
      <c r="H966" s="324" t="s">
        <v>184</v>
      </c>
      <c r="I966" s="347" t="s">
        <v>938</v>
      </c>
      <c r="J966" s="347" t="s">
        <v>938</v>
      </c>
      <c r="K966" s="347" t="s">
        <v>938</v>
      </c>
      <c r="L966" s="347" t="s">
        <v>938</v>
      </c>
      <c r="M966" s="22" t="s">
        <v>326</v>
      </c>
      <c r="N966" s="22" t="s">
        <v>235</v>
      </c>
      <c r="O966" s="22" t="s">
        <v>317</v>
      </c>
      <c r="P966" s="292">
        <v>10</v>
      </c>
      <c r="Q966" s="369">
        <v>1300</v>
      </c>
      <c r="R966" s="286">
        <f t="shared" si="170"/>
        <v>13000</v>
      </c>
      <c r="S966" s="286">
        <f t="shared" ref="S966:T1032" si="171">R966*1.07</f>
        <v>13910</v>
      </c>
      <c r="T966" s="286">
        <f t="shared" si="171"/>
        <v>14883.7</v>
      </c>
      <c r="U966" s="22" t="s">
        <v>153</v>
      </c>
      <c r="V966" s="22" t="s">
        <v>568</v>
      </c>
      <c r="W966" s="293">
        <v>591010000</v>
      </c>
      <c r="X966" s="299">
        <v>0</v>
      </c>
      <c r="Y966" s="266"/>
      <c r="Z966" s="266"/>
      <c r="AA966" s="266"/>
      <c r="AB966" s="266"/>
      <c r="AC966" s="266"/>
      <c r="AD966" s="266"/>
      <c r="AE966" s="266"/>
      <c r="AF966" s="266"/>
      <c r="AG966" s="266"/>
      <c r="AH966" s="266"/>
      <c r="AI966" s="266"/>
      <c r="AJ966" s="266"/>
      <c r="AK966" s="266"/>
      <c r="AL966" s="266"/>
      <c r="AM966" s="266"/>
      <c r="AN966" s="266"/>
      <c r="AO966" s="266"/>
      <c r="AP966" s="266"/>
      <c r="AQ966" s="266"/>
      <c r="AR966" s="266"/>
      <c r="AS966" s="266"/>
      <c r="AT966" s="266"/>
      <c r="AU966" s="266"/>
      <c r="AV966" s="266"/>
      <c r="AW966" s="266"/>
      <c r="AX966" s="266"/>
      <c r="AY966" s="266"/>
      <c r="AZ966" s="266"/>
      <c r="BA966" s="266"/>
      <c r="BB966" s="266"/>
      <c r="BC966" s="266"/>
      <c r="BD966" s="266"/>
      <c r="BE966" s="266"/>
      <c r="BF966" s="266"/>
      <c r="BG966" s="266"/>
      <c r="BH966" s="266"/>
      <c r="BI966" s="266"/>
      <c r="BJ966" s="266"/>
      <c r="BK966" s="266"/>
      <c r="BL966" s="266"/>
      <c r="BM966" s="266"/>
      <c r="BN966" s="266"/>
      <c r="BO966" s="266"/>
      <c r="BP966" s="266"/>
      <c r="BQ966" s="266"/>
      <c r="BR966" s="266"/>
      <c r="BS966" s="266"/>
      <c r="BT966" s="266"/>
      <c r="BU966" s="266"/>
      <c r="BV966" s="266"/>
      <c r="BW966" s="266"/>
      <c r="BX966" s="266"/>
      <c r="BY966" s="266"/>
      <c r="BZ966" s="266"/>
      <c r="CA966" s="266"/>
      <c r="CB966" s="266"/>
      <c r="CC966" s="266"/>
      <c r="CD966" s="266"/>
      <c r="CE966" s="266"/>
      <c r="CF966" s="266"/>
      <c r="CG966" s="266"/>
      <c r="CH966" s="266"/>
      <c r="CI966" s="266"/>
      <c r="CJ966" s="266"/>
    </row>
    <row r="967" spans="1:88" s="302" customFormat="1" ht="38.25">
      <c r="A967" s="284">
        <v>956</v>
      </c>
      <c r="B967" s="285" t="str">
        <f t="shared" si="169"/>
        <v>01 Закупки, не превышающие финансовый год</v>
      </c>
      <c r="C967" s="22">
        <v>256</v>
      </c>
      <c r="D967" s="22" t="s">
        <v>35</v>
      </c>
      <c r="E967" s="22" t="s">
        <v>35</v>
      </c>
      <c r="F967" s="22" t="s">
        <v>213</v>
      </c>
      <c r="G967" s="22" t="s">
        <v>219</v>
      </c>
      <c r="H967" s="324" t="s">
        <v>184</v>
      </c>
      <c r="I967" s="347" t="s">
        <v>939</v>
      </c>
      <c r="J967" s="347" t="s">
        <v>939</v>
      </c>
      <c r="K967" s="347" t="s">
        <v>939</v>
      </c>
      <c r="L967" s="347" t="s">
        <v>939</v>
      </c>
      <c r="M967" s="22" t="s">
        <v>326</v>
      </c>
      <c r="N967" s="22" t="s">
        <v>235</v>
      </c>
      <c r="O967" s="22" t="s">
        <v>162</v>
      </c>
      <c r="P967" s="292">
        <v>100</v>
      </c>
      <c r="Q967" s="369">
        <v>400</v>
      </c>
      <c r="R967" s="286">
        <f t="shared" si="170"/>
        <v>40000</v>
      </c>
      <c r="S967" s="286">
        <f t="shared" si="171"/>
        <v>42800</v>
      </c>
      <c r="T967" s="286">
        <f t="shared" si="171"/>
        <v>45796</v>
      </c>
      <c r="U967" s="22" t="s">
        <v>153</v>
      </c>
      <c r="V967" s="22" t="s">
        <v>568</v>
      </c>
      <c r="W967" s="293">
        <v>591010000</v>
      </c>
      <c r="X967" s="299">
        <v>0</v>
      </c>
      <c r="Y967" s="266"/>
      <c r="Z967" s="266"/>
      <c r="AA967" s="266"/>
      <c r="AB967" s="266"/>
      <c r="AC967" s="266"/>
      <c r="AD967" s="266"/>
      <c r="AE967" s="266"/>
      <c r="AF967" s="266"/>
      <c r="AG967" s="266"/>
      <c r="AH967" s="266"/>
      <c r="AI967" s="266"/>
      <c r="AJ967" s="266"/>
      <c r="AK967" s="266"/>
      <c r="AL967" s="266"/>
      <c r="AM967" s="266"/>
      <c r="AN967" s="266"/>
      <c r="AO967" s="266"/>
      <c r="AP967" s="266"/>
      <c r="AQ967" s="266"/>
      <c r="AR967" s="266"/>
      <c r="AS967" s="266"/>
      <c r="AT967" s="266"/>
      <c r="AU967" s="266"/>
      <c r="AV967" s="266"/>
      <c r="AW967" s="266"/>
      <c r="AX967" s="266"/>
      <c r="AY967" s="266"/>
      <c r="AZ967" s="266"/>
      <c r="BA967" s="266"/>
      <c r="BB967" s="266"/>
      <c r="BC967" s="266"/>
      <c r="BD967" s="266"/>
      <c r="BE967" s="266"/>
      <c r="BF967" s="266"/>
      <c r="BG967" s="266"/>
      <c r="BH967" s="266"/>
      <c r="BI967" s="266"/>
      <c r="BJ967" s="266"/>
      <c r="BK967" s="266"/>
      <c r="BL967" s="266"/>
      <c r="BM967" s="266"/>
      <c r="BN967" s="266"/>
      <c r="BO967" s="266"/>
      <c r="BP967" s="266"/>
      <c r="BQ967" s="266"/>
      <c r="BR967" s="266"/>
      <c r="BS967" s="266"/>
      <c r="BT967" s="266"/>
      <c r="BU967" s="266"/>
      <c r="BV967" s="266"/>
      <c r="BW967" s="266"/>
      <c r="BX967" s="266"/>
      <c r="BY967" s="266"/>
      <c r="BZ967" s="266"/>
      <c r="CA967" s="266"/>
      <c r="CB967" s="266"/>
      <c r="CC967" s="266"/>
      <c r="CD967" s="266"/>
      <c r="CE967" s="266"/>
      <c r="CF967" s="266"/>
      <c r="CG967" s="266"/>
      <c r="CH967" s="266"/>
      <c r="CI967" s="266"/>
      <c r="CJ967" s="266"/>
    </row>
    <row r="968" spans="1:88" s="302" customFormat="1" ht="38.25">
      <c r="A968" s="284">
        <v>957</v>
      </c>
      <c r="B968" s="285" t="str">
        <f t="shared" si="169"/>
        <v>01 Закупки, не превышающие финансовый год</v>
      </c>
      <c r="C968" s="22">
        <v>256</v>
      </c>
      <c r="D968" s="22" t="s">
        <v>35</v>
      </c>
      <c r="E968" s="22" t="s">
        <v>35</v>
      </c>
      <c r="F968" s="22" t="s">
        <v>213</v>
      </c>
      <c r="G968" s="22" t="s">
        <v>219</v>
      </c>
      <c r="H968" s="324" t="s">
        <v>184</v>
      </c>
      <c r="I968" s="347" t="s">
        <v>940</v>
      </c>
      <c r="J968" s="347" t="s">
        <v>940</v>
      </c>
      <c r="K968" s="347" t="s">
        <v>940</v>
      </c>
      <c r="L968" s="347" t="s">
        <v>940</v>
      </c>
      <c r="M968" s="22" t="s">
        <v>326</v>
      </c>
      <c r="N968" s="22" t="s">
        <v>235</v>
      </c>
      <c r="O968" s="22" t="s">
        <v>146</v>
      </c>
      <c r="P968" s="292">
        <v>500</v>
      </c>
      <c r="Q968" s="369">
        <v>20</v>
      </c>
      <c r="R968" s="286">
        <f t="shared" si="170"/>
        <v>10000</v>
      </c>
      <c r="S968" s="286">
        <f t="shared" si="171"/>
        <v>10700</v>
      </c>
      <c r="T968" s="286">
        <f t="shared" si="171"/>
        <v>11449</v>
      </c>
      <c r="U968" s="22" t="s">
        <v>153</v>
      </c>
      <c r="V968" s="22" t="s">
        <v>568</v>
      </c>
      <c r="W968" s="293">
        <v>591010000</v>
      </c>
      <c r="X968" s="299">
        <v>0</v>
      </c>
      <c r="Y968" s="266"/>
      <c r="Z968" s="266"/>
      <c r="AA968" s="266"/>
      <c r="AB968" s="266"/>
      <c r="AC968" s="266"/>
      <c r="AD968" s="266"/>
      <c r="AE968" s="266"/>
      <c r="AF968" s="266"/>
      <c r="AG968" s="266"/>
      <c r="AH968" s="266"/>
      <c r="AI968" s="266"/>
      <c r="AJ968" s="266"/>
      <c r="AK968" s="266"/>
      <c r="AL968" s="266"/>
      <c r="AM968" s="266"/>
      <c r="AN968" s="266"/>
      <c r="AO968" s="266"/>
      <c r="AP968" s="266"/>
      <c r="AQ968" s="266"/>
      <c r="AR968" s="266"/>
      <c r="AS968" s="266"/>
      <c r="AT968" s="266"/>
      <c r="AU968" s="266"/>
      <c r="AV968" s="266"/>
      <c r="AW968" s="266"/>
      <c r="AX968" s="266"/>
      <c r="AY968" s="266"/>
      <c r="AZ968" s="266"/>
      <c r="BA968" s="266"/>
      <c r="BB968" s="266"/>
      <c r="BC968" s="266"/>
      <c r="BD968" s="266"/>
      <c r="BE968" s="266"/>
      <c r="BF968" s="266"/>
      <c r="BG968" s="266"/>
      <c r="BH968" s="266"/>
      <c r="BI968" s="266"/>
      <c r="BJ968" s="266"/>
      <c r="BK968" s="266"/>
      <c r="BL968" s="266"/>
      <c r="BM968" s="266"/>
      <c r="BN968" s="266"/>
      <c r="BO968" s="266"/>
      <c r="BP968" s="266"/>
      <c r="BQ968" s="266"/>
      <c r="BR968" s="266"/>
      <c r="BS968" s="266"/>
      <c r="BT968" s="266"/>
      <c r="BU968" s="266"/>
      <c r="BV968" s="266"/>
      <c r="BW968" s="266"/>
      <c r="BX968" s="266"/>
      <c r="BY968" s="266"/>
      <c r="BZ968" s="266"/>
      <c r="CA968" s="266"/>
      <c r="CB968" s="266"/>
      <c r="CC968" s="266"/>
      <c r="CD968" s="266"/>
      <c r="CE968" s="266"/>
      <c r="CF968" s="266"/>
      <c r="CG968" s="266"/>
      <c r="CH968" s="266"/>
      <c r="CI968" s="266"/>
      <c r="CJ968" s="266"/>
    </row>
    <row r="969" spans="1:88" s="302" customFormat="1" ht="38.25">
      <c r="A969" s="284">
        <v>958</v>
      </c>
      <c r="B969" s="285" t="str">
        <f t="shared" si="169"/>
        <v>01 Закупки, не превышающие финансовый год</v>
      </c>
      <c r="C969" s="22">
        <v>256</v>
      </c>
      <c r="D969" s="22" t="s">
        <v>35</v>
      </c>
      <c r="E969" s="22" t="s">
        <v>35</v>
      </c>
      <c r="F969" s="22" t="s">
        <v>213</v>
      </c>
      <c r="G969" s="22" t="s">
        <v>219</v>
      </c>
      <c r="H969" s="116" t="s">
        <v>225</v>
      </c>
      <c r="I969" s="347" t="s">
        <v>941</v>
      </c>
      <c r="J969" s="347" t="s">
        <v>941</v>
      </c>
      <c r="K969" s="347" t="s">
        <v>941</v>
      </c>
      <c r="L969" s="347" t="s">
        <v>941</v>
      </c>
      <c r="M969" s="22" t="s">
        <v>326</v>
      </c>
      <c r="N969" s="22" t="s">
        <v>235</v>
      </c>
      <c r="O969" s="22" t="s">
        <v>316</v>
      </c>
      <c r="P969" s="292">
        <v>6</v>
      </c>
      <c r="Q969" s="369">
        <v>40000</v>
      </c>
      <c r="R969" s="286">
        <f t="shared" si="170"/>
        <v>240000</v>
      </c>
      <c r="S969" s="286">
        <f t="shared" si="171"/>
        <v>256800.00000000003</v>
      </c>
      <c r="T969" s="286">
        <f t="shared" si="171"/>
        <v>274776.00000000006</v>
      </c>
      <c r="U969" s="22" t="s">
        <v>153</v>
      </c>
      <c r="V969" s="22" t="s">
        <v>568</v>
      </c>
      <c r="W969" s="293">
        <v>591010000</v>
      </c>
      <c r="X969" s="299">
        <v>0</v>
      </c>
      <c r="Y969" s="266"/>
      <c r="Z969" s="266"/>
      <c r="AA969" s="266"/>
      <c r="AB969" s="266"/>
      <c r="AC969" s="266"/>
      <c r="AD969" s="266"/>
      <c r="AE969" s="266"/>
      <c r="AF969" s="266"/>
      <c r="AG969" s="266"/>
      <c r="AH969" s="266"/>
      <c r="AI969" s="266"/>
      <c r="AJ969" s="266"/>
      <c r="AK969" s="266"/>
      <c r="AL969" s="266"/>
      <c r="AM969" s="266"/>
      <c r="AN969" s="266"/>
      <c r="AO969" s="266"/>
      <c r="AP969" s="266"/>
      <c r="AQ969" s="266"/>
      <c r="AR969" s="266"/>
      <c r="AS969" s="266"/>
      <c r="AT969" s="266"/>
      <c r="AU969" s="266"/>
      <c r="AV969" s="266"/>
      <c r="AW969" s="266"/>
      <c r="AX969" s="266"/>
      <c r="AY969" s="266"/>
      <c r="AZ969" s="266"/>
      <c r="BA969" s="266"/>
      <c r="BB969" s="266"/>
      <c r="BC969" s="266"/>
      <c r="BD969" s="266"/>
      <c r="BE969" s="266"/>
      <c r="BF969" s="266"/>
      <c r="BG969" s="266"/>
      <c r="BH969" s="266"/>
      <c r="BI969" s="266"/>
      <c r="BJ969" s="266"/>
      <c r="BK969" s="266"/>
      <c r="BL969" s="266"/>
      <c r="BM969" s="266"/>
      <c r="BN969" s="266"/>
      <c r="BO969" s="266"/>
      <c r="BP969" s="266"/>
      <c r="BQ969" s="266"/>
      <c r="BR969" s="266"/>
      <c r="BS969" s="266"/>
      <c r="BT969" s="266"/>
      <c r="BU969" s="266"/>
      <c r="BV969" s="266"/>
      <c r="BW969" s="266"/>
      <c r="BX969" s="266"/>
      <c r="BY969" s="266"/>
      <c r="BZ969" s="266"/>
      <c r="CA969" s="266"/>
      <c r="CB969" s="266"/>
      <c r="CC969" s="266"/>
      <c r="CD969" s="266"/>
      <c r="CE969" s="266"/>
      <c r="CF969" s="266"/>
      <c r="CG969" s="266"/>
      <c r="CH969" s="266"/>
      <c r="CI969" s="266"/>
      <c r="CJ969" s="266"/>
    </row>
    <row r="970" spans="1:88" s="302" customFormat="1" ht="38.25">
      <c r="A970" s="284">
        <v>959</v>
      </c>
      <c r="B970" s="285" t="str">
        <f t="shared" si="169"/>
        <v>01 Закупки, не превышающие финансовый год</v>
      </c>
      <c r="C970" s="22">
        <v>256</v>
      </c>
      <c r="D970" s="22" t="s">
        <v>35</v>
      </c>
      <c r="E970" s="22" t="s">
        <v>35</v>
      </c>
      <c r="F970" s="22" t="s">
        <v>213</v>
      </c>
      <c r="G970" s="22" t="s">
        <v>219</v>
      </c>
      <c r="H970" s="116" t="s">
        <v>225</v>
      </c>
      <c r="I970" s="347" t="s">
        <v>942</v>
      </c>
      <c r="J970" s="347" t="s">
        <v>942</v>
      </c>
      <c r="K970" s="347" t="s">
        <v>942</v>
      </c>
      <c r="L970" s="347" t="s">
        <v>942</v>
      </c>
      <c r="M970" s="22" t="s">
        <v>326</v>
      </c>
      <c r="N970" s="22" t="s">
        <v>235</v>
      </c>
      <c r="O970" s="22" t="s">
        <v>316</v>
      </c>
      <c r="P970" s="292">
        <v>2</v>
      </c>
      <c r="Q970" s="369">
        <v>40000</v>
      </c>
      <c r="R970" s="286">
        <f t="shared" si="170"/>
        <v>80000</v>
      </c>
      <c r="S970" s="286">
        <f t="shared" si="171"/>
        <v>85600</v>
      </c>
      <c r="T970" s="286">
        <f t="shared" si="171"/>
        <v>91592</v>
      </c>
      <c r="U970" s="22" t="s">
        <v>153</v>
      </c>
      <c r="V970" s="22" t="s">
        <v>568</v>
      </c>
      <c r="W970" s="293">
        <v>591010000</v>
      </c>
      <c r="X970" s="299">
        <v>0</v>
      </c>
      <c r="Y970" s="266"/>
      <c r="Z970" s="266"/>
      <c r="AA970" s="266"/>
      <c r="AB970" s="266"/>
      <c r="AC970" s="266"/>
      <c r="AD970" s="266"/>
      <c r="AE970" s="266"/>
      <c r="AF970" s="266"/>
      <c r="AG970" s="266"/>
      <c r="AH970" s="266"/>
      <c r="AI970" s="266"/>
      <c r="AJ970" s="266"/>
      <c r="AK970" s="266"/>
      <c r="AL970" s="266"/>
      <c r="AM970" s="266"/>
      <c r="AN970" s="266"/>
      <c r="AO970" s="266"/>
      <c r="AP970" s="266"/>
      <c r="AQ970" s="266"/>
      <c r="AR970" s="266"/>
      <c r="AS970" s="266"/>
      <c r="AT970" s="266"/>
      <c r="AU970" s="266"/>
      <c r="AV970" s="266"/>
      <c r="AW970" s="266"/>
      <c r="AX970" s="266"/>
      <c r="AY970" s="266"/>
      <c r="AZ970" s="266"/>
      <c r="BA970" s="266"/>
      <c r="BB970" s="266"/>
      <c r="BC970" s="266"/>
      <c r="BD970" s="266"/>
      <c r="BE970" s="266"/>
      <c r="BF970" s="266"/>
      <c r="BG970" s="266"/>
      <c r="BH970" s="266"/>
      <c r="BI970" s="266"/>
      <c r="BJ970" s="266"/>
      <c r="BK970" s="266"/>
      <c r="BL970" s="266"/>
      <c r="BM970" s="266"/>
      <c r="BN970" s="266"/>
      <c r="BO970" s="266"/>
      <c r="BP970" s="266"/>
      <c r="BQ970" s="266"/>
      <c r="BR970" s="266"/>
      <c r="BS970" s="266"/>
      <c r="BT970" s="266"/>
      <c r="BU970" s="266"/>
      <c r="BV970" s="266"/>
      <c r="BW970" s="266"/>
      <c r="BX970" s="266"/>
      <c r="BY970" s="266"/>
      <c r="BZ970" s="266"/>
      <c r="CA970" s="266"/>
      <c r="CB970" s="266"/>
      <c r="CC970" s="266"/>
      <c r="CD970" s="266"/>
      <c r="CE970" s="266"/>
      <c r="CF970" s="266"/>
      <c r="CG970" s="266"/>
      <c r="CH970" s="266"/>
      <c r="CI970" s="266"/>
      <c r="CJ970" s="266"/>
    </row>
    <row r="971" spans="1:88" s="302" customFormat="1" ht="38.25">
      <c r="A971" s="284">
        <v>960</v>
      </c>
      <c r="B971" s="285" t="str">
        <f t="shared" si="169"/>
        <v>01 Закупки, не превышающие финансовый год</v>
      </c>
      <c r="C971" s="22">
        <v>256</v>
      </c>
      <c r="D971" s="22" t="s">
        <v>35</v>
      </c>
      <c r="E971" s="22" t="s">
        <v>35</v>
      </c>
      <c r="F971" s="22" t="s">
        <v>213</v>
      </c>
      <c r="G971" s="22" t="s">
        <v>219</v>
      </c>
      <c r="H971" s="324" t="s">
        <v>184</v>
      </c>
      <c r="I971" s="347" t="s">
        <v>943</v>
      </c>
      <c r="J971" s="347" t="s">
        <v>943</v>
      </c>
      <c r="K971" s="347" t="s">
        <v>943</v>
      </c>
      <c r="L971" s="347" t="s">
        <v>943</v>
      </c>
      <c r="M971" s="22" t="s">
        <v>326</v>
      </c>
      <c r="N971" s="22" t="s">
        <v>235</v>
      </c>
      <c r="O971" s="22" t="s">
        <v>146</v>
      </c>
      <c r="P971" s="292">
        <v>20</v>
      </c>
      <c r="Q971" s="369">
        <v>2200</v>
      </c>
      <c r="R971" s="286">
        <f t="shared" si="170"/>
        <v>44000</v>
      </c>
      <c r="S971" s="286">
        <f t="shared" si="171"/>
        <v>47080</v>
      </c>
      <c r="T971" s="286">
        <f t="shared" si="171"/>
        <v>50375.600000000006</v>
      </c>
      <c r="U971" s="22" t="s">
        <v>153</v>
      </c>
      <c r="V971" s="22" t="s">
        <v>568</v>
      </c>
      <c r="W971" s="293">
        <v>591010000</v>
      </c>
      <c r="X971" s="299">
        <v>0</v>
      </c>
      <c r="Y971" s="266"/>
      <c r="Z971" s="266"/>
      <c r="AA971" s="266"/>
      <c r="AB971" s="266"/>
      <c r="AC971" s="266"/>
      <c r="AD971" s="266"/>
      <c r="AE971" s="266"/>
      <c r="AF971" s="266"/>
      <c r="AG971" s="266"/>
      <c r="AH971" s="266"/>
      <c r="AI971" s="266"/>
      <c r="AJ971" s="266"/>
      <c r="AK971" s="266"/>
      <c r="AL971" s="266"/>
      <c r="AM971" s="266"/>
      <c r="AN971" s="266"/>
      <c r="AO971" s="266"/>
      <c r="AP971" s="266"/>
      <c r="AQ971" s="266"/>
      <c r="AR971" s="266"/>
      <c r="AS971" s="266"/>
      <c r="AT971" s="266"/>
      <c r="AU971" s="266"/>
      <c r="AV971" s="266"/>
      <c r="AW971" s="266"/>
      <c r="AX971" s="266"/>
      <c r="AY971" s="266"/>
      <c r="AZ971" s="266"/>
      <c r="BA971" s="266"/>
      <c r="BB971" s="266"/>
      <c r="BC971" s="266"/>
      <c r="BD971" s="266"/>
      <c r="BE971" s="266"/>
      <c r="BF971" s="266"/>
      <c r="BG971" s="266"/>
      <c r="BH971" s="266"/>
      <c r="BI971" s="266"/>
      <c r="BJ971" s="266"/>
      <c r="BK971" s="266"/>
      <c r="BL971" s="266"/>
      <c r="BM971" s="266"/>
      <c r="BN971" s="266"/>
      <c r="BO971" s="266"/>
      <c r="BP971" s="266"/>
      <c r="BQ971" s="266"/>
      <c r="BR971" s="266"/>
      <c r="BS971" s="266"/>
      <c r="BT971" s="266"/>
      <c r="BU971" s="266"/>
      <c r="BV971" s="266"/>
      <c r="BW971" s="266"/>
      <c r="BX971" s="266"/>
      <c r="BY971" s="266"/>
      <c r="BZ971" s="266"/>
      <c r="CA971" s="266"/>
      <c r="CB971" s="266"/>
      <c r="CC971" s="266"/>
      <c r="CD971" s="266"/>
      <c r="CE971" s="266"/>
      <c r="CF971" s="266"/>
      <c r="CG971" s="266"/>
      <c r="CH971" s="266"/>
      <c r="CI971" s="266"/>
      <c r="CJ971" s="266"/>
    </row>
    <row r="972" spans="1:88" s="302" customFormat="1" ht="38.25">
      <c r="A972" s="284">
        <v>961</v>
      </c>
      <c r="B972" s="285" t="str">
        <f t="shared" si="169"/>
        <v>01 Закупки, не превышающие финансовый год</v>
      </c>
      <c r="C972" s="22">
        <v>256</v>
      </c>
      <c r="D972" s="22" t="s">
        <v>35</v>
      </c>
      <c r="E972" s="22" t="s">
        <v>35</v>
      </c>
      <c r="F972" s="22" t="s">
        <v>213</v>
      </c>
      <c r="G972" s="22" t="s">
        <v>219</v>
      </c>
      <c r="H972" s="324" t="s">
        <v>184</v>
      </c>
      <c r="I972" s="347" t="s">
        <v>944</v>
      </c>
      <c r="J972" s="347" t="s">
        <v>944</v>
      </c>
      <c r="K972" s="347" t="s">
        <v>944</v>
      </c>
      <c r="L972" s="347" t="s">
        <v>944</v>
      </c>
      <c r="M972" s="22" t="s">
        <v>326</v>
      </c>
      <c r="N972" s="22" t="s">
        <v>235</v>
      </c>
      <c r="O972" s="22" t="s">
        <v>146</v>
      </c>
      <c r="P972" s="292">
        <v>50</v>
      </c>
      <c r="Q972" s="369">
        <v>250</v>
      </c>
      <c r="R972" s="286">
        <f t="shared" si="170"/>
        <v>12500</v>
      </c>
      <c r="S972" s="286">
        <f t="shared" si="171"/>
        <v>13375</v>
      </c>
      <c r="T972" s="286">
        <f t="shared" si="171"/>
        <v>14311.25</v>
      </c>
      <c r="U972" s="22" t="s">
        <v>153</v>
      </c>
      <c r="V972" s="22" t="s">
        <v>568</v>
      </c>
      <c r="W972" s="293">
        <v>591010000</v>
      </c>
      <c r="X972" s="299">
        <v>0</v>
      </c>
      <c r="Y972" s="266"/>
      <c r="Z972" s="266"/>
      <c r="AA972" s="266"/>
      <c r="AB972" s="266"/>
      <c r="AC972" s="266"/>
      <c r="AD972" s="266"/>
      <c r="AE972" s="266"/>
      <c r="AF972" s="266"/>
      <c r="AG972" s="266"/>
      <c r="AH972" s="266"/>
      <c r="AI972" s="266"/>
      <c r="AJ972" s="266"/>
      <c r="AK972" s="266"/>
      <c r="AL972" s="266"/>
      <c r="AM972" s="266"/>
      <c r="AN972" s="266"/>
      <c r="AO972" s="266"/>
      <c r="AP972" s="266"/>
      <c r="AQ972" s="266"/>
      <c r="AR972" s="266"/>
      <c r="AS972" s="266"/>
      <c r="AT972" s="266"/>
      <c r="AU972" s="266"/>
      <c r="AV972" s="266"/>
      <c r="AW972" s="266"/>
      <c r="AX972" s="266"/>
      <c r="AY972" s="266"/>
      <c r="AZ972" s="266"/>
      <c r="BA972" s="266"/>
      <c r="BB972" s="266"/>
      <c r="BC972" s="266"/>
      <c r="BD972" s="266"/>
      <c r="BE972" s="266"/>
      <c r="BF972" s="266"/>
      <c r="BG972" s="266"/>
      <c r="BH972" s="266"/>
      <c r="BI972" s="266"/>
      <c r="BJ972" s="266"/>
      <c r="BK972" s="266"/>
      <c r="BL972" s="266"/>
      <c r="BM972" s="266"/>
      <c r="BN972" s="266"/>
      <c r="BO972" s="266"/>
      <c r="BP972" s="266"/>
      <c r="BQ972" s="266"/>
      <c r="BR972" s="266"/>
      <c r="BS972" s="266"/>
      <c r="BT972" s="266"/>
      <c r="BU972" s="266"/>
      <c r="BV972" s="266"/>
      <c r="BW972" s="266"/>
      <c r="BX972" s="266"/>
      <c r="BY972" s="266"/>
      <c r="BZ972" s="266"/>
      <c r="CA972" s="266"/>
      <c r="CB972" s="266"/>
      <c r="CC972" s="266"/>
      <c r="CD972" s="266"/>
      <c r="CE972" s="266"/>
      <c r="CF972" s="266"/>
      <c r="CG972" s="266"/>
      <c r="CH972" s="266"/>
      <c r="CI972" s="266"/>
      <c r="CJ972" s="266"/>
    </row>
    <row r="973" spans="1:88" s="302" customFormat="1" ht="38.25">
      <c r="A973" s="284">
        <v>962</v>
      </c>
      <c r="B973" s="285" t="str">
        <f t="shared" si="169"/>
        <v>01 Закупки, не превышающие финансовый год</v>
      </c>
      <c r="C973" s="22">
        <v>256</v>
      </c>
      <c r="D973" s="22" t="s">
        <v>35</v>
      </c>
      <c r="E973" s="22" t="s">
        <v>35</v>
      </c>
      <c r="F973" s="22" t="s">
        <v>213</v>
      </c>
      <c r="G973" s="22" t="s">
        <v>219</v>
      </c>
      <c r="H973" s="324" t="s">
        <v>184</v>
      </c>
      <c r="I973" s="347" t="s">
        <v>945</v>
      </c>
      <c r="J973" s="347" t="s">
        <v>945</v>
      </c>
      <c r="K973" s="347" t="s">
        <v>945</v>
      </c>
      <c r="L973" s="347" t="s">
        <v>945</v>
      </c>
      <c r="M973" s="22" t="s">
        <v>326</v>
      </c>
      <c r="N973" s="22" t="s">
        <v>235</v>
      </c>
      <c r="O973" s="22" t="s">
        <v>317</v>
      </c>
      <c r="P973" s="292">
        <v>5</v>
      </c>
      <c r="Q973" s="369">
        <v>2200</v>
      </c>
      <c r="R973" s="286">
        <f t="shared" si="170"/>
        <v>11000</v>
      </c>
      <c r="S973" s="286">
        <f t="shared" si="171"/>
        <v>11770</v>
      </c>
      <c r="T973" s="286">
        <f t="shared" si="171"/>
        <v>12593.900000000001</v>
      </c>
      <c r="U973" s="22" t="s">
        <v>153</v>
      </c>
      <c r="V973" s="22" t="s">
        <v>568</v>
      </c>
      <c r="W973" s="293">
        <v>591010000</v>
      </c>
      <c r="X973" s="299">
        <v>0</v>
      </c>
      <c r="Y973" s="266"/>
      <c r="Z973" s="266"/>
      <c r="AA973" s="266"/>
      <c r="AB973" s="266"/>
      <c r="AC973" s="266"/>
      <c r="AD973" s="266"/>
      <c r="AE973" s="266"/>
      <c r="AF973" s="266"/>
      <c r="AG973" s="266"/>
      <c r="AH973" s="266"/>
      <c r="AI973" s="266"/>
      <c r="AJ973" s="266"/>
      <c r="AK973" s="266"/>
      <c r="AL973" s="266"/>
      <c r="AM973" s="266"/>
      <c r="AN973" s="266"/>
      <c r="AO973" s="266"/>
      <c r="AP973" s="266"/>
      <c r="AQ973" s="266"/>
      <c r="AR973" s="266"/>
      <c r="AS973" s="266"/>
      <c r="AT973" s="266"/>
      <c r="AU973" s="266"/>
      <c r="AV973" s="266"/>
      <c r="AW973" s="266"/>
      <c r="AX973" s="266"/>
      <c r="AY973" s="266"/>
      <c r="AZ973" s="266"/>
      <c r="BA973" s="266"/>
      <c r="BB973" s="266"/>
      <c r="BC973" s="266"/>
      <c r="BD973" s="266"/>
      <c r="BE973" s="266"/>
      <c r="BF973" s="266"/>
      <c r="BG973" s="266"/>
      <c r="BH973" s="266"/>
      <c r="BI973" s="266"/>
      <c r="BJ973" s="266"/>
      <c r="BK973" s="266"/>
      <c r="BL973" s="266"/>
      <c r="BM973" s="266"/>
      <c r="BN973" s="266"/>
      <c r="BO973" s="266"/>
      <c r="BP973" s="266"/>
      <c r="BQ973" s="266"/>
      <c r="BR973" s="266"/>
      <c r="BS973" s="266"/>
      <c r="BT973" s="266"/>
      <c r="BU973" s="266"/>
      <c r="BV973" s="266"/>
      <c r="BW973" s="266"/>
      <c r="BX973" s="266"/>
      <c r="BY973" s="266"/>
      <c r="BZ973" s="266"/>
      <c r="CA973" s="266"/>
      <c r="CB973" s="266"/>
      <c r="CC973" s="266"/>
      <c r="CD973" s="266"/>
      <c r="CE973" s="266"/>
      <c r="CF973" s="266"/>
      <c r="CG973" s="266"/>
      <c r="CH973" s="266"/>
      <c r="CI973" s="266"/>
      <c r="CJ973" s="266"/>
    </row>
    <row r="974" spans="1:88" s="302" customFormat="1" ht="38.25">
      <c r="A974" s="284">
        <v>963</v>
      </c>
      <c r="B974" s="285" t="str">
        <f t="shared" si="169"/>
        <v>01 Закупки, не превышающие финансовый год</v>
      </c>
      <c r="C974" s="22">
        <v>256</v>
      </c>
      <c r="D974" s="22" t="s">
        <v>35</v>
      </c>
      <c r="E974" s="22" t="s">
        <v>35</v>
      </c>
      <c r="F974" s="22" t="s">
        <v>213</v>
      </c>
      <c r="G974" s="22" t="s">
        <v>219</v>
      </c>
      <c r="H974" s="116" t="s">
        <v>233</v>
      </c>
      <c r="I974" s="347" t="s">
        <v>946</v>
      </c>
      <c r="J974" s="347" t="s">
        <v>946</v>
      </c>
      <c r="K974" s="347" t="s">
        <v>946</v>
      </c>
      <c r="L974" s="347" t="s">
        <v>946</v>
      </c>
      <c r="M974" s="22" t="s">
        <v>326</v>
      </c>
      <c r="N974" s="22" t="s">
        <v>235</v>
      </c>
      <c r="O974" s="22" t="s">
        <v>317</v>
      </c>
      <c r="P974" s="292">
        <v>25</v>
      </c>
      <c r="Q974" s="369">
        <v>300</v>
      </c>
      <c r="R974" s="286">
        <f t="shared" si="170"/>
        <v>7500</v>
      </c>
      <c r="S974" s="286">
        <f t="shared" si="171"/>
        <v>8025.0000000000009</v>
      </c>
      <c r="T974" s="286">
        <f t="shared" si="171"/>
        <v>8586.7500000000018</v>
      </c>
      <c r="U974" s="22" t="s">
        <v>153</v>
      </c>
      <c r="V974" s="22" t="s">
        <v>568</v>
      </c>
      <c r="W974" s="293">
        <v>591010000</v>
      </c>
      <c r="X974" s="299">
        <v>0</v>
      </c>
      <c r="Y974" s="266"/>
      <c r="Z974" s="266"/>
      <c r="AA974" s="266"/>
      <c r="AB974" s="266"/>
      <c r="AC974" s="266"/>
      <c r="AD974" s="266"/>
      <c r="AE974" s="266"/>
      <c r="AF974" s="266"/>
      <c r="AG974" s="266"/>
      <c r="AH974" s="266"/>
      <c r="AI974" s="266"/>
      <c r="AJ974" s="266"/>
      <c r="AK974" s="266"/>
      <c r="AL974" s="266"/>
      <c r="AM974" s="266"/>
      <c r="AN974" s="266"/>
      <c r="AO974" s="266"/>
      <c r="AP974" s="266"/>
      <c r="AQ974" s="266"/>
      <c r="AR974" s="266"/>
      <c r="AS974" s="266"/>
      <c r="AT974" s="266"/>
      <c r="AU974" s="266"/>
      <c r="AV974" s="266"/>
      <c r="AW974" s="266"/>
      <c r="AX974" s="266"/>
      <c r="AY974" s="266"/>
      <c r="AZ974" s="266"/>
      <c r="BA974" s="266"/>
      <c r="BB974" s="266"/>
      <c r="BC974" s="266"/>
      <c r="BD974" s="266"/>
      <c r="BE974" s="266"/>
      <c r="BF974" s="266"/>
      <c r="BG974" s="266"/>
      <c r="BH974" s="266"/>
      <c r="BI974" s="266"/>
      <c r="BJ974" s="266"/>
      <c r="BK974" s="266"/>
      <c r="BL974" s="266"/>
      <c r="BM974" s="266"/>
      <c r="BN974" s="266"/>
      <c r="BO974" s="266"/>
      <c r="BP974" s="266"/>
      <c r="BQ974" s="266"/>
      <c r="BR974" s="266"/>
      <c r="BS974" s="266"/>
      <c r="BT974" s="266"/>
      <c r="BU974" s="266"/>
      <c r="BV974" s="266"/>
      <c r="BW974" s="266"/>
      <c r="BX974" s="266"/>
      <c r="BY974" s="266"/>
      <c r="BZ974" s="266"/>
      <c r="CA974" s="266"/>
      <c r="CB974" s="266"/>
      <c r="CC974" s="266"/>
      <c r="CD974" s="266"/>
      <c r="CE974" s="266"/>
      <c r="CF974" s="266"/>
      <c r="CG974" s="266"/>
      <c r="CH974" s="266"/>
      <c r="CI974" s="266"/>
      <c r="CJ974" s="266"/>
    </row>
    <row r="975" spans="1:88" s="302" customFormat="1" ht="38.25">
      <c r="A975" s="284">
        <v>964</v>
      </c>
      <c r="B975" s="285" t="str">
        <f t="shared" si="169"/>
        <v>01 Закупки, не превышающие финансовый год</v>
      </c>
      <c r="C975" s="22">
        <v>256</v>
      </c>
      <c r="D975" s="22" t="s">
        <v>35</v>
      </c>
      <c r="E975" s="22" t="s">
        <v>35</v>
      </c>
      <c r="F975" s="22" t="s">
        <v>213</v>
      </c>
      <c r="G975" s="22" t="s">
        <v>219</v>
      </c>
      <c r="H975" s="116" t="s">
        <v>233</v>
      </c>
      <c r="I975" s="347" t="s">
        <v>947</v>
      </c>
      <c r="J975" s="347" t="s">
        <v>947</v>
      </c>
      <c r="K975" s="347" t="s">
        <v>947</v>
      </c>
      <c r="L975" s="347" t="s">
        <v>947</v>
      </c>
      <c r="M975" s="22" t="s">
        <v>326</v>
      </c>
      <c r="N975" s="22" t="s">
        <v>235</v>
      </c>
      <c r="O975" s="22" t="s">
        <v>317</v>
      </c>
      <c r="P975" s="292">
        <v>25</v>
      </c>
      <c r="Q975" s="369">
        <v>300</v>
      </c>
      <c r="R975" s="286">
        <f t="shared" si="170"/>
        <v>7500</v>
      </c>
      <c r="S975" s="286">
        <f t="shared" si="171"/>
        <v>8025.0000000000009</v>
      </c>
      <c r="T975" s="286">
        <f t="shared" si="171"/>
        <v>8586.7500000000018</v>
      </c>
      <c r="U975" s="22" t="s">
        <v>153</v>
      </c>
      <c r="V975" s="22" t="s">
        <v>568</v>
      </c>
      <c r="W975" s="293">
        <v>591010000</v>
      </c>
      <c r="X975" s="299">
        <v>0</v>
      </c>
      <c r="Y975" s="266"/>
      <c r="Z975" s="266"/>
      <c r="AA975" s="266"/>
      <c r="AB975" s="266"/>
      <c r="AC975" s="266"/>
      <c r="AD975" s="266"/>
      <c r="AE975" s="266"/>
      <c r="AF975" s="266"/>
      <c r="AG975" s="266"/>
      <c r="AH975" s="266"/>
      <c r="AI975" s="266"/>
      <c r="AJ975" s="266"/>
      <c r="AK975" s="266"/>
      <c r="AL975" s="266"/>
      <c r="AM975" s="266"/>
      <c r="AN975" s="266"/>
      <c r="AO975" s="266"/>
      <c r="AP975" s="266"/>
      <c r="AQ975" s="266"/>
      <c r="AR975" s="266"/>
      <c r="AS975" s="266"/>
      <c r="AT975" s="266"/>
      <c r="AU975" s="266"/>
      <c r="AV975" s="266"/>
      <c r="AW975" s="266"/>
      <c r="AX975" s="266"/>
      <c r="AY975" s="266"/>
      <c r="AZ975" s="266"/>
      <c r="BA975" s="266"/>
      <c r="BB975" s="266"/>
      <c r="BC975" s="266"/>
      <c r="BD975" s="266"/>
      <c r="BE975" s="266"/>
      <c r="BF975" s="266"/>
      <c r="BG975" s="266"/>
      <c r="BH975" s="266"/>
      <c r="BI975" s="266"/>
      <c r="BJ975" s="266"/>
      <c r="BK975" s="266"/>
      <c r="BL975" s="266"/>
      <c r="BM975" s="266"/>
      <c r="BN975" s="266"/>
      <c r="BO975" s="266"/>
      <c r="BP975" s="266"/>
      <c r="BQ975" s="266"/>
      <c r="BR975" s="266"/>
      <c r="BS975" s="266"/>
      <c r="BT975" s="266"/>
      <c r="BU975" s="266"/>
      <c r="BV975" s="266"/>
      <c r="BW975" s="266"/>
      <c r="BX975" s="266"/>
      <c r="BY975" s="266"/>
      <c r="BZ975" s="266"/>
      <c r="CA975" s="266"/>
      <c r="CB975" s="266"/>
      <c r="CC975" s="266"/>
      <c r="CD975" s="266"/>
      <c r="CE975" s="266"/>
      <c r="CF975" s="266"/>
      <c r="CG975" s="266"/>
      <c r="CH975" s="266"/>
      <c r="CI975" s="266"/>
      <c r="CJ975" s="266"/>
    </row>
    <row r="976" spans="1:88" s="302" customFormat="1" ht="38.25">
      <c r="A976" s="284">
        <v>965</v>
      </c>
      <c r="B976" s="285" t="str">
        <f t="shared" si="169"/>
        <v>01 Закупки, не превышающие финансовый год</v>
      </c>
      <c r="C976" s="22">
        <v>256</v>
      </c>
      <c r="D976" s="22" t="s">
        <v>35</v>
      </c>
      <c r="E976" s="22" t="s">
        <v>35</v>
      </c>
      <c r="F976" s="22" t="s">
        <v>213</v>
      </c>
      <c r="G976" s="22" t="s">
        <v>219</v>
      </c>
      <c r="H976" s="324" t="s">
        <v>184</v>
      </c>
      <c r="I976" s="347" t="s">
        <v>948</v>
      </c>
      <c r="J976" s="347" t="s">
        <v>948</v>
      </c>
      <c r="K976" s="347" t="s">
        <v>948</v>
      </c>
      <c r="L976" s="347" t="s">
        <v>948</v>
      </c>
      <c r="M976" s="22" t="s">
        <v>326</v>
      </c>
      <c r="N976" s="22" t="s">
        <v>235</v>
      </c>
      <c r="O976" s="22" t="s">
        <v>146</v>
      </c>
      <c r="P976" s="292">
        <v>40</v>
      </c>
      <c r="Q976" s="369">
        <v>1400</v>
      </c>
      <c r="R976" s="286">
        <f t="shared" si="170"/>
        <v>56000</v>
      </c>
      <c r="S976" s="286">
        <f t="shared" si="171"/>
        <v>59920</v>
      </c>
      <c r="T976" s="286">
        <f t="shared" si="171"/>
        <v>64114.400000000001</v>
      </c>
      <c r="U976" s="22" t="s">
        <v>153</v>
      </c>
      <c r="V976" s="22" t="s">
        <v>568</v>
      </c>
      <c r="W976" s="293">
        <v>591010000</v>
      </c>
      <c r="X976" s="299">
        <v>0</v>
      </c>
      <c r="Y976" s="266"/>
      <c r="Z976" s="266"/>
      <c r="AA976" s="266"/>
      <c r="AB976" s="266"/>
      <c r="AC976" s="266"/>
      <c r="AD976" s="266"/>
      <c r="AE976" s="266"/>
      <c r="AF976" s="266"/>
      <c r="AG976" s="266"/>
      <c r="AH976" s="266"/>
      <c r="AI976" s="266"/>
      <c r="AJ976" s="266"/>
      <c r="AK976" s="266"/>
      <c r="AL976" s="266"/>
      <c r="AM976" s="266"/>
      <c r="AN976" s="266"/>
      <c r="AO976" s="266"/>
      <c r="AP976" s="266"/>
      <c r="AQ976" s="266"/>
      <c r="AR976" s="266"/>
      <c r="AS976" s="266"/>
      <c r="AT976" s="266"/>
      <c r="AU976" s="266"/>
      <c r="AV976" s="266"/>
      <c r="AW976" s="266"/>
      <c r="AX976" s="266"/>
      <c r="AY976" s="266"/>
      <c r="AZ976" s="266"/>
      <c r="BA976" s="266"/>
      <c r="BB976" s="266"/>
      <c r="BC976" s="266"/>
      <c r="BD976" s="266"/>
      <c r="BE976" s="266"/>
      <c r="BF976" s="266"/>
      <c r="BG976" s="266"/>
      <c r="BH976" s="266"/>
      <c r="BI976" s="266"/>
      <c r="BJ976" s="266"/>
      <c r="BK976" s="266"/>
      <c r="BL976" s="266"/>
      <c r="BM976" s="266"/>
      <c r="BN976" s="266"/>
      <c r="BO976" s="266"/>
      <c r="BP976" s="266"/>
      <c r="BQ976" s="266"/>
      <c r="BR976" s="266"/>
      <c r="BS976" s="266"/>
      <c r="BT976" s="266"/>
      <c r="BU976" s="266"/>
      <c r="BV976" s="266"/>
      <c r="BW976" s="266"/>
      <c r="BX976" s="266"/>
      <c r="BY976" s="266"/>
      <c r="BZ976" s="266"/>
      <c r="CA976" s="266"/>
      <c r="CB976" s="266"/>
      <c r="CC976" s="266"/>
      <c r="CD976" s="266"/>
      <c r="CE976" s="266"/>
      <c r="CF976" s="266"/>
      <c r="CG976" s="266"/>
      <c r="CH976" s="266"/>
      <c r="CI976" s="266"/>
      <c r="CJ976" s="266"/>
    </row>
    <row r="977" spans="1:88" s="302" customFormat="1" ht="38.25">
      <c r="A977" s="284">
        <v>966</v>
      </c>
      <c r="B977" s="285" t="str">
        <f t="shared" si="169"/>
        <v>01 Закупки, не превышающие финансовый год</v>
      </c>
      <c r="C977" s="22">
        <v>256</v>
      </c>
      <c r="D977" s="22" t="s">
        <v>35</v>
      </c>
      <c r="E977" s="22" t="s">
        <v>35</v>
      </c>
      <c r="F977" s="22" t="s">
        <v>213</v>
      </c>
      <c r="G977" s="22" t="s">
        <v>219</v>
      </c>
      <c r="H977" s="324" t="s">
        <v>184</v>
      </c>
      <c r="I977" s="347" t="s">
        <v>949</v>
      </c>
      <c r="J977" s="347" t="s">
        <v>949</v>
      </c>
      <c r="K977" s="347" t="s">
        <v>949</v>
      </c>
      <c r="L977" s="347" t="s">
        <v>949</v>
      </c>
      <c r="M977" s="22" t="s">
        <v>326</v>
      </c>
      <c r="N977" s="22" t="s">
        <v>235</v>
      </c>
      <c r="O977" s="22" t="s">
        <v>146</v>
      </c>
      <c r="P977" s="292">
        <v>70</v>
      </c>
      <c r="Q977" s="369">
        <v>2000</v>
      </c>
      <c r="R977" s="286">
        <f t="shared" si="170"/>
        <v>140000</v>
      </c>
      <c r="S977" s="286">
        <f t="shared" si="171"/>
        <v>149800</v>
      </c>
      <c r="T977" s="286">
        <f t="shared" si="171"/>
        <v>160286</v>
      </c>
      <c r="U977" s="22" t="s">
        <v>153</v>
      </c>
      <c r="V977" s="22" t="s">
        <v>568</v>
      </c>
      <c r="W977" s="293">
        <v>591010000</v>
      </c>
      <c r="X977" s="299">
        <v>0</v>
      </c>
      <c r="Y977" s="266"/>
      <c r="Z977" s="266"/>
      <c r="AA977" s="266"/>
      <c r="AB977" s="266"/>
      <c r="AC977" s="266"/>
      <c r="AD977" s="266"/>
      <c r="AE977" s="266"/>
      <c r="AF977" s="266"/>
      <c r="AG977" s="266"/>
      <c r="AH977" s="266"/>
      <c r="AI977" s="266"/>
      <c r="AJ977" s="266"/>
      <c r="AK977" s="266"/>
      <c r="AL977" s="266"/>
      <c r="AM977" s="266"/>
      <c r="AN977" s="266"/>
      <c r="AO977" s="266"/>
      <c r="AP977" s="266"/>
      <c r="AQ977" s="266"/>
      <c r="AR977" s="266"/>
      <c r="AS977" s="266"/>
      <c r="AT977" s="266"/>
      <c r="AU977" s="266"/>
      <c r="AV977" s="266"/>
      <c r="AW977" s="266"/>
      <c r="AX977" s="266"/>
      <c r="AY977" s="266"/>
      <c r="AZ977" s="266"/>
      <c r="BA977" s="266"/>
      <c r="BB977" s="266"/>
      <c r="BC977" s="266"/>
      <c r="BD977" s="266"/>
      <c r="BE977" s="266"/>
      <c r="BF977" s="266"/>
      <c r="BG977" s="266"/>
      <c r="BH977" s="266"/>
      <c r="BI977" s="266"/>
      <c r="BJ977" s="266"/>
      <c r="BK977" s="266"/>
      <c r="BL977" s="266"/>
      <c r="BM977" s="266"/>
      <c r="BN977" s="266"/>
      <c r="BO977" s="266"/>
      <c r="BP977" s="266"/>
      <c r="BQ977" s="266"/>
      <c r="BR977" s="266"/>
      <c r="BS977" s="266"/>
      <c r="BT977" s="266"/>
      <c r="BU977" s="266"/>
      <c r="BV977" s="266"/>
      <c r="BW977" s="266"/>
      <c r="BX977" s="266"/>
      <c r="BY977" s="266"/>
      <c r="BZ977" s="266"/>
      <c r="CA977" s="266"/>
      <c r="CB977" s="266"/>
      <c r="CC977" s="266"/>
      <c r="CD977" s="266"/>
      <c r="CE977" s="266"/>
      <c r="CF977" s="266"/>
      <c r="CG977" s="266"/>
      <c r="CH977" s="266"/>
      <c r="CI977" s="266"/>
      <c r="CJ977" s="266"/>
    </row>
    <row r="978" spans="1:88" s="302" customFormat="1" ht="38.25">
      <c r="A978" s="284">
        <v>967</v>
      </c>
      <c r="B978" s="285" t="str">
        <f t="shared" si="169"/>
        <v>01 Закупки, не превышающие финансовый год</v>
      </c>
      <c r="C978" s="22">
        <v>256</v>
      </c>
      <c r="D978" s="22" t="s">
        <v>35</v>
      </c>
      <c r="E978" s="22" t="s">
        <v>35</v>
      </c>
      <c r="F978" s="22" t="s">
        <v>213</v>
      </c>
      <c r="G978" s="22" t="s">
        <v>219</v>
      </c>
      <c r="H978" s="116" t="s">
        <v>224</v>
      </c>
      <c r="I978" s="347" t="s">
        <v>950</v>
      </c>
      <c r="J978" s="347" t="s">
        <v>950</v>
      </c>
      <c r="K978" s="347" t="s">
        <v>950</v>
      </c>
      <c r="L978" s="347" t="s">
        <v>950</v>
      </c>
      <c r="M978" s="22" t="s">
        <v>326</v>
      </c>
      <c r="N978" s="22" t="s">
        <v>235</v>
      </c>
      <c r="O978" s="22" t="s">
        <v>163</v>
      </c>
      <c r="P978" s="292">
        <v>130</v>
      </c>
      <c r="Q978" s="369">
        <v>2200</v>
      </c>
      <c r="R978" s="286">
        <f t="shared" si="170"/>
        <v>286000</v>
      </c>
      <c r="S978" s="286">
        <f t="shared" si="171"/>
        <v>306020</v>
      </c>
      <c r="T978" s="286">
        <f t="shared" si="171"/>
        <v>327441.40000000002</v>
      </c>
      <c r="U978" s="22" t="s">
        <v>153</v>
      </c>
      <c r="V978" s="22" t="s">
        <v>568</v>
      </c>
      <c r="W978" s="293">
        <v>591010000</v>
      </c>
      <c r="X978" s="299">
        <v>0</v>
      </c>
      <c r="Y978" s="266"/>
      <c r="Z978" s="266"/>
      <c r="AA978" s="266"/>
      <c r="AB978" s="266"/>
      <c r="AC978" s="266"/>
      <c r="AD978" s="266"/>
      <c r="AE978" s="266"/>
      <c r="AF978" s="266"/>
      <c r="AG978" s="266"/>
      <c r="AH978" s="266"/>
      <c r="AI978" s="266"/>
      <c r="AJ978" s="266"/>
      <c r="AK978" s="266"/>
      <c r="AL978" s="266"/>
      <c r="AM978" s="266"/>
      <c r="AN978" s="266"/>
      <c r="AO978" s="266"/>
      <c r="AP978" s="266"/>
      <c r="AQ978" s="266"/>
      <c r="AR978" s="266"/>
      <c r="AS978" s="266"/>
      <c r="AT978" s="266"/>
      <c r="AU978" s="266"/>
      <c r="AV978" s="266"/>
      <c r="AW978" s="266"/>
      <c r="AX978" s="266"/>
      <c r="AY978" s="266"/>
      <c r="AZ978" s="266"/>
      <c r="BA978" s="266"/>
      <c r="BB978" s="266"/>
      <c r="BC978" s="266"/>
      <c r="BD978" s="266"/>
      <c r="BE978" s="266"/>
      <c r="BF978" s="266"/>
      <c r="BG978" s="266"/>
      <c r="BH978" s="266"/>
      <c r="BI978" s="266"/>
      <c r="BJ978" s="266"/>
      <c r="BK978" s="266"/>
      <c r="BL978" s="266"/>
      <c r="BM978" s="266"/>
      <c r="BN978" s="266"/>
      <c r="BO978" s="266"/>
      <c r="BP978" s="266"/>
      <c r="BQ978" s="266"/>
      <c r="BR978" s="266"/>
      <c r="BS978" s="266"/>
      <c r="BT978" s="266"/>
      <c r="BU978" s="266"/>
      <c r="BV978" s="266"/>
      <c r="BW978" s="266"/>
      <c r="BX978" s="266"/>
      <c r="BY978" s="266"/>
      <c r="BZ978" s="266"/>
      <c r="CA978" s="266"/>
      <c r="CB978" s="266"/>
      <c r="CC978" s="266"/>
      <c r="CD978" s="266"/>
      <c r="CE978" s="266"/>
      <c r="CF978" s="266"/>
      <c r="CG978" s="266"/>
      <c r="CH978" s="266"/>
      <c r="CI978" s="266"/>
      <c r="CJ978" s="266"/>
    </row>
    <row r="979" spans="1:88" s="302" customFormat="1" ht="38.25">
      <c r="A979" s="284">
        <v>968</v>
      </c>
      <c r="B979" s="285" t="str">
        <f t="shared" si="169"/>
        <v>01 Закупки, не превышающие финансовый год</v>
      </c>
      <c r="C979" s="22">
        <v>256</v>
      </c>
      <c r="D979" s="22" t="s">
        <v>35</v>
      </c>
      <c r="E979" s="22" t="s">
        <v>35</v>
      </c>
      <c r="F979" s="22" t="s">
        <v>213</v>
      </c>
      <c r="G979" s="22" t="s">
        <v>219</v>
      </c>
      <c r="H979" s="116" t="s">
        <v>164</v>
      </c>
      <c r="I979" s="347" t="s">
        <v>951</v>
      </c>
      <c r="J979" s="347" t="s">
        <v>951</v>
      </c>
      <c r="K979" s="347" t="s">
        <v>951</v>
      </c>
      <c r="L979" s="347" t="s">
        <v>951</v>
      </c>
      <c r="M979" s="22" t="s">
        <v>326</v>
      </c>
      <c r="N979" s="22" t="s">
        <v>235</v>
      </c>
      <c r="O979" s="22" t="s">
        <v>162</v>
      </c>
      <c r="P979" s="292">
        <v>28</v>
      </c>
      <c r="Q979" s="369">
        <v>200</v>
      </c>
      <c r="R979" s="286">
        <f t="shared" si="170"/>
        <v>5600</v>
      </c>
      <c r="S979" s="286">
        <f t="shared" si="171"/>
        <v>5992</v>
      </c>
      <c r="T979" s="286">
        <f t="shared" si="171"/>
        <v>6411.4400000000005</v>
      </c>
      <c r="U979" s="22" t="s">
        <v>153</v>
      </c>
      <c r="V979" s="22" t="s">
        <v>568</v>
      </c>
      <c r="W979" s="293">
        <v>591010000</v>
      </c>
      <c r="X979" s="299">
        <v>0</v>
      </c>
      <c r="Y979" s="266"/>
      <c r="Z979" s="266"/>
      <c r="AA979" s="266"/>
      <c r="AB979" s="266"/>
      <c r="AC979" s="266"/>
      <c r="AD979" s="266"/>
      <c r="AE979" s="266"/>
      <c r="AF979" s="266"/>
      <c r="AG979" s="266"/>
      <c r="AH979" s="266"/>
      <c r="AI979" s="266"/>
      <c r="AJ979" s="266"/>
      <c r="AK979" s="266"/>
      <c r="AL979" s="266"/>
      <c r="AM979" s="266"/>
      <c r="AN979" s="266"/>
      <c r="AO979" s="266"/>
      <c r="AP979" s="266"/>
      <c r="AQ979" s="266"/>
      <c r="AR979" s="266"/>
      <c r="AS979" s="266"/>
      <c r="AT979" s="266"/>
      <c r="AU979" s="266"/>
      <c r="AV979" s="266"/>
      <c r="AW979" s="266"/>
      <c r="AX979" s="266"/>
      <c r="AY979" s="266"/>
      <c r="AZ979" s="266"/>
      <c r="BA979" s="266"/>
      <c r="BB979" s="266"/>
      <c r="BC979" s="266"/>
      <c r="BD979" s="266"/>
      <c r="BE979" s="266"/>
      <c r="BF979" s="266"/>
      <c r="BG979" s="266"/>
      <c r="BH979" s="266"/>
      <c r="BI979" s="266"/>
      <c r="BJ979" s="266"/>
      <c r="BK979" s="266"/>
      <c r="BL979" s="266"/>
      <c r="BM979" s="266"/>
      <c r="BN979" s="266"/>
      <c r="BO979" s="266"/>
      <c r="BP979" s="266"/>
      <c r="BQ979" s="266"/>
      <c r="BR979" s="266"/>
      <c r="BS979" s="266"/>
      <c r="BT979" s="266"/>
      <c r="BU979" s="266"/>
      <c r="BV979" s="266"/>
      <c r="BW979" s="266"/>
      <c r="BX979" s="266"/>
      <c r="BY979" s="266"/>
      <c r="BZ979" s="266"/>
      <c r="CA979" s="266"/>
      <c r="CB979" s="266"/>
      <c r="CC979" s="266"/>
      <c r="CD979" s="266"/>
      <c r="CE979" s="266"/>
      <c r="CF979" s="266"/>
      <c r="CG979" s="266"/>
      <c r="CH979" s="266"/>
      <c r="CI979" s="266"/>
      <c r="CJ979" s="266"/>
    </row>
    <row r="980" spans="1:88" s="302" customFormat="1" ht="38.25">
      <c r="A980" s="284">
        <v>969</v>
      </c>
      <c r="B980" s="285" t="str">
        <f t="shared" si="169"/>
        <v>01 Закупки, не превышающие финансовый год</v>
      </c>
      <c r="C980" s="22">
        <v>256</v>
      </c>
      <c r="D980" s="22" t="s">
        <v>35</v>
      </c>
      <c r="E980" s="22" t="s">
        <v>35</v>
      </c>
      <c r="F980" s="22" t="s">
        <v>213</v>
      </c>
      <c r="G980" s="22" t="s">
        <v>219</v>
      </c>
      <c r="H980" s="324" t="s">
        <v>184</v>
      </c>
      <c r="I980" s="347" t="s">
        <v>953</v>
      </c>
      <c r="J980" s="347" t="s">
        <v>953</v>
      </c>
      <c r="K980" s="347" t="s">
        <v>953</v>
      </c>
      <c r="L980" s="347" t="s">
        <v>953</v>
      </c>
      <c r="M980" s="22" t="s">
        <v>326</v>
      </c>
      <c r="N980" s="22" t="s">
        <v>235</v>
      </c>
      <c r="O980" s="22" t="s">
        <v>146</v>
      </c>
      <c r="P980" s="292">
        <v>10</v>
      </c>
      <c r="Q980" s="369">
        <v>2200</v>
      </c>
      <c r="R980" s="286">
        <f t="shared" si="170"/>
        <v>22000</v>
      </c>
      <c r="S980" s="286">
        <f t="shared" si="171"/>
        <v>23540</v>
      </c>
      <c r="T980" s="286">
        <f t="shared" si="171"/>
        <v>25187.800000000003</v>
      </c>
      <c r="U980" s="22" t="s">
        <v>153</v>
      </c>
      <c r="V980" s="22" t="s">
        <v>568</v>
      </c>
      <c r="W980" s="293">
        <v>591010000</v>
      </c>
      <c r="X980" s="299">
        <v>0</v>
      </c>
      <c r="Y980" s="266"/>
      <c r="Z980" s="266"/>
      <c r="AA980" s="266"/>
      <c r="AB980" s="266"/>
      <c r="AC980" s="266"/>
      <c r="AD980" s="266"/>
      <c r="AE980" s="266"/>
      <c r="AF980" s="266"/>
      <c r="AG980" s="266"/>
      <c r="AH980" s="266"/>
      <c r="AI980" s="266"/>
      <c r="AJ980" s="266"/>
      <c r="AK980" s="266"/>
      <c r="AL980" s="266"/>
      <c r="AM980" s="266"/>
      <c r="AN980" s="266"/>
      <c r="AO980" s="266"/>
      <c r="AP980" s="266"/>
      <c r="AQ980" s="266"/>
      <c r="AR980" s="266"/>
      <c r="AS980" s="266"/>
      <c r="AT980" s="266"/>
      <c r="AU980" s="266"/>
      <c r="AV980" s="266"/>
      <c r="AW980" s="266"/>
      <c r="AX980" s="266"/>
      <c r="AY980" s="266"/>
      <c r="AZ980" s="266"/>
      <c r="BA980" s="266"/>
      <c r="BB980" s="266"/>
      <c r="BC980" s="266"/>
      <c r="BD980" s="266"/>
      <c r="BE980" s="266"/>
      <c r="BF980" s="266"/>
      <c r="BG980" s="266"/>
      <c r="BH980" s="266"/>
      <c r="BI980" s="266"/>
      <c r="BJ980" s="266"/>
      <c r="BK980" s="266"/>
      <c r="BL980" s="266"/>
      <c r="BM980" s="266"/>
      <c r="BN980" s="266"/>
      <c r="BO980" s="266"/>
      <c r="BP980" s="266"/>
      <c r="BQ980" s="266"/>
      <c r="BR980" s="266"/>
      <c r="BS980" s="266"/>
      <c r="BT980" s="266"/>
      <c r="BU980" s="266"/>
      <c r="BV980" s="266"/>
      <c r="BW980" s="266"/>
      <c r="BX980" s="266"/>
      <c r="BY980" s="266"/>
      <c r="BZ980" s="266"/>
      <c r="CA980" s="266"/>
      <c r="CB980" s="266"/>
      <c r="CC980" s="266"/>
      <c r="CD980" s="266"/>
      <c r="CE980" s="266"/>
      <c r="CF980" s="266"/>
      <c r="CG980" s="266"/>
      <c r="CH980" s="266"/>
      <c r="CI980" s="266"/>
      <c r="CJ980" s="266"/>
    </row>
    <row r="981" spans="1:88" s="290" customFormat="1">
      <c r="A981" s="284">
        <v>970</v>
      </c>
      <c r="B981" s="285"/>
      <c r="C981" s="22"/>
      <c r="D981" s="22"/>
      <c r="E981" s="22"/>
      <c r="F981" s="22"/>
      <c r="G981" s="22"/>
      <c r="H981" s="324"/>
      <c r="I981" s="347"/>
      <c r="J981" s="347"/>
      <c r="K981" s="347"/>
      <c r="L981" s="347"/>
      <c r="M981" s="22"/>
      <c r="N981" s="22"/>
      <c r="O981" s="22"/>
      <c r="P981" s="292"/>
      <c r="Q981" s="369"/>
      <c r="R981" s="286">
        <f>SUM(R936:R980)</f>
        <v>1934700</v>
      </c>
      <c r="S981" s="286"/>
      <c r="T981" s="286"/>
      <c r="U981" s="22"/>
      <c r="V981" s="22"/>
      <c r="W981" s="293"/>
      <c r="X981" s="299"/>
    </row>
    <row r="982" spans="1:88" s="302" customFormat="1" ht="51">
      <c r="A982" s="284">
        <v>971</v>
      </c>
      <c r="B982" s="285" t="str">
        <f>B903</f>
        <v>01 Закупки, не превышающие финансовый год</v>
      </c>
      <c r="C982" s="22">
        <v>256</v>
      </c>
      <c r="D982" s="22" t="s">
        <v>35</v>
      </c>
      <c r="E982" s="22" t="s">
        <v>35</v>
      </c>
      <c r="F982" s="22" t="s">
        <v>213</v>
      </c>
      <c r="G982" s="22" t="s">
        <v>219</v>
      </c>
      <c r="H982" s="116" t="s">
        <v>356</v>
      </c>
      <c r="I982" s="339" t="s">
        <v>954</v>
      </c>
      <c r="J982" s="339" t="s">
        <v>954</v>
      </c>
      <c r="K982" s="339" t="s">
        <v>954</v>
      </c>
      <c r="L982" s="339" t="s">
        <v>954</v>
      </c>
      <c r="M982" s="22" t="s">
        <v>326</v>
      </c>
      <c r="N982" s="22" t="s">
        <v>235</v>
      </c>
      <c r="O982" s="22" t="s">
        <v>146</v>
      </c>
      <c r="P982" s="338">
        <v>4</v>
      </c>
      <c r="Q982" s="338">
        <v>2000</v>
      </c>
      <c r="R982" s="286">
        <f t="shared" si="170"/>
        <v>8000</v>
      </c>
      <c r="S982" s="286">
        <f t="shared" si="171"/>
        <v>8560</v>
      </c>
      <c r="T982" s="286">
        <f t="shared" si="171"/>
        <v>9159.2000000000007</v>
      </c>
      <c r="U982" s="22" t="s">
        <v>153</v>
      </c>
      <c r="V982" s="22" t="s">
        <v>568</v>
      </c>
      <c r="W982" s="293">
        <v>591010000</v>
      </c>
      <c r="X982" s="299">
        <v>0</v>
      </c>
      <c r="Y982" s="266"/>
      <c r="Z982" s="266"/>
      <c r="AA982" s="266"/>
      <c r="AB982" s="266"/>
      <c r="AC982" s="266"/>
      <c r="AD982" s="266"/>
      <c r="AE982" s="266"/>
      <c r="AF982" s="266"/>
      <c r="AG982" s="266"/>
      <c r="AH982" s="266"/>
      <c r="AI982" s="266"/>
      <c r="AJ982" s="266"/>
      <c r="AK982" s="266"/>
      <c r="AL982" s="266"/>
      <c r="AM982" s="266"/>
      <c r="AN982" s="266"/>
      <c r="AO982" s="266"/>
      <c r="AP982" s="266"/>
      <c r="AQ982" s="266"/>
      <c r="AR982" s="266"/>
      <c r="AS982" s="266"/>
      <c r="AT982" s="266"/>
      <c r="AU982" s="266"/>
      <c r="AV982" s="266"/>
      <c r="AW982" s="266"/>
      <c r="AX982" s="266"/>
      <c r="AY982" s="266"/>
      <c r="AZ982" s="266"/>
      <c r="BA982" s="266"/>
      <c r="BB982" s="266"/>
      <c r="BC982" s="266"/>
      <c r="BD982" s="266"/>
      <c r="BE982" s="266"/>
      <c r="BF982" s="266"/>
      <c r="BG982" s="266"/>
      <c r="BH982" s="266"/>
      <c r="BI982" s="266"/>
      <c r="BJ982" s="266"/>
      <c r="BK982" s="266"/>
      <c r="BL982" s="266"/>
      <c r="BM982" s="266"/>
      <c r="BN982" s="266"/>
      <c r="BO982" s="266"/>
      <c r="BP982" s="266"/>
      <c r="BQ982" s="266"/>
      <c r="BR982" s="266"/>
      <c r="BS982" s="266"/>
      <c r="BT982" s="266"/>
      <c r="BU982" s="266"/>
      <c r="BV982" s="266"/>
      <c r="BW982" s="266"/>
      <c r="BX982" s="266"/>
      <c r="BY982" s="266"/>
      <c r="BZ982" s="266"/>
      <c r="CA982" s="266"/>
      <c r="CB982" s="266"/>
      <c r="CC982" s="266"/>
      <c r="CD982" s="266"/>
      <c r="CE982" s="266"/>
      <c r="CF982" s="266"/>
      <c r="CG982" s="266"/>
      <c r="CH982" s="266"/>
      <c r="CI982" s="266"/>
      <c r="CJ982" s="266"/>
    </row>
    <row r="983" spans="1:88" s="302" customFormat="1" ht="153">
      <c r="A983" s="284">
        <v>972</v>
      </c>
      <c r="B983" s="285" t="str">
        <f>B904</f>
        <v>01 Закупки, не превышающие финансовый год</v>
      </c>
      <c r="C983" s="22">
        <v>256</v>
      </c>
      <c r="D983" s="22" t="s">
        <v>35</v>
      </c>
      <c r="E983" s="22" t="s">
        <v>35</v>
      </c>
      <c r="F983" s="22" t="s">
        <v>213</v>
      </c>
      <c r="G983" s="22" t="s">
        <v>219</v>
      </c>
      <c r="H983" s="324" t="s">
        <v>184</v>
      </c>
      <c r="I983" s="339" t="s">
        <v>1359</v>
      </c>
      <c r="J983" s="339" t="s">
        <v>1359</v>
      </c>
      <c r="K983" s="339" t="s">
        <v>1359</v>
      </c>
      <c r="L983" s="339" t="s">
        <v>1359</v>
      </c>
      <c r="M983" s="22" t="s">
        <v>326</v>
      </c>
      <c r="N983" s="22" t="s">
        <v>235</v>
      </c>
      <c r="O983" s="22" t="s">
        <v>146</v>
      </c>
      <c r="P983" s="338">
        <v>4</v>
      </c>
      <c r="Q983" s="338">
        <v>13600</v>
      </c>
      <c r="R983" s="286">
        <f t="shared" si="170"/>
        <v>54400</v>
      </c>
      <c r="S983" s="286">
        <f t="shared" si="171"/>
        <v>58208</v>
      </c>
      <c r="T983" s="286">
        <f t="shared" si="171"/>
        <v>62282.560000000005</v>
      </c>
      <c r="U983" s="22" t="s">
        <v>153</v>
      </c>
      <c r="V983" s="22" t="s">
        <v>568</v>
      </c>
      <c r="W983" s="293">
        <v>591010000</v>
      </c>
      <c r="X983" s="299">
        <v>0</v>
      </c>
      <c r="Y983" s="266"/>
      <c r="Z983" s="266"/>
      <c r="AA983" s="266"/>
      <c r="AB983" s="266"/>
      <c r="AC983" s="266"/>
      <c r="AD983" s="266"/>
      <c r="AE983" s="266"/>
      <c r="AF983" s="266"/>
      <c r="AG983" s="266"/>
      <c r="AH983" s="266"/>
      <c r="AI983" s="266"/>
      <c r="AJ983" s="266"/>
      <c r="AK983" s="266"/>
      <c r="AL983" s="266"/>
      <c r="AM983" s="266"/>
      <c r="AN983" s="266"/>
      <c r="AO983" s="266"/>
      <c r="AP983" s="266"/>
      <c r="AQ983" s="266"/>
      <c r="AR983" s="266"/>
      <c r="AS983" s="266"/>
      <c r="AT983" s="266"/>
      <c r="AU983" s="266"/>
      <c r="AV983" s="266"/>
      <c r="AW983" s="266"/>
      <c r="AX983" s="266"/>
      <c r="AY983" s="266"/>
      <c r="AZ983" s="266"/>
      <c r="BA983" s="266"/>
      <c r="BB983" s="266"/>
      <c r="BC983" s="266"/>
      <c r="BD983" s="266"/>
      <c r="BE983" s="266"/>
      <c r="BF983" s="266"/>
      <c r="BG983" s="266"/>
      <c r="BH983" s="266"/>
      <c r="BI983" s="266"/>
      <c r="BJ983" s="266"/>
      <c r="BK983" s="266"/>
      <c r="BL983" s="266"/>
      <c r="BM983" s="266"/>
      <c r="BN983" s="266"/>
      <c r="BO983" s="266"/>
      <c r="BP983" s="266"/>
      <c r="BQ983" s="266"/>
      <c r="BR983" s="266"/>
      <c r="BS983" s="266"/>
      <c r="BT983" s="266"/>
      <c r="BU983" s="266"/>
      <c r="BV983" s="266"/>
      <c r="BW983" s="266"/>
      <c r="BX983" s="266"/>
      <c r="BY983" s="266"/>
      <c r="BZ983" s="266"/>
      <c r="CA983" s="266"/>
      <c r="CB983" s="266"/>
      <c r="CC983" s="266"/>
      <c r="CD983" s="266"/>
      <c r="CE983" s="266"/>
      <c r="CF983" s="266"/>
      <c r="CG983" s="266"/>
      <c r="CH983" s="266"/>
      <c r="CI983" s="266"/>
      <c r="CJ983" s="266"/>
    </row>
    <row r="984" spans="1:88" s="302" customFormat="1" ht="51">
      <c r="A984" s="284">
        <v>973</v>
      </c>
      <c r="B984" s="285" t="str">
        <f>B905</f>
        <v>01 Закупки, не превышающие финансовый год</v>
      </c>
      <c r="C984" s="22">
        <v>256</v>
      </c>
      <c r="D984" s="22" t="s">
        <v>35</v>
      </c>
      <c r="E984" s="22" t="s">
        <v>35</v>
      </c>
      <c r="F984" s="22" t="s">
        <v>213</v>
      </c>
      <c r="G984" s="22" t="s">
        <v>219</v>
      </c>
      <c r="H984" s="116" t="s">
        <v>244</v>
      </c>
      <c r="I984" s="22" t="s">
        <v>1360</v>
      </c>
      <c r="J984" s="22" t="s">
        <v>1360</v>
      </c>
      <c r="K984" s="22" t="s">
        <v>1360</v>
      </c>
      <c r="L984" s="22" t="s">
        <v>1360</v>
      </c>
      <c r="M984" s="22" t="s">
        <v>326</v>
      </c>
      <c r="N984" s="22" t="s">
        <v>235</v>
      </c>
      <c r="O984" s="22" t="s">
        <v>163</v>
      </c>
      <c r="P984" s="338">
        <v>48</v>
      </c>
      <c r="Q984" s="338">
        <v>3000</v>
      </c>
      <c r="R984" s="286">
        <f t="shared" si="170"/>
        <v>144000</v>
      </c>
      <c r="S984" s="286">
        <f t="shared" si="171"/>
        <v>154080</v>
      </c>
      <c r="T984" s="286">
        <f t="shared" si="171"/>
        <v>164865.60000000001</v>
      </c>
      <c r="U984" s="22" t="s">
        <v>153</v>
      </c>
      <c r="V984" s="22" t="s">
        <v>568</v>
      </c>
      <c r="W984" s="293">
        <v>591010000</v>
      </c>
      <c r="X984" s="299">
        <v>0</v>
      </c>
      <c r="Y984" s="266"/>
      <c r="Z984" s="266"/>
      <c r="AA984" s="266"/>
      <c r="AB984" s="266"/>
      <c r="AC984" s="266"/>
      <c r="AD984" s="266"/>
      <c r="AE984" s="266"/>
      <c r="AF984" s="266"/>
      <c r="AG984" s="266"/>
      <c r="AH984" s="266"/>
      <c r="AI984" s="266"/>
      <c r="AJ984" s="266"/>
      <c r="AK984" s="266"/>
      <c r="AL984" s="266"/>
      <c r="AM984" s="266"/>
      <c r="AN984" s="266"/>
      <c r="AO984" s="266"/>
      <c r="AP984" s="266"/>
      <c r="AQ984" s="266"/>
      <c r="AR984" s="266"/>
      <c r="AS984" s="266"/>
      <c r="AT984" s="266"/>
      <c r="AU984" s="266"/>
      <c r="AV984" s="266"/>
      <c r="AW984" s="266"/>
      <c r="AX984" s="266"/>
      <c r="AY984" s="266"/>
      <c r="AZ984" s="266"/>
      <c r="BA984" s="266"/>
      <c r="BB984" s="266"/>
      <c r="BC984" s="266"/>
      <c r="BD984" s="266"/>
      <c r="BE984" s="266"/>
      <c r="BF984" s="266"/>
      <c r="BG984" s="266"/>
      <c r="BH984" s="266"/>
      <c r="BI984" s="266"/>
      <c r="BJ984" s="266"/>
      <c r="BK984" s="266"/>
      <c r="BL984" s="266"/>
      <c r="BM984" s="266"/>
      <c r="BN984" s="266"/>
      <c r="BO984" s="266"/>
      <c r="BP984" s="266"/>
      <c r="BQ984" s="266"/>
      <c r="BR984" s="266"/>
      <c r="BS984" s="266"/>
      <c r="BT984" s="266"/>
      <c r="BU984" s="266"/>
      <c r="BV984" s="266"/>
      <c r="BW984" s="266"/>
      <c r="BX984" s="266"/>
      <c r="BY984" s="266"/>
      <c r="BZ984" s="266"/>
      <c r="CA984" s="266"/>
      <c r="CB984" s="266"/>
      <c r="CC984" s="266"/>
      <c r="CD984" s="266"/>
      <c r="CE984" s="266"/>
      <c r="CF984" s="266"/>
      <c r="CG984" s="266"/>
      <c r="CH984" s="266"/>
      <c r="CI984" s="266"/>
      <c r="CJ984" s="266"/>
    </row>
    <row r="985" spans="1:88" s="302" customFormat="1" ht="38.25">
      <c r="A985" s="284">
        <v>974</v>
      </c>
      <c r="B985" s="285" t="str">
        <f>B906</f>
        <v>01 Закупки, не превышающие финансовый год</v>
      </c>
      <c r="C985" s="22">
        <v>256</v>
      </c>
      <c r="D985" s="22" t="s">
        <v>35</v>
      </c>
      <c r="E985" s="22" t="s">
        <v>35</v>
      </c>
      <c r="F985" s="22" t="s">
        <v>213</v>
      </c>
      <c r="G985" s="22" t="s">
        <v>219</v>
      </c>
      <c r="H985" s="116" t="s">
        <v>175</v>
      </c>
      <c r="I985" s="339" t="s">
        <v>955</v>
      </c>
      <c r="J985" s="339" t="s">
        <v>955</v>
      </c>
      <c r="K985" s="339" t="s">
        <v>955</v>
      </c>
      <c r="L985" s="339" t="s">
        <v>955</v>
      </c>
      <c r="M985" s="22" t="s">
        <v>326</v>
      </c>
      <c r="N985" s="22" t="s">
        <v>235</v>
      </c>
      <c r="O985" s="22" t="s">
        <v>146</v>
      </c>
      <c r="P985" s="338">
        <v>10</v>
      </c>
      <c r="Q985" s="338">
        <v>840</v>
      </c>
      <c r="R985" s="286">
        <f t="shared" si="170"/>
        <v>8400</v>
      </c>
      <c r="S985" s="286">
        <f t="shared" si="171"/>
        <v>8988</v>
      </c>
      <c r="T985" s="286">
        <f t="shared" si="171"/>
        <v>9617.16</v>
      </c>
      <c r="U985" s="22" t="s">
        <v>153</v>
      </c>
      <c r="V985" s="22" t="s">
        <v>568</v>
      </c>
      <c r="W985" s="293">
        <v>591010000</v>
      </c>
      <c r="X985" s="299">
        <v>0</v>
      </c>
      <c r="Y985" s="266"/>
      <c r="Z985" s="266"/>
      <c r="AA985" s="266"/>
      <c r="AB985" s="266"/>
      <c r="AC985" s="266"/>
      <c r="AD985" s="266"/>
      <c r="AE985" s="266"/>
      <c r="AF985" s="266"/>
      <c r="AG985" s="266"/>
      <c r="AH985" s="266"/>
      <c r="AI985" s="266"/>
      <c r="AJ985" s="266"/>
      <c r="AK985" s="266"/>
      <c r="AL985" s="266"/>
      <c r="AM985" s="266"/>
      <c r="AN985" s="266"/>
      <c r="AO985" s="266"/>
      <c r="AP985" s="266"/>
      <c r="AQ985" s="266"/>
      <c r="AR985" s="266"/>
      <c r="AS985" s="266"/>
      <c r="AT985" s="266"/>
      <c r="AU985" s="266"/>
      <c r="AV985" s="266"/>
      <c r="AW985" s="266"/>
      <c r="AX985" s="266"/>
      <c r="AY985" s="266"/>
      <c r="AZ985" s="266"/>
      <c r="BA985" s="266"/>
      <c r="BB985" s="266"/>
      <c r="BC985" s="266"/>
      <c r="BD985" s="266"/>
      <c r="BE985" s="266"/>
      <c r="BF985" s="266"/>
      <c r="BG985" s="266"/>
      <c r="BH985" s="266"/>
      <c r="BI985" s="266"/>
      <c r="BJ985" s="266"/>
      <c r="BK985" s="266"/>
      <c r="BL985" s="266"/>
      <c r="BM985" s="266"/>
      <c r="BN985" s="266"/>
      <c r="BO985" s="266"/>
      <c r="BP985" s="266"/>
      <c r="BQ985" s="266"/>
      <c r="BR985" s="266"/>
      <c r="BS985" s="266"/>
      <c r="BT985" s="266"/>
      <c r="BU985" s="266"/>
      <c r="BV985" s="266"/>
      <c r="BW985" s="266"/>
      <c r="BX985" s="266"/>
      <c r="BY985" s="266"/>
      <c r="BZ985" s="266"/>
      <c r="CA985" s="266"/>
      <c r="CB985" s="266"/>
      <c r="CC985" s="266"/>
      <c r="CD985" s="266"/>
      <c r="CE985" s="266"/>
      <c r="CF985" s="266"/>
      <c r="CG985" s="266"/>
      <c r="CH985" s="266"/>
      <c r="CI985" s="266"/>
      <c r="CJ985" s="266"/>
    </row>
    <row r="986" spans="1:88" s="302" customFormat="1" ht="38.25">
      <c r="A986" s="284">
        <v>975</v>
      </c>
      <c r="B986" s="285" t="str">
        <f>B907</f>
        <v>01 Закупки, не превышающие финансовый год</v>
      </c>
      <c r="C986" s="22">
        <v>256</v>
      </c>
      <c r="D986" s="22" t="s">
        <v>35</v>
      </c>
      <c r="E986" s="22" t="s">
        <v>35</v>
      </c>
      <c r="F986" s="22" t="s">
        <v>213</v>
      </c>
      <c r="G986" s="22" t="s">
        <v>219</v>
      </c>
      <c r="H986" s="324" t="s">
        <v>177</v>
      </c>
      <c r="I986" s="339" t="s">
        <v>956</v>
      </c>
      <c r="J986" s="339" t="s">
        <v>956</v>
      </c>
      <c r="K986" s="339" t="s">
        <v>956</v>
      </c>
      <c r="L986" s="339" t="s">
        <v>956</v>
      </c>
      <c r="M986" s="22" t="s">
        <v>326</v>
      </c>
      <c r="N986" s="22" t="s">
        <v>235</v>
      </c>
      <c r="O986" s="22" t="s">
        <v>146</v>
      </c>
      <c r="P986" s="338">
        <v>6</v>
      </c>
      <c r="Q986" s="338">
        <v>2000</v>
      </c>
      <c r="R986" s="286">
        <f t="shared" si="170"/>
        <v>12000</v>
      </c>
      <c r="S986" s="286">
        <f t="shared" si="171"/>
        <v>12840</v>
      </c>
      <c r="T986" s="286">
        <f t="shared" si="171"/>
        <v>13738.800000000001</v>
      </c>
      <c r="U986" s="22" t="s">
        <v>153</v>
      </c>
      <c r="V986" s="22" t="s">
        <v>568</v>
      </c>
      <c r="W986" s="293">
        <v>591010000</v>
      </c>
      <c r="X986" s="299">
        <v>0</v>
      </c>
      <c r="Y986" s="266"/>
      <c r="Z986" s="266"/>
      <c r="AA986" s="266"/>
      <c r="AB986" s="266"/>
      <c r="AC986" s="266"/>
      <c r="AD986" s="266"/>
      <c r="AE986" s="266"/>
      <c r="AF986" s="266"/>
      <c r="AG986" s="266"/>
      <c r="AH986" s="266"/>
      <c r="AI986" s="266"/>
      <c r="AJ986" s="266"/>
      <c r="AK986" s="266"/>
      <c r="AL986" s="266"/>
      <c r="AM986" s="266"/>
      <c r="AN986" s="266"/>
      <c r="AO986" s="266"/>
      <c r="AP986" s="266"/>
      <c r="AQ986" s="266"/>
      <c r="AR986" s="266"/>
      <c r="AS986" s="266"/>
      <c r="AT986" s="266"/>
      <c r="AU986" s="266"/>
      <c r="AV986" s="266"/>
      <c r="AW986" s="266"/>
      <c r="AX986" s="266"/>
      <c r="AY986" s="266"/>
      <c r="AZ986" s="266"/>
      <c r="BA986" s="266"/>
      <c r="BB986" s="266"/>
      <c r="BC986" s="266"/>
      <c r="BD986" s="266"/>
      <c r="BE986" s="266"/>
      <c r="BF986" s="266"/>
      <c r="BG986" s="266"/>
      <c r="BH986" s="266"/>
      <c r="BI986" s="266"/>
      <c r="BJ986" s="266"/>
      <c r="BK986" s="266"/>
      <c r="BL986" s="266"/>
      <c r="BM986" s="266"/>
      <c r="BN986" s="266"/>
      <c r="BO986" s="266"/>
      <c r="BP986" s="266"/>
      <c r="BQ986" s="266"/>
      <c r="BR986" s="266"/>
      <c r="BS986" s="266"/>
      <c r="BT986" s="266"/>
      <c r="BU986" s="266"/>
      <c r="BV986" s="266"/>
      <c r="BW986" s="266"/>
      <c r="BX986" s="266"/>
      <c r="BY986" s="266"/>
      <c r="BZ986" s="266"/>
      <c r="CA986" s="266"/>
      <c r="CB986" s="266"/>
      <c r="CC986" s="266"/>
      <c r="CD986" s="266"/>
      <c r="CE986" s="266"/>
      <c r="CF986" s="266"/>
      <c r="CG986" s="266"/>
      <c r="CH986" s="266"/>
      <c r="CI986" s="266"/>
      <c r="CJ986" s="266"/>
    </row>
    <row r="987" spans="1:88" s="302" customFormat="1" ht="51">
      <c r="A987" s="284">
        <v>976</v>
      </c>
      <c r="B987" s="285" t="s">
        <v>321</v>
      </c>
      <c r="C987" s="22">
        <v>256</v>
      </c>
      <c r="D987" s="22" t="s">
        <v>35</v>
      </c>
      <c r="E987" s="22" t="s">
        <v>35</v>
      </c>
      <c r="F987" s="22" t="s">
        <v>213</v>
      </c>
      <c r="G987" s="22" t="s">
        <v>219</v>
      </c>
      <c r="H987" s="324" t="s">
        <v>175</v>
      </c>
      <c r="I987" s="339" t="s">
        <v>957</v>
      </c>
      <c r="J987" s="339" t="s">
        <v>957</v>
      </c>
      <c r="K987" s="339" t="s">
        <v>957</v>
      </c>
      <c r="L987" s="339" t="s">
        <v>957</v>
      </c>
      <c r="M987" s="22" t="s">
        <v>326</v>
      </c>
      <c r="N987" s="22" t="s">
        <v>235</v>
      </c>
      <c r="O987" s="22" t="s">
        <v>146</v>
      </c>
      <c r="P987" s="338">
        <v>1</v>
      </c>
      <c r="Q987" s="338">
        <v>11850</v>
      </c>
      <c r="R987" s="286">
        <f t="shared" si="170"/>
        <v>11850</v>
      </c>
      <c r="S987" s="286">
        <f t="shared" si="171"/>
        <v>12679.5</v>
      </c>
      <c r="T987" s="286">
        <f t="shared" si="171"/>
        <v>13567.065000000001</v>
      </c>
      <c r="U987" s="22" t="s">
        <v>153</v>
      </c>
      <c r="V987" s="22" t="s">
        <v>568</v>
      </c>
      <c r="W987" s="293">
        <v>591010000</v>
      </c>
      <c r="X987" s="299">
        <v>0</v>
      </c>
      <c r="Y987" s="266"/>
      <c r="Z987" s="266"/>
      <c r="AA987" s="266"/>
      <c r="AB987" s="266"/>
      <c r="AC987" s="266"/>
      <c r="AD987" s="266"/>
      <c r="AE987" s="266"/>
      <c r="AF987" s="266"/>
      <c r="AG987" s="266"/>
      <c r="AH987" s="266"/>
      <c r="AI987" s="266"/>
      <c r="AJ987" s="266"/>
      <c r="AK987" s="266"/>
      <c r="AL987" s="266"/>
      <c r="AM987" s="266"/>
      <c r="AN987" s="266"/>
      <c r="AO987" s="266"/>
      <c r="AP987" s="266"/>
      <c r="AQ987" s="266"/>
      <c r="AR987" s="266"/>
      <c r="AS987" s="266"/>
      <c r="AT987" s="266"/>
      <c r="AU987" s="266"/>
      <c r="AV987" s="266"/>
      <c r="AW987" s="266"/>
      <c r="AX987" s="266"/>
      <c r="AY987" s="266"/>
      <c r="AZ987" s="266"/>
      <c r="BA987" s="266"/>
      <c r="BB987" s="266"/>
      <c r="BC987" s="266"/>
      <c r="BD987" s="266"/>
      <c r="BE987" s="266"/>
      <c r="BF987" s="266"/>
      <c r="BG987" s="266"/>
      <c r="BH987" s="266"/>
      <c r="BI987" s="266"/>
      <c r="BJ987" s="266"/>
      <c r="BK987" s="266"/>
      <c r="BL987" s="266"/>
      <c r="BM987" s="266"/>
      <c r="BN987" s="266"/>
      <c r="BO987" s="266"/>
      <c r="BP987" s="266"/>
      <c r="BQ987" s="266"/>
      <c r="BR987" s="266"/>
      <c r="BS987" s="266"/>
      <c r="BT987" s="266"/>
      <c r="BU987" s="266"/>
      <c r="BV987" s="266"/>
      <c r="BW987" s="266"/>
      <c r="BX987" s="266"/>
      <c r="BY987" s="266"/>
      <c r="BZ987" s="266"/>
      <c r="CA987" s="266"/>
      <c r="CB987" s="266"/>
      <c r="CC987" s="266"/>
      <c r="CD987" s="266"/>
      <c r="CE987" s="266"/>
      <c r="CF987" s="266"/>
      <c r="CG987" s="266"/>
      <c r="CH987" s="266"/>
      <c r="CI987" s="266"/>
      <c r="CJ987" s="266"/>
    </row>
    <row r="988" spans="1:88" s="302" customFormat="1" ht="89.25">
      <c r="A988" s="284">
        <v>977</v>
      </c>
      <c r="B988" s="285" t="str">
        <f t="shared" ref="B988:B1009" si="172">B908</f>
        <v>01 Закупки, не превышающие финансовый год</v>
      </c>
      <c r="C988" s="22">
        <v>256</v>
      </c>
      <c r="D988" s="22" t="s">
        <v>35</v>
      </c>
      <c r="E988" s="22" t="s">
        <v>35</v>
      </c>
      <c r="F988" s="22" t="s">
        <v>213</v>
      </c>
      <c r="G988" s="22" t="s">
        <v>219</v>
      </c>
      <c r="H988" s="324" t="s">
        <v>175</v>
      </c>
      <c r="I988" s="339" t="s">
        <v>958</v>
      </c>
      <c r="J988" s="339" t="s">
        <v>958</v>
      </c>
      <c r="K988" s="339" t="s">
        <v>958</v>
      </c>
      <c r="L988" s="339" t="s">
        <v>958</v>
      </c>
      <c r="M988" s="22" t="s">
        <v>326</v>
      </c>
      <c r="N988" s="22" t="s">
        <v>235</v>
      </c>
      <c r="O988" s="22" t="s">
        <v>146</v>
      </c>
      <c r="P988" s="338">
        <v>1</v>
      </c>
      <c r="Q988" s="338">
        <v>28000</v>
      </c>
      <c r="R988" s="286">
        <f t="shared" si="170"/>
        <v>28000</v>
      </c>
      <c r="S988" s="286">
        <f t="shared" si="171"/>
        <v>29960</v>
      </c>
      <c r="T988" s="286">
        <f t="shared" si="171"/>
        <v>32057.200000000001</v>
      </c>
      <c r="U988" s="22" t="s">
        <v>153</v>
      </c>
      <c r="V988" s="22" t="s">
        <v>568</v>
      </c>
      <c r="W988" s="293">
        <v>591010000</v>
      </c>
      <c r="X988" s="299">
        <v>0</v>
      </c>
      <c r="Y988" s="266"/>
      <c r="Z988" s="266"/>
      <c r="AA988" s="266"/>
      <c r="AB988" s="266"/>
      <c r="AC988" s="266"/>
      <c r="AD988" s="266"/>
      <c r="AE988" s="266"/>
      <c r="AF988" s="266"/>
      <c r="AG988" s="266"/>
      <c r="AH988" s="266"/>
      <c r="AI988" s="266"/>
      <c r="AJ988" s="266"/>
      <c r="AK988" s="266"/>
      <c r="AL988" s="266"/>
      <c r="AM988" s="266"/>
      <c r="AN988" s="266"/>
      <c r="AO988" s="266"/>
      <c r="AP988" s="266"/>
      <c r="AQ988" s="266"/>
      <c r="AR988" s="266"/>
      <c r="AS988" s="266"/>
      <c r="AT988" s="266"/>
      <c r="AU988" s="266"/>
      <c r="AV988" s="266"/>
      <c r="AW988" s="266"/>
      <c r="AX988" s="266"/>
      <c r="AY988" s="266"/>
      <c r="AZ988" s="266"/>
      <c r="BA988" s="266"/>
      <c r="BB988" s="266"/>
      <c r="BC988" s="266"/>
      <c r="BD988" s="266"/>
      <c r="BE988" s="266"/>
      <c r="BF988" s="266"/>
      <c r="BG988" s="266"/>
      <c r="BH988" s="266"/>
      <c r="BI988" s="266"/>
      <c r="BJ988" s="266"/>
      <c r="BK988" s="266"/>
      <c r="BL988" s="266"/>
      <c r="BM988" s="266"/>
      <c r="BN988" s="266"/>
      <c r="BO988" s="266"/>
      <c r="BP988" s="266"/>
      <c r="BQ988" s="266"/>
      <c r="BR988" s="266"/>
      <c r="BS988" s="266"/>
      <c r="BT988" s="266"/>
      <c r="BU988" s="266"/>
      <c r="BV988" s="266"/>
      <c r="BW988" s="266"/>
      <c r="BX988" s="266"/>
      <c r="BY988" s="266"/>
      <c r="BZ988" s="266"/>
      <c r="CA988" s="266"/>
      <c r="CB988" s="266"/>
      <c r="CC988" s="266"/>
      <c r="CD988" s="266"/>
      <c r="CE988" s="266"/>
      <c r="CF988" s="266"/>
      <c r="CG988" s="266"/>
      <c r="CH988" s="266"/>
      <c r="CI988" s="266"/>
      <c r="CJ988" s="266"/>
    </row>
    <row r="989" spans="1:88" s="302" customFormat="1" ht="51">
      <c r="A989" s="284">
        <v>978</v>
      </c>
      <c r="B989" s="285" t="str">
        <f t="shared" si="172"/>
        <v>01 Закупки, не превышающие финансовый год</v>
      </c>
      <c r="C989" s="22">
        <v>256</v>
      </c>
      <c r="D989" s="22" t="s">
        <v>35</v>
      </c>
      <c r="E989" s="22" t="s">
        <v>35</v>
      </c>
      <c r="F989" s="22" t="s">
        <v>213</v>
      </c>
      <c r="G989" s="22" t="s">
        <v>219</v>
      </c>
      <c r="H989" s="324" t="s">
        <v>175</v>
      </c>
      <c r="I989" s="339" t="s">
        <v>959</v>
      </c>
      <c r="J989" s="339" t="s">
        <v>959</v>
      </c>
      <c r="K989" s="339" t="s">
        <v>959</v>
      </c>
      <c r="L989" s="339" t="s">
        <v>959</v>
      </c>
      <c r="M989" s="22" t="s">
        <v>326</v>
      </c>
      <c r="N989" s="22" t="s">
        <v>235</v>
      </c>
      <c r="O989" s="22" t="s">
        <v>146</v>
      </c>
      <c r="P989" s="338">
        <v>1</v>
      </c>
      <c r="Q989" s="338">
        <v>10400</v>
      </c>
      <c r="R989" s="286">
        <f t="shared" si="170"/>
        <v>10400</v>
      </c>
      <c r="S989" s="286">
        <f t="shared" si="171"/>
        <v>11128</v>
      </c>
      <c r="T989" s="286">
        <f t="shared" si="171"/>
        <v>11906.960000000001</v>
      </c>
      <c r="U989" s="22" t="s">
        <v>153</v>
      </c>
      <c r="V989" s="22" t="s">
        <v>568</v>
      </c>
      <c r="W989" s="293">
        <v>591010000</v>
      </c>
      <c r="X989" s="299">
        <v>0</v>
      </c>
      <c r="Y989" s="266"/>
      <c r="Z989" s="266"/>
      <c r="AA989" s="266"/>
      <c r="AB989" s="266"/>
      <c r="AC989" s="266"/>
      <c r="AD989" s="266"/>
      <c r="AE989" s="266"/>
      <c r="AF989" s="266"/>
      <c r="AG989" s="266"/>
      <c r="AH989" s="266"/>
      <c r="AI989" s="266"/>
      <c r="AJ989" s="266"/>
      <c r="AK989" s="266"/>
      <c r="AL989" s="266"/>
      <c r="AM989" s="266"/>
      <c r="AN989" s="266"/>
      <c r="AO989" s="266"/>
      <c r="AP989" s="266"/>
      <c r="AQ989" s="266"/>
      <c r="AR989" s="266"/>
      <c r="AS989" s="266"/>
      <c r="AT989" s="266"/>
      <c r="AU989" s="266"/>
      <c r="AV989" s="266"/>
      <c r="AW989" s="266"/>
      <c r="AX989" s="266"/>
      <c r="AY989" s="266"/>
      <c r="AZ989" s="266"/>
      <c r="BA989" s="266"/>
      <c r="BB989" s="266"/>
      <c r="BC989" s="266"/>
      <c r="BD989" s="266"/>
      <c r="BE989" s="266"/>
      <c r="BF989" s="266"/>
      <c r="BG989" s="266"/>
      <c r="BH989" s="266"/>
      <c r="BI989" s="266"/>
      <c r="BJ989" s="266"/>
      <c r="BK989" s="266"/>
      <c r="BL989" s="266"/>
      <c r="BM989" s="266"/>
      <c r="BN989" s="266"/>
      <c r="BO989" s="266"/>
      <c r="BP989" s="266"/>
      <c r="BQ989" s="266"/>
      <c r="BR989" s="266"/>
      <c r="BS989" s="266"/>
      <c r="BT989" s="266"/>
      <c r="BU989" s="266"/>
      <c r="BV989" s="266"/>
      <c r="BW989" s="266"/>
      <c r="BX989" s="266"/>
      <c r="BY989" s="266"/>
      <c r="BZ989" s="266"/>
      <c r="CA989" s="266"/>
      <c r="CB989" s="266"/>
      <c r="CC989" s="266"/>
      <c r="CD989" s="266"/>
      <c r="CE989" s="266"/>
      <c r="CF989" s="266"/>
      <c r="CG989" s="266"/>
      <c r="CH989" s="266"/>
      <c r="CI989" s="266"/>
      <c r="CJ989" s="266"/>
    </row>
    <row r="990" spans="1:88" s="302" customFormat="1" ht="51">
      <c r="A990" s="284">
        <v>979</v>
      </c>
      <c r="B990" s="285" t="str">
        <f t="shared" si="172"/>
        <v>01 Закупки, не превышающие финансовый год</v>
      </c>
      <c r="C990" s="22">
        <v>256</v>
      </c>
      <c r="D990" s="22" t="s">
        <v>35</v>
      </c>
      <c r="E990" s="22" t="s">
        <v>35</v>
      </c>
      <c r="F990" s="22" t="s">
        <v>213</v>
      </c>
      <c r="G990" s="22" t="s">
        <v>219</v>
      </c>
      <c r="H990" s="324" t="s">
        <v>175</v>
      </c>
      <c r="I990" s="339" t="s">
        <v>960</v>
      </c>
      <c r="J990" s="339" t="s">
        <v>960</v>
      </c>
      <c r="K990" s="339" t="s">
        <v>960</v>
      </c>
      <c r="L990" s="339" t="s">
        <v>960</v>
      </c>
      <c r="M990" s="22" t="s">
        <v>326</v>
      </c>
      <c r="N990" s="22" t="s">
        <v>235</v>
      </c>
      <c r="O990" s="22" t="s">
        <v>146</v>
      </c>
      <c r="P990" s="338">
        <v>1</v>
      </c>
      <c r="Q990" s="338">
        <v>8300</v>
      </c>
      <c r="R990" s="286">
        <f t="shared" si="170"/>
        <v>8300</v>
      </c>
      <c r="S990" s="286">
        <f t="shared" si="171"/>
        <v>8881</v>
      </c>
      <c r="T990" s="286">
        <f t="shared" si="171"/>
        <v>9502.67</v>
      </c>
      <c r="U990" s="22" t="s">
        <v>153</v>
      </c>
      <c r="V990" s="22" t="s">
        <v>568</v>
      </c>
      <c r="W990" s="293">
        <v>591010000</v>
      </c>
      <c r="X990" s="299">
        <v>0</v>
      </c>
      <c r="Y990" s="266"/>
      <c r="Z990" s="266"/>
      <c r="AA990" s="266"/>
      <c r="AB990" s="266"/>
      <c r="AC990" s="266"/>
      <c r="AD990" s="266"/>
      <c r="AE990" s="266"/>
      <c r="AF990" s="266"/>
      <c r="AG990" s="266"/>
      <c r="AH990" s="266"/>
      <c r="AI990" s="266"/>
      <c r="AJ990" s="266"/>
      <c r="AK990" s="266"/>
      <c r="AL990" s="266"/>
      <c r="AM990" s="266"/>
      <c r="AN990" s="266"/>
      <c r="AO990" s="266"/>
      <c r="AP990" s="266"/>
      <c r="AQ990" s="266"/>
      <c r="AR990" s="266"/>
      <c r="AS990" s="266"/>
      <c r="AT990" s="266"/>
      <c r="AU990" s="266"/>
      <c r="AV990" s="266"/>
      <c r="AW990" s="266"/>
      <c r="AX990" s="266"/>
      <c r="AY990" s="266"/>
      <c r="AZ990" s="266"/>
      <c r="BA990" s="266"/>
      <c r="BB990" s="266"/>
      <c r="BC990" s="266"/>
      <c r="BD990" s="266"/>
      <c r="BE990" s="266"/>
      <c r="BF990" s="266"/>
      <c r="BG990" s="266"/>
      <c r="BH990" s="266"/>
      <c r="BI990" s="266"/>
      <c r="BJ990" s="266"/>
      <c r="BK990" s="266"/>
      <c r="BL990" s="266"/>
      <c r="BM990" s="266"/>
      <c r="BN990" s="266"/>
      <c r="BO990" s="266"/>
      <c r="BP990" s="266"/>
      <c r="BQ990" s="266"/>
      <c r="BR990" s="266"/>
      <c r="BS990" s="266"/>
      <c r="BT990" s="266"/>
      <c r="BU990" s="266"/>
      <c r="BV990" s="266"/>
      <c r="BW990" s="266"/>
      <c r="BX990" s="266"/>
      <c r="BY990" s="266"/>
      <c r="BZ990" s="266"/>
      <c r="CA990" s="266"/>
      <c r="CB990" s="266"/>
      <c r="CC990" s="266"/>
      <c r="CD990" s="266"/>
      <c r="CE990" s="266"/>
      <c r="CF990" s="266"/>
      <c r="CG990" s="266"/>
      <c r="CH990" s="266"/>
      <c r="CI990" s="266"/>
      <c r="CJ990" s="266"/>
    </row>
    <row r="991" spans="1:88" s="302" customFormat="1" ht="89.25">
      <c r="A991" s="284">
        <v>980</v>
      </c>
      <c r="B991" s="285" t="str">
        <f t="shared" si="172"/>
        <v>01 Закупки, не превышающие финансовый год</v>
      </c>
      <c r="C991" s="22">
        <v>256</v>
      </c>
      <c r="D991" s="22" t="s">
        <v>35</v>
      </c>
      <c r="E991" s="22" t="s">
        <v>35</v>
      </c>
      <c r="F991" s="22" t="s">
        <v>213</v>
      </c>
      <c r="G991" s="22" t="s">
        <v>219</v>
      </c>
      <c r="H991" s="324" t="s">
        <v>249</v>
      </c>
      <c r="I991" s="339" t="s">
        <v>1358</v>
      </c>
      <c r="J991" s="339" t="s">
        <v>1358</v>
      </c>
      <c r="K991" s="339" t="s">
        <v>1358</v>
      </c>
      <c r="L991" s="339" t="s">
        <v>1358</v>
      </c>
      <c r="M991" s="22" t="s">
        <v>326</v>
      </c>
      <c r="N991" s="22" t="s">
        <v>235</v>
      </c>
      <c r="O991" s="22" t="s">
        <v>162</v>
      </c>
      <c r="P991" s="338">
        <v>10</v>
      </c>
      <c r="Q991" s="338">
        <v>10200</v>
      </c>
      <c r="R991" s="286">
        <f t="shared" si="170"/>
        <v>102000</v>
      </c>
      <c r="S991" s="286">
        <f t="shared" si="171"/>
        <v>109140</v>
      </c>
      <c r="T991" s="286">
        <f t="shared" si="171"/>
        <v>116779.8</v>
      </c>
      <c r="U991" s="22" t="s">
        <v>153</v>
      </c>
      <c r="V991" s="22" t="s">
        <v>568</v>
      </c>
      <c r="W991" s="293">
        <v>591010000</v>
      </c>
      <c r="X991" s="299">
        <v>0</v>
      </c>
      <c r="Y991" s="266"/>
      <c r="Z991" s="266"/>
      <c r="AA991" s="266"/>
      <c r="AB991" s="266"/>
      <c r="AC991" s="266"/>
      <c r="AD991" s="266"/>
      <c r="AE991" s="266"/>
      <c r="AF991" s="266"/>
      <c r="AG991" s="266"/>
      <c r="AH991" s="266"/>
      <c r="AI991" s="266"/>
      <c r="AJ991" s="266"/>
      <c r="AK991" s="266"/>
      <c r="AL991" s="266"/>
      <c r="AM991" s="266"/>
      <c r="AN991" s="266"/>
      <c r="AO991" s="266"/>
      <c r="AP991" s="266"/>
      <c r="AQ991" s="266"/>
      <c r="AR991" s="266"/>
      <c r="AS991" s="266"/>
      <c r="AT991" s="266"/>
      <c r="AU991" s="266"/>
      <c r="AV991" s="266"/>
      <c r="AW991" s="266"/>
      <c r="AX991" s="266"/>
      <c r="AY991" s="266"/>
      <c r="AZ991" s="266"/>
      <c r="BA991" s="266"/>
      <c r="BB991" s="266"/>
      <c r="BC991" s="266"/>
      <c r="BD991" s="266"/>
      <c r="BE991" s="266"/>
      <c r="BF991" s="266"/>
      <c r="BG991" s="266"/>
      <c r="BH991" s="266"/>
      <c r="BI991" s="266"/>
      <c r="BJ991" s="266"/>
      <c r="BK991" s="266"/>
      <c r="BL991" s="266"/>
      <c r="BM991" s="266"/>
      <c r="BN991" s="266"/>
      <c r="BO991" s="266"/>
      <c r="BP991" s="266"/>
      <c r="BQ991" s="266"/>
      <c r="BR991" s="266"/>
      <c r="BS991" s="266"/>
      <c r="BT991" s="266"/>
      <c r="BU991" s="266"/>
      <c r="BV991" s="266"/>
      <c r="BW991" s="266"/>
      <c r="BX991" s="266"/>
      <c r="BY991" s="266"/>
      <c r="BZ991" s="266"/>
      <c r="CA991" s="266"/>
      <c r="CB991" s="266"/>
      <c r="CC991" s="266"/>
      <c r="CD991" s="266"/>
      <c r="CE991" s="266"/>
      <c r="CF991" s="266"/>
      <c r="CG991" s="266"/>
      <c r="CH991" s="266"/>
      <c r="CI991" s="266"/>
      <c r="CJ991" s="266"/>
    </row>
    <row r="992" spans="1:88" s="302" customFormat="1" ht="38.25">
      <c r="A992" s="284">
        <v>981</v>
      </c>
      <c r="B992" s="285" t="str">
        <f t="shared" si="172"/>
        <v>01 Закупки, не превышающие финансовый год</v>
      </c>
      <c r="C992" s="22">
        <v>256</v>
      </c>
      <c r="D992" s="22" t="s">
        <v>35</v>
      </c>
      <c r="E992" s="22" t="s">
        <v>35</v>
      </c>
      <c r="F992" s="22" t="s">
        <v>213</v>
      </c>
      <c r="G992" s="22" t="s">
        <v>219</v>
      </c>
      <c r="H992" s="324" t="s">
        <v>271</v>
      </c>
      <c r="I992" s="339" t="s">
        <v>961</v>
      </c>
      <c r="J992" s="339" t="s">
        <v>961</v>
      </c>
      <c r="K992" s="339" t="s">
        <v>961</v>
      </c>
      <c r="L992" s="339" t="s">
        <v>961</v>
      </c>
      <c r="M992" s="22" t="s">
        <v>326</v>
      </c>
      <c r="N992" s="22" t="s">
        <v>235</v>
      </c>
      <c r="O992" s="22" t="s">
        <v>146</v>
      </c>
      <c r="P992" s="338">
        <v>1</v>
      </c>
      <c r="Q992" s="338">
        <v>61900</v>
      </c>
      <c r="R992" s="286">
        <f t="shared" si="170"/>
        <v>61900</v>
      </c>
      <c r="S992" s="286">
        <f t="shared" si="171"/>
        <v>66233</v>
      </c>
      <c r="T992" s="286">
        <f t="shared" si="171"/>
        <v>70869.31</v>
      </c>
      <c r="U992" s="22" t="s">
        <v>153</v>
      </c>
      <c r="V992" s="22" t="s">
        <v>568</v>
      </c>
      <c r="W992" s="293">
        <v>591010000</v>
      </c>
      <c r="X992" s="299">
        <v>0</v>
      </c>
      <c r="Y992" s="266"/>
      <c r="Z992" s="266"/>
      <c r="AA992" s="266"/>
      <c r="AB992" s="266"/>
      <c r="AC992" s="266"/>
      <c r="AD992" s="266"/>
      <c r="AE992" s="266"/>
      <c r="AF992" s="266"/>
      <c r="AG992" s="266"/>
      <c r="AH992" s="266"/>
      <c r="AI992" s="266"/>
      <c r="AJ992" s="266"/>
      <c r="AK992" s="266"/>
      <c r="AL992" s="266"/>
      <c r="AM992" s="266"/>
      <c r="AN992" s="266"/>
      <c r="AO992" s="266"/>
      <c r="AP992" s="266"/>
      <c r="AQ992" s="266"/>
      <c r="AR992" s="266"/>
      <c r="AS992" s="266"/>
      <c r="AT992" s="266"/>
      <c r="AU992" s="266"/>
      <c r="AV992" s="266"/>
      <c r="AW992" s="266"/>
      <c r="AX992" s="266"/>
      <c r="AY992" s="266"/>
      <c r="AZ992" s="266"/>
      <c r="BA992" s="266"/>
      <c r="BB992" s="266"/>
      <c r="BC992" s="266"/>
      <c r="BD992" s="266"/>
      <c r="BE992" s="266"/>
      <c r="BF992" s="266"/>
      <c r="BG992" s="266"/>
      <c r="BH992" s="266"/>
      <c r="BI992" s="266"/>
      <c r="BJ992" s="266"/>
      <c r="BK992" s="266"/>
      <c r="BL992" s="266"/>
      <c r="BM992" s="266"/>
      <c r="BN992" s="266"/>
      <c r="BO992" s="266"/>
      <c r="BP992" s="266"/>
      <c r="BQ992" s="266"/>
      <c r="BR992" s="266"/>
      <c r="BS992" s="266"/>
      <c r="BT992" s="266"/>
      <c r="BU992" s="266"/>
      <c r="BV992" s="266"/>
      <c r="BW992" s="266"/>
      <c r="BX992" s="266"/>
      <c r="BY992" s="266"/>
      <c r="BZ992" s="266"/>
      <c r="CA992" s="266"/>
      <c r="CB992" s="266"/>
      <c r="CC992" s="266"/>
      <c r="CD992" s="266"/>
      <c r="CE992" s="266"/>
      <c r="CF992" s="266"/>
      <c r="CG992" s="266"/>
      <c r="CH992" s="266"/>
      <c r="CI992" s="266"/>
      <c r="CJ992" s="266"/>
    </row>
    <row r="993" spans="1:88" s="302" customFormat="1" ht="38.25">
      <c r="A993" s="284">
        <v>982</v>
      </c>
      <c r="B993" s="285" t="str">
        <f t="shared" si="172"/>
        <v>01 Закупки, не превышающие финансовый год</v>
      </c>
      <c r="C993" s="22">
        <v>256</v>
      </c>
      <c r="D993" s="22" t="s">
        <v>35</v>
      </c>
      <c r="E993" s="22" t="s">
        <v>35</v>
      </c>
      <c r="F993" s="22" t="s">
        <v>213</v>
      </c>
      <c r="G993" s="22" t="s">
        <v>219</v>
      </c>
      <c r="H993" s="324" t="s">
        <v>357</v>
      </c>
      <c r="I993" s="339" t="s">
        <v>962</v>
      </c>
      <c r="J993" s="339" t="s">
        <v>962</v>
      </c>
      <c r="K993" s="339" t="s">
        <v>962</v>
      </c>
      <c r="L993" s="339" t="s">
        <v>962</v>
      </c>
      <c r="M993" s="22" t="s">
        <v>326</v>
      </c>
      <c r="N993" s="22" t="s">
        <v>235</v>
      </c>
      <c r="O993" s="22" t="s">
        <v>146</v>
      </c>
      <c r="P993" s="338">
        <v>4</v>
      </c>
      <c r="Q993" s="338">
        <v>2500</v>
      </c>
      <c r="R993" s="286">
        <f t="shared" si="170"/>
        <v>10000</v>
      </c>
      <c r="S993" s="286">
        <f t="shared" si="171"/>
        <v>10700</v>
      </c>
      <c r="T993" s="286">
        <f t="shared" si="171"/>
        <v>11449</v>
      </c>
      <c r="U993" s="22" t="s">
        <v>153</v>
      </c>
      <c r="V993" s="22" t="s">
        <v>568</v>
      </c>
      <c r="W993" s="293">
        <v>591010000</v>
      </c>
      <c r="X993" s="299">
        <v>0</v>
      </c>
      <c r="Y993" s="266"/>
      <c r="Z993" s="266"/>
      <c r="AA993" s="266"/>
      <c r="AB993" s="266"/>
      <c r="AC993" s="266"/>
      <c r="AD993" s="266"/>
      <c r="AE993" s="266"/>
      <c r="AF993" s="266"/>
      <c r="AG993" s="266"/>
      <c r="AH993" s="266"/>
      <c r="AI993" s="266"/>
      <c r="AJ993" s="266"/>
      <c r="AK993" s="266"/>
      <c r="AL993" s="266"/>
      <c r="AM993" s="266"/>
      <c r="AN993" s="266"/>
      <c r="AO993" s="266"/>
      <c r="AP993" s="266"/>
      <c r="AQ993" s="266"/>
      <c r="AR993" s="266"/>
      <c r="AS993" s="266"/>
      <c r="AT993" s="266"/>
      <c r="AU993" s="266"/>
      <c r="AV993" s="266"/>
      <c r="AW993" s="266"/>
      <c r="AX993" s="266"/>
      <c r="AY993" s="266"/>
      <c r="AZ993" s="266"/>
      <c r="BA993" s="266"/>
      <c r="BB993" s="266"/>
      <c r="BC993" s="266"/>
      <c r="BD993" s="266"/>
      <c r="BE993" s="266"/>
      <c r="BF993" s="266"/>
      <c r="BG993" s="266"/>
      <c r="BH993" s="266"/>
      <c r="BI993" s="266"/>
      <c r="BJ993" s="266"/>
      <c r="BK993" s="266"/>
      <c r="BL993" s="266"/>
      <c r="BM993" s="266"/>
      <c r="BN993" s="266"/>
      <c r="BO993" s="266"/>
      <c r="BP993" s="266"/>
      <c r="BQ993" s="266"/>
      <c r="BR993" s="266"/>
      <c r="BS993" s="266"/>
      <c r="BT993" s="266"/>
      <c r="BU993" s="266"/>
      <c r="BV993" s="266"/>
      <c r="BW993" s="266"/>
      <c r="BX993" s="266"/>
      <c r="BY993" s="266"/>
      <c r="BZ993" s="266"/>
      <c r="CA993" s="266"/>
      <c r="CB993" s="266"/>
      <c r="CC993" s="266"/>
      <c r="CD993" s="266"/>
      <c r="CE993" s="266"/>
      <c r="CF993" s="266"/>
      <c r="CG993" s="266"/>
      <c r="CH993" s="266"/>
      <c r="CI993" s="266"/>
      <c r="CJ993" s="266"/>
    </row>
    <row r="994" spans="1:88" s="302" customFormat="1" ht="38.25">
      <c r="A994" s="284">
        <v>983</v>
      </c>
      <c r="B994" s="285" t="str">
        <f t="shared" si="172"/>
        <v>01 Закупки, не превышающие финансовый год</v>
      </c>
      <c r="C994" s="22">
        <v>256</v>
      </c>
      <c r="D994" s="22" t="s">
        <v>35</v>
      </c>
      <c r="E994" s="22" t="s">
        <v>35</v>
      </c>
      <c r="F994" s="22" t="s">
        <v>213</v>
      </c>
      <c r="G994" s="22" t="s">
        <v>219</v>
      </c>
      <c r="H994" s="324" t="s">
        <v>298</v>
      </c>
      <c r="I994" s="339" t="s">
        <v>963</v>
      </c>
      <c r="J994" s="339" t="s">
        <v>963</v>
      </c>
      <c r="K994" s="339" t="s">
        <v>963</v>
      </c>
      <c r="L994" s="339" t="s">
        <v>963</v>
      </c>
      <c r="M994" s="22" t="s">
        <v>326</v>
      </c>
      <c r="N994" s="22" t="s">
        <v>235</v>
      </c>
      <c r="O994" s="22" t="s">
        <v>146</v>
      </c>
      <c r="P994" s="338">
        <v>1</v>
      </c>
      <c r="Q994" s="338">
        <v>3500</v>
      </c>
      <c r="R994" s="286">
        <f t="shared" si="170"/>
        <v>3500</v>
      </c>
      <c r="S994" s="286">
        <f t="shared" si="171"/>
        <v>3745</v>
      </c>
      <c r="T994" s="286">
        <f t="shared" si="171"/>
        <v>4007.15</v>
      </c>
      <c r="U994" s="22" t="s">
        <v>153</v>
      </c>
      <c r="V994" s="22" t="s">
        <v>568</v>
      </c>
      <c r="W994" s="293">
        <v>591010000</v>
      </c>
      <c r="X994" s="299">
        <v>0</v>
      </c>
      <c r="Y994" s="266"/>
      <c r="Z994" s="266"/>
      <c r="AA994" s="266"/>
      <c r="AB994" s="266"/>
      <c r="AC994" s="266"/>
      <c r="AD994" s="266"/>
      <c r="AE994" s="266"/>
      <c r="AF994" s="266"/>
      <c r="AG994" s="266"/>
      <c r="AH994" s="266"/>
      <c r="AI994" s="266"/>
      <c r="AJ994" s="266"/>
      <c r="AK994" s="266"/>
      <c r="AL994" s="266"/>
      <c r="AM994" s="266"/>
      <c r="AN994" s="266"/>
      <c r="AO994" s="266"/>
      <c r="AP994" s="266"/>
      <c r="AQ994" s="266"/>
      <c r="AR994" s="266"/>
      <c r="AS994" s="266"/>
      <c r="AT994" s="266"/>
      <c r="AU994" s="266"/>
      <c r="AV994" s="266"/>
      <c r="AW994" s="266"/>
      <c r="AX994" s="266"/>
      <c r="AY994" s="266"/>
      <c r="AZ994" s="266"/>
      <c r="BA994" s="266"/>
      <c r="BB994" s="266"/>
      <c r="BC994" s="266"/>
      <c r="BD994" s="266"/>
      <c r="BE994" s="266"/>
      <c r="BF994" s="266"/>
      <c r="BG994" s="266"/>
      <c r="BH994" s="266"/>
      <c r="BI994" s="266"/>
      <c r="BJ994" s="266"/>
      <c r="BK994" s="266"/>
      <c r="BL994" s="266"/>
      <c r="BM994" s="266"/>
      <c r="BN994" s="266"/>
      <c r="BO994" s="266"/>
      <c r="BP994" s="266"/>
      <c r="BQ994" s="266"/>
      <c r="BR994" s="266"/>
      <c r="BS994" s="266"/>
      <c r="BT994" s="266"/>
      <c r="BU994" s="266"/>
      <c r="BV994" s="266"/>
      <c r="BW994" s="266"/>
      <c r="BX994" s="266"/>
      <c r="BY994" s="266"/>
      <c r="BZ994" s="266"/>
      <c r="CA994" s="266"/>
      <c r="CB994" s="266"/>
      <c r="CC994" s="266"/>
      <c r="CD994" s="266"/>
      <c r="CE994" s="266"/>
      <c r="CF994" s="266"/>
      <c r="CG994" s="266"/>
      <c r="CH994" s="266"/>
      <c r="CI994" s="266"/>
      <c r="CJ994" s="266"/>
    </row>
    <row r="995" spans="1:88" s="302" customFormat="1" ht="76.5">
      <c r="A995" s="284">
        <v>984</v>
      </c>
      <c r="B995" s="285" t="str">
        <f t="shared" si="172"/>
        <v>01 Закупки, не превышающие финансовый год</v>
      </c>
      <c r="C995" s="22">
        <v>256</v>
      </c>
      <c r="D995" s="22" t="s">
        <v>35</v>
      </c>
      <c r="E995" s="22" t="s">
        <v>35</v>
      </c>
      <c r="F995" s="22" t="s">
        <v>213</v>
      </c>
      <c r="G995" s="22" t="s">
        <v>219</v>
      </c>
      <c r="H995" s="324" t="s">
        <v>266</v>
      </c>
      <c r="I995" s="339" t="s">
        <v>964</v>
      </c>
      <c r="J995" s="339" t="s">
        <v>964</v>
      </c>
      <c r="K995" s="339" t="s">
        <v>964</v>
      </c>
      <c r="L995" s="339" t="s">
        <v>964</v>
      </c>
      <c r="M995" s="22" t="s">
        <v>326</v>
      </c>
      <c r="N995" s="22" t="s">
        <v>235</v>
      </c>
      <c r="O995" s="22" t="s">
        <v>146</v>
      </c>
      <c r="P995" s="338">
        <v>2</v>
      </c>
      <c r="Q995" s="338">
        <v>5255</v>
      </c>
      <c r="R995" s="286">
        <f t="shared" si="170"/>
        <v>10510</v>
      </c>
      <c r="S995" s="286">
        <f t="shared" si="171"/>
        <v>11245.7</v>
      </c>
      <c r="T995" s="286">
        <f t="shared" si="171"/>
        <v>12032.899000000001</v>
      </c>
      <c r="U995" s="22" t="s">
        <v>153</v>
      </c>
      <c r="V995" s="22" t="s">
        <v>568</v>
      </c>
      <c r="W995" s="293">
        <v>591010000</v>
      </c>
      <c r="X995" s="299">
        <v>0</v>
      </c>
      <c r="Y995" s="266"/>
      <c r="Z995" s="266"/>
      <c r="AA995" s="266"/>
      <c r="AB995" s="266"/>
      <c r="AC995" s="266"/>
      <c r="AD995" s="266"/>
      <c r="AE995" s="266"/>
      <c r="AF995" s="266"/>
      <c r="AG995" s="266"/>
      <c r="AH995" s="266"/>
      <c r="AI995" s="266"/>
      <c r="AJ995" s="266"/>
      <c r="AK995" s="266"/>
      <c r="AL995" s="266"/>
      <c r="AM995" s="266"/>
      <c r="AN995" s="266"/>
      <c r="AO995" s="266"/>
      <c r="AP995" s="266"/>
      <c r="AQ995" s="266"/>
      <c r="AR995" s="266"/>
      <c r="AS995" s="266"/>
      <c r="AT995" s="266"/>
      <c r="AU995" s="266"/>
      <c r="AV995" s="266"/>
      <c r="AW995" s="266"/>
      <c r="AX995" s="266"/>
      <c r="AY995" s="266"/>
      <c r="AZ995" s="266"/>
      <c r="BA995" s="266"/>
      <c r="BB995" s="266"/>
      <c r="BC995" s="266"/>
      <c r="BD995" s="266"/>
      <c r="BE995" s="266"/>
      <c r="BF995" s="266"/>
      <c r="BG995" s="266"/>
      <c r="BH995" s="266"/>
      <c r="BI995" s="266"/>
      <c r="BJ995" s="266"/>
      <c r="BK995" s="266"/>
      <c r="BL995" s="266"/>
      <c r="BM995" s="266"/>
      <c r="BN995" s="266"/>
      <c r="BO995" s="266"/>
      <c r="BP995" s="266"/>
      <c r="BQ995" s="266"/>
      <c r="BR995" s="266"/>
      <c r="BS995" s="266"/>
      <c r="BT995" s="266"/>
      <c r="BU995" s="266"/>
      <c r="BV995" s="266"/>
      <c r="BW995" s="266"/>
      <c r="BX995" s="266"/>
      <c r="BY995" s="266"/>
      <c r="BZ995" s="266"/>
      <c r="CA995" s="266"/>
      <c r="CB995" s="266"/>
      <c r="CC995" s="266"/>
      <c r="CD995" s="266"/>
      <c r="CE995" s="266"/>
      <c r="CF995" s="266"/>
      <c r="CG995" s="266"/>
      <c r="CH995" s="266"/>
      <c r="CI995" s="266"/>
      <c r="CJ995" s="266"/>
    </row>
    <row r="996" spans="1:88" s="302" customFormat="1" ht="63.75">
      <c r="A996" s="284">
        <v>985</v>
      </c>
      <c r="B996" s="285" t="str">
        <f t="shared" si="172"/>
        <v>01 Закупки, не превышающие финансовый год</v>
      </c>
      <c r="C996" s="22">
        <v>256</v>
      </c>
      <c r="D996" s="22" t="s">
        <v>35</v>
      </c>
      <c r="E996" s="22" t="s">
        <v>35</v>
      </c>
      <c r="F996" s="22" t="s">
        <v>213</v>
      </c>
      <c r="G996" s="22" t="s">
        <v>219</v>
      </c>
      <c r="H996" s="324" t="s">
        <v>266</v>
      </c>
      <c r="I996" s="339" t="s">
        <v>965</v>
      </c>
      <c r="J996" s="339" t="s">
        <v>965</v>
      </c>
      <c r="K996" s="339" t="s">
        <v>965</v>
      </c>
      <c r="L996" s="339" t="s">
        <v>965</v>
      </c>
      <c r="M996" s="22" t="s">
        <v>326</v>
      </c>
      <c r="N996" s="22" t="s">
        <v>235</v>
      </c>
      <c r="O996" s="22" t="s">
        <v>146</v>
      </c>
      <c r="P996" s="338">
        <v>2</v>
      </c>
      <c r="Q996" s="338">
        <v>5255</v>
      </c>
      <c r="R996" s="286">
        <f t="shared" si="170"/>
        <v>10510</v>
      </c>
      <c r="S996" s="286">
        <f t="shared" si="171"/>
        <v>11245.7</v>
      </c>
      <c r="T996" s="286">
        <f t="shared" si="171"/>
        <v>12032.899000000001</v>
      </c>
      <c r="U996" s="22" t="s">
        <v>153</v>
      </c>
      <c r="V996" s="22" t="s">
        <v>568</v>
      </c>
      <c r="W996" s="293">
        <v>591010000</v>
      </c>
      <c r="X996" s="299">
        <v>0</v>
      </c>
      <c r="Y996" s="266"/>
      <c r="Z996" s="266"/>
      <c r="AA996" s="266"/>
      <c r="AB996" s="266"/>
      <c r="AC996" s="266"/>
      <c r="AD996" s="266"/>
      <c r="AE996" s="266"/>
      <c r="AF996" s="266"/>
      <c r="AG996" s="266"/>
      <c r="AH996" s="266"/>
      <c r="AI996" s="266"/>
      <c r="AJ996" s="266"/>
      <c r="AK996" s="266"/>
      <c r="AL996" s="266"/>
      <c r="AM996" s="266"/>
      <c r="AN996" s="266"/>
      <c r="AO996" s="266"/>
      <c r="AP996" s="266"/>
      <c r="AQ996" s="266"/>
      <c r="AR996" s="266"/>
      <c r="AS996" s="266"/>
      <c r="AT996" s="266"/>
      <c r="AU996" s="266"/>
      <c r="AV996" s="266"/>
      <c r="AW996" s="266"/>
      <c r="AX996" s="266"/>
      <c r="AY996" s="266"/>
      <c r="AZ996" s="266"/>
      <c r="BA996" s="266"/>
      <c r="BB996" s="266"/>
      <c r="BC996" s="266"/>
      <c r="BD996" s="266"/>
      <c r="BE996" s="266"/>
      <c r="BF996" s="266"/>
      <c r="BG996" s="266"/>
      <c r="BH996" s="266"/>
      <c r="BI996" s="266"/>
      <c r="BJ996" s="266"/>
      <c r="BK996" s="266"/>
      <c r="BL996" s="266"/>
      <c r="BM996" s="266"/>
      <c r="BN996" s="266"/>
      <c r="BO996" s="266"/>
      <c r="BP996" s="266"/>
      <c r="BQ996" s="266"/>
      <c r="BR996" s="266"/>
      <c r="BS996" s="266"/>
      <c r="BT996" s="266"/>
      <c r="BU996" s="266"/>
      <c r="BV996" s="266"/>
      <c r="BW996" s="266"/>
      <c r="BX996" s="266"/>
      <c r="BY996" s="266"/>
      <c r="BZ996" s="266"/>
      <c r="CA996" s="266"/>
      <c r="CB996" s="266"/>
      <c r="CC996" s="266"/>
      <c r="CD996" s="266"/>
      <c r="CE996" s="266"/>
      <c r="CF996" s="266"/>
      <c r="CG996" s="266"/>
      <c r="CH996" s="266"/>
      <c r="CI996" s="266"/>
      <c r="CJ996" s="266"/>
    </row>
    <row r="997" spans="1:88" s="302" customFormat="1" ht="76.5">
      <c r="A997" s="284">
        <v>986</v>
      </c>
      <c r="B997" s="285" t="str">
        <f t="shared" si="172"/>
        <v>01 Закупки, не превышающие финансовый год</v>
      </c>
      <c r="C997" s="22">
        <v>256</v>
      </c>
      <c r="D997" s="22" t="s">
        <v>35</v>
      </c>
      <c r="E997" s="22" t="s">
        <v>35</v>
      </c>
      <c r="F997" s="22" t="s">
        <v>213</v>
      </c>
      <c r="G997" s="22" t="s">
        <v>219</v>
      </c>
      <c r="H997" s="324" t="s">
        <v>266</v>
      </c>
      <c r="I997" s="339" t="s">
        <v>966</v>
      </c>
      <c r="J997" s="339" t="s">
        <v>966</v>
      </c>
      <c r="K997" s="339" t="s">
        <v>966</v>
      </c>
      <c r="L997" s="339" t="s">
        <v>966</v>
      </c>
      <c r="M997" s="22" t="s">
        <v>326</v>
      </c>
      <c r="N997" s="22" t="s">
        <v>235</v>
      </c>
      <c r="O997" s="22" t="s">
        <v>146</v>
      </c>
      <c r="P997" s="338">
        <v>2</v>
      </c>
      <c r="Q997" s="338">
        <v>5255</v>
      </c>
      <c r="R997" s="286">
        <f t="shared" si="170"/>
        <v>10510</v>
      </c>
      <c r="S997" s="286">
        <f t="shared" si="171"/>
        <v>11245.7</v>
      </c>
      <c r="T997" s="286">
        <f t="shared" si="171"/>
        <v>12032.899000000001</v>
      </c>
      <c r="U997" s="22" t="s">
        <v>153</v>
      </c>
      <c r="V997" s="22" t="s">
        <v>568</v>
      </c>
      <c r="W997" s="293">
        <v>591010000</v>
      </c>
      <c r="X997" s="299">
        <v>0</v>
      </c>
      <c r="Y997" s="266"/>
      <c r="Z997" s="266"/>
      <c r="AA997" s="266"/>
      <c r="AB997" s="266"/>
      <c r="AC997" s="266"/>
      <c r="AD997" s="266"/>
      <c r="AE997" s="266"/>
      <c r="AF997" s="266"/>
      <c r="AG997" s="266"/>
      <c r="AH997" s="266"/>
      <c r="AI997" s="266"/>
      <c r="AJ997" s="266"/>
      <c r="AK997" s="266"/>
      <c r="AL997" s="266"/>
      <c r="AM997" s="266"/>
      <c r="AN997" s="266"/>
      <c r="AO997" s="266"/>
      <c r="AP997" s="266"/>
      <c r="AQ997" s="266"/>
      <c r="AR997" s="266"/>
      <c r="AS997" s="266"/>
      <c r="AT997" s="266"/>
      <c r="AU997" s="266"/>
      <c r="AV997" s="266"/>
      <c r="AW997" s="266"/>
      <c r="AX997" s="266"/>
      <c r="AY997" s="266"/>
      <c r="AZ997" s="266"/>
      <c r="BA997" s="266"/>
      <c r="BB997" s="266"/>
      <c r="BC997" s="266"/>
      <c r="BD997" s="266"/>
      <c r="BE997" s="266"/>
      <c r="BF997" s="266"/>
      <c r="BG997" s="266"/>
      <c r="BH997" s="266"/>
      <c r="BI997" s="266"/>
      <c r="BJ997" s="266"/>
      <c r="BK997" s="266"/>
      <c r="BL997" s="266"/>
      <c r="BM997" s="266"/>
      <c r="BN997" s="266"/>
      <c r="BO997" s="266"/>
      <c r="BP997" s="266"/>
      <c r="BQ997" s="266"/>
      <c r="BR997" s="266"/>
      <c r="BS997" s="266"/>
      <c r="BT997" s="266"/>
      <c r="BU997" s="266"/>
      <c r="BV997" s="266"/>
      <c r="BW997" s="266"/>
      <c r="BX997" s="266"/>
      <c r="BY997" s="266"/>
      <c r="BZ997" s="266"/>
      <c r="CA997" s="266"/>
      <c r="CB997" s="266"/>
      <c r="CC997" s="266"/>
      <c r="CD997" s="266"/>
      <c r="CE997" s="266"/>
      <c r="CF997" s="266"/>
      <c r="CG997" s="266"/>
      <c r="CH997" s="266"/>
      <c r="CI997" s="266"/>
      <c r="CJ997" s="266"/>
    </row>
    <row r="998" spans="1:88" s="302" customFormat="1" ht="38.25">
      <c r="A998" s="284">
        <v>987</v>
      </c>
      <c r="B998" s="285" t="str">
        <f t="shared" si="172"/>
        <v>01 Закупки, не превышающие финансовый год</v>
      </c>
      <c r="C998" s="22">
        <v>256</v>
      </c>
      <c r="D998" s="22" t="s">
        <v>35</v>
      </c>
      <c r="E998" s="22" t="s">
        <v>35</v>
      </c>
      <c r="F998" s="22" t="s">
        <v>213</v>
      </c>
      <c r="G998" s="22" t="s">
        <v>219</v>
      </c>
      <c r="H998" s="324" t="s">
        <v>266</v>
      </c>
      <c r="I998" s="339" t="s">
        <v>967</v>
      </c>
      <c r="J998" s="339" t="s">
        <v>967</v>
      </c>
      <c r="K998" s="339" t="s">
        <v>967</v>
      </c>
      <c r="L998" s="339" t="s">
        <v>967</v>
      </c>
      <c r="M998" s="22" t="s">
        <v>326</v>
      </c>
      <c r="N998" s="22" t="s">
        <v>235</v>
      </c>
      <c r="O998" s="22" t="s">
        <v>146</v>
      </c>
      <c r="P998" s="338">
        <v>2</v>
      </c>
      <c r="Q998" s="338">
        <v>5255</v>
      </c>
      <c r="R998" s="286">
        <f t="shared" si="170"/>
        <v>10510</v>
      </c>
      <c r="S998" s="286">
        <f t="shared" si="171"/>
        <v>11245.7</v>
      </c>
      <c r="T998" s="286">
        <f t="shared" si="171"/>
        <v>12032.899000000001</v>
      </c>
      <c r="U998" s="22" t="s">
        <v>153</v>
      </c>
      <c r="V998" s="22" t="s">
        <v>568</v>
      </c>
      <c r="W998" s="293">
        <v>591010000</v>
      </c>
      <c r="X998" s="299">
        <v>0</v>
      </c>
      <c r="Y998" s="266"/>
      <c r="Z998" s="266"/>
      <c r="AA998" s="266"/>
      <c r="AB998" s="266"/>
      <c r="AC998" s="266"/>
      <c r="AD998" s="266"/>
      <c r="AE998" s="266"/>
      <c r="AF998" s="266"/>
      <c r="AG998" s="266"/>
      <c r="AH998" s="266"/>
      <c r="AI998" s="266"/>
      <c r="AJ998" s="266"/>
      <c r="AK998" s="266"/>
      <c r="AL998" s="266"/>
      <c r="AM998" s="266"/>
      <c r="AN998" s="266"/>
      <c r="AO998" s="266"/>
      <c r="AP998" s="266"/>
      <c r="AQ998" s="266"/>
      <c r="AR998" s="266"/>
      <c r="AS998" s="266"/>
      <c r="AT998" s="266"/>
      <c r="AU998" s="266"/>
      <c r="AV998" s="266"/>
      <c r="AW998" s="266"/>
      <c r="AX998" s="266"/>
      <c r="AY998" s="266"/>
      <c r="AZ998" s="266"/>
      <c r="BA998" s="266"/>
      <c r="BB998" s="266"/>
      <c r="BC998" s="266"/>
      <c r="BD998" s="266"/>
      <c r="BE998" s="266"/>
      <c r="BF998" s="266"/>
      <c r="BG998" s="266"/>
      <c r="BH998" s="266"/>
      <c r="BI998" s="266"/>
      <c r="BJ998" s="266"/>
      <c r="BK998" s="266"/>
      <c r="BL998" s="266"/>
      <c r="BM998" s="266"/>
      <c r="BN998" s="266"/>
      <c r="BO998" s="266"/>
      <c r="BP998" s="266"/>
      <c r="BQ998" s="266"/>
      <c r="BR998" s="266"/>
      <c r="BS998" s="266"/>
      <c r="BT998" s="266"/>
      <c r="BU998" s="266"/>
      <c r="BV998" s="266"/>
      <c r="BW998" s="266"/>
      <c r="BX998" s="266"/>
      <c r="BY998" s="266"/>
      <c r="BZ998" s="266"/>
      <c r="CA998" s="266"/>
      <c r="CB998" s="266"/>
      <c r="CC998" s="266"/>
      <c r="CD998" s="266"/>
      <c r="CE998" s="266"/>
      <c r="CF998" s="266"/>
      <c r="CG998" s="266"/>
      <c r="CH998" s="266"/>
      <c r="CI998" s="266"/>
      <c r="CJ998" s="266"/>
    </row>
    <row r="999" spans="1:88" s="302" customFormat="1" ht="89.25">
      <c r="A999" s="284">
        <v>988</v>
      </c>
      <c r="B999" s="285" t="str">
        <f t="shared" si="172"/>
        <v>01 Закупки, не превышающие финансовый год</v>
      </c>
      <c r="C999" s="22">
        <v>256</v>
      </c>
      <c r="D999" s="22" t="s">
        <v>35</v>
      </c>
      <c r="E999" s="22" t="s">
        <v>35</v>
      </c>
      <c r="F999" s="22" t="s">
        <v>213</v>
      </c>
      <c r="G999" s="22" t="s">
        <v>219</v>
      </c>
      <c r="H999" s="324" t="s">
        <v>266</v>
      </c>
      <c r="I999" s="339" t="s">
        <v>968</v>
      </c>
      <c r="J999" s="339" t="s">
        <v>968</v>
      </c>
      <c r="K999" s="339" t="s">
        <v>968</v>
      </c>
      <c r="L999" s="339" t="s">
        <v>968</v>
      </c>
      <c r="M999" s="22" t="s">
        <v>326</v>
      </c>
      <c r="N999" s="22" t="s">
        <v>235</v>
      </c>
      <c r="O999" s="22" t="s">
        <v>146</v>
      </c>
      <c r="P999" s="338">
        <v>4</v>
      </c>
      <c r="Q999" s="338">
        <v>1470</v>
      </c>
      <c r="R999" s="286">
        <f t="shared" si="170"/>
        <v>5880</v>
      </c>
      <c r="S999" s="286">
        <f t="shared" si="171"/>
        <v>6291.6</v>
      </c>
      <c r="T999" s="286">
        <f t="shared" si="171"/>
        <v>6732.0120000000006</v>
      </c>
      <c r="U999" s="22" t="s">
        <v>153</v>
      </c>
      <c r="V999" s="22" t="s">
        <v>568</v>
      </c>
      <c r="W999" s="293">
        <v>591010000</v>
      </c>
      <c r="X999" s="299">
        <v>0</v>
      </c>
      <c r="Y999" s="266"/>
      <c r="Z999" s="266"/>
      <c r="AA999" s="266"/>
      <c r="AB999" s="266"/>
      <c r="AC999" s="266"/>
      <c r="AD999" s="266"/>
      <c r="AE999" s="266"/>
      <c r="AF999" s="266"/>
      <c r="AG999" s="266"/>
      <c r="AH999" s="266"/>
      <c r="AI999" s="266"/>
      <c r="AJ999" s="266"/>
      <c r="AK999" s="266"/>
      <c r="AL999" s="266"/>
      <c r="AM999" s="266"/>
      <c r="AN999" s="266"/>
      <c r="AO999" s="266"/>
      <c r="AP999" s="266"/>
      <c r="AQ999" s="266"/>
      <c r="AR999" s="266"/>
      <c r="AS999" s="266"/>
      <c r="AT999" s="266"/>
      <c r="AU999" s="266"/>
      <c r="AV999" s="266"/>
      <c r="AW999" s="266"/>
      <c r="AX999" s="266"/>
      <c r="AY999" s="266"/>
      <c r="AZ999" s="266"/>
      <c r="BA999" s="266"/>
      <c r="BB999" s="266"/>
      <c r="BC999" s="266"/>
      <c r="BD999" s="266"/>
      <c r="BE999" s="266"/>
      <c r="BF999" s="266"/>
      <c r="BG999" s="266"/>
      <c r="BH999" s="266"/>
      <c r="BI999" s="266"/>
      <c r="BJ999" s="266"/>
      <c r="BK999" s="266"/>
      <c r="BL999" s="266"/>
      <c r="BM999" s="266"/>
      <c r="BN999" s="266"/>
      <c r="BO999" s="266"/>
      <c r="BP999" s="266"/>
      <c r="BQ999" s="266"/>
      <c r="BR999" s="266"/>
      <c r="BS999" s="266"/>
      <c r="BT999" s="266"/>
      <c r="BU999" s="266"/>
      <c r="BV999" s="266"/>
      <c r="BW999" s="266"/>
      <c r="BX999" s="266"/>
      <c r="BY999" s="266"/>
      <c r="BZ999" s="266"/>
      <c r="CA999" s="266"/>
      <c r="CB999" s="266"/>
      <c r="CC999" s="266"/>
      <c r="CD999" s="266"/>
      <c r="CE999" s="266"/>
      <c r="CF999" s="266"/>
      <c r="CG999" s="266"/>
      <c r="CH999" s="266"/>
      <c r="CI999" s="266"/>
      <c r="CJ999" s="266"/>
    </row>
    <row r="1000" spans="1:88" s="302" customFormat="1" ht="76.5">
      <c r="A1000" s="284">
        <v>989</v>
      </c>
      <c r="B1000" s="285" t="str">
        <f t="shared" si="172"/>
        <v>01 Закупки, не превышающие финансовый год</v>
      </c>
      <c r="C1000" s="22">
        <v>256</v>
      </c>
      <c r="D1000" s="22" t="s">
        <v>35</v>
      </c>
      <c r="E1000" s="22" t="s">
        <v>35</v>
      </c>
      <c r="F1000" s="22" t="s">
        <v>213</v>
      </c>
      <c r="G1000" s="22" t="s">
        <v>219</v>
      </c>
      <c r="H1000" s="324" t="s">
        <v>266</v>
      </c>
      <c r="I1000" s="339" t="s">
        <v>969</v>
      </c>
      <c r="J1000" s="339" t="s">
        <v>969</v>
      </c>
      <c r="K1000" s="339" t="s">
        <v>969</v>
      </c>
      <c r="L1000" s="339" t="s">
        <v>969</v>
      </c>
      <c r="M1000" s="22" t="s">
        <v>326</v>
      </c>
      <c r="N1000" s="22" t="s">
        <v>235</v>
      </c>
      <c r="O1000" s="22" t="s">
        <v>146</v>
      </c>
      <c r="P1000" s="338">
        <v>4</v>
      </c>
      <c r="Q1000" s="338">
        <v>585</v>
      </c>
      <c r="R1000" s="286">
        <f t="shared" si="170"/>
        <v>2340</v>
      </c>
      <c r="S1000" s="286">
        <f t="shared" si="171"/>
        <v>2503.8000000000002</v>
      </c>
      <c r="T1000" s="286">
        <f t="shared" si="171"/>
        <v>2679.0660000000003</v>
      </c>
      <c r="U1000" s="22" t="s">
        <v>153</v>
      </c>
      <c r="V1000" s="22" t="s">
        <v>568</v>
      </c>
      <c r="W1000" s="293">
        <v>591010000</v>
      </c>
      <c r="X1000" s="299">
        <v>0</v>
      </c>
      <c r="Y1000" s="266"/>
      <c r="Z1000" s="266"/>
      <c r="AA1000" s="266"/>
      <c r="AB1000" s="266"/>
      <c r="AC1000" s="266"/>
      <c r="AD1000" s="266"/>
      <c r="AE1000" s="266"/>
      <c r="AF1000" s="266"/>
      <c r="AG1000" s="266"/>
      <c r="AH1000" s="266"/>
      <c r="AI1000" s="266"/>
      <c r="AJ1000" s="266"/>
      <c r="AK1000" s="266"/>
      <c r="AL1000" s="266"/>
      <c r="AM1000" s="266"/>
      <c r="AN1000" s="266"/>
      <c r="AO1000" s="266"/>
      <c r="AP1000" s="266"/>
      <c r="AQ1000" s="266"/>
      <c r="AR1000" s="266"/>
      <c r="AS1000" s="266"/>
      <c r="AT1000" s="266"/>
      <c r="AU1000" s="266"/>
      <c r="AV1000" s="266"/>
      <c r="AW1000" s="266"/>
      <c r="AX1000" s="266"/>
      <c r="AY1000" s="266"/>
      <c r="AZ1000" s="266"/>
      <c r="BA1000" s="266"/>
      <c r="BB1000" s="266"/>
      <c r="BC1000" s="266"/>
      <c r="BD1000" s="266"/>
      <c r="BE1000" s="266"/>
      <c r="BF1000" s="266"/>
      <c r="BG1000" s="266"/>
      <c r="BH1000" s="266"/>
      <c r="BI1000" s="266"/>
      <c r="BJ1000" s="266"/>
      <c r="BK1000" s="266"/>
      <c r="BL1000" s="266"/>
      <c r="BM1000" s="266"/>
      <c r="BN1000" s="266"/>
      <c r="BO1000" s="266"/>
      <c r="BP1000" s="266"/>
      <c r="BQ1000" s="266"/>
      <c r="BR1000" s="266"/>
      <c r="BS1000" s="266"/>
      <c r="BT1000" s="266"/>
      <c r="BU1000" s="266"/>
      <c r="BV1000" s="266"/>
      <c r="BW1000" s="266"/>
      <c r="BX1000" s="266"/>
      <c r="BY1000" s="266"/>
      <c r="BZ1000" s="266"/>
      <c r="CA1000" s="266"/>
      <c r="CB1000" s="266"/>
      <c r="CC1000" s="266"/>
      <c r="CD1000" s="266"/>
      <c r="CE1000" s="266"/>
      <c r="CF1000" s="266"/>
      <c r="CG1000" s="266"/>
      <c r="CH1000" s="266"/>
      <c r="CI1000" s="266"/>
      <c r="CJ1000" s="266"/>
    </row>
    <row r="1001" spans="1:88" s="302" customFormat="1" ht="89.25">
      <c r="A1001" s="284">
        <v>990</v>
      </c>
      <c r="B1001" s="285" t="str">
        <f t="shared" si="172"/>
        <v>01 Закупки, не превышающие финансовый год</v>
      </c>
      <c r="C1001" s="22">
        <v>256</v>
      </c>
      <c r="D1001" s="22" t="s">
        <v>35</v>
      </c>
      <c r="E1001" s="22" t="s">
        <v>35</v>
      </c>
      <c r="F1001" s="22" t="s">
        <v>213</v>
      </c>
      <c r="G1001" s="22" t="s">
        <v>219</v>
      </c>
      <c r="H1001" s="324" t="s">
        <v>266</v>
      </c>
      <c r="I1001" s="339" t="s">
        <v>970</v>
      </c>
      <c r="J1001" s="339" t="s">
        <v>970</v>
      </c>
      <c r="K1001" s="339" t="s">
        <v>970</v>
      </c>
      <c r="L1001" s="339" t="s">
        <v>970</v>
      </c>
      <c r="M1001" s="22" t="s">
        <v>326</v>
      </c>
      <c r="N1001" s="22" t="s">
        <v>235</v>
      </c>
      <c r="O1001" s="22" t="s">
        <v>146</v>
      </c>
      <c r="P1001" s="338">
        <v>1</v>
      </c>
      <c r="Q1001" s="338">
        <v>11635</v>
      </c>
      <c r="R1001" s="286">
        <f t="shared" si="170"/>
        <v>11635</v>
      </c>
      <c r="S1001" s="286">
        <f t="shared" si="171"/>
        <v>12449.45</v>
      </c>
      <c r="T1001" s="286">
        <f t="shared" si="171"/>
        <v>13320.911500000002</v>
      </c>
      <c r="U1001" s="22" t="s">
        <v>153</v>
      </c>
      <c r="V1001" s="22" t="s">
        <v>568</v>
      </c>
      <c r="W1001" s="293">
        <v>591010000</v>
      </c>
      <c r="X1001" s="299">
        <v>0</v>
      </c>
      <c r="Y1001" s="266"/>
      <c r="Z1001" s="266"/>
      <c r="AA1001" s="266"/>
      <c r="AB1001" s="266"/>
      <c r="AC1001" s="266"/>
      <c r="AD1001" s="266"/>
      <c r="AE1001" s="266"/>
      <c r="AF1001" s="266"/>
      <c r="AG1001" s="266"/>
      <c r="AH1001" s="266"/>
      <c r="AI1001" s="266"/>
      <c r="AJ1001" s="266"/>
      <c r="AK1001" s="266"/>
      <c r="AL1001" s="266"/>
      <c r="AM1001" s="266"/>
      <c r="AN1001" s="266"/>
      <c r="AO1001" s="266"/>
      <c r="AP1001" s="266"/>
      <c r="AQ1001" s="266"/>
      <c r="AR1001" s="266"/>
      <c r="AS1001" s="266"/>
      <c r="AT1001" s="266"/>
      <c r="AU1001" s="266"/>
      <c r="AV1001" s="266"/>
      <c r="AW1001" s="266"/>
      <c r="AX1001" s="266"/>
      <c r="AY1001" s="266"/>
      <c r="AZ1001" s="266"/>
      <c r="BA1001" s="266"/>
      <c r="BB1001" s="266"/>
      <c r="BC1001" s="266"/>
      <c r="BD1001" s="266"/>
      <c r="BE1001" s="266"/>
      <c r="BF1001" s="266"/>
      <c r="BG1001" s="266"/>
      <c r="BH1001" s="266"/>
      <c r="BI1001" s="266"/>
      <c r="BJ1001" s="266"/>
      <c r="BK1001" s="266"/>
      <c r="BL1001" s="266"/>
      <c r="BM1001" s="266"/>
      <c r="BN1001" s="266"/>
      <c r="BO1001" s="266"/>
      <c r="BP1001" s="266"/>
      <c r="BQ1001" s="266"/>
      <c r="BR1001" s="266"/>
      <c r="BS1001" s="266"/>
      <c r="BT1001" s="266"/>
      <c r="BU1001" s="266"/>
      <c r="BV1001" s="266"/>
      <c r="BW1001" s="266"/>
      <c r="BX1001" s="266"/>
      <c r="BY1001" s="266"/>
      <c r="BZ1001" s="266"/>
      <c r="CA1001" s="266"/>
      <c r="CB1001" s="266"/>
      <c r="CC1001" s="266"/>
      <c r="CD1001" s="266"/>
      <c r="CE1001" s="266"/>
      <c r="CF1001" s="266"/>
      <c r="CG1001" s="266"/>
      <c r="CH1001" s="266"/>
      <c r="CI1001" s="266"/>
      <c r="CJ1001" s="266"/>
    </row>
    <row r="1002" spans="1:88" s="302" customFormat="1" ht="63.75">
      <c r="A1002" s="284">
        <v>991</v>
      </c>
      <c r="B1002" s="285" t="str">
        <f t="shared" si="172"/>
        <v>01 Закупки, не превышающие финансовый год</v>
      </c>
      <c r="C1002" s="22">
        <v>256</v>
      </c>
      <c r="D1002" s="22" t="s">
        <v>35</v>
      </c>
      <c r="E1002" s="22" t="s">
        <v>35</v>
      </c>
      <c r="F1002" s="22" t="s">
        <v>213</v>
      </c>
      <c r="G1002" s="22" t="s">
        <v>219</v>
      </c>
      <c r="H1002" s="324" t="s">
        <v>266</v>
      </c>
      <c r="I1002" s="339" t="s">
        <v>971</v>
      </c>
      <c r="J1002" s="339" t="s">
        <v>971</v>
      </c>
      <c r="K1002" s="339" t="s">
        <v>971</v>
      </c>
      <c r="L1002" s="339" t="s">
        <v>971</v>
      </c>
      <c r="M1002" s="22" t="s">
        <v>326</v>
      </c>
      <c r="N1002" s="22" t="s">
        <v>235</v>
      </c>
      <c r="O1002" s="22" t="s">
        <v>146</v>
      </c>
      <c r="P1002" s="338">
        <v>2</v>
      </c>
      <c r="Q1002" s="338">
        <v>15750</v>
      </c>
      <c r="R1002" s="286">
        <f t="shared" si="170"/>
        <v>31500</v>
      </c>
      <c r="S1002" s="286">
        <f t="shared" si="171"/>
        <v>33705</v>
      </c>
      <c r="T1002" s="286">
        <f t="shared" si="171"/>
        <v>36064.35</v>
      </c>
      <c r="U1002" s="22" t="s">
        <v>153</v>
      </c>
      <c r="V1002" s="22" t="s">
        <v>568</v>
      </c>
      <c r="W1002" s="293">
        <v>591010000</v>
      </c>
      <c r="X1002" s="299">
        <v>0</v>
      </c>
      <c r="Y1002" s="266"/>
      <c r="Z1002" s="266"/>
      <c r="AA1002" s="266"/>
      <c r="AB1002" s="266"/>
      <c r="AC1002" s="266"/>
      <c r="AD1002" s="266"/>
      <c r="AE1002" s="266"/>
      <c r="AF1002" s="266"/>
      <c r="AG1002" s="266"/>
      <c r="AH1002" s="266"/>
      <c r="AI1002" s="266"/>
      <c r="AJ1002" s="266"/>
      <c r="AK1002" s="266"/>
      <c r="AL1002" s="266"/>
      <c r="AM1002" s="266"/>
      <c r="AN1002" s="266"/>
      <c r="AO1002" s="266"/>
      <c r="AP1002" s="266"/>
      <c r="AQ1002" s="266"/>
      <c r="AR1002" s="266"/>
      <c r="AS1002" s="266"/>
      <c r="AT1002" s="266"/>
      <c r="AU1002" s="266"/>
      <c r="AV1002" s="266"/>
      <c r="AW1002" s="266"/>
      <c r="AX1002" s="266"/>
      <c r="AY1002" s="266"/>
      <c r="AZ1002" s="266"/>
      <c r="BA1002" s="266"/>
      <c r="BB1002" s="266"/>
      <c r="BC1002" s="266"/>
      <c r="BD1002" s="266"/>
      <c r="BE1002" s="266"/>
      <c r="BF1002" s="266"/>
      <c r="BG1002" s="266"/>
      <c r="BH1002" s="266"/>
      <c r="BI1002" s="266"/>
      <c r="BJ1002" s="266"/>
      <c r="BK1002" s="266"/>
      <c r="BL1002" s="266"/>
      <c r="BM1002" s="266"/>
      <c r="BN1002" s="266"/>
      <c r="BO1002" s="266"/>
      <c r="BP1002" s="266"/>
      <c r="BQ1002" s="266"/>
      <c r="BR1002" s="266"/>
      <c r="BS1002" s="266"/>
      <c r="BT1002" s="266"/>
      <c r="BU1002" s="266"/>
      <c r="BV1002" s="266"/>
      <c r="BW1002" s="266"/>
      <c r="BX1002" s="266"/>
      <c r="BY1002" s="266"/>
      <c r="BZ1002" s="266"/>
      <c r="CA1002" s="266"/>
      <c r="CB1002" s="266"/>
      <c r="CC1002" s="266"/>
      <c r="CD1002" s="266"/>
      <c r="CE1002" s="266"/>
      <c r="CF1002" s="266"/>
      <c r="CG1002" s="266"/>
      <c r="CH1002" s="266"/>
      <c r="CI1002" s="266"/>
      <c r="CJ1002" s="266"/>
    </row>
    <row r="1003" spans="1:88" s="302" customFormat="1" ht="89.25">
      <c r="A1003" s="284">
        <v>992</v>
      </c>
      <c r="B1003" s="285" t="str">
        <f t="shared" si="172"/>
        <v>01 Закупки, не превышающие финансовый год</v>
      </c>
      <c r="C1003" s="22">
        <v>256</v>
      </c>
      <c r="D1003" s="22" t="s">
        <v>35</v>
      </c>
      <c r="E1003" s="22" t="s">
        <v>35</v>
      </c>
      <c r="F1003" s="22" t="s">
        <v>213</v>
      </c>
      <c r="G1003" s="22" t="s">
        <v>219</v>
      </c>
      <c r="H1003" s="324" t="s">
        <v>266</v>
      </c>
      <c r="I1003" s="339" t="s">
        <v>972</v>
      </c>
      <c r="J1003" s="339" t="s">
        <v>972</v>
      </c>
      <c r="K1003" s="339" t="s">
        <v>972</v>
      </c>
      <c r="L1003" s="339" t="s">
        <v>972</v>
      </c>
      <c r="M1003" s="22" t="s">
        <v>326</v>
      </c>
      <c r="N1003" s="22" t="s">
        <v>235</v>
      </c>
      <c r="O1003" s="22" t="s">
        <v>146</v>
      </c>
      <c r="P1003" s="338">
        <v>4</v>
      </c>
      <c r="Q1003" s="338">
        <v>12500</v>
      </c>
      <c r="R1003" s="286">
        <f t="shared" si="170"/>
        <v>50000</v>
      </c>
      <c r="S1003" s="286">
        <f t="shared" si="171"/>
        <v>53500</v>
      </c>
      <c r="T1003" s="286">
        <f t="shared" si="171"/>
        <v>57245</v>
      </c>
      <c r="U1003" s="22" t="s">
        <v>153</v>
      </c>
      <c r="V1003" s="22" t="s">
        <v>568</v>
      </c>
      <c r="W1003" s="293">
        <v>591010000</v>
      </c>
      <c r="X1003" s="299">
        <v>0</v>
      </c>
      <c r="Y1003" s="266"/>
      <c r="Z1003" s="266"/>
      <c r="AA1003" s="266"/>
      <c r="AB1003" s="266"/>
      <c r="AC1003" s="266"/>
      <c r="AD1003" s="266"/>
      <c r="AE1003" s="266"/>
      <c r="AF1003" s="266"/>
      <c r="AG1003" s="266"/>
      <c r="AH1003" s="266"/>
      <c r="AI1003" s="266"/>
      <c r="AJ1003" s="266"/>
      <c r="AK1003" s="266"/>
      <c r="AL1003" s="266"/>
      <c r="AM1003" s="266"/>
      <c r="AN1003" s="266"/>
      <c r="AO1003" s="266"/>
      <c r="AP1003" s="266"/>
      <c r="AQ1003" s="266"/>
      <c r="AR1003" s="266"/>
      <c r="AS1003" s="266"/>
      <c r="AT1003" s="266"/>
      <c r="AU1003" s="266"/>
      <c r="AV1003" s="266"/>
      <c r="AW1003" s="266"/>
      <c r="AX1003" s="266"/>
      <c r="AY1003" s="266"/>
      <c r="AZ1003" s="266"/>
      <c r="BA1003" s="266"/>
      <c r="BB1003" s="266"/>
      <c r="BC1003" s="266"/>
      <c r="BD1003" s="266"/>
      <c r="BE1003" s="266"/>
      <c r="BF1003" s="266"/>
      <c r="BG1003" s="266"/>
      <c r="BH1003" s="266"/>
      <c r="BI1003" s="266"/>
      <c r="BJ1003" s="266"/>
      <c r="BK1003" s="266"/>
      <c r="BL1003" s="266"/>
      <c r="BM1003" s="266"/>
      <c r="BN1003" s="266"/>
      <c r="BO1003" s="266"/>
      <c r="BP1003" s="266"/>
      <c r="BQ1003" s="266"/>
      <c r="BR1003" s="266"/>
      <c r="BS1003" s="266"/>
      <c r="BT1003" s="266"/>
      <c r="BU1003" s="266"/>
      <c r="BV1003" s="266"/>
      <c r="BW1003" s="266"/>
      <c r="BX1003" s="266"/>
      <c r="BY1003" s="266"/>
      <c r="BZ1003" s="266"/>
      <c r="CA1003" s="266"/>
      <c r="CB1003" s="266"/>
      <c r="CC1003" s="266"/>
      <c r="CD1003" s="266"/>
      <c r="CE1003" s="266"/>
      <c r="CF1003" s="266"/>
      <c r="CG1003" s="266"/>
      <c r="CH1003" s="266"/>
      <c r="CI1003" s="266"/>
      <c r="CJ1003" s="266"/>
    </row>
    <row r="1004" spans="1:88" s="302" customFormat="1" ht="51">
      <c r="A1004" s="284">
        <v>993</v>
      </c>
      <c r="B1004" s="285" t="str">
        <f t="shared" si="172"/>
        <v>01 Закупки, не превышающие финансовый год</v>
      </c>
      <c r="C1004" s="22">
        <v>256</v>
      </c>
      <c r="D1004" s="22" t="s">
        <v>35</v>
      </c>
      <c r="E1004" s="22" t="s">
        <v>35</v>
      </c>
      <c r="F1004" s="22" t="s">
        <v>213</v>
      </c>
      <c r="G1004" s="22" t="s">
        <v>219</v>
      </c>
      <c r="H1004" s="324" t="s">
        <v>266</v>
      </c>
      <c r="I1004" s="339" t="s">
        <v>973</v>
      </c>
      <c r="J1004" s="339" t="s">
        <v>973</v>
      </c>
      <c r="K1004" s="339" t="s">
        <v>973</v>
      </c>
      <c r="L1004" s="339" t="s">
        <v>973</v>
      </c>
      <c r="M1004" s="22" t="s">
        <v>326</v>
      </c>
      <c r="N1004" s="22" t="s">
        <v>235</v>
      </c>
      <c r="O1004" s="22" t="s">
        <v>146</v>
      </c>
      <c r="P1004" s="338">
        <v>3</v>
      </c>
      <c r="Q1004" s="338">
        <v>1250</v>
      </c>
      <c r="R1004" s="286">
        <f t="shared" ref="R1004:R1030" si="173">P1004*Q1004</f>
        <v>3750</v>
      </c>
      <c r="S1004" s="286">
        <f t="shared" si="171"/>
        <v>4012.5000000000005</v>
      </c>
      <c r="T1004" s="286">
        <f t="shared" si="171"/>
        <v>4293.3750000000009</v>
      </c>
      <c r="U1004" s="22" t="s">
        <v>153</v>
      </c>
      <c r="V1004" s="22" t="s">
        <v>568</v>
      </c>
      <c r="W1004" s="293">
        <v>591010000</v>
      </c>
      <c r="X1004" s="299">
        <v>0</v>
      </c>
      <c r="Y1004" s="266"/>
      <c r="Z1004" s="266"/>
      <c r="AA1004" s="266"/>
      <c r="AB1004" s="266"/>
      <c r="AC1004" s="266"/>
      <c r="AD1004" s="266"/>
      <c r="AE1004" s="266"/>
      <c r="AF1004" s="266"/>
      <c r="AG1004" s="266"/>
      <c r="AH1004" s="266"/>
      <c r="AI1004" s="266"/>
      <c r="AJ1004" s="266"/>
      <c r="AK1004" s="266"/>
      <c r="AL1004" s="266"/>
      <c r="AM1004" s="266"/>
      <c r="AN1004" s="266"/>
      <c r="AO1004" s="266"/>
      <c r="AP1004" s="266"/>
      <c r="AQ1004" s="266"/>
      <c r="AR1004" s="266"/>
      <c r="AS1004" s="266"/>
      <c r="AT1004" s="266"/>
      <c r="AU1004" s="266"/>
      <c r="AV1004" s="266"/>
      <c r="AW1004" s="266"/>
      <c r="AX1004" s="266"/>
      <c r="AY1004" s="266"/>
      <c r="AZ1004" s="266"/>
      <c r="BA1004" s="266"/>
      <c r="BB1004" s="266"/>
      <c r="BC1004" s="266"/>
      <c r="BD1004" s="266"/>
      <c r="BE1004" s="266"/>
      <c r="BF1004" s="266"/>
      <c r="BG1004" s="266"/>
      <c r="BH1004" s="266"/>
      <c r="BI1004" s="266"/>
      <c r="BJ1004" s="266"/>
      <c r="BK1004" s="266"/>
      <c r="BL1004" s="266"/>
      <c r="BM1004" s="266"/>
      <c r="BN1004" s="266"/>
      <c r="BO1004" s="266"/>
      <c r="BP1004" s="266"/>
      <c r="BQ1004" s="266"/>
      <c r="BR1004" s="266"/>
      <c r="BS1004" s="266"/>
      <c r="BT1004" s="266"/>
      <c r="BU1004" s="266"/>
      <c r="BV1004" s="266"/>
      <c r="BW1004" s="266"/>
      <c r="BX1004" s="266"/>
      <c r="BY1004" s="266"/>
      <c r="BZ1004" s="266"/>
      <c r="CA1004" s="266"/>
      <c r="CB1004" s="266"/>
      <c r="CC1004" s="266"/>
      <c r="CD1004" s="266"/>
      <c r="CE1004" s="266"/>
      <c r="CF1004" s="266"/>
      <c r="CG1004" s="266"/>
      <c r="CH1004" s="266"/>
      <c r="CI1004" s="266"/>
      <c r="CJ1004" s="266"/>
    </row>
    <row r="1005" spans="1:88" s="302" customFormat="1" ht="38.25">
      <c r="A1005" s="284">
        <v>994</v>
      </c>
      <c r="B1005" s="285" t="str">
        <f t="shared" si="172"/>
        <v>01 Закупки, не превышающие финансовый год</v>
      </c>
      <c r="C1005" s="22">
        <v>256</v>
      </c>
      <c r="D1005" s="22" t="s">
        <v>35</v>
      </c>
      <c r="E1005" s="22" t="s">
        <v>35</v>
      </c>
      <c r="F1005" s="22" t="s">
        <v>213</v>
      </c>
      <c r="G1005" s="22" t="s">
        <v>219</v>
      </c>
      <c r="H1005" s="324" t="s">
        <v>266</v>
      </c>
      <c r="I1005" s="339" t="s">
        <v>978</v>
      </c>
      <c r="J1005" s="339" t="s">
        <v>978</v>
      </c>
      <c r="K1005" s="339" t="s">
        <v>978</v>
      </c>
      <c r="L1005" s="339" t="s">
        <v>978</v>
      </c>
      <c r="M1005" s="22" t="s">
        <v>326</v>
      </c>
      <c r="N1005" s="22" t="s">
        <v>235</v>
      </c>
      <c r="O1005" s="22" t="s">
        <v>146</v>
      </c>
      <c r="P1005" s="338">
        <v>1</v>
      </c>
      <c r="Q1005" s="338">
        <v>5255</v>
      </c>
      <c r="R1005" s="286">
        <f t="shared" si="173"/>
        <v>5255</v>
      </c>
      <c r="S1005" s="286">
        <f t="shared" si="171"/>
        <v>5622.85</v>
      </c>
      <c r="T1005" s="286">
        <f t="shared" si="171"/>
        <v>6016.4495000000006</v>
      </c>
      <c r="U1005" s="22" t="s">
        <v>153</v>
      </c>
      <c r="V1005" s="22" t="s">
        <v>568</v>
      </c>
      <c r="W1005" s="293">
        <v>591010000</v>
      </c>
      <c r="X1005" s="299">
        <v>0</v>
      </c>
      <c r="Y1005" s="266"/>
      <c r="Z1005" s="266"/>
      <c r="AA1005" s="266"/>
      <c r="AB1005" s="266"/>
      <c r="AC1005" s="266"/>
      <c r="AD1005" s="266"/>
      <c r="AE1005" s="266"/>
      <c r="AF1005" s="266"/>
      <c r="AG1005" s="266"/>
      <c r="AH1005" s="266"/>
      <c r="AI1005" s="266"/>
      <c r="AJ1005" s="266"/>
      <c r="AK1005" s="266"/>
      <c r="AL1005" s="266"/>
      <c r="AM1005" s="266"/>
      <c r="AN1005" s="266"/>
      <c r="AO1005" s="266"/>
      <c r="AP1005" s="266"/>
      <c r="AQ1005" s="266"/>
      <c r="AR1005" s="266"/>
      <c r="AS1005" s="266"/>
      <c r="AT1005" s="266"/>
      <c r="AU1005" s="266"/>
      <c r="AV1005" s="266"/>
      <c r="AW1005" s="266"/>
      <c r="AX1005" s="266"/>
      <c r="AY1005" s="266"/>
      <c r="AZ1005" s="266"/>
      <c r="BA1005" s="266"/>
      <c r="BB1005" s="266"/>
      <c r="BC1005" s="266"/>
      <c r="BD1005" s="266"/>
      <c r="BE1005" s="266"/>
      <c r="BF1005" s="266"/>
      <c r="BG1005" s="266"/>
      <c r="BH1005" s="266"/>
      <c r="BI1005" s="266"/>
      <c r="BJ1005" s="266"/>
      <c r="BK1005" s="266"/>
      <c r="BL1005" s="266"/>
      <c r="BM1005" s="266"/>
      <c r="BN1005" s="266"/>
      <c r="BO1005" s="266"/>
      <c r="BP1005" s="266"/>
      <c r="BQ1005" s="266"/>
      <c r="BR1005" s="266"/>
      <c r="BS1005" s="266"/>
      <c r="BT1005" s="266"/>
      <c r="BU1005" s="266"/>
      <c r="BV1005" s="266"/>
      <c r="BW1005" s="266"/>
      <c r="BX1005" s="266"/>
      <c r="BY1005" s="266"/>
      <c r="BZ1005" s="266"/>
      <c r="CA1005" s="266"/>
      <c r="CB1005" s="266"/>
      <c r="CC1005" s="266"/>
      <c r="CD1005" s="266"/>
      <c r="CE1005" s="266"/>
      <c r="CF1005" s="266"/>
      <c r="CG1005" s="266"/>
      <c r="CH1005" s="266"/>
      <c r="CI1005" s="266"/>
      <c r="CJ1005" s="266"/>
    </row>
    <row r="1006" spans="1:88" s="302" customFormat="1" ht="51">
      <c r="A1006" s="284">
        <v>995</v>
      </c>
      <c r="B1006" s="285" t="str">
        <f t="shared" si="172"/>
        <v>01 Закупки, не превышающие финансовый год</v>
      </c>
      <c r="C1006" s="22">
        <v>256</v>
      </c>
      <c r="D1006" s="22" t="s">
        <v>35</v>
      </c>
      <c r="E1006" s="22" t="s">
        <v>35</v>
      </c>
      <c r="F1006" s="22" t="s">
        <v>213</v>
      </c>
      <c r="G1006" s="22" t="s">
        <v>219</v>
      </c>
      <c r="H1006" s="324" t="s">
        <v>177</v>
      </c>
      <c r="I1006" s="339" t="s">
        <v>974</v>
      </c>
      <c r="J1006" s="339" t="s">
        <v>974</v>
      </c>
      <c r="K1006" s="339" t="s">
        <v>974</v>
      </c>
      <c r="L1006" s="339" t="s">
        <v>974</v>
      </c>
      <c r="M1006" s="22" t="s">
        <v>326</v>
      </c>
      <c r="N1006" s="22" t="s">
        <v>235</v>
      </c>
      <c r="O1006" s="22" t="s">
        <v>146</v>
      </c>
      <c r="P1006" s="338">
        <v>4</v>
      </c>
      <c r="Q1006" s="338">
        <v>14748</v>
      </c>
      <c r="R1006" s="286">
        <f t="shared" si="173"/>
        <v>58992</v>
      </c>
      <c r="S1006" s="286">
        <f t="shared" si="171"/>
        <v>63121.440000000002</v>
      </c>
      <c r="T1006" s="286">
        <f t="shared" si="171"/>
        <v>67539.940800000011</v>
      </c>
      <c r="U1006" s="22" t="s">
        <v>153</v>
      </c>
      <c r="V1006" s="22" t="s">
        <v>568</v>
      </c>
      <c r="W1006" s="293">
        <v>591010000</v>
      </c>
      <c r="X1006" s="299">
        <v>0</v>
      </c>
      <c r="Y1006" s="266"/>
      <c r="Z1006" s="266"/>
      <c r="AA1006" s="266"/>
      <c r="AB1006" s="266"/>
      <c r="AC1006" s="266"/>
      <c r="AD1006" s="266"/>
      <c r="AE1006" s="266"/>
      <c r="AF1006" s="266"/>
      <c r="AG1006" s="266"/>
      <c r="AH1006" s="266"/>
      <c r="AI1006" s="266"/>
      <c r="AJ1006" s="266"/>
      <c r="AK1006" s="266"/>
      <c r="AL1006" s="266"/>
      <c r="AM1006" s="266"/>
      <c r="AN1006" s="266"/>
      <c r="AO1006" s="266"/>
      <c r="AP1006" s="266"/>
      <c r="AQ1006" s="266"/>
      <c r="AR1006" s="266"/>
      <c r="AS1006" s="266"/>
      <c r="AT1006" s="266"/>
      <c r="AU1006" s="266"/>
      <c r="AV1006" s="266"/>
      <c r="AW1006" s="266"/>
      <c r="AX1006" s="266"/>
      <c r="AY1006" s="266"/>
      <c r="AZ1006" s="266"/>
      <c r="BA1006" s="266"/>
      <c r="BB1006" s="266"/>
      <c r="BC1006" s="266"/>
      <c r="BD1006" s="266"/>
      <c r="BE1006" s="266"/>
      <c r="BF1006" s="266"/>
      <c r="BG1006" s="266"/>
      <c r="BH1006" s="266"/>
      <c r="BI1006" s="266"/>
      <c r="BJ1006" s="266"/>
      <c r="BK1006" s="266"/>
      <c r="BL1006" s="266"/>
      <c r="BM1006" s="266"/>
      <c r="BN1006" s="266"/>
      <c r="BO1006" s="266"/>
      <c r="BP1006" s="266"/>
      <c r="BQ1006" s="266"/>
      <c r="BR1006" s="266"/>
      <c r="BS1006" s="266"/>
      <c r="BT1006" s="266"/>
      <c r="BU1006" s="266"/>
      <c r="BV1006" s="266"/>
      <c r="BW1006" s="266"/>
      <c r="BX1006" s="266"/>
      <c r="BY1006" s="266"/>
      <c r="BZ1006" s="266"/>
      <c r="CA1006" s="266"/>
      <c r="CB1006" s="266"/>
      <c r="CC1006" s="266"/>
      <c r="CD1006" s="266"/>
      <c r="CE1006" s="266"/>
      <c r="CF1006" s="266"/>
      <c r="CG1006" s="266"/>
      <c r="CH1006" s="266"/>
      <c r="CI1006" s="266"/>
      <c r="CJ1006" s="266"/>
    </row>
    <row r="1007" spans="1:88" s="302" customFormat="1" ht="38.25">
      <c r="A1007" s="284">
        <v>996</v>
      </c>
      <c r="B1007" s="285" t="str">
        <f t="shared" si="172"/>
        <v>01 Закупки, не превышающие финансовый год</v>
      </c>
      <c r="C1007" s="22">
        <v>256</v>
      </c>
      <c r="D1007" s="22" t="s">
        <v>35</v>
      </c>
      <c r="E1007" s="22" t="s">
        <v>35</v>
      </c>
      <c r="F1007" s="22" t="s">
        <v>213</v>
      </c>
      <c r="G1007" s="22" t="s">
        <v>219</v>
      </c>
      <c r="H1007" s="324" t="s">
        <v>177</v>
      </c>
      <c r="I1007" s="339" t="s">
        <v>975</v>
      </c>
      <c r="J1007" s="339" t="s">
        <v>975</v>
      </c>
      <c r="K1007" s="339" t="s">
        <v>975</v>
      </c>
      <c r="L1007" s="339" t="s">
        <v>975</v>
      </c>
      <c r="M1007" s="22" t="s">
        <v>326</v>
      </c>
      <c r="N1007" s="22" t="s">
        <v>235</v>
      </c>
      <c r="O1007" s="22" t="s">
        <v>146</v>
      </c>
      <c r="P1007" s="338">
        <v>4</v>
      </c>
      <c r="Q1007" s="338">
        <v>3410</v>
      </c>
      <c r="R1007" s="286">
        <f t="shared" si="173"/>
        <v>13640</v>
      </c>
      <c r="S1007" s="286">
        <f t="shared" si="171"/>
        <v>14594.800000000001</v>
      </c>
      <c r="T1007" s="286">
        <f t="shared" si="171"/>
        <v>15616.436000000002</v>
      </c>
      <c r="U1007" s="22" t="s">
        <v>153</v>
      </c>
      <c r="V1007" s="22" t="s">
        <v>568</v>
      </c>
      <c r="W1007" s="293">
        <v>591010000</v>
      </c>
      <c r="X1007" s="299">
        <v>0</v>
      </c>
      <c r="Y1007" s="266"/>
      <c r="Z1007" s="266"/>
      <c r="AA1007" s="266"/>
      <c r="AB1007" s="266"/>
      <c r="AC1007" s="266"/>
      <c r="AD1007" s="266"/>
      <c r="AE1007" s="266"/>
      <c r="AF1007" s="266"/>
      <c r="AG1007" s="266"/>
      <c r="AH1007" s="266"/>
      <c r="AI1007" s="266"/>
      <c r="AJ1007" s="266"/>
      <c r="AK1007" s="266"/>
      <c r="AL1007" s="266"/>
      <c r="AM1007" s="266"/>
      <c r="AN1007" s="266"/>
      <c r="AO1007" s="266"/>
      <c r="AP1007" s="266"/>
      <c r="AQ1007" s="266"/>
      <c r="AR1007" s="266"/>
      <c r="AS1007" s="266"/>
      <c r="AT1007" s="266"/>
      <c r="AU1007" s="266"/>
      <c r="AV1007" s="266"/>
      <c r="AW1007" s="266"/>
      <c r="AX1007" s="266"/>
      <c r="AY1007" s="266"/>
      <c r="AZ1007" s="266"/>
      <c r="BA1007" s="266"/>
      <c r="BB1007" s="266"/>
      <c r="BC1007" s="266"/>
      <c r="BD1007" s="266"/>
      <c r="BE1007" s="266"/>
      <c r="BF1007" s="266"/>
      <c r="BG1007" s="266"/>
      <c r="BH1007" s="266"/>
      <c r="BI1007" s="266"/>
      <c r="BJ1007" s="266"/>
      <c r="BK1007" s="266"/>
      <c r="BL1007" s="266"/>
      <c r="BM1007" s="266"/>
      <c r="BN1007" s="266"/>
      <c r="BO1007" s="266"/>
      <c r="BP1007" s="266"/>
      <c r="BQ1007" s="266"/>
      <c r="BR1007" s="266"/>
      <c r="BS1007" s="266"/>
      <c r="BT1007" s="266"/>
      <c r="BU1007" s="266"/>
      <c r="BV1007" s="266"/>
      <c r="BW1007" s="266"/>
      <c r="BX1007" s="266"/>
      <c r="BY1007" s="266"/>
      <c r="BZ1007" s="266"/>
      <c r="CA1007" s="266"/>
      <c r="CB1007" s="266"/>
      <c r="CC1007" s="266"/>
      <c r="CD1007" s="266"/>
      <c r="CE1007" s="266"/>
      <c r="CF1007" s="266"/>
      <c r="CG1007" s="266"/>
      <c r="CH1007" s="266"/>
      <c r="CI1007" s="266"/>
      <c r="CJ1007" s="266"/>
    </row>
    <row r="1008" spans="1:88" s="302" customFormat="1" ht="63.75">
      <c r="A1008" s="284">
        <v>997</v>
      </c>
      <c r="B1008" s="285" t="str">
        <f t="shared" si="172"/>
        <v>01 Закупки, не превышающие финансовый год</v>
      </c>
      <c r="C1008" s="22">
        <v>256</v>
      </c>
      <c r="D1008" s="22" t="s">
        <v>35</v>
      </c>
      <c r="E1008" s="22" t="s">
        <v>35</v>
      </c>
      <c r="F1008" s="22" t="s">
        <v>213</v>
      </c>
      <c r="G1008" s="22" t="s">
        <v>219</v>
      </c>
      <c r="H1008" s="324" t="s">
        <v>177</v>
      </c>
      <c r="I1008" s="339" t="s">
        <v>976</v>
      </c>
      <c r="J1008" s="339" t="s">
        <v>976</v>
      </c>
      <c r="K1008" s="339" t="s">
        <v>976</v>
      </c>
      <c r="L1008" s="339" t="s">
        <v>976</v>
      </c>
      <c r="M1008" s="22" t="s">
        <v>326</v>
      </c>
      <c r="N1008" s="22" t="s">
        <v>235</v>
      </c>
      <c r="O1008" s="22" t="s">
        <v>146</v>
      </c>
      <c r="P1008" s="338">
        <v>1</v>
      </c>
      <c r="Q1008" s="338">
        <v>19223</v>
      </c>
      <c r="R1008" s="286">
        <f t="shared" si="173"/>
        <v>19223</v>
      </c>
      <c r="S1008" s="286">
        <f t="shared" si="171"/>
        <v>20568.61</v>
      </c>
      <c r="T1008" s="286">
        <f t="shared" si="171"/>
        <v>22008.412700000001</v>
      </c>
      <c r="U1008" s="22" t="s">
        <v>153</v>
      </c>
      <c r="V1008" s="22" t="s">
        <v>568</v>
      </c>
      <c r="W1008" s="293">
        <v>591010000</v>
      </c>
      <c r="X1008" s="299">
        <v>0</v>
      </c>
      <c r="Y1008" s="266"/>
      <c r="Z1008" s="266"/>
      <c r="AA1008" s="266"/>
      <c r="AB1008" s="266"/>
      <c r="AC1008" s="266"/>
      <c r="AD1008" s="266"/>
      <c r="AE1008" s="266"/>
      <c r="AF1008" s="266"/>
      <c r="AG1008" s="266"/>
      <c r="AH1008" s="266"/>
      <c r="AI1008" s="266"/>
      <c r="AJ1008" s="266"/>
      <c r="AK1008" s="266"/>
      <c r="AL1008" s="266"/>
      <c r="AM1008" s="266"/>
      <c r="AN1008" s="266"/>
      <c r="AO1008" s="266"/>
      <c r="AP1008" s="266"/>
      <c r="AQ1008" s="266"/>
      <c r="AR1008" s="266"/>
      <c r="AS1008" s="266"/>
      <c r="AT1008" s="266"/>
      <c r="AU1008" s="266"/>
      <c r="AV1008" s="266"/>
      <c r="AW1008" s="266"/>
      <c r="AX1008" s="266"/>
      <c r="AY1008" s="266"/>
      <c r="AZ1008" s="266"/>
      <c r="BA1008" s="266"/>
      <c r="BB1008" s="266"/>
      <c r="BC1008" s="266"/>
      <c r="BD1008" s="266"/>
      <c r="BE1008" s="266"/>
      <c r="BF1008" s="266"/>
      <c r="BG1008" s="266"/>
      <c r="BH1008" s="266"/>
      <c r="BI1008" s="266"/>
      <c r="BJ1008" s="266"/>
      <c r="BK1008" s="266"/>
      <c r="BL1008" s="266"/>
      <c r="BM1008" s="266"/>
      <c r="BN1008" s="266"/>
      <c r="BO1008" s="266"/>
      <c r="BP1008" s="266"/>
      <c r="BQ1008" s="266"/>
      <c r="BR1008" s="266"/>
      <c r="BS1008" s="266"/>
      <c r="BT1008" s="266"/>
      <c r="BU1008" s="266"/>
      <c r="BV1008" s="266"/>
      <c r="BW1008" s="266"/>
      <c r="BX1008" s="266"/>
      <c r="BY1008" s="266"/>
      <c r="BZ1008" s="266"/>
      <c r="CA1008" s="266"/>
      <c r="CB1008" s="266"/>
      <c r="CC1008" s="266"/>
      <c r="CD1008" s="266"/>
      <c r="CE1008" s="266"/>
      <c r="CF1008" s="266"/>
      <c r="CG1008" s="266"/>
      <c r="CH1008" s="266"/>
      <c r="CI1008" s="266"/>
      <c r="CJ1008" s="266"/>
    </row>
    <row r="1009" spans="1:88" s="302" customFormat="1" ht="38.25">
      <c r="A1009" s="284">
        <v>998</v>
      </c>
      <c r="B1009" s="285" t="str">
        <f t="shared" si="172"/>
        <v>01 Закупки, не превышающие финансовый год</v>
      </c>
      <c r="C1009" s="22">
        <v>256</v>
      </c>
      <c r="D1009" s="22" t="s">
        <v>35</v>
      </c>
      <c r="E1009" s="22" t="s">
        <v>35</v>
      </c>
      <c r="F1009" s="22" t="s">
        <v>213</v>
      </c>
      <c r="G1009" s="22" t="s">
        <v>219</v>
      </c>
      <c r="H1009" s="324" t="s">
        <v>364</v>
      </c>
      <c r="I1009" s="339" t="s">
        <v>977</v>
      </c>
      <c r="J1009" s="339" t="s">
        <v>977</v>
      </c>
      <c r="K1009" s="339" t="s">
        <v>977</v>
      </c>
      <c r="L1009" s="339" t="s">
        <v>977</v>
      </c>
      <c r="M1009" s="22" t="s">
        <v>326</v>
      </c>
      <c r="N1009" s="22" t="s">
        <v>235</v>
      </c>
      <c r="O1009" s="22" t="s">
        <v>146</v>
      </c>
      <c r="P1009" s="338">
        <v>2</v>
      </c>
      <c r="Q1009" s="338">
        <v>45000</v>
      </c>
      <c r="R1009" s="286">
        <f t="shared" si="173"/>
        <v>90000</v>
      </c>
      <c r="S1009" s="286">
        <f t="shared" si="171"/>
        <v>96300</v>
      </c>
      <c r="T1009" s="286">
        <f t="shared" si="171"/>
        <v>103041</v>
      </c>
      <c r="U1009" s="22" t="s">
        <v>153</v>
      </c>
      <c r="V1009" s="22" t="s">
        <v>568</v>
      </c>
      <c r="W1009" s="293">
        <v>591010000</v>
      </c>
      <c r="X1009" s="299">
        <v>0</v>
      </c>
      <c r="Y1009" s="266"/>
      <c r="Z1009" s="266"/>
      <c r="AA1009" s="266"/>
      <c r="AB1009" s="266"/>
      <c r="AC1009" s="266"/>
      <c r="AD1009" s="266"/>
      <c r="AE1009" s="266"/>
      <c r="AF1009" s="266"/>
      <c r="AG1009" s="266"/>
      <c r="AH1009" s="266"/>
      <c r="AI1009" s="266"/>
      <c r="AJ1009" s="266"/>
      <c r="AK1009" s="266"/>
      <c r="AL1009" s="266"/>
      <c r="AM1009" s="266"/>
      <c r="AN1009" s="266"/>
      <c r="AO1009" s="266"/>
      <c r="AP1009" s="266"/>
      <c r="AQ1009" s="266"/>
      <c r="AR1009" s="266"/>
      <c r="AS1009" s="266"/>
      <c r="AT1009" s="266"/>
      <c r="AU1009" s="266"/>
      <c r="AV1009" s="266"/>
      <c r="AW1009" s="266"/>
      <c r="AX1009" s="266"/>
      <c r="AY1009" s="266"/>
      <c r="AZ1009" s="266"/>
      <c r="BA1009" s="266"/>
      <c r="BB1009" s="266"/>
      <c r="BC1009" s="266"/>
      <c r="BD1009" s="266"/>
      <c r="BE1009" s="266"/>
      <c r="BF1009" s="266"/>
      <c r="BG1009" s="266"/>
      <c r="BH1009" s="266"/>
      <c r="BI1009" s="266"/>
      <c r="BJ1009" s="266"/>
      <c r="BK1009" s="266"/>
      <c r="BL1009" s="266"/>
      <c r="BM1009" s="266"/>
      <c r="BN1009" s="266"/>
      <c r="BO1009" s="266"/>
      <c r="BP1009" s="266"/>
      <c r="BQ1009" s="266"/>
      <c r="BR1009" s="266"/>
      <c r="BS1009" s="266"/>
      <c r="BT1009" s="266"/>
      <c r="BU1009" s="266"/>
      <c r="BV1009" s="266"/>
      <c r="BW1009" s="266"/>
      <c r="BX1009" s="266"/>
      <c r="BY1009" s="266"/>
      <c r="BZ1009" s="266"/>
      <c r="CA1009" s="266"/>
      <c r="CB1009" s="266"/>
      <c r="CC1009" s="266"/>
      <c r="CD1009" s="266"/>
      <c r="CE1009" s="266"/>
      <c r="CF1009" s="266"/>
      <c r="CG1009" s="266"/>
      <c r="CH1009" s="266"/>
      <c r="CI1009" s="266"/>
      <c r="CJ1009" s="266"/>
    </row>
    <row r="1010" spans="1:88" s="290" customFormat="1">
      <c r="A1010" s="284">
        <v>999</v>
      </c>
      <c r="B1010" s="285"/>
      <c r="C1010" s="22"/>
      <c r="D1010" s="22"/>
      <c r="E1010" s="22"/>
      <c r="F1010" s="22"/>
      <c r="G1010" s="22"/>
      <c r="H1010" s="22"/>
      <c r="I1010" s="339"/>
      <c r="J1010" s="339"/>
      <c r="K1010" s="339"/>
      <c r="L1010" s="339"/>
      <c r="M1010" s="22"/>
      <c r="N1010" s="22"/>
      <c r="O1010" s="22"/>
      <c r="P1010" s="338"/>
      <c r="Q1010" s="338"/>
      <c r="R1010" s="286">
        <f>SUM(R982:R1009)</f>
        <v>797005</v>
      </c>
      <c r="S1010" s="286"/>
      <c r="T1010" s="286"/>
      <c r="U1010" s="22"/>
      <c r="V1010" s="22"/>
      <c r="W1010" s="293"/>
      <c r="X1010" s="299"/>
    </row>
    <row r="1011" spans="1:88" s="302" customFormat="1" ht="38.25">
      <c r="A1011" s="284">
        <v>1000</v>
      </c>
      <c r="B1011" s="285" t="str">
        <f>B930</f>
        <v>01 Закупки, не превышающие финансовый год</v>
      </c>
      <c r="C1011" s="22">
        <v>256</v>
      </c>
      <c r="D1011" s="22" t="s">
        <v>35</v>
      </c>
      <c r="E1011" s="22" t="s">
        <v>35</v>
      </c>
      <c r="F1011" s="22" t="s">
        <v>213</v>
      </c>
      <c r="G1011" s="22" t="s">
        <v>219</v>
      </c>
      <c r="H1011" s="291" t="s">
        <v>358</v>
      </c>
      <c r="I1011" s="339" t="s">
        <v>979</v>
      </c>
      <c r="J1011" s="339" t="s">
        <v>979</v>
      </c>
      <c r="K1011" s="339" t="s">
        <v>979</v>
      </c>
      <c r="L1011" s="339" t="s">
        <v>979</v>
      </c>
      <c r="M1011" s="22" t="s">
        <v>326</v>
      </c>
      <c r="N1011" s="22" t="s">
        <v>235</v>
      </c>
      <c r="O1011" s="22" t="s">
        <v>146</v>
      </c>
      <c r="P1011" s="345">
        <v>25</v>
      </c>
      <c r="Q1011" s="372">
        <v>350</v>
      </c>
      <c r="R1011" s="286">
        <f t="shared" si="173"/>
        <v>8750</v>
      </c>
      <c r="S1011" s="286">
        <f t="shared" si="171"/>
        <v>9362.5</v>
      </c>
      <c r="T1011" s="286">
        <f t="shared" si="171"/>
        <v>10017.875</v>
      </c>
      <c r="U1011" s="22" t="s">
        <v>557</v>
      </c>
      <c r="V1011" s="22" t="s">
        <v>554</v>
      </c>
      <c r="W1011" s="293">
        <v>591010000</v>
      </c>
      <c r="X1011" s="299">
        <v>0</v>
      </c>
      <c r="Y1011" s="266"/>
      <c r="Z1011" s="266"/>
      <c r="AA1011" s="266"/>
      <c r="AB1011" s="266"/>
      <c r="AC1011" s="266"/>
      <c r="AD1011" s="266"/>
      <c r="AE1011" s="266"/>
      <c r="AF1011" s="266"/>
      <c r="AG1011" s="266"/>
      <c r="AH1011" s="266"/>
      <c r="AI1011" s="266"/>
      <c r="AJ1011" s="266"/>
      <c r="AK1011" s="266"/>
      <c r="AL1011" s="266"/>
      <c r="AM1011" s="266"/>
      <c r="AN1011" s="266"/>
      <c r="AO1011" s="266"/>
      <c r="AP1011" s="266"/>
      <c r="AQ1011" s="266"/>
      <c r="AR1011" s="266"/>
      <c r="AS1011" s="266"/>
      <c r="AT1011" s="266"/>
      <c r="AU1011" s="266"/>
      <c r="AV1011" s="266"/>
      <c r="AW1011" s="266"/>
      <c r="AX1011" s="266"/>
      <c r="AY1011" s="266"/>
      <c r="AZ1011" s="266"/>
      <c r="BA1011" s="266"/>
      <c r="BB1011" s="266"/>
      <c r="BC1011" s="266"/>
      <c r="BD1011" s="266"/>
      <c r="BE1011" s="266"/>
      <c r="BF1011" s="266"/>
      <c r="BG1011" s="266"/>
      <c r="BH1011" s="266"/>
      <c r="BI1011" s="266"/>
      <c r="BJ1011" s="266"/>
      <c r="BK1011" s="266"/>
      <c r="BL1011" s="266"/>
      <c r="BM1011" s="266"/>
      <c r="BN1011" s="266"/>
      <c r="BO1011" s="266"/>
      <c r="BP1011" s="266"/>
      <c r="BQ1011" s="266"/>
      <c r="BR1011" s="266"/>
      <c r="BS1011" s="266"/>
      <c r="BT1011" s="266"/>
      <c r="BU1011" s="266"/>
      <c r="BV1011" s="266"/>
      <c r="BW1011" s="266"/>
      <c r="BX1011" s="266"/>
      <c r="BY1011" s="266"/>
      <c r="BZ1011" s="266"/>
      <c r="CA1011" s="266"/>
      <c r="CB1011" s="266"/>
      <c r="CC1011" s="266"/>
      <c r="CD1011" s="266"/>
      <c r="CE1011" s="266"/>
      <c r="CF1011" s="266"/>
      <c r="CG1011" s="266"/>
      <c r="CH1011" s="266"/>
      <c r="CI1011" s="266"/>
      <c r="CJ1011" s="266"/>
    </row>
    <row r="1012" spans="1:88" s="302" customFormat="1" ht="38.25">
      <c r="A1012" s="284">
        <v>1001</v>
      </c>
      <c r="B1012" s="285" t="str">
        <f>B931</f>
        <v>01 Закупки, не превышающие финансовый год</v>
      </c>
      <c r="C1012" s="22">
        <v>256</v>
      </c>
      <c r="D1012" s="22" t="s">
        <v>35</v>
      </c>
      <c r="E1012" s="22" t="s">
        <v>35</v>
      </c>
      <c r="F1012" s="22" t="s">
        <v>213</v>
      </c>
      <c r="G1012" s="22" t="s">
        <v>219</v>
      </c>
      <c r="H1012" s="291" t="s">
        <v>358</v>
      </c>
      <c r="I1012" s="339" t="s">
        <v>980</v>
      </c>
      <c r="J1012" s="339" t="s">
        <v>980</v>
      </c>
      <c r="K1012" s="339" t="s">
        <v>980</v>
      </c>
      <c r="L1012" s="339" t="s">
        <v>980</v>
      </c>
      <c r="M1012" s="22" t="s">
        <v>326</v>
      </c>
      <c r="N1012" s="22" t="s">
        <v>235</v>
      </c>
      <c r="O1012" s="22" t="s">
        <v>146</v>
      </c>
      <c r="P1012" s="345">
        <v>25</v>
      </c>
      <c r="Q1012" s="372">
        <v>200</v>
      </c>
      <c r="R1012" s="286">
        <f t="shared" si="173"/>
        <v>5000</v>
      </c>
      <c r="S1012" s="286">
        <f t="shared" si="171"/>
        <v>5350</v>
      </c>
      <c r="T1012" s="286">
        <f t="shared" si="171"/>
        <v>5724.5</v>
      </c>
      <c r="U1012" s="22" t="s">
        <v>557</v>
      </c>
      <c r="V1012" s="22" t="s">
        <v>554</v>
      </c>
      <c r="W1012" s="293">
        <v>591010000</v>
      </c>
      <c r="X1012" s="299">
        <v>0</v>
      </c>
      <c r="Y1012" s="266"/>
      <c r="Z1012" s="266"/>
      <c r="AA1012" s="266"/>
      <c r="AB1012" s="266"/>
      <c r="AC1012" s="266"/>
      <c r="AD1012" s="266"/>
      <c r="AE1012" s="266"/>
      <c r="AF1012" s="266"/>
      <c r="AG1012" s="266"/>
      <c r="AH1012" s="266"/>
      <c r="AI1012" s="266"/>
      <c r="AJ1012" s="266"/>
      <c r="AK1012" s="266"/>
      <c r="AL1012" s="266"/>
      <c r="AM1012" s="266"/>
      <c r="AN1012" s="266"/>
      <c r="AO1012" s="266"/>
      <c r="AP1012" s="266"/>
      <c r="AQ1012" s="266"/>
      <c r="AR1012" s="266"/>
      <c r="AS1012" s="266"/>
      <c r="AT1012" s="266"/>
      <c r="AU1012" s="266"/>
      <c r="AV1012" s="266"/>
      <c r="AW1012" s="266"/>
      <c r="AX1012" s="266"/>
      <c r="AY1012" s="266"/>
      <c r="AZ1012" s="266"/>
      <c r="BA1012" s="266"/>
      <c r="BB1012" s="266"/>
      <c r="BC1012" s="266"/>
      <c r="BD1012" s="266"/>
      <c r="BE1012" s="266"/>
      <c r="BF1012" s="266"/>
      <c r="BG1012" s="266"/>
      <c r="BH1012" s="266"/>
      <c r="BI1012" s="266"/>
      <c r="BJ1012" s="266"/>
      <c r="BK1012" s="266"/>
      <c r="BL1012" s="266"/>
      <c r="BM1012" s="266"/>
      <c r="BN1012" s="266"/>
      <c r="BO1012" s="266"/>
      <c r="BP1012" s="266"/>
      <c r="BQ1012" s="266"/>
      <c r="BR1012" s="266"/>
      <c r="BS1012" s="266"/>
      <c r="BT1012" s="266"/>
      <c r="BU1012" s="266"/>
      <c r="BV1012" s="266"/>
      <c r="BW1012" s="266"/>
      <c r="BX1012" s="266"/>
      <c r="BY1012" s="266"/>
      <c r="BZ1012" s="266"/>
      <c r="CA1012" s="266"/>
      <c r="CB1012" s="266"/>
      <c r="CC1012" s="266"/>
      <c r="CD1012" s="266"/>
      <c r="CE1012" s="266"/>
      <c r="CF1012" s="266"/>
      <c r="CG1012" s="266"/>
      <c r="CH1012" s="266"/>
      <c r="CI1012" s="266"/>
      <c r="CJ1012" s="266"/>
    </row>
    <row r="1013" spans="1:88" s="302" customFormat="1" ht="38.25">
      <c r="A1013" s="284">
        <v>1002</v>
      </c>
      <c r="B1013" s="285" t="str">
        <f>B932</f>
        <v>01 Закупки, не превышающие финансовый год</v>
      </c>
      <c r="C1013" s="22">
        <v>256</v>
      </c>
      <c r="D1013" s="22" t="s">
        <v>35</v>
      </c>
      <c r="E1013" s="22" t="s">
        <v>35</v>
      </c>
      <c r="F1013" s="22" t="s">
        <v>213</v>
      </c>
      <c r="G1013" s="22" t="s">
        <v>219</v>
      </c>
      <c r="H1013" s="291" t="s">
        <v>358</v>
      </c>
      <c r="I1013" s="339" t="s">
        <v>981</v>
      </c>
      <c r="J1013" s="339" t="s">
        <v>981</v>
      </c>
      <c r="K1013" s="339" t="s">
        <v>981</v>
      </c>
      <c r="L1013" s="339" t="s">
        <v>981</v>
      </c>
      <c r="M1013" s="22" t="s">
        <v>326</v>
      </c>
      <c r="N1013" s="22" t="s">
        <v>235</v>
      </c>
      <c r="O1013" s="22" t="s">
        <v>146</v>
      </c>
      <c r="P1013" s="345">
        <v>40</v>
      </c>
      <c r="Q1013" s="372">
        <v>500</v>
      </c>
      <c r="R1013" s="286">
        <f t="shared" si="173"/>
        <v>20000</v>
      </c>
      <c r="S1013" s="286">
        <f t="shared" si="171"/>
        <v>21400</v>
      </c>
      <c r="T1013" s="286">
        <f t="shared" si="171"/>
        <v>22898</v>
      </c>
      <c r="U1013" s="22" t="s">
        <v>557</v>
      </c>
      <c r="V1013" s="22" t="s">
        <v>554</v>
      </c>
      <c r="W1013" s="293">
        <v>591010000</v>
      </c>
      <c r="X1013" s="299">
        <v>0</v>
      </c>
      <c r="Y1013" s="266"/>
      <c r="Z1013" s="266"/>
      <c r="AA1013" s="266"/>
      <c r="AB1013" s="266"/>
      <c r="AC1013" s="266"/>
      <c r="AD1013" s="266"/>
      <c r="AE1013" s="266"/>
      <c r="AF1013" s="266"/>
      <c r="AG1013" s="266"/>
      <c r="AH1013" s="266"/>
      <c r="AI1013" s="266"/>
      <c r="AJ1013" s="266"/>
      <c r="AK1013" s="266"/>
      <c r="AL1013" s="266"/>
      <c r="AM1013" s="266"/>
      <c r="AN1013" s="266"/>
      <c r="AO1013" s="266"/>
      <c r="AP1013" s="266"/>
      <c r="AQ1013" s="266"/>
      <c r="AR1013" s="266"/>
      <c r="AS1013" s="266"/>
      <c r="AT1013" s="266"/>
      <c r="AU1013" s="266"/>
      <c r="AV1013" s="266"/>
      <c r="AW1013" s="266"/>
      <c r="AX1013" s="266"/>
      <c r="AY1013" s="266"/>
      <c r="AZ1013" s="266"/>
      <c r="BA1013" s="266"/>
      <c r="BB1013" s="266"/>
      <c r="BC1013" s="266"/>
      <c r="BD1013" s="266"/>
      <c r="BE1013" s="266"/>
      <c r="BF1013" s="266"/>
      <c r="BG1013" s="266"/>
      <c r="BH1013" s="266"/>
      <c r="BI1013" s="266"/>
      <c r="BJ1013" s="266"/>
      <c r="BK1013" s="266"/>
      <c r="BL1013" s="266"/>
      <c r="BM1013" s="266"/>
      <c r="BN1013" s="266"/>
      <c r="BO1013" s="266"/>
      <c r="BP1013" s="266"/>
      <c r="BQ1013" s="266"/>
      <c r="BR1013" s="266"/>
      <c r="BS1013" s="266"/>
      <c r="BT1013" s="266"/>
      <c r="BU1013" s="266"/>
      <c r="BV1013" s="266"/>
      <c r="BW1013" s="266"/>
      <c r="BX1013" s="266"/>
      <c r="BY1013" s="266"/>
      <c r="BZ1013" s="266"/>
      <c r="CA1013" s="266"/>
      <c r="CB1013" s="266"/>
      <c r="CC1013" s="266"/>
      <c r="CD1013" s="266"/>
      <c r="CE1013" s="266"/>
      <c r="CF1013" s="266"/>
      <c r="CG1013" s="266"/>
      <c r="CH1013" s="266"/>
      <c r="CI1013" s="266"/>
      <c r="CJ1013" s="266"/>
    </row>
    <row r="1014" spans="1:88" s="302" customFormat="1" ht="38.25">
      <c r="A1014" s="284">
        <v>1003</v>
      </c>
      <c r="B1014" s="285" t="str">
        <f>B933</f>
        <v>01 Закупки, не превышающие финансовый год</v>
      </c>
      <c r="C1014" s="22">
        <v>256</v>
      </c>
      <c r="D1014" s="22" t="s">
        <v>35</v>
      </c>
      <c r="E1014" s="22" t="s">
        <v>35</v>
      </c>
      <c r="F1014" s="22" t="s">
        <v>213</v>
      </c>
      <c r="G1014" s="22" t="s">
        <v>219</v>
      </c>
      <c r="H1014" s="291" t="s">
        <v>358</v>
      </c>
      <c r="I1014" s="339" t="s">
        <v>982</v>
      </c>
      <c r="J1014" s="339" t="s">
        <v>982</v>
      </c>
      <c r="K1014" s="339" t="s">
        <v>982</v>
      </c>
      <c r="L1014" s="339" t="s">
        <v>982</v>
      </c>
      <c r="M1014" s="22" t="s">
        <v>326</v>
      </c>
      <c r="N1014" s="22" t="s">
        <v>235</v>
      </c>
      <c r="O1014" s="22" t="s">
        <v>146</v>
      </c>
      <c r="P1014" s="345">
        <v>40</v>
      </c>
      <c r="Q1014" s="372">
        <v>500</v>
      </c>
      <c r="R1014" s="286">
        <f t="shared" si="173"/>
        <v>20000</v>
      </c>
      <c r="S1014" s="286">
        <f t="shared" si="171"/>
        <v>21400</v>
      </c>
      <c r="T1014" s="286">
        <f t="shared" si="171"/>
        <v>22898</v>
      </c>
      <c r="U1014" s="22" t="s">
        <v>557</v>
      </c>
      <c r="V1014" s="22" t="s">
        <v>554</v>
      </c>
      <c r="W1014" s="293">
        <v>591010000</v>
      </c>
      <c r="X1014" s="299">
        <v>0</v>
      </c>
      <c r="Y1014" s="266"/>
      <c r="Z1014" s="266"/>
      <c r="AA1014" s="266"/>
      <c r="AB1014" s="266"/>
      <c r="AC1014" s="266"/>
      <c r="AD1014" s="266"/>
      <c r="AE1014" s="266"/>
      <c r="AF1014" s="266"/>
      <c r="AG1014" s="266"/>
      <c r="AH1014" s="266"/>
      <c r="AI1014" s="266"/>
      <c r="AJ1014" s="266"/>
      <c r="AK1014" s="266"/>
      <c r="AL1014" s="266"/>
      <c r="AM1014" s="266"/>
      <c r="AN1014" s="266"/>
      <c r="AO1014" s="266"/>
      <c r="AP1014" s="266"/>
      <c r="AQ1014" s="266"/>
      <c r="AR1014" s="266"/>
      <c r="AS1014" s="266"/>
      <c r="AT1014" s="266"/>
      <c r="AU1014" s="266"/>
      <c r="AV1014" s="266"/>
      <c r="AW1014" s="266"/>
      <c r="AX1014" s="266"/>
      <c r="AY1014" s="266"/>
      <c r="AZ1014" s="266"/>
      <c r="BA1014" s="266"/>
      <c r="BB1014" s="266"/>
      <c r="BC1014" s="266"/>
      <c r="BD1014" s="266"/>
      <c r="BE1014" s="266"/>
      <c r="BF1014" s="266"/>
      <c r="BG1014" s="266"/>
      <c r="BH1014" s="266"/>
      <c r="BI1014" s="266"/>
      <c r="BJ1014" s="266"/>
      <c r="BK1014" s="266"/>
      <c r="BL1014" s="266"/>
      <c r="BM1014" s="266"/>
      <c r="BN1014" s="266"/>
      <c r="BO1014" s="266"/>
      <c r="BP1014" s="266"/>
      <c r="BQ1014" s="266"/>
      <c r="BR1014" s="266"/>
      <c r="BS1014" s="266"/>
      <c r="BT1014" s="266"/>
      <c r="BU1014" s="266"/>
      <c r="BV1014" s="266"/>
      <c r="BW1014" s="266"/>
      <c r="BX1014" s="266"/>
      <c r="BY1014" s="266"/>
      <c r="BZ1014" s="266"/>
      <c r="CA1014" s="266"/>
      <c r="CB1014" s="266"/>
      <c r="CC1014" s="266"/>
      <c r="CD1014" s="266"/>
      <c r="CE1014" s="266"/>
      <c r="CF1014" s="266"/>
      <c r="CG1014" s="266"/>
      <c r="CH1014" s="266"/>
      <c r="CI1014" s="266"/>
      <c r="CJ1014" s="266"/>
    </row>
    <row r="1015" spans="1:88" s="302" customFormat="1" ht="38.25">
      <c r="A1015" s="284">
        <v>1004</v>
      </c>
      <c r="B1015" s="285" t="str">
        <f>B934</f>
        <v>01 Закупки, не превышающие финансовый год</v>
      </c>
      <c r="C1015" s="22">
        <v>256</v>
      </c>
      <c r="D1015" s="22" t="s">
        <v>35</v>
      </c>
      <c r="E1015" s="22" t="s">
        <v>35</v>
      </c>
      <c r="F1015" s="22" t="s">
        <v>213</v>
      </c>
      <c r="G1015" s="22" t="s">
        <v>219</v>
      </c>
      <c r="H1015" s="291" t="s">
        <v>358</v>
      </c>
      <c r="I1015" s="339" t="s">
        <v>983</v>
      </c>
      <c r="J1015" s="339" t="s">
        <v>983</v>
      </c>
      <c r="K1015" s="339" t="s">
        <v>983</v>
      </c>
      <c r="L1015" s="339" t="s">
        <v>983</v>
      </c>
      <c r="M1015" s="22" t="s">
        <v>326</v>
      </c>
      <c r="N1015" s="22" t="s">
        <v>235</v>
      </c>
      <c r="O1015" s="22" t="s">
        <v>146</v>
      </c>
      <c r="P1015" s="345">
        <v>5</v>
      </c>
      <c r="Q1015" s="372">
        <v>150</v>
      </c>
      <c r="R1015" s="286">
        <f t="shared" si="173"/>
        <v>750</v>
      </c>
      <c r="S1015" s="286">
        <f t="shared" si="171"/>
        <v>802.5</v>
      </c>
      <c r="T1015" s="286">
        <f t="shared" si="171"/>
        <v>858.67500000000007</v>
      </c>
      <c r="U1015" s="22" t="s">
        <v>557</v>
      </c>
      <c r="V1015" s="22" t="s">
        <v>554</v>
      </c>
      <c r="W1015" s="293">
        <v>591010000</v>
      </c>
      <c r="X1015" s="299">
        <v>0</v>
      </c>
      <c r="Y1015" s="266"/>
      <c r="Z1015" s="266"/>
      <c r="AA1015" s="266"/>
      <c r="AB1015" s="266"/>
      <c r="AC1015" s="266"/>
      <c r="AD1015" s="266"/>
      <c r="AE1015" s="266"/>
      <c r="AF1015" s="266"/>
      <c r="AG1015" s="266"/>
      <c r="AH1015" s="266"/>
      <c r="AI1015" s="266"/>
      <c r="AJ1015" s="266"/>
      <c r="AK1015" s="266"/>
      <c r="AL1015" s="266"/>
      <c r="AM1015" s="266"/>
      <c r="AN1015" s="266"/>
      <c r="AO1015" s="266"/>
      <c r="AP1015" s="266"/>
      <c r="AQ1015" s="266"/>
      <c r="AR1015" s="266"/>
      <c r="AS1015" s="266"/>
      <c r="AT1015" s="266"/>
      <c r="AU1015" s="266"/>
      <c r="AV1015" s="266"/>
      <c r="AW1015" s="266"/>
      <c r="AX1015" s="266"/>
      <c r="AY1015" s="266"/>
      <c r="AZ1015" s="266"/>
      <c r="BA1015" s="266"/>
      <c r="BB1015" s="266"/>
      <c r="BC1015" s="266"/>
      <c r="BD1015" s="266"/>
      <c r="BE1015" s="266"/>
      <c r="BF1015" s="266"/>
      <c r="BG1015" s="266"/>
      <c r="BH1015" s="266"/>
      <c r="BI1015" s="266"/>
      <c r="BJ1015" s="266"/>
      <c r="BK1015" s="266"/>
      <c r="BL1015" s="266"/>
      <c r="BM1015" s="266"/>
      <c r="BN1015" s="266"/>
      <c r="BO1015" s="266"/>
      <c r="BP1015" s="266"/>
      <c r="BQ1015" s="266"/>
      <c r="BR1015" s="266"/>
      <c r="BS1015" s="266"/>
      <c r="BT1015" s="266"/>
      <c r="BU1015" s="266"/>
      <c r="BV1015" s="266"/>
      <c r="BW1015" s="266"/>
      <c r="BX1015" s="266"/>
      <c r="BY1015" s="266"/>
      <c r="BZ1015" s="266"/>
      <c r="CA1015" s="266"/>
      <c r="CB1015" s="266"/>
      <c r="CC1015" s="266"/>
      <c r="CD1015" s="266"/>
      <c r="CE1015" s="266"/>
      <c r="CF1015" s="266"/>
      <c r="CG1015" s="266"/>
      <c r="CH1015" s="266"/>
      <c r="CI1015" s="266"/>
      <c r="CJ1015" s="266"/>
    </row>
    <row r="1016" spans="1:88" s="302" customFormat="1" ht="38.25">
      <c r="A1016" s="284">
        <v>1005</v>
      </c>
      <c r="B1016" s="285" t="str">
        <f t="shared" ref="B1016:B1030" si="174">B936</f>
        <v>01 Закупки, не превышающие финансовый год</v>
      </c>
      <c r="C1016" s="22">
        <v>256</v>
      </c>
      <c r="D1016" s="22" t="s">
        <v>35</v>
      </c>
      <c r="E1016" s="22" t="s">
        <v>35</v>
      </c>
      <c r="F1016" s="22" t="s">
        <v>213</v>
      </c>
      <c r="G1016" s="22" t="s">
        <v>219</v>
      </c>
      <c r="H1016" s="291" t="s">
        <v>358</v>
      </c>
      <c r="I1016" s="339" t="s">
        <v>984</v>
      </c>
      <c r="J1016" s="339" t="s">
        <v>984</v>
      </c>
      <c r="K1016" s="339" t="s">
        <v>984</v>
      </c>
      <c r="L1016" s="339" t="s">
        <v>984</v>
      </c>
      <c r="M1016" s="22" t="s">
        <v>326</v>
      </c>
      <c r="N1016" s="22" t="s">
        <v>235</v>
      </c>
      <c r="O1016" s="22" t="s">
        <v>146</v>
      </c>
      <c r="P1016" s="345">
        <v>10</v>
      </c>
      <c r="Q1016" s="372">
        <v>400</v>
      </c>
      <c r="R1016" s="286">
        <f t="shared" si="173"/>
        <v>4000</v>
      </c>
      <c r="S1016" s="286">
        <f t="shared" si="171"/>
        <v>4280</v>
      </c>
      <c r="T1016" s="286">
        <f t="shared" si="171"/>
        <v>4579.6000000000004</v>
      </c>
      <c r="U1016" s="22" t="s">
        <v>557</v>
      </c>
      <c r="V1016" s="22" t="s">
        <v>554</v>
      </c>
      <c r="W1016" s="293">
        <v>591010000</v>
      </c>
      <c r="X1016" s="299">
        <v>0</v>
      </c>
      <c r="Y1016" s="266"/>
      <c r="Z1016" s="266"/>
      <c r="AA1016" s="266"/>
      <c r="AB1016" s="266"/>
      <c r="AC1016" s="266"/>
      <c r="AD1016" s="266"/>
      <c r="AE1016" s="266"/>
      <c r="AF1016" s="266"/>
      <c r="AG1016" s="266"/>
      <c r="AH1016" s="266"/>
      <c r="AI1016" s="266"/>
      <c r="AJ1016" s="266"/>
      <c r="AK1016" s="266"/>
      <c r="AL1016" s="266"/>
      <c r="AM1016" s="266"/>
      <c r="AN1016" s="266"/>
      <c r="AO1016" s="266"/>
      <c r="AP1016" s="266"/>
      <c r="AQ1016" s="266"/>
      <c r="AR1016" s="266"/>
      <c r="AS1016" s="266"/>
      <c r="AT1016" s="266"/>
      <c r="AU1016" s="266"/>
      <c r="AV1016" s="266"/>
      <c r="AW1016" s="266"/>
      <c r="AX1016" s="266"/>
      <c r="AY1016" s="266"/>
      <c r="AZ1016" s="266"/>
      <c r="BA1016" s="266"/>
      <c r="BB1016" s="266"/>
      <c r="BC1016" s="266"/>
      <c r="BD1016" s="266"/>
      <c r="BE1016" s="266"/>
      <c r="BF1016" s="266"/>
      <c r="BG1016" s="266"/>
      <c r="BH1016" s="266"/>
      <c r="BI1016" s="266"/>
      <c r="BJ1016" s="266"/>
      <c r="BK1016" s="266"/>
      <c r="BL1016" s="266"/>
      <c r="BM1016" s="266"/>
      <c r="BN1016" s="266"/>
      <c r="BO1016" s="266"/>
      <c r="BP1016" s="266"/>
      <c r="BQ1016" s="266"/>
      <c r="BR1016" s="266"/>
      <c r="BS1016" s="266"/>
      <c r="BT1016" s="266"/>
      <c r="BU1016" s="266"/>
      <c r="BV1016" s="266"/>
      <c r="BW1016" s="266"/>
      <c r="BX1016" s="266"/>
      <c r="BY1016" s="266"/>
      <c r="BZ1016" s="266"/>
      <c r="CA1016" s="266"/>
      <c r="CB1016" s="266"/>
      <c r="CC1016" s="266"/>
      <c r="CD1016" s="266"/>
      <c r="CE1016" s="266"/>
      <c r="CF1016" s="266"/>
      <c r="CG1016" s="266"/>
      <c r="CH1016" s="266"/>
      <c r="CI1016" s="266"/>
      <c r="CJ1016" s="266"/>
    </row>
    <row r="1017" spans="1:88" s="302" customFormat="1" ht="38.25">
      <c r="A1017" s="284">
        <v>1006</v>
      </c>
      <c r="B1017" s="285" t="str">
        <f t="shared" si="174"/>
        <v>01 Закупки, не превышающие финансовый год</v>
      </c>
      <c r="C1017" s="22">
        <v>256</v>
      </c>
      <c r="D1017" s="22" t="s">
        <v>35</v>
      </c>
      <c r="E1017" s="22" t="s">
        <v>35</v>
      </c>
      <c r="F1017" s="22" t="s">
        <v>213</v>
      </c>
      <c r="G1017" s="22" t="s">
        <v>219</v>
      </c>
      <c r="H1017" s="116" t="s">
        <v>245</v>
      </c>
      <c r="I1017" s="339" t="s">
        <v>985</v>
      </c>
      <c r="J1017" s="339" t="s">
        <v>985</v>
      </c>
      <c r="K1017" s="339" t="s">
        <v>985</v>
      </c>
      <c r="L1017" s="339" t="s">
        <v>985</v>
      </c>
      <c r="M1017" s="22" t="s">
        <v>326</v>
      </c>
      <c r="N1017" s="22" t="s">
        <v>235</v>
      </c>
      <c r="O1017" s="22" t="s">
        <v>146</v>
      </c>
      <c r="P1017" s="345">
        <v>1</v>
      </c>
      <c r="Q1017" s="372">
        <v>500</v>
      </c>
      <c r="R1017" s="286">
        <f t="shared" si="173"/>
        <v>500</v>
      </c>
      <c r="S1017" s="286">
        <f t="shared" si="171"/>
        <v>535</v>
      </c>
      <c r="T1017" s="286">
        <f t="shared" si="171"/>
        <v>572.45000000000005</v>
      </c>
      <c r="U1017" s="22" t="s">
        <v>557</v>
      </c>
      <c r="V1017" s="22" t="s">
        <v>554</v>
      </c>
      <c r="W1017" s="293">
        <v>591010000</v>
      </c>
      <c r="X1017" s="299">
        <v>0</v>
      </c>
      <c r="Y1017" s="266"/>
      <c r="Z1017" s="266"/>
      <c r="AA1017" s="266"/>
      <c r="AB1017" s="266"/>
      <c r="AC1017" s="266"/>
      <c r="AD1017" s="266"/>
      <c r="AE1017" s="266"/>
      <c r="AF1017" s="266"/>
      <c r="AG1017" s="266"/>
      <c r="AH1017" s="266"/>
      <c r="AI1017" s="266"/>
      <c r="AJ1017" s="266"/>
      <c r="AK1017" s="266"/>
      <c r="AL1017" s="266"/>
      <c r="AM1017" s="266"/>
      <c r="AN1017" s="266"/>
      <c r="AO1017" s="266"/>
      <c r="AP1017" s="266"/>
      <c r="AQ1017" s="266"/>
      <c r="AR1017" s="266"/>
      <c r="AS1017" s="266"/>
      <c r="AT1017" s="266"/>
      <c r="AU1017" s="266"/>
      <c r="AV1017" s="266"/>
      <c r="AW1017" s="266"/>
      <c r="AX1017" s="266"/>
      <c r="AY1017" s="266"/>
      <c r="AZ1017" s="266"/>
      <c r="BA1017" s="266"/>
      <c r="BB1017" s="266"/>
      <c r="BC1017" s="266"/>
      <c r="BD1017" s="266"/>
      <c r="BE1017" s="266"/>
      <c r="BF1017" s="266"/>
      <c r="BG1017" s="266"/>
      <c r="BH1017" s="266"/>
      <c r="BI1017" s="266"/>
      <c r="BJ1017" s="266"/>
      <c r="BK1017" s="266"/>
      <c r="BL1017" s="266"/>
      <c r="BM1017" s="266"/>
      <c r="BN1017" s="266"/>
      <c r="BO1017" s="266"/>
      <c r="BP1017" s="266"/>
      <c r="BQ1017" s="266"/>
      <c r="BR1017" s="266"/>
      <c r="BS1017" s="266"/>
      <c r="BT1017" s="266"/>
      <c r="BU1017" s="266"/>
      <c r="BV1017" s="266"/>
      <c r="BW1017" s="266"/>
      <c r="BX1017" s="266"/>
      <c r="BY1017" s="266"/>
      <c r="BZ1017" s="266"/>
      <c r="CA1017" s="266"/>
      <c r="CB1017" s="266"/>
      <c r="CC1017" s="266"/>
      <c r="CD1017" s="266"/>
      <c r="CE1017" s="266"/>
      <c r="CF1017" s="266"/>
      <c r="CG1017" s="266"/>
      <c r="CH1017" s="266"/>
      <c r="CI1017" s="266"/>
      <c r="CJ1017" s="266"/>
    </row>
    <row r="1018" spans="1:88" s="302" customFormat="1" ht="38.25">
      <c r="A1018" s="284">
        <v>1007</v>
      </c>
      <c r="B1018" s="285" t="str">
        <f t="shared" si="174"/>
        <v>01 Закупки, не превышающие финансовый год</v>
      </c>
      <c r="C1018" s="22">
        <v>256</v>
      </c>
      <c r="D1018" s="22" t="s">
        <v>35</v>
      </c>
      <c r="E1018" s="22" t="s">
        <v>35</v>
      </c>
      <c r="F1018" s="22" t="s">
        <v>213</v>
      </c>
      <c r="G1018" s="22" t="s">
        <v>219</v>
      </c>
      <c r="H1018" s="116" t="s">
        <v>357</v>
      </c>
      <c r="I1018" s="339" t="s">
        <v>986</v>
      </c>
      <c r="J1018" s="339" t="s">
        <v>986</v>
      </c>
      <c r="K1018" s="339" t="s">
        <v>986</v>
      </c>
      <c r="L1018" s="339" t="s">
        <v>986</v>
      </c>
      <c r="M1018" s="22" t="s">
        <v>326</v>
      </c>
      <c r="N1018" s="22" t="s">
        <v>235</v>
      </c>
      <c r="O1018" s="22" t="s">
        <v>162</v>
      </c>
      <c r="P1018" s="345">
        <v>25</v>
      </c>
      <c r="Q1018" s="372">
        <v>200</v>
      </c>
      <c r="R1018" s="286">
        <f t="shared" si="173"/>
        <v>5000</v>
      </c>
      <c r="S1018" s="286">
        <f t="shared" si="171"/>
        <v>5350</v>
      </c>
      <c r="T1018" s="286">
        <f t="shared" si="171"/>
        <v>5724.5</v>
      </c>
      <c r="U1018" s="22" t="s">
        <v>557</v>
      </c>
      <c r="V1018" s="22" t="s">
        <v>554</v>
      </c>
      <c r="W1018" s="293">
        <v>591010000</v>
      </c>
      <c r="X1018" s="299">
        <v>0</v>
      </c>
      <c r="Y1018" s="266"/>
      <c r="Z1018" s="266"/>
      <c r="AA1018" s="266"/>
      <c r="AB1018" s="266"/>
      <c r="AC1018" s="266"/>
      <c r="AD1018" s="266"/>
      <c r="AE1018" s="266"/>
      <c r="AF1018" s="266"/>
      <c r="AG1018" s="266"/>
      <c r="AH1018" s="266"/>
      <c r="AI1018" s="266"/>
      <c r="AJ1018" s="266"/>
      <c r="AK1018" s="266"/>
      <c r="AL1018" s="266"/>
      <c r="AM1018" s="266"/>
      <c r="AN1018" s="266"/>
      <c r="AO1018" s="266"/>
      <c r="AP1018" s="266"/>
      <c r="AQ1018" s="266"/>
      <c r="AR1018" s="266"/>
      <c r="AS1018" s="266"/>
      <c r="AT1018" s="266"/>
      <c r="AU1018" s="266"/>
      <c r="AV1018" s="266"/>
      <c r="AW1018" s="266"/>
      <c r="AX1018" s="266"/>
      <c r="AY1018" s="266"/>
      <c r="AZ1018" s="266"/>
      <c r="BA1018" s="266"/>
      <c r="BB1018" s="266"/>
      <c r="BC1018" s="266"/>
      <c r="BD1018" s="266"/>
      <c r="BE1018" s="266"/>
      <c r="BF1018" s="266"/>
      <c r="BG1018" s="266"/>
      <c r="BH1018" s="266"/>
      <c r="BI1018" s="266"/>
      <c r="BJ1018" s="266"/>
      <c r="BK1018" s="266"/>
      <c r="BL1018" s="266"/>
      <c r="BM1018" s="266"/>
      <c r="BN1018" s="266"/>
      <c r="BO1018" s="266"/>
      <c r="BP1018" s="266"/>
      <c r="BQ1018" s="266"/>
      <c r="BR1018" s="266"/>
      <c r="BS1018" s="266"/>
      <c r="BT1018" s="266"/>
      <c r="BU1018" s="266"/>
      <c r="BV1018" s="266"/>
      <c r="BW1018" s="266"/>
      <c r="BX1018" s="266"/>
      <c r="BY1018" s="266"/>
      <c r="BZ1018" s="266"/>
      <c r="CA1018" s="266"/>
      <c r="CB1018" s="266"/>
      <c r="CC1018" s="266"/>
      <c r="CD1018" s="266"/>
      <c r="CE1018" s="266"/>
      <c r="CF1018" s="266"/>
      <c r="CG1018" s="266"/>
      <c r="CH1018" s="266"/>
      <c r="CI1018" s="266"/>
      <c r="CJ1018" s="266"/>
    </row>
    <row r="1019" spans="1:88" s="302" customFormat="1" ht="38.25">
      <c r="A1019" s="284">
        <v>1008</v>
      </c>
      <c r="B1019" s="285" t="str">
        <f t="shared" si="174"/>
        <v>01 Закупки, не превышающие финансовый год</v>
      </c>
      <c r="C1019" s="22">
        <v>256</v>
      </c>
      <c r="D1019" s="22" t="s">
        <v>35</v>
      </c>
      <c r="E1019" s="22" t="s">
        <v>35</v>
      </c>
      <c r="F1019" s="22" t="s">
        <v>213</v>
      </c>
      <c r="G1019" s="22" t="s">
        <v>219</v>
      </c>
      <c r="H1019" s="291" t="s">
        <v>359</v>
      </c>
      <c r="I1019" s="339" t="s">
        <v>987</v>
      </c>
      <c r="J1019" s="339" t="s">
        <v>987</v>
      </c>
      <c r="K1019" s="339" t="s">
        <v>987</v>
      </c>
      <c r="L1019" s="339" t="s">
        <v>987</v>
      </c>
      <c r="M1019" s="22" t="s">
        <v>326</v>
      </c>
      <c r="N1019" s="22" t="s">
        <v>235</v>
      </c>
      <c r="O1019" s="22" t="s">
        <v>146</v>
      </c>
      <c r="P1019" s="345">
        <v>300</v>
      </c>
      <c r="Q1019" s="372">
        <v>200</v>
      </c>
      <c r="R1019" s="286">
        <f t="shared" si="173"/>
        <v>60000</v>
      </c>
      <c r="S1019" s="286">
        <f t="shared" si="171"/>
        <v>64200.000000000007</v>
      </c>
      <c r="T1019" s="286">
        <f t="shared" si="171"/>
        <v>68694.000000000015</v>
      </c>
      <c r="U1019" s="22" t="s">
        <v>557</v>
      </c>
      <c r="V1019" s="22" t="s">
        <v>554</v>
      </c>
      <c r="W1019" s="293">
        <v>591010000</v>
      </c>
      <c r="X1019" s="299">
        <v>0</v>
      </c>
      <c r="Y1019" s="266"/>
      <c r="Z1019" s="266"/>
      <c r="AA1019" s="266"/>
      <c r="AB1019" s="266"/>
      <c r="AC1019" s="266"/>
      <c r="AD1019" s="266"/>
      <c r="AE1019" s="266"/>
      <c r="AF1019" s="266"/>
      <c r="AG1019" s="266"/>
      <c r="AH1019" s="266"/>
      <c r="AI1019" s="266"/>
      <c r="AJ1019" s="266"/>
      <c r="AK1019" s="266"/>
      <c r="AL1019" s="266"/>
      <c r="AM1019" s="266"/>
      <c r="AN1019" s="266"/>
      <c r="AO1019" s="266"/>
      <c r="AP1019" s="266"/>
      <c r="AQ1019" s="266"/>
      <c r="AR1019" s="266"/>
      <c r="AS1019" s="266"/>
      <c r="AT1019" s="266"/>
      <c r="AU1019" s="266"/>
      <c r="AV1019" s="266"/>
      <c r="AW1019" s="266"/>
      <c r="AX1019" s="266"/>
      <c r="AY1019" s="266"/>
      <c r="AZ1019" s="266"/>
      <c r="BA1019" s="266"/>
      <c r="BB1019" s="266"/>
      <c r="BC1019" s="266"/>
      <c r="BD1019" s="266"/>
      <c r="BE1019" s="266"/>
      <c r="BF1019" s="266"/>
      <c r="BG1019" s="266"/>
      <c r="BH1019" s="266"/>
      <c r="BI1019" s="266"/>
      <c r="BJ1019" s="266"/>
      <c r="BK1019" s="266"/>
      <c r="BL1019" s="266"/>
      <c r="BM1019" s="266"/>
      <c r="BN1019" s="266"/>
      <c r="BO1019" s="266"/>
      <c r="BP1019" s="266"/>
      <c r="BQ1019" s="266"/>
      <c r="BR1019" s="266"/>
      <c r="BS1019" s="266"/>
      <c r="BT1019" s="266"/>
      <c r="BU1019" s="266"/>
      <c r="BV1019" s="266"/>
      <c r="BW1019" s="266"/>
      <c r="BX1019" s="266"/>
      <c r="BY1019" s="266"/>
      <c r="BZ1019" s="266"/>
      <c r="CA1019" s="266"/>
      <c r="CB1019" s="266"/>
      <c r="CC1019" s="266"/>
      <c r="CD1019" s="266"/>
      <c r="CE1019" s="266"/>
      <c r="CF1019" s="266"/>
      <c r="CG1019" s="266"/>
      <c r="CH1019" s="266"/>
      <c r="CI1019" s="266"/>
      <c r="CJ1019" s="266"/>
    </row>
    <row r="1020" spans="1:88" s="302" customFormat="1" ht="38.25">
      <c r="A1020" s="284">
        <v>1009</v>
      </c>
      <c r="B1020" s="285" t="str">
        <f t="shared" si="174"/>
        <v>01 Закупки, не превышающие финансовый год</v>
      </c>
      <c r="C1020" s="22">
        <v>256</v>
      </c>
      <c r="D1020" s="22" t="s">
        <v>35</v>
      </c>
      <c r="E1020" s="22" t="s">
        <v>35</v>
      </c>
      <c r="F1020" s="22" t="s">
        <v>213</v>
      </c>
      <c r="G1020" s="22" t="s">
        <v>219</v>
      </c>
      <c r="H1020" s="291" t="s">
        <v>359</v>
      </c>
      <c r="I1020" s="339" t="s">
        <v>988</v>
      </c>
      <c r="J1020" s="339" t="s">
        <v>988</v>
      </c>
      <c r="K1020" s="339" t="s">
        <v>988</v>
      </c>
      <c r="L1020" s="339" t="s">
        <v>988</v>
      </c>
      <c r="M1020" s="22" t="s">
        <v>326</v>
      </c>
      <c r="N1020" s="22" t="s">
        <v>235</v>
      </c>
      <c r="O1020" s="22" t="s">
        <v>146</v>
      </c>
      <c r="P1020" s="345">
        <v>25</v>
      </c>
      <c r="Q1020" s="372">
        <v>400</v>
      </c>
      <c r="R1020" s="286">
        <f t="shared" si="173"/>
        <v>10000</v>
      </c>
      <c r="S1020" s="286">
        <f t="shared" si="171"/>
        <v>10700</v>
      </c>
      <c r="T1020" s="286">
        <f t="shared" si="171"/>
        <v>11449</v>
      </c>
      <c r="U1020" s="22" t="s">
        <v>557</v>
      </c>
      <c r="V1020" s="22" t="s">
        <v>554</v>
      </c>
      <c r="W1020" s="293">
        <v>591010000</v>
      </c>
      <c r="X1020" s="299">
        <v>0</v>
      </c>
      <c r="Y1020" s="266"/>
      <c r="Z1020" s="266"/>
      <c r="AA1020" s="266"/>
      <c r="AB1020" s="266"/>
      <c r="AC1020" s="266"/>
      <c r="AD1020" s="266"/>
      <c r="AE1020" s="266"/>
      <c r="AF1020" s="266"/>
      <c r="AG1020" s="266"/>
      <c r="AH1020" s="266"/>
      <c r="AI1020" s="266"/>
      <c r="AJ1020" s="266"/>
      <c r="AK1020" s="266"/>
      <c r="AL1020" s="266"/>
      <c r="AM1020" s="266"/>
      <c r="AN1020" s="266"/>
      <c r="AO1020" s="266"/>
      <c r="AP1020" s="266"/>
      <c r="AQ1020" s="266"/>
      <c r="AR1020" s="266"/>
      <c r="AS1020" s="266"/>
      <c r="AT1020" s="266"/>
      <c r="AU1020" s="266"/>
      <c r="AV1020" s="266"/>
      <c r="AW1020" s="266"/>
      <c r="AX1020" s="266"/>
      <c r="AY1020" s="266"/>
      <c r="AZ1020" s="266"/>
      <c r="BA1020" s="266"/>
      <c r="BB1020" s="266"/>
      <c r="BC1020" s="266"/>
      <c r="BD1020" s="266"/>
      <c r="BE1020" s="266"/>
      <c r="BF1020" s="266"/>
      <c r="BG1020" s="266"/>
      <c r="BH1020" s="266"/>
      <c r="BI1020" s="266"/>
      <c r="BJ1020" s="266"/>
      <c r="BK1020" s="266"/>
      <c r="BL1020" s="266"/>
      <c r="BM1020" s="266"/>
      <c r="BN1020" s="266"/>
      <c r="BO1020" s="266"/>
      <c r="BP1020" s="266"/>
      <c r="BQ1020" s="266"/>
      <c r="BR1020" s="266"/>
      <c r="BS1020" s="266"/>
      <c r="BT1020" s="266"/>
      <c r="BU1020" s="266"/>
      <c r="BV1020" s="266"/>
      <c r="BW1020" s="266"/>
      <c r="BX1020" s="266"/>
      <c r="BY1020" s="266"/>
      <c r="BZ1020" s="266"/>
      <c r="CA1020" s="266"/>
      <c r="CB1020" s="266"/>
      <c r="CC1020" s="266"/>
      <c r="CD1020" s="266"/>
      <c r="CE1020" s="266"/>
      <c r="CF1020" s="266"/>
      <c r="CG1020" s="266"/>
      <c r="CH1020" s="266"/>
      <c r="CI1020" s="266"/>
      <c r="CJ1020" s="266"/>
    </row>
    <row r="1021" spans="1:88" s="302" customFormat="1" ht="38.25">
      <c r="A1021" s="284">
        <v>1010</v>
      </c>
      <c r="B1021" s="285" t="str">
        <f t="shared" si="174"/>
        <v>01 Закупки, не превышающие финансовый год</v>
      </c>
      <c r="C1021" s="22">
        <v>256</v>
      </c>
      <c r="D1021" s="22" t="s">
        <v>35</v>
      </c>
      <c r="E1021" s="22" t="s">
        <v>35</v>
      </c>
      <c r="F1021" s="22" t="s">
        <v>213</v>
      </c>
      <c r="G1021" s="22" t="s">
        <v>219</v>
      </c>
      <c r="H1021" s="291" t="s">
        <v>359</v>
      </c>
      <c r="I1021" s="339" t="s">
        <v>989</v>
      </c>
      <c r="J1021" s="339" t="s">
        <v>989</v>
      </c>
      <c r="K1021" s="339" t="s">
        <v>989</v>
      </c>
      <c r="L1021" s="339" t="s">
        <v>989</v>
      </c>
      <c r="M1021" s="22" t="s">
        <v>326</v>
      </c>
      <c r="N1021" s="22" t="s">
        <v>235</v>
      </c>
      <c r="O1021" s="22" t="s">
        <v>146</v>
      </c>
      <c r="P1021" s="345">
        <v>25</v>
      </c>
      <c r="Q1021" s="372">
        <v>180</v>
      </c>
      <c r="R1021" s="286">
        <f t="shared" si="173"/>
        <v>4500</v>
      </c>
      <c r="S1021" s="286">
        <f t="shared" si="171"/>
        <v>4815</v>
      </c>
      <c r="T1021" s="286">
        <f t="shared" si="171"/>
        <v>5152.05</v>
      </c>
      <c r="U1021" s="22" t="s">
        <v>557</v>
      </c>
      <c r="V1021" s="22" t="s">
        <v>554</v>
      </c>
      <c r="W1021" s="293">
        <v>591010000</v>
      </c>
      <c r="X1021" s="299">
        <v>0</v>
      </c>
      <c r="Y1021" s="266"/>
      <c r="Z1021" s="266"/>
      <c r="AA1021" s="266"/>
      <c r="AB1021" s="266"/>
      <c r="AC1021" s="266"/>
      <c r="AD1021" s="266"/>
      <c r="AE1021" s="266"/>
      <c r="AF1021" s="266"/>
      <c r="AG1021" s="266"/>
      <c r="AH1021" s="266"/>
      <c r="AI1021" s="266"/>
      <c r="AJ1021" s="266"/>
      <c r="AK1021" s="266"/>
      <c r="AL1021" s="266"/>
      <c r="AM1021" s="266"/>
      <c r="AN1021" s="266"/>
      <c r="AO1021" s="266"/>
      <c r="AP1021" s="266"/>
      <c r="AQ1021" s="266"/>
      <c r="AR1021" s="266"/>
      <c r="AS1021" s="266"/>
      <c r="AT1021" s="266"/>
      <c r="AU1021" s="266"/>
      <c r="AV1021" s="266"/>
      <c r="AW1021" s="266"/>
      <c r="AX1021" s="266"/>
      <c r="AY1021" s="266"/>
      <c r="AZ1021" s="266"/>
      <c r="BA1021" s="266"/>
      <c r="BB1021" s="266"/>
      <c r="BC1021" s="266"/>
      <c r="BD1021" s="266"/>
      <c r="BE1021" s="266"/>
      <c r="BF1021" s="266"/>
      <c r="BG1021" s="266"/>
      <c r="BH1021" s="266"/>
      <c r="BI1021" s="266"/>
      <c r="BJ1021" s="266"/>
      <c r="BK1021" s="266"/>
      <c r="BL1021" s="266"/>
      <c r="BM1021" s="266"/>
      <c r="BN1021" s="266"/>
      <c r="BO1021" s="266"/>
      <c r="BP1021" s="266"/>
      <c r="BQ1021" s="266"/>
      <c r="BR1021" s="266"/>
      <c r="BS1021" s="266"/>
      <c r="BT1021" s="266"/>
      <c r="BU1021" s="266"/>
      <c r="BV1021" s="266"/>
      <c r="BW1021" s="266"/>
      <c r="BX1021" s="266"/>
      <c r="BY1021" s="266"/>
      <c r="BZ1021" s="266"/>
      <c r="CA1021" s="266"/>
      <c r="CB1021" s="266"/>
      <c r="CC1021" s="266"/>
      <c r="CD1021" s="266"/>
      <c r="CE1021" s="266"/>
      <c r="CF1021" s="266"/>
      <c r="CG1021" s="266"/>
      <c r="CH1021" s="266"/>
      <c r="CI1021" s="266"/>
      <c r="CJ1021" s="266"/>
    </row>
    <row r="1022" spans="1:88" s="302" customFormat="1" ht="38.25">
      <c r="A1022" s="284">
        <v>1011</v>
      </c>
      <c r="B1022" s="285" t="str">
        <f t="shared" si="174"/>
        <v>01 Закупки, не превышающие финансовый год</v>
      </c>
      <c r="C1022" s="22">
        <v>256</v>
      </c>
      <c r="D1022" s="22" t="s">
        <v>35</v>
      </c>
      <c r="E1022" s="22" t="s">
        <v>35</v>
      </c>
      <c r="F1022" s="22" t="s">
        <v>213</v>
      </c>
      <c r="G1022" s="22" t="s">
        <v>219</v>
      </c>
      <c r="H1022" s="291" t="s">
        <v>359</v>
      </c>
      <c r="I1022" s="339" t="s">
        <v>990</v>
      </c>
      <c r="J1022" s="339" t="s">
        <v>990</v>
      </c>
      <c r="K1022" s="339" t="s">
        <v>990</v>
      </c>
      <c r="L1022" s="339" t="s">
        <v>990</v>
      </c>
      <c r="M1022" s="22" t="s">
        <v>326</v>
      </c>
      <c r="N1022" s="22" t="s">
        <v>235</v>
      </c>
      <c r="O1022" s="22" t="s">
        <v>146</v>
      </c>
      <c r="P1022" s="345">
        <v>20</v>
      </c>
      <c r="Q1022" s="372">
        <v>500</v>
      </c>
      <c r="R1022" s="286">
        <f t="shared" si="173"/>
        <v>10000</v>
      </c>
      <c r="S1022" s="286">
        <f t="shared" si="171"/>
        <v>10700</v>
      </c>
      <c r="T1022" s="286">
        <f t="shared" si="171"/>
        <v>11449</v>
      </c>
      <c r="U1022" s="22" t="s">
        <v>557</v>
      </c>
      <c r="V1022" s="22" t="s">
        <v>554</v>
      </c>
      <c r="W1022" s="293">
        <v>591010000</v>
      </c>
      <c r="X1022" s="299">
        <v>0</v>
      </c>
      <c r="Y1022" s="266"/>
      <c r="Z1022" s="266"/>
      <c r="AA1022" s="266"/>
      <c r="AB1022" s="266"/>
      <c r="AC1022" s="266"/>
      <c r="AD1022" s="266"/>
      <c r="AE1022" s="266"/>
      <c r="AF1022" s="266"/>
      <c r="AG1022" s="266"/>
      <c r="AH1022" s="266"/>
      <c r="AI1022" s="266"/>
      <c r="AJ1022" s="266"/>
      <c r="AK1022" s="266"/>
      <c r="AL1022" s="266"/>
      <c r="AM1022" s="266"/>
      <c r="AN1022" s="266"/>
      <c r="AO1022" s="266"/>
      <c r="AP1022" s="266"/>
      <c r="AQ1022" s="266"/>
      <c r="AR1022" s="266"/>
      <c r="AS1022" s="266"/>
      <c r="AT1022" s="266"/>
      <c r="AU1022" s="266"/>
      <c r="AV1022" s="266"/>
      <c r="AW1022" s="266"/>
      <c r="AX1022" s="266"/>
      <c r="AY1022" s="266"/>
      <c r="AZ1022" s="266"/>
      <c r="BA1022" s="266"/>
      <c r="BB1022" s="266"/>
      <c r="BC1022" s="266"/>
      <c r="BD1022" s="266"/>
      <c r="BE1022" s="266"/>
      <c r="BF1022" s="266"/>
      <c r="BG1022" s="266"/>
      <c r="BH1022" s="266"/>
      <c r="BI1022" s="266"/>
      <c r="BJ1022" s="266"/>
      <c r="BK1022" s="266"/>
      <c r="BL1022" s="266"/>
      <c r="BM1022" s="266"/>
      <c r="BN1022" s="266"/>
      <c r="BO1022" s="266"/>
      <c r="BP1022" s="266"/>
      <c r="BQ1022" s="266"/>
      <c r="BR1022" s="266"/>
      <c r="BS1022" s="266"/>
      <c r="BT1022" s="266"/>
      <c r="BU1022" s="266"/>
      <c r="BV1022" s="266"/>
      <c r="BW1022" s="266"/>
      <c r="BX1022" s="266"/>
      <c r="BY1022" s="266"/>
      <c r="BZ1022" s="266"/>
      <c r="CA1022" s="266"/>
      <c r="CB1022" s="266"/>
      <c r="CC1022" s="266"/>
      <c r="CD1022" s="266"/>
      <c r="CE1022" s="266"/>
      <c r="CF1022" s="266"/>
      <c r="CG1022" s="266"/>
      <c r="CH1022" s="266"/>
      <c r="CI1022" s="266"/>
      <c r="CJ1022" s="266"/>
    </row>
    <row r="1023" spans="1:88" s="302" customFormat="1" ht="38.25">
      <c r="A1023" s="284">
        <v>1012</v>
      </c>
      <c r="B1023" s="285" t="str">
        <f t="shared" si="174"/>
        <v>01 Закупки, не превышающие финансовый год</v>
      </c>
      <c r="C1023" s="22">
        <v>256</v>
      </c>
      <c r="D1023" s="22" t="s">
        <v>35</v>
      </c>
      <c r="E1023" s="22" t="s">
        <v>35</v>
      </c>
      <c r="F1023" s="22" t="s">
        <v>213</v>
      </c>
      <c r="G1023" s="22" t="s">
        <v>219</v>
      </c>
      <c r="H1023" s="291" t="s">
        <v>359</v>
      </c>
      <c r="I1023" s="339" t="s">
        <v>991</v>
      </c>
      <c r="J1023" s="339" t="s">
        <v>991</v>
      </c>
      <c r="K1023" s="339" t="s">
        <v>991</v>
      </c>
      <c r="L1023" s="339" t="s">
        <v>991</v>
      </c>
      <c r="M1023" s="22" t="s">
        <v>326</v>
      </c>
      <c r="N1023" s="22" t="s">
        <v>235</v>
      </c>
      <c r="O1023" s="22" t="s">
        <v>146</v>
      </c>
      <c r="P1023" s="345">
        <v>6</v>
      </c>
      <c r="Q1023" s="372">
        <v>1200</v>
      </c>
      <c r="R1023" s="286">
        <f t="shared" si="173"/>
        <v>7200</v>
      </c>
      <c r="S1023" s="286">
        <f t="shared" si="171"/>
        <v>7704</v>
      </c>
      <c r="T1023" s="286">
        <f t="shared" si="171"/>
        <v>8243.2800000000007</v>
      </c>
      <c r="U1023" s="22" t="s">
        <v>557</v>
      </c>
      <c r="V1023" s="22" t="s">
        <v>554</v>
      </c>
      <c r="W1023" s="293">
        <v>591010000</v>
      </c>
      <c r="X1023" s="299">
        <v>0</v>
      </c>
      <c r="Y1023" s="266"/>
      <c r="Z1023" s="266"/>
      <c r="AA1023" s="266"/>
      <c r="AB1023" s="266"/>
      <c r="AC1023" s="266"/>
      <c r="AD1023" s="266"/>
      <c r="AE1023" s="266"/>
      <c r="AF1023" s="266"/>
      <c r="AG1023" s="266"/>
      <c r="AH1023" s="266"/>
      <c r="AI1023" s="266"/>
      <c r="AJ1023" s="266"/>
      <c r="AK1023" s="266"/>
      <c r="AL1023" s="266"/>
      <c r="AM1023" s="266"/>
      <c r="AN1023" s="266"/>
      <c r="AO1023" s="266"/>
      <c r="AP1023" s="266"/>
      <c r="AQ1023" s="266"/>
      <c r="AR1023" s="266"/>
      <c r="AS1023" s="266"/>
      <c r="AT1023" s="266"/>
      <c r="AU1023" s="266"/>
      <c r="AV1023" s="266"/>
      <c r="AW1023" s="266"/>
      <c r="AX1023" s="266"/>
      <c r="AY1023" s="266"/>
      <c r="AZ1023" s="266"/>
      <c r="BA1023" s="266"/>
      <c r="BB1023" s="266"/>
      <c r="BC1023" s="266"/>
      <c r="BD1023" s="266"/>
      <c r="BE1023" s="266"/>
      <c r="BF1023" s="266"/>
      <c r="BG1023" s="266"/>
      <c r="BH1023" s="266"/>
      <c r="BI1023" s="266"/>
      <c r="BJ1023" s="266"/>
      <c r="BK1023" s="266"/>
      <c r="BL1023" s="266"/>
      <c r="BM1023" s="266"/>
      <c r="BN1023" s="266"/>
      <c r="BO1023" s="266"/>
      <c r="BP1023" s="266"/>
      <c r="BQ1023" s="266"/>
      <c r="BR1023" s="266"/>
      <c r="BS1023" s="266"/>
      <c r="BT1023" s="266"/>
      <c r="BU1023" s="266"/>
      <c r="BV1023" s="266"/>
      <c r="BW1023" s="266"/>
      <c r="BX1023" s="266"/>
      <c r="BY1023" s="266"/>
      <c r="BZ1023" s="266"/>
      <c r="CA1023" s="266"/>
      <c r="CB1023" s="266"/>
      <c r="CC1023" s="266"/>
      <c r="CD1023" s="266"/>
      <c r="CE1023" s="266"/>
      <c r="CF1023" s="266"/>
      <c r="CG1023" s="266"/>
      <c r="CH1023" s="266"/>
      <c r="CI1023" s="266"/>
      <c r="CJ1023" s="266"/>
    </row>
    <row r="1024" spans="1:88" s="302" customFormat="1" ht="38.25">
      <c r="A1024" s="284">
        <v>1013</v>
      </c>
      <c r="B1024" s="285" t="str">
        <f t="shared" si="174"/>
        <v>01 Закупки, не превышающие финансовый год</v>
      </c>
      <c r="C1024" s="22">
        <v>256</v>
      </c>
      <c r="D1024" s="22" t="s">
        <v>35</v>
      </c>
      <c r="E1024" s="22" t="s">
        <v>35</v>
      </c>
      <c r="F1024" s="22" t="s">
        <v>213</v>
      </c>
      <c r="G1024" s="22" t="s">
        <v>219</v>
      </c>
      <c r="H1024" s="116" t="s">
        <v>231</v>
      </c>
      <c r="I1024" s="339" t="s">
        <v>992</v>
      </c>
      <c r="J1024" s="339" t="s">
        <v>992</v>
      </c>
      <c r="K1024" s="339" t="s">
        <v>992</v>
      </c>
      <c r="L1024" s="339" t="s">
        <v>992</v>
      </c>
      <c r="M1024" s="22" t="s">
        <v>326</v>
      </c>
      <c r="N1024" s="22" t="s">
        <v>235</v>
      </c>
      <c r="O1024" s="22" t="s">
        <v>146</v>
      </c>
      <c r="P1024" s="345">
        <v>1</v>
      </c>
      <c r="Q1024" s="372">
        <v>14000</v>
      </c>
      <c r="R1024" s="286">
        <f t="shared" si="173"/>
        <v>14000</v>
      </c>
      <c r="S1024" s="286">
        <f t="shared" si="171"/>
        <v>14980</v>
      </c>
      <c r="T1024" s="286">
        <f t="shared" si="171"/>
        <v>16028.6</v>
      </c>
      <c r="U1024" s="22" t="s">
        <v>557</v>
      </c>
      <c r="V1024" s="22" t="s">
        <v>554</v>
      </c>
      <c r="W1024" s="293">
        <v>591010000</v>
      </c>
      <c r="X1024" s="299">
        <v>0</v>
      </c>
      <c r="Y1024" s="266"/>
      <c r="Z1024" s="266"/>
      <c r="AA1024" s="266"/>
      <c r="AB1024" s="266"/>
      <c r="AC1024" s="266"/>
      <c r="AD1024" s="266"/>
      <c r="AE1024" s="266"/>
      <c r="AF1024" s="266"/>
      <c r="AG1024" s="266"/>
      <c r="AH1024" s="266"/>
      <c r="AI1024" s="266"/>
      <c r="AJ1024" s="266"/>
      <c r="AK1024" s="266"/>
      <c r="AL1024" s="266"/>
      <c r="AM1024" s="266"/>
      <c r="AN1024" s="266"/>
      <c r="AO1024" s="266"/>
      <c r="AP1024" s="266"/>
      <c r="AQ1024" s="266"/>
      <c r="AR1024" s="266"/>
      <c r="AS1024" s="266"/>
      <c r="AT1024" s="266"/>
      <c r="AU1024" s="266"/>
      <c r="AV1024" s="266"/>
      <c r="AW1024" s="266"/>
      <c r="AX1024" s="266"/>
      <c r="AY1024" s="266"/>
      <c r="AZ1024" s="266"/>
      <c r="BA1024" s="266"/>
      <c r="BB1024" s="266"/>
      <c r="BC1024" s="266"/>
      <c r="BD1024" s="266"/>
      <c r="BE1024" s="266"/>
      <c r="BF1024" s="266"/>
      <c r="BG1024" s="266"/>
      <c r="BH1024" s="266"/>
      <c r="BI1024" s="266"/>
      <c r="BJ1024" s="266"/>
      <c r="BK1024" s="266"/>
      <c r="BL1024" s="266"/>
      <c r="BM1024" s="266"/>
      <c r="BN1024" s="266"/>
      <c r="BO1024" s="266"/>
      <c r="BP1024" s="266"/>
      <c r="BQ1024" s="266"/>
      <c r="BR1024" s="266"/>
      <c r="BS1024" s="266"/>
      <c r="BT1024" s="266"/>
      <c r="BU1024" s="266"/>
      <c r="BV1024" s="266"/>
      <c r="BW1024" s="266"/>
      <c r="BX1024" s="266"/>
      <c r="BY1024" s="266"/>
      <c r="BZ1024" s="266"/>
      <c r="CA1024" s="266"/>
      <c r="CB1024" s="266"/>
      <c r="CC1024" s="266"/>
      <c r="CD1024" s="266"/>
      <c r="CE1024" s="266"/>
      <c r="CF1024" s="266"/>
      <c r="CG1024" s="266"/>
      <c r="CH1024" s="266"/>
      <c r="CI1024" s="266"/>
      <c r="CJ1024" s="266"/>
    </row>
    <row r="1025" spans="1:88" s="302" customFormat="1" ht="38.25">
      <c r="A1025" s="284">
        <v>1014</v>
      </c>
      <c r="B1025" s="285" t="str">
        <f t="shared" si="174"/>
        <v>01 Закупки, не превышающие финансовый год</v>
      </c>
      <c r="C1025" s="22">
        <v>256</v>
      </c>
      <c r="D1025" s="22" t="s">
        <v>35</v>
      </c>
      <c r="E1025" s="22" t="s">
        <v>35</v>
      </c>
      <c r="F1025" s="22" t="s">
        <v>213</v>
      </c>
      <c r="G1025" s="22" t="s">
        <v>219</v>
      </c>
      <c r="H1025" s="116" t="s">
        <v>358</v>
      </c>
      <c r="I1025" s="339" t="s">
        <v>993</v>
      </c>
      <c r="J1025" s="339" t="s">
        <v>993</v>
      </c>
      <c r="K1025" s="339" t="s">
        <v>993</v>
      </c>
      <c r="L1025" s="339" t="s">
        <v>993</v>
      </c>
      <c r="M1025" s="22" t="s">
        <v>326</v>
      </c>
      <c r="N1025" s="22" t="s">
        <v>235</v>
      </c>
      <c r="O1025" s="22" t="s">
        <v>146</v>
      </c>
      <c r="P1025" s="345">
        <v>25</v>
      </c>
      <c r="Q1025" s="372">
        <v>2500</v>
      </c>
      <c r="R1025" s="286">
        <f t="shared" si="173"/>
        <v>62500</v>
      </c>
      <c r="S1025" s="286">
        <f t="shared" si="171"/>
        <v>66875</v>
      </c>
      <c r="T1025" s="286">
        <f t="shared" si="171"/>
        <v>71556.25</v>
      </c>
      <c r="U1025" s="22" t="s">
        <v>557</v>
      </c>
      <c r="V1025" s="22" t="s">
        <v>554</v>
      </c>
      <c r="W1025" s="293">
        <v>591010000</v>
      </c>
      <c r="X1025" s="299">
        <v>0</v>
      </c>
      <c r="Y1025" s="266"/>
      <c r="Z1025" s="266"/>
      <c r="AA1025" s="266"/>
      <c r="AB1025" s="266"/>
      <c r="AC1025" s="266"/>
      <c r="AD1025" s="266"/>
      <c r="AE1025" s="266"/>
      <c r="AF1025" s="266"/>
      <c r="AG1025" s="266"/>
      <c r="AH1025" s="266"/>
      <c r="AI1025" s="266"/>
      <c r="AJ1025" s="266"/>
      <c r="AK1025" s="266"/>
      <c r="AL1025" s="266"/>
      <c r="AM1025" s="266"/>
      <c r="AN1025" s="266"/>
      <c r="AO1025" s="266"/>
      <c r="AP1025" s="266"/>
      <c r="AQ1025" s="266"/>
      <c r="AR1025" s="266"/>
      <c r="AS1025" s="266"/>
      <c r="AT1025" s="266"/>
      <c r="AU1025" s="266"/>
      <c r="AV1025" s="266"/>
      <c r="AW1025" s="266"/>
      <c r="AX1025" s="266"/>
      <c r="AY1025" s="266"/>
      <c r="AZ1025" s="266"/>
      <c r="BA1025" s="266"/>
      <c r="BB1025" s="266"/>
      <c r="BC1025" s="266"/>
      <c r="BD1025" s="266"/>
      <c r="BE1025" s="266"/>
      <c r="BF1025" s="266"/>
      <c r="BG1025" s="266"/>
      <c r="BH1025" s="266"/>
      <c r="BI1025" s="266"/>
      <c r="BJ1025" s="266"/>
      <c r="BK1025" s="266"/>
      <c r="BL1025" s="266"/>
      <c r="BM1025" s="266"/>
      <c r="BN1025" s="266"/>
      <c r="BO1025" s="266"/>
      <c r="BP1025" s="266"/>
      <c r="BQ1025" s="266"/>
      <c r="BR1025" s="266"/>
      <c r="BS1025" s="266"/>
      <c r="BT1025" s="266"/>
      <c r="BU1025" s="266"/>
      <c r="BV1025" s="266"/>
      <c r="BW1025" s="266"/>
      <c r="BX1025" s="266"/>
      <c r="BY1025" s="266"/>
      <c r="BZ1025" s="266"/>
      <c r="CA1025" s="266"/>
      <c r="CB1025" s="266"/>
      <c r="CC1025" s="266"/>
      <c r="CD1025" s="266"/>
      <c r="CE1025" s="266"/>
      <c r="CF1025" s="266"/>
      <c r="CG1025" s="266"/>
      <c r="CH1025" s="266"/>
      <c r="CI1025" s="266"/>
      <c r="CJ1025" s="266"/>
    </row>
    <row r="1026" spans="1:88" s="302" customFormat="1" ht="38.25">
      <c r="A1026" s="284">
        <v>1015</v>
      </c>
      <c r="B1026" s="285" t="str">
        <f t="shared" si="174"/>
        <v>01 Закупки, не превышающие финансовый год</v>
      </c>
      <c r="C1026" s="22">
        <v>256</v>
      </c>
      <c r="D1026" s="22" t="s">
        <v>35</v>
      </c>
      <c r="E1026" s="22" t="s">
        <v>35</v>
      </c>
      <c r="F1026" s="22" t="s">
        <v>213</v>
      </c>
      <c r="G1026" s="22" t="s">
        <v>219</v>
      </c>
      <c r="H1026" s="116" t="s">
        <v>358</v>
      </c>
      <c r="I1026" s="339" t="s">
        <v>994</v>
      </c>
      <c r="J1026" s="339" t="s">
        <v>994</v>
      </c>
      <c r="K1026" s="339" t="s">
        <v>994</v>
      </c>
      <c r="L1026" s="339" t="s">
        <v>994</v>
      </c>
      <c r="M1026" s="22" t="s">
        <v>326</v>
      </c>
      <c r="N1026" s="22" t="s">
        <v>235</v>
      </c>
      <c r="O1026" s="22" t="s">
        <v>146</v>
      </c>
      <c r="P1026" s="345">
        <v>35</v>
      </c>
      <c r="Q1026" s="372">
        <v>450</v>
      </c>
      <c r="R1026" s="286">
        <f t="shared" si="173"/>
        <v>15750</v>
      </c>
      <c r="S1026" s="286">
        <f t="shared" si="171"/>
        <v>16852.5</v>
      </c>
      <c r="T1026" s="286">
        <f t="shared" si="171"/>
        <v>18032.174999999999</v>
      </c>
      <c r="U1026" s="22" t="s">
        <v>557</v>
      </c>
      <c r="V1026" s="22" t="s">
        <v>554</v>
      </c>
      <c r="W1026" s="293">
        <v>591010000</v>
      </c>
      <c r="X1026" s="299">
        <v>0</v>
      </c>
      <c r="Y1026" s="266"/>
      <c r="Z1026" s="266"/>
      <c r="AA1026" s="266"/>
      <c r="AB1026" s="266"/>
      <c r="AC1026" s="266"/>
      <c r="AD1026" s="266"/>
      <c r="AE1026" s="266"/>
      <c r="AF1026" s="266"/>
      <c r="AG1026" s="266"/>
      <c r="AH1026" s="266"/>
      <c r="AI1026" s="266"/>
      <c r="AJ1026" s="266"/>
      <c r="AK1026" s="266"/>
      <c r="AL1026" s="266"/>
      <c r="AM1026" s="266"/>
      <c r="AN1026" s="266"/>
      <c r="AO1026" s="266"/>
      <c r="AP1026" s="266"/>
      <c r="AQ1026" s="266"/>
      <c r="AR1026" s="266"/>
      <c r="AS1026" s="266"/>
      <c r="AT1026" s="266"/>
      <c r="AU1026" s="266"/>
      <c r="AV1026" s="266"/>
      <c r="AW1026" s="266"/>
      <c r="AX1026" s="266"/>
      <c r="AY1026" s="266"/>
      <c r="AZ1026" s="266"/>
      <c r="BA1026" s="266"/>
      <c r="BB1026" s="266"/>
      <c r="BC1026" s="266"/>
      <c r="BD1026" s="266"/>
      <c r="BE1026" s="266"/>
      <c r="BF1026" s="266"/>
      <c r="BG1026" s="266"/>
      <c r="BH1026" s="266"/>
      <c r="BI1026" s="266"/>
      <c r="BJ1026" s="266"/>
      <c r="BK1026" s="266"/>
      <c r="BL1026" s="266"/>
      <c r="BM1026" s="266"/>
      <c r="BN1026" s="266"/>
      <c r="BO1026" s="266"/>
      <c r="BP1026" s="266"/>
      <c r="BQ1026" s="266"/>
      <c r="BR1026" s="266"/>
      <c r="BS1026" s="266"/>
      <c r="BT1026" s="266"/>
      <c r="BU1026" s="266"/>
      <c r="BV1026" s="266"/>
      <c r="BW1026" s="266"/>
      <c r="BX1026" s="266"/>
      <c r="BY1026" s="266"/>
      <c r="BZ1026" s="266"/>
      <c r="CA1026" s="266"/>
      <c r="CB1026" s="266"/>
      <c r="CC1026" s="266"/>
      <c r="CD1026" s="266"/>
      <c r="CE1026" s="266"/>
      <c r="CF1026" s="266"/>
      <c r="CG1026" s="266"/>
      <c r="CH1026" s="266"/>
      <c r="CI1026" s="266"/>
      <c r="CJ1026" s="266"/>
    </row>
    <row r="1027" spans="1:88" s="302" customFormat="1" ht="38.25">
      <c r="A1027" s="284">
        <v>1016</v>
      </c>
      <c r="B1027" s="285" t="str">
        <f t="shared" si="174"/>
        <v>01 Закупки, не превышающие финансовый год</v>
      </c>
      <c r="C1027" s="22">
        <v>256</v>
      </c>
      <c r="D1027" s="22" t="s">
        <v>35</v>
      </c>
      <c r="E1027" s="22" t="s">
        <v>35</v>
      </c>
      <c r="F1027" s="22" t="s">
        <v>213</v>
      </c>
      <c r="G1027" s="22" t="s">
        <v>219</v>
      </c>
      <c r="H1027" s="116" t="s">
        <v>358</v>
      </c>
      <c r="I1027" s="339" t="s">
        <v>995</v>
      </c>
      <c r="J1027" s="339" t="s">
        <v>995</v>
      </c>
      <c r="K1027" s="339" t="s">
        <v>995</v>
      </c>
      <c r="L1027" s="339" t="s">
        <v>995</v>
      </c>
      <c r="M1027" s="22" t="s">
        <v>326</v>
      </c>
      <c r="N1027" s="22" t="s">
        <v>235</v>
      </c>
      <c r="O1027" s="22" t="s">
        <v>146</v>
      </c>
      <c r="P1027" s="345">
        <v>35</v>
      </c>
      <c r="Q1027" s="372">
        <v>450</v>
      </c>
      <c r="R1027" s="286">
        <f t="shared" si="173"/>
        <v>15750</v>
      </c>
      <c r="S1027" s="286">
        <f t="shared" si="171"/>
        <v>16852.5</v>
      </c>
      <c r="T1027" s="286">
        <f t="shared" si="171"/>
        <v>18032.174999999999</v>
      </c>
      <c r="U1027" s="22" t="s">
        <v>557</v>
      </c>
      <c r="V1027" s="22" t="s">
        <v>554</v>
      </c>
      <c r="W1027" s="293">
        <v>591010000</v>
      </c>
      <c r="X1027" s="299">
        <v>0</v>
      </c>
      <c r="Y1027" s="266"/>
      <c r="Z1027" s="266"/>
      <c r="AA1027" s="266"/>
      <c r="AB1027" s="266"/>
      <c r="AC1027" s="266"/>
      <c r="AD1027" s="266"/>
      <c r="AE1027" s="266"/>
      <c r="AF1027" s="266"/>
      <c r="AG1027" s="266"/>
      <c r="AH1027" s="266"/>
      <c r="AI1027" s="266"/>
      <c r="AJ1027" s="266"/>
      <c r="AK1027" s="266"/>
      <c r="AL1027" s="266"/>
      <c r="AM1027" s="266"/>
      <c r="AN1027" s="266"/>
      <c r="AO1027" s="266"/>
      <c r="AP1027" s="266"/>
      <c r="AQ1027" s="266"/>
      <c r="AR1027" s="266"/>
      <c r="AS1027" s="266"/>
      <c r="AT1027" s="266"/>
      <c r="AU1027" s="266"/>
      <c r="AV1027" s="266"/>
      <c r="AW1027" s="266"/>
      <c r="AX1027" s="266"/>
      <c r="AY1027" s="266"/>
      <c r="AZ1027" s="266"/>
      <c r="BA1027" s="266"/>
      <c r="BB1027" s="266"/>
      <c r="BC1027" s="266"/>
      <c r="BD1027" s="266"/>
      <c r="BE1027" s="266"/>
      <c r="BF1027" s="266"/>
      <c r="BG1027" s="266"/>
      <c r="BH1027" s="266"/>
      <c r="BI1027" s="266"/>
      <c r="BJ1027" s="266"/>
      <c r="BK1027" s="266"/>
      <c r="BL1027" s="266"/>
      <c r="BM1027" s="266"/>
      <c r="BN1027" s="266"/>
      <c r="BO1027" s="266"/>
      <c r="BP1027" s="266"/>
      <c r="BQ1027" s="266"/>
      <c r="BR1027" s="266"/>
      <c r="BS1027" s="266"/>
      <c r="BT1027" s="266"/>
      <c r="BU1027" s="266"/>
      <c r="BV1027" s="266"/>
      <c r="BW1027" s="266"/>
      <c r="BX1027" s="266"/>
      <c r="BY1027" s="266"/>
      <c r="BZ1027" s="266"/>
      <c r="CA1027" s="266"/>
      <c r="CB1027" s="266"/>
      <c r="CC1027" s="266"/>
      <c r="CD1027" s="266"/>
      <c r="CE1027" s="266"/>
      <c r="CF1027" s="266"/>
      <c r="CG1027" s="266"/>
      <c r="CH1027" s="266"/>
      <c r="CI1027" s="266"/>
      <c r="CJ1027" s="266"/>
    </row>
    <row r="1028" spans="1:88" s="302" customFormat="1" ht="38.25">
      <c r="A1028" s="284">
        <v>1017</v>
      </c>
      <c r="B1028" s="285" t="str">
        <f t="shared" si="174"/>
        <v>01 Закупки, не превышающие финансовый год</v>
      </c>
      <c r="C1028" s="22">
        <v>256</v>
      </c>
      <c r="D1028" s="22" t="s">
        <v>35</v>
      </c>
      <c r="E1028" s="22" t="s">
        <v>35</v>
      </c>
      <c r="F1028" s="22" t="s">
        <v>213</v>
      </c>
      <c r="G1028" s="22" t="s">
        <v>219</v>
      </c>
      <c r="H1028" s="291" t="s">
        <v>358</v>
      </c>
      <c r="I1028" s="339" t="s">
        <v>996</v>
      </c>
      <c r="J1028" s="339" t="s">
        <v>996</v>
      </c>
      <c r="K1028" s="339" t="s">
        <v>996</v>
      </c>
      <c r="L1028" s="339" t="s">
        <v>996</v>
      </c>
      <c r="M1028" s="22" t="s">
        <v>326</v>
      </c>
      <c r="N1028" s="22" t="s">
        <v>235</v>
      </c>
      <c r="O1028" s="22" t="s">
        <v>146</v>
      </c>
      <c r="P1028" s="345">
        <v>5</v>
      </c>
      <c r="Q1028" s="372">
        <v>1200</v>
      </c>
      <c r="R1028" s="286">
        <f t="shared" si="173"/>
        <v>6000</v>
      </c>
      <c r="S1028" s="286">
        <f t="shared" si="171"/>
        <v>6420</v>
      </c>
      <c r="T1028" s="286">
        <f t="shared" si="171"/>
        <v>6869.4000000000005</v>
      </c>
      <c r="U1028" s="22" t="s">
        <v>557</v>
      </c>
      <c r="V1028" s="22" t="s">
        <v>554</v>
      </c>
      <c r="W1028" s="293">
        <v>591010000</v>
      </c>
      <c r="X1028" s="299">
        <v>0</v>
      </c>
      <c r="Y1028" s="266"/>
      <c r="Z1028" s="266"/>
      <c r="AA1028" s="266"/>
      <c r="AB1028" s="266"/>
      <c r="AC1028" s="266"/>
      <c r="AD1028" s="266"/>
      <c r="AE1028" s="266"/>
      <c r="AF1028" s="266"/>
      <c r="AG1028" s="266"/>
      <c r="AH1028" s="266"/>
      <c r="AI1028" s="266"/>
      <c r="AJ1028" s="266"/>
      <c r="AK1028" s="266"/>
      <c r="AL1028" s="266"/>
      <c r="AM1028" s="266"/>
      <c r="AN1028" s="266"/>
      <c r="AO1028" s="266"/>
      <c r="AP1028" s="266"/>
      <c r="AQ1028" s="266"/>
      <c r="AR1028" s="266"/>
      <c r="AS1028" s="266"/>
      <c r="AT1028" s="266"/>
      <c r="AU1028" s="266"/>
      <c r="AV1028" s="266"/>
      <c r="AW1028" s="266"/>
      <c r="AX1028" s="266"/>
      <c r="AY1028" s="266"/>
      <c r="AZ1028" s="266"/>
      <c r="BA1028" s="266"/>
      <c r="BB1028" s="266"/>
      <c r="BC1028" s="266"/>
      <c r="BD1028" s="266"/>
      <c r="BE1028" s="266"/>
      <c r="BF1028" s="266"/>
      <c r="BG1028" s="266"/>
      <c r="BH1028" s="266"/>
      <c r="BI1028" s="266"/>
      <c r="BJ1028" s="266"/>
      <c r="BK1028" s="266"/>
      <c r="BL1028" s="266"/>
      <c r="BM1028" s="266"/>
      <c r="BN1028" s="266"/>
      <c r="BO1028" s="266"/>
      <c r="BP1028" s="266"/>
      <c r="BQ1028" s="266"/>
      <c r="BR1028" s="266"/>
      <c r="BS1028" s="266"/>
      <c r="BT1028" s="266"/>
      <c r="BU1028" s="266"/>
      <c r="BV1028" s="266"/>
      <c r="BW1028" s="266"/>
      <c r="BX1028" s="266"/>
      <c r="BY1028" s="266"/>
      <c r="BZ1028" s="266"/>
      <c r="CA1028" s="266"/>
      <c r="CB1028" s="266"/>
      <c r="CC1028" s="266"/>
      <c r="CD1028" s="266"/>
      <c r="CE1028" s="266"/>
      <c r="CF1028" s="266"/>
      <c r="CG1028" s="266"/>
      <c r="CH1028" s="266"/>
      <c r="CI1028" s="266"/>
      <c r="CJ1028" s="266"/>
    </row>
    <row r="1029" spans="1:88" s="302" customFormat="1" ht="38.25">
      <c r="A1029" s="284">
        <v>1018</v>
      </c>
      <c r="B1029" s="285" t="str">
        <f t="shared" si="174"/>
        <v>01 Закупки, не превышающие финансовый год</v>
      </c>
      <c r="C1029" s="22">
        <v>256</v>
      </c>
      <c r="D1029" s="22" t="s">
        <v>35</v>
      </c>
      <c r="E1029" s="22" t="s">
        <v>35</v>
      </c>
      <c r="F1029" s="22" t="s">
        <v>213</v>
      </c>
      <c r="G1029" s="22" t="s">
        <v>219</v>
      </c>
      <c r="H1029" s="116" t="s">
        <v>246</v>
      </c>
      <c r="I1029" s="339" t="s">
        <v>997</v>
      </c>
      <c r="J1029" s="339" t="s">
        <v>997</v>
      </c>
      <c r="K1029" s="339" t="s">
        <v>997</v>
      </c>
      <c r="L1029" s="339" t="s">
        <v>997</v>
      </c>
      <c r="M1029" s="22" t="s">
        <v>326</v>
      </c>
      <c r="N1029" s="22" t="s">
        <v>235</v>
      </c>
      <c r="O1029" s="22" t="s">
        <v>146</v>
      </c>
      <c r="P1029" s="345">
        <v>1</v>
      </c>
      <c r="Q1029" s="372">
        <v>3000</v>
      </c>
      <c r="R1029" s="286">
        <f t="shared" si="173"/>
        <v>3000</v>
      </c>
      <c r="S1029" s="286">
        <f t="shared" si="171"/>
        <v>3210</v>
      </c>
      <c r="T1029" s="286">
        <f t="shared" si="171"/>
        <v>3434.7000000000003</v>
      </c>
      <c r="U1029" s="22" t="s">
        <v>557</v>
      </c>
      <c r="V1029" s="22" t="s">
        <v>554</v>
      </c>
      <c r="W1029" s="293">
        <v>591010000</v>
      </c>
      <c r="X1029" s="299">
        <v>0</v>
      </c>
      <c r="Y1029" s="266"/>
      <c r="Z1029" s="266"/>
      <c r="AA1029" s="266"/>
      <c r="AB1029" s="266"/>
      <c r="AC1029" s="266"/>
      <c r="AD1029" s="266"/>
      <c r="AE1029" s="266"/>
      <c r="AF1029" s="266"/>
      <c r="AG1029" s="266"/>
      <c r="AH1029" s="266"/>
      <c r="AI1029" s="266"/>
      <c r="AJ1029" s="266"/>
      <c r="AK1029" s="266"/>
      <c r="AL1029" s="266"/>
      <c r="AM1029" s="266"/>
      <c r="AN1029" s="266"/>
      <c r="AO1029" s="266"/>
      <c r="AP1029" s="266"/>
      <c r="AQ1029" s="266"/>
      <c r="AR1029" s="266"/>
      <c r="AS1029" s="266"/>
      <c r="AT1029" s="266"/>
      <c r="AU1029" s="266"/>
      <c r="AV1029" s="266"/>
      <c r="AW1029" s="266"/>
      <c r="AX1029" s="266"/>
      <c r="AY1029" s="266"/>
      <c r="AZ1029" s="266"/>
      <c r="BA1029" s="266"/>
      <c r="BB1029" s="266"/>
      <c r="BC1029" s="266"/>
      <c r="BD1029" s="266"/>
      <c r="BE1029" s="266"/>
      <c r="BF1029" s="266"/>
      <c r="BG1029" s="266"/>
      <c r="BH1029" s="266"/>
      <c r="BI1029" s="266"/>
      <c r="BJ1029" s="266"/>
      <c r="BK1029" s="266"/>
      <c r="BL1029" s="266"/>
      <c r="BM1029" s="266"/>
      <c r="BN1029" s="266"/>
      <c r="BO1029" s="266"/>
      <c r="BP1029" s="266"/>
      <c r="BQ1029" s="266"/>
      <c r="BR1029" s="266"/>
      <c r="BS1029" s="266"/>
      <c r="BT1029" s="266"/>
      <c r="BU1029" s="266"/>
      <c r="BV1029" s="266"/>
      <c r="BW1029" s="266"/>
      <c r="BX1029" s="266"/>
      <c r="BY1029" s="266"/>
      <c r="BZ1029" s="266"/>
      <c r="CA1029" s="266"/>
      <c r="CB1029" s="266"/>
      <c r="CC1029" s="266"/>
      <c r="CD1029" s="266"/>
      <c r="CE1029" s="266"/>
      <c r="CF1029" s="266"/>
      <c r="CG1029" s="266"/>
      <c r="CH1029" s="266"/>
      <c r="CI1029" s="266"/>
      <c r="CJ1029" s="266"/>
    </row>
    <row r="1030" spans="1:88" s="302" customFormat="1" ht="38.25">
      <c r="A1030" s="284">
        <v>1019</v>
      </c>
      <c r="B1030" s="285" t="str">
        <f t="shared" si="174"/>
        <v>01 Закупки, не превышающие финансовый год</v>
      </c>
      <c r="C1030" s="22">
        <v>256</v>
      </c>
      <c r="D1030" s="22" t="s">
        <v>35</v>
      </c>
      <c r="E1030" s="22" t="s">
        <v>35</v>
      </c>
      <c r="F1030" s="22" t="s">
        <v>213</v>
      </c>
      <c r="G1030" s="22" t="s">
        <v>219</v>
      </c>
      <c r="H1030" s="116" t="s">
        <v>357</v>
      </c>
      <c r="I1030" s="339" t="s">
        <v>998</v>
      </c>
      <c r="J1030" s="339" t="s">
        <v>998</v>
      </c>
      <c r="K1030" s="339" t="s">
        <v>998</v>
      </c>
      <c r="L1030" s="339" t="s">
        <v>998</v>
      </c>
      <c r="M1030" s="22" t="s">
        <v>326</v>
      </c>
      <c r="N1030" s="22" t="s">
        <v>235</v>
      </c>
      <c r="O1030" s="22" t="s">
        <v>162</v>
      </c>
      <c r="P1030" s="345">
        <v>50</v>
      </c>
      <c r="Q1030" s="372">
        <v>450</v>
      </c>
      <c r="R1030" s="286">
        <f t="shared" si="173"/>
        <v>22500</v>
      </c>
      <c r="S1030" s="286">
        <f t="shared" si="171"/>
        <v>24075</v>
      </c>
      <c r="T1030" s="286">
        <f t="shared" si="171"/>
        <v>25760.25</v>
      </c>
      <c r="U1030" s="22" t="s">
        <v>557</v>
      </c>
      <c r="V1030" s="22" t="s">
        <v>554</v>
      </c>
      <c r="W1030" s="293">
        <v>591010000</v>
      </c>
      <c r="X1030" s="299">
        <v>0</v>
      </c>
      <c r="Y1030" s="266"/>
      <c r="Z1030" s="266"/>
      <c r="AA1030" s="266"/>
      <c r="AB1030" s="266"/>
      <c r="AC1030" s="266"/>
      <c r="AD1030" s="266"/>
      <c r="AE1030" s="266"/>
      <c r="AF1030" s="266"/>
      <c r="AG1030" s="266"/>
      <c r="AH1030" s="266"/>
      <c r="AI1030" s="266"/>
      <c r="AJ1030" s="266"/>
      <c r="AK1030" s="266"/>
      <c r="AL1030" s="266"/>
      <c r="AM1030" s="266"/>
      <c r="AN1030" s="266"/>
      <c r="AO1030" s="266"/>
      <c r="AP1030" s="266"/>
      <c r="AQ1030" s="266"/>
      <c r="AR1030" s="266"/>
      <c r="AS1030" s="266"/>
      <c r="AT1030" s="266"/>
      <c r="AU1030" s="266"/>
      <c r="AV1030" s="266"/>
      <c r="AW1030" s="266"/>
      <c r="AX1030" s="266"/>
      <c r="AY1030" s="266"/>
      <c r="AZ1030" s="266"/>
      <c r="BA1030" s="266"/>
      <c r="BB1030" s="266"/>
      <c r="BC1030" s="266"/>
      <c r="BD1030" s="266"/>
      <c r="BE1030" s="266"/>
      <c r="BF1030" s="266"/>
      <c r="BG1030" s="266"/>
      <c r="BH1030" s="266"/>
      <c r="BI1030" s="266"/>
      <c r="BJ1030" s="266"/>
      <c r="BK1030" s="266"/>
      <c r="BL1030" s="266"/>
      <c r="BM1030" s="266"/>
      <c r="BN1030" s="266"/>
      <c r="BO1030" s="266"/>
      <c r="BP1030" s="266"/>
      <c r="BQ1030" s="266"/>
      <c r="BR1030" s="266"/>
      <c r="BS1030" s="266"/>
      <c r="BT1030" s="266"/>
      <c r="BU1030" s="266"/>
      <c r="BV1030" s="266"/>
      <c r="BW1030" s="266"/>
      <c r="BX1030" s="266"/>
      <c r="BY1030" s="266"/>
      <c r="BZ1030" s="266"/>
      <c r="CA1030" s="266"/>
      <c r="CB1030" s="266"/>
      <c r="CC1030" s="266"/>
      <c r="CD1030" s="266"/>
      <c r="CE1030" s="266"/>
      <c r="CF1030" s="266"/>
      <c r="CG1030" s="266"/>
      <c r="CH1030" s="266"/>
      <c r="CI1030" s="266"/>
      <c r="CJ1030" s="266"/>
    </row>
    <row r="1031" spans="1:88" s="290" customFormat="1">
      <c r="A1031" s="284">
        <v>1020</v>
      </c>
      <c r="B1031" s="285"/>
      <c r="C1031" s="22"/>
      <c r="D1031" s="22"/>
      <c r="E1031" s="22"/>
      <c r="F1031" s="22"/>
      <c r="G1031" s="22"/>
      <c r="H1031" s="22"/>
      <c r="I1031" s="339"/>
      <c r="J1031" s="339"/>
      <c r="K1031" s="339"/>
      <c r="L1031" s="339"/>
      <c r="M1031" s="22"/>
      <c r="N1031" s="22"/>
      <c r="O1031" s="22"/>
      <c r="P1031" s="345"/>
      <c r="Q1031" s="372"/>
      <c r="R1031" s="286">
        <f>SUM(R1011:R1030)</f>
        <v>295200</v>
      </c>
      <c r="S1031" s="286"/>
      <c r="T1031" s="286"/>
      <c r="U1031" s="22"/>
      <c r="V1031" s="22"/>
      <c r="W1031" s="293"/>
      <c r="X1031" s="299"/>
    </row>
    <row r="1032" spans="1:88" s="302" customFormat="1" ht="38.25">
      <c r="A1032" s="284">
        <v>1021</v>
      </c>
      <c r="B1032" s="285" t="str">
        <f t="shared" ref="B1032:B1040" si="175">B951</f>
        <v>01 Закупки, не превышающие финансовый год</v>
      </c>
      <c r="C1032" s="22">
        <v>256</v>
      </c>
      <c r="D1032" s="22" t="s">
        <v>35</v>
      </c>
      <c r="E1032" s="22" t="s">
        <v>35</v>
      </c>
      <c r="F1032" s="22" t="s">
        <v>213</v>
      </c>
      <c r="G1032" s="22" t="s">
        <v>219</v>
      </c>
      <c r="H1032" s="291" t="s">
        <v>378</v>
      </c>
      <c r="I1032" s="373" t="s">
        <v>999</v>
      </c>
      <c r="J1032" s="373" t="s">
        <v>999</v>
      </c>
      <c r="K1032" s="373" t="s">
        <v>999</v>
      </c>
      <c r="L1032" s="373" t="s">
        <v>999</v>
      </c>
      <c r="M1032" s="22" t="s">
        <v>326</v>
      </c>
      <c r="N1032" s="22" t="s">
        <v>235</v>
      </c>
      <c r="O1032" s="22" t="s">
        <v>146</v>
      </c>
      <c r="P1032" s="338">
        <v>50</v>
      </c>
      <c r="Q1032" s="374">
        <v>50</v>
      </c>
      <c r="R1032" s="286">
        <f>P1032*Q1032</f>
        <v>2500</v>
      </c>
      <c r="S1032" s="286">
        <f t="shared" si="171"/>
        <v>2675</v>
      </c>
      <c r="T1032" s="286">
        <f t="shared" si="171"/>
        <v>2862.25</v>
      </c>
      <c r="U1032" s="22" t="s">
        <v>153</v>
      </c>
      <c r="V1032" s="22" t="s">
        <v>568</v>
      </c>
      <c r="W1032" s="293">
        <v>591010000</v>
      </c>
      <c r="X1032" s="299">
        <v>0</v>
      </c>
      <c r="Y1032" s="266"/>
      <c r="Z1032" s="266"/>
      <c r="AA1032" s="266"/>
      <c r="AB1032" s="266"/>
      <c r="AC1032" s="266"/>
      <c r="AD1032" s="266"/>
      <c r="AE1032" s="266"/>
      <c r="AF1032" s="266"/>
      <c r="AG1032" s="266"/>
      <c r="AH1032" s="266"/>
      <c r="AI1032" s="266"/>
      <c r="AJ1032" s="266"/>
      <c r="AK1032" s="266"/>
      <c r="AL1032" s="266"/>
      <c r="AM1032" s="266"/>
      <c r="AN1032" s="266"/>
      <c r="AO1032" s="266"/>
      <c r="AP1032" s="266"/>
      <c r="AQ1032" s="266"/>
      <c r="AR1032" s="266"/>
      <c r="AS1032" s="266"/>
      <c r="AT1032" s="266"/>
      <c r="AU1032" s="266"/>
      <c r="AV1032" s="266"/>
      <c r="AW1032" s="266"/>
      <c r="AX1032" s="266"/>
      <c r="AY1032" s="266"/>
      <c r="AZ1032" s="266"/>
      <c r="BA1032" s="266"/>
      <c r="BB1032" s="266"/>
      <c r="BC1032" s="266"/>
      <c r="BD1032" s="266"/>
      <c r="BE1032" s="266"/>
      <c r="BF1032" s="266"/>
      <c r="BG1032" s="266"/>
      <c r="BH1032" s="266"/>
      <c r="BI1032" s="266"/>
      <c r="BJ1032" s="266"/>
      <c r="BK1032" s="266"/>
      <c r="BL1032" s="266"/>
      <c r="BM1032" s="266"/>
      <c r="BN1032" s="266"/>
      <c r="BO1032" s="266"/>
      <c r="BP1032" s="266"/>
      <c r="BQ1032" s="266"/>
      <c r="BR1032" s="266"/>
      <c r="BS1032" s="266"/>
      <c r="BT1032" s="266"/>
      <c r="BU1032" s="266"/>
      <c r="BV1032" s="266"/>
      <c r="BW1032" s="266"/>
      <c r="BX1032" s="266"/>
      <c r="BY1032" s="266"/>
      <c r="BZ1032" s="266"/>
      <c r="CA1032" s="266"/>
      <c r="CB1032" s="266"/>
      <c r="CC1032" s="266"/>
      <c r="CD1032" s="266"/>
      <c r="CE1032" s="266"/>
      <c r="CF1032" s="266"/>
      <c r="CG1032" s="266"/>
      <c r="CH1032" s="266"/>
      <c r="CI1032" s="266"/>
      <c r="CJ1032" s="266"/>
    </row>
    <row r="1033" spans="1:88" s="302" customFormat="1" ht="38.25">
      <c r="A1033" s="284">
        <v>1022</v>
      </c>
      <c r="B1033" s="285" t="s">
        <v>321</v>
      </c>
      <c r="C1033" s="22">
        <v>256</v>
      </c>
      <c r="D1033" s="22" t="s">
        <v>35</v>
      </c>
      <c r="E1033" s="22" t="s">
        <v>35</v>
      </c>
      <c r="F1033" s="22" t="s">
        <v>213</v>
      </c>
      <c r="G1033" s="22" t="s">
        <v>219</v>
      </c>
      <c r="H1033" s="291" t="s">
        <v>378</v>
      </c>
      <c r="I1033" s="373" t="s">
        <v>1000</v>
      </c>
      <c r="J1033" s="373" t="s">
        <v>1000</v>
      </c>
      <c r="K1033" s="373" t="s">
        <v>1000</v>
      </c>
      <c r="L1033" s="373" t="s">
        <v>1000</v>
      </c>
      <c r="M1033" s="22" t="s">
        <v>326</v>
      </c>
      <c r="N1033" s="22" t="s">
        <v>235</v>
      </c>
      <c r="O1033" s="22" t="s">
        <v>146</v>
      </c>
      <c r="P1033" s="338">
        <v>5</v>
      </c>
      <c r="Q1033" s="374">
        <v>300</v>
      </c>
      <c r="R1033" s="286">
        <f t="shared" ref="R1033:R1040" si="176">P1033*Q1033</f>
        <v>1500</v>
      </c>
      <c r="S1033" s="286">
        <f t="shared" ref="S1033:T1054" si="177">R1033*1.07</f>
        <v>1605</v>
      </c>
      <c r="T1033" s="286">
        <f t="shared" si="177"/>
        <v>1717.3500000000001</v>
      </c>
      <c r="U1033" s="22" t="s">
        <v>153</v>
      </c>
      <c r="V1033" s="22" t="s">
        <v>568</v>
      </c>
      <c r="W1033" s="293">
        <v>591010000</v>
      </c>
      <c r="X1033" s="299">
        <v>0</v>
      </c>
      <c r="Y1033" s="266"/>
      <c r="Z1033" s="266"/>
      <c r="AA1033" s="266"/>
      <c r="AB1033" s="266"/>
      <c r="AC1033" s="266"/>
      <c r="AD1033" s="266"/>
      <c r="AE1033" s="266"/>
      <c r="AF1033" s="266"/>
      <c r="AG1033" s="266"/>
      <c r="AH1033" s="266"/>
      <c r="AI1033" s="266"/>
      <c r="AJ1033" s="266"/>
      <c r="AK1033" s="266"/>
      <c r="AL1033" s="266"/>
      <c r="AM1033" s="266"/>
      <c r="AN1033" s="266"/>
      <c r="AO1033" s="266"/>
      <c r="AP1033" s="266"/>
      <c r="AQ1033" s="266"/>
      <c r="AR1033" s="266"/>
      <c r="AS1033" s="266"/>
      <c r="AT1033" s="266"/>
      <c r="AU1033" s="266"/>
      <c r="AV1033" s="266"/>
      <c r="AW1033" s="266"/>
      <c r="AX1033" s="266"/>
      <c r="AY1033" s="266"/>
      <c r="AZ1033" s="266"/>
      <c r="BA1033" s="266"/>
      <c r="BB1033" s="266"/>
      <c r="BC1033" s="266"/>
      <c r="BD1033" s="266"/>
      <c r="BE1033" s="266"/>
      <c r="BF1033" s="266"/>
      <c r="BG1033" s="266"/>
      <c r="BH1033" s="266"/>
      <c r="BI1033" s="266"/>
      <c r="BJ1033" s="266"/>
      <c r="BK1033" s="266"/>
      <c r="BL1033" s="266"/>
      <c r="BM1033" s="266"/>
      <c r="BN1033" s="266"/>
      <c r="BO1033" s="266"/>
      <c r="BP1033" s="266"/>
      <c r="BQ1033" s="266"/>
      <c r="BR1033" s="266"/>
      <c r="BS1033" s="266"/>
      <c r="BT1033" s="266"/>
      <c r="BU1033" s="266"/>
      <c r="BV1033" s="266"/>
      <c r="BW1033" s="266"/>
      <c r="BX1033" s="266"/>
      <c r="BY1033" s="266"/>
      <c r="BZ1033" s="266"/>
      <c r="CA1033" s="266"/>
      <c r="CB1033" s="266"/>
      <c r="CC1033" s="266"/>
      <c r="CD1033" s="266"/>
      <c r="CE1033" s="266"/>
      <c r="CF1033" s="266"/>
      <c r="CG1033" s="266"/>
      <c r="CH1033" s="266"/>
      <c r="CI1033" s="266"/>
      <c r="CJ1033" s="266"/>
    </row>
    <row r="1034" spans="1:88" s="302" customFormat="1" ht="38.25">
      <c r="A1034" s="284">
        <v>1023</v>
      </c>
      <c r="B1034" s="285" t="s">
        <v>321</v>
      </c>
      <c r="C1034" s="22">
        <v>256</v>
      </c>
      <c r="D1034" s="22" t="s">
        <v>35</v>
      </c>
      <c r="E1034" s="22" t="s">
        <v>35</v>
      </c>
      <c r="F1034" s="22" t="s">
        <v>213</v>
      </c>
      <c r="G1034" s="22" t="s">
        <v>219</v>
      </c>
      <c r="H1034" s="291" t="s">
        <v>378</v>
      </c>
      <c r="I1034" s="373" t="s">
        <v>1001</v>
      </c>
      <c r="J1034" s="373" t="s">
        <v>1001</v>
      </c>
      <c r="K1034" s="373" t="s">
        <v>1001</v>
      </c>
      <c r="L1034" s="373" t="s">
        <v>1001</v>
      </c>
      <c r="M1034" s="22" t="s">
        <v>326</v>
      </c>
      <c r="N1034" s="22" t="s">
        <v>235</v>
      </c>
      <c r="O1034" s="22" t="s">
        <v>146</v>
      </c>
      <c r="P1034" s="338">
        <v>5</v>
      </c>
      <c r="Q1034" s="374">
        <v>300</v>
      </c>
      <c r="R1034" s="286">
        <f t="shared" si="176"/>
        <v>1500</v>
      </c>
      <c r="S1034" s="286">
        <f t="shared" si="177"/>
        <v>1605</v>
      </c>
      <c r="T1034" s="286">
        <f t="shared" si="177"/>
        <v>1717.3500000000001</v>
      </c>
      <c r="U1034" s="22" t="s">
        <v>153</v>
      </c>
      <c r="V1034" s="22" t="s">
        <v>568</v>
      </c>
      <c r="W1034" s="293">
        <v>591010000</v>
      </c>
      <c r="X1034" s="299">
        <v>0</v>
      </c>
      <c r="Y1034" s="266"/>
      <c r="Z1034" s="266"/>
      <c r="AA1034" s="266"/>
      <c r="AB1034" s="266"/>
      <c r="AC1034" s="266"/>
      <c r="AD1034" s="266"/>
      <c r="AE1034" s="266"/>
      <c r="AF1034" s="266"/>
      <c r="AG1034" s="266"/>
      <c r="AH1034" s="266"/>
      <c r="AI1034" s="266"/>
      <c r="AJ1034" s="266"/>
      <c r="AK1034" s="266"/>
      <c r="AL1034" s="266"/>
      <c r="AM1034" s="266"/>
      <c r="AN1034" s="266"/>
      <c r="AO1034" s="266"/>
      <c r="AP1034" s="266"/>
      <c r="AQ1034" s="266"/>
      <c r="AR1034" s="266"/>
      <c r="AS1034" s="266"/>
      <c r="AT1034" s="266"/>
      <c r="AU1034" s="266"/>
      <c r="AV1034" s="266"/>
      <c r="AW1034" s="266"/>
      <c r="AX1034" s="266"/>
      <c r="AY1034" s="266"/>
      <c r="AZ1034" s="266"/>
      <c r="BA1034" s="266"/>
      <c r="BB1034" s="266"/>
      <c r="BC1034" s="266"/>
      <c r="BD1034" s="266"/>
      <c r="BE1034" s="266"/>
      <c r="BF1034" s="266"/>
      <c r="BG1034" s="266"/>
      <c r="BH1034" s="266"/>
      <c r="BI1034" s="266"/>
      <c r="BJ1034" s="266"/>
      <c r="BK1034" s="266"/>
      <c r="BL1034" s="266"/>
      <c r="BM1034" s="266"/>
      <c r="BN1034" s="266"/>
      <c r="BO1034" s="266"/>
      <c r="BP1034" s="266"/>
      <c r="BQ1034" s="266"/>
      <c r="BR1034" s="266"/>
      <c r="BS1034" s="266"/>
      <c r="BT1034" s="266"/>
      <c r="BU1034" s="266"/>
      <c r="BV1034" s="266"/>
      <c r="BW1034" s="266"/>
      <c r="BX1034" s="266"/>
      <c r="BY1034" s="266"/>
      <c r="BZ1034" s="266"/>
      <c r="CA1034" s="266"/>
      <c r="CB1034" s="266"/>
      <c r="CC1034" s="266"/>
      <c r="CD1034" s="266"/>
      <c r="CE1034" s="266"/>
      <c r="CF1034" s="266"/>
      <c r="CG1034" s="266"/>
      <c r="CH1034" s="266"/>
      <c r="CI1034" s="266"/>
      <c r="CJ1034" s="266"/>
    </row>
    <row r="1035" spans="1:88" s="302" customFormat="1" ht="38.25">
      <c r="A1035" s="284">
        <v>1024</v>
      </c>
      <c r="B1035" s="285" t="s">
        <v>321</v>
      </c>
      <c r="C1035" s="22">
        <v>256</v>
      </c>
      <c r="D1035" s="22" t="s">
        <v>35</v>
      </c>
      <c r="E1035" s="22" t="s">
        <v>35</v>
      </c>
      <c r="F1035" s="22" t="s">
        <v>213</v>
      </c>
      <c r="G1035" s="22" t="s">
        <v>219</v>
      </c>
      <c r="H1035" s="291" t="s">
        <v>234</v>
      </c>
      <c r="I1035" s="373" t="s">
        <v>1002</v>
      </c>
      <c r="J1035" s="373" t="s">
        <v>1002</v>
      </c>
      <c r="K1035" s="373" t="s">
        <v>1002</v>
      </c>
      <c r="L1035" s="373" t="s">
        <v>1002</v>
      </c>
      <c r="M1035" s="22" t="s">
        <v>326</v>
      </c>
      <c r="N1035" s="22" t="s">
        <v>235</v>
      </c>
      <c r="O1035" s="22" t="s">
        <v>146</v>
      </c>
      <c r="P1035" s="338">
        <v>10</v>
      </c>
      <c r="Q1035" s="374">
        <v>250</v>
      </c>
      <c r="R1035" s="286">
        <f t="shared" si="176"/>
        <v>2500</v>
      </c>
      <c r="S1035" s="286">
        <f t="shared" si="177"/>
        <v>2675</v>
      </c>
      <c r="T1035" s="286">
        <f t="shared" si="177"/>
        <v>2862.25</v>
      </c>
      <c r="U1035" s="22" t="s">
        <v>153</v>
      </c>
      <c r="V1035" s="22" t="s">
        <v>568</v>
      </c>
      <c r="W1035" s="293">
        <v>591010000</v>
      </c>
      <c r="X1035" s="299">
        <v>0</v>
      </c>
      <c r="Y1035" s="266"/>
      <c r="Z1035" s="266"/>
      <c r="AA1035" s="266"/>
      <c r="AB1035" s="266"/>
      <c r="AC1035" s="266"/>
      <c r="AD1035" s="266"/>
      <c r="AE1035" s="266"/>
      <c r="AF1035" s="266"/>
      <c r="AG1035" s="266"/>
      <c r="AH1035" s="266"/>
      <c r="AI1035" s="266"/>
      <c r="AJ1035" s="266"/>
      <c r="AK1035" s="266"/>
      <c r="AL1035" s="266"/>
      <c r="AM1035" s="266"/>
      <c r="AN1035" s="266"/>
      <c r="AO1035" s="266"/>
      <c r="AP1035" s="266"/>
      <c r="AQ1035" s="266"/>
      <c r="AR1035" s="266"/>
      <c r="AS1035" s="266"/>
      <c r="AT1035" s="266"/>
      <c r="AU1035" s="266"/>
      <c r="AV1035" s="266"/>
      <c r="AW1035" s="266"/>
      <c r="AX1035" s="266"/>
      <c r="AY1035" s="266"/>
      <c r="AZ1035" s="266"/>
      <c r="BA1035" s="266"/>
      <c r="BB1035" s="266"/>
      <c r="BC1035" s="266"/>
      <c r="BD1035" s="266"/>
      <c r="BE1035" s="266"/>
      <c r="BF1035" s="266"/>
      <c r="BG1035" s="266"/>
      <c r="BH1035" s="266"/>
      <c r="BI1035" s="266"/>
      <c r="BJ1035" s="266"/>
      <c r="BK1035" s="266"/>
      <c r="BL1035" s="266"/>
      <c r="BM1035" s="266"/>
      <c r="BN1035" s="266"/>
      <c r="BO1035" s="266"/>
      <c r="BP1035" s="266"/>
      <c r="BQ1035" s="266"/>
      <c r="BR1035" s="266"/>
      <c r="BS1035" s="266"/>
      <c r="BT1035" s="266"/>
      <c r="BU1035" s="266"/>
      <c r="BV1035" s="266"/>
      <c r="BW1035" s="266"/>
      <c r="BX1035" s="266"/>
      <c r="BY1035" s="266"/>
      <c r="BZ1035" s="266"/>
      <c r="CA1035" s="266"/>
      <c r="CB1035" s="266"/>
      <c r="CC1035" s="266"/>
      <c r="CD1035" s="266"/>
      <c r="CE1035" s="266"/>
      <c r="CF1035" s="266"/>
      <c r="CG1035" s="266"/>
      <c r="CH1035" s="266"/>
      <c r="CI1035" s="266"/>
      <c r="CJ1035" s="266"/>
    </row>
    <row r="1036" spans="1:88" s="302" customFormat="1" ht="38.25">
      <c r="A1036" s="284">
        <v>1025</v>
      </c>
      <c r="B1036" s="285" t="str">
        <f t="shared" si="175"/>
        <v>01 Закупки, не превышающие финансовый год</v>
      </c>
      <c r="C1036" s="22">
        <v>256</v>
      </c>
      <c r="D1036" s="22" t="s">
        <v>35</v>
      </c>
      <c r="E1036" s="22" t="s">
        <v>35</v>
      </c>
      <c r="F1036" s="22" t="s">
        <v>213</v>
      </c>
      <c r="G1036" s="22" t="s">
        <v>219</v>
      </c>
      <c r="H1036" s="291" t="s">
        <v>234</v>
      </c>
      <c r="I1036" s="373" t="s">
        <v>1003</v>
      </c>
      <c r="J1036" s="373" t="s">
        <v>1003</v>
      </c>
      <c r="K1036" s="373" t="s">
        <v>1003</v>
      </c>
      <c r="L1036" s="373" t="s">
        <v>1003</v>
      </c>
      <c r="M1036" s="22" t="s">
        <v>326</v>
      </c>
      <c r="N1036" s="22" t="s">
        <v>235</v>
      </c>
      <c r="O1036" s="22" t="s">
        <v>146</v>
      </c>
      <c r="P1036" s="338">
        <v>10</v>
      </c>
      <c r="Q1036" s="374">
        <v>300</v>
      </c>
      <c r="R1036" s="286">
        <f t="shared" si="176"/>
        <v>3000</v>
      </c>
      <c r="S1036" s="286">
        <f t="shared" si="177"/>
        <v>3210</v>
      </c>
      <c r="T1036" s="286">
        <f t="shared" si="177"/>
        <v>3434.7000000000003</v>
      </c>
      <c r="U1036" s="22" t="s">
        <v>153</v>
      </c>
      <c r="V1036" s="22" t="s">
        <v>568</v>
      </c>
      <c r="W1036" s="293">
        <v>591010000</v>
      </c>
      <c r="X1036" s="299">
        <v>0</v>
      </c>
      <c r="Y1036" s="266"/>
      <c r="Z1036" s="266"/>
      <c r="AA1036" s="266"/>
      <c r="AB1036" s="266"/>
      <c r="AC1036" s="266"/>
      <c r="AD1036" s="266"/>
      <c r="AE1036" s="266"/>
      <c r="AF1036" s="266"/>
      <c r="AG1036" s="266"/>
      <c r="AH1036" s="266"/>
      <c r="AI1036" s="266"/>
      <c r="AJ1036" s="266"/>
      <c r="AK1036" s="266"/>
      <c r="AL1036" s="266"/>
      <c r="AM1036" s="266"/>
      <c r="AN1036" s="266"/>
      <c r="AO1036" s="266"/>
      <c r="AP1036" s="266"/>
      <c r="AQ1036" s="266"/>
      <c r="AR1036" s="266"/>
      <c r="AS1036" s="266"/>
      <c r="AT1036" s="266"/>
      <c r="AU1036" s="266"/>
      <c r="AV1036" s="266"/>
      <c r="AW1036" s="266"/>
      <c r="AX1036" s="266"/>
      <c r="AY1036" s="266"/>
      <c r="AZ1036" s="266"/>
      <c r="BA1036" s="266"/>
      <c r="BB1036" s="266"/>
      <c r="BC1036" s="266"/>
      <c r="BD1036" s="266"/>
      <c r="BE1036" s="266"/>
      <c r="BF1036" s="266"/>
      <c r="BG1036" s="266"/>
      <c r="BH1036" s="266"/>
      <c r="BI1036" s="266"/>
      <c r="BJ1036" s="266"/>
      <c r="BK1036" s="266"/>
      <c r="BL1036" s="266"/>
      <c r="BM1036" s="266"/>
      <c r="BN1036" s="266"/>
      <c r="BO1036" s="266"/>
      <c r="BP1036" s="266"/>
      <c r="BQ1036" s="266"/>
      <c r="BR1036" s="266"/>
      <c r="BS1036" s="266"/>
      <c r="BT1036" s="266"/>
      <c r="BU1036" s="266"/>
      <c r="BV1036" s="266"/>
      <c r="BW1036" s="266"/>
      <c r="BX1036" s="266"/>
      <c r="BY1036" s="266"/>
      <c r="BZ1036" s="266"/>
      <c r="CA1036" s="266"/>
      <c r="CB1036" s="266"/>
      <c r="CC1036" s="266"/>
      <c r="CD1036" s="266"/>
      <c r="CE1036" s="266"/>
      <c r="CF1036" s="266"/>
      <c r="CG1036" s="266"/>
      <c r="CH1036" s="266"/>
      <c r="CI1036" s="266"/>
      <c r="CJ1036" s="266"/>
    </row>
    <row r="1037" spans="1:88" s="302" customFormat="1" ht="38.25">
      <c r="A1037" s="284">
        <v>1026</v>
      </c>
      <c r="B1037" s="285" t="s">
        <v>321</v>
      </c>
      <c r="C1037" s="22">
        <v>256</v>
      </c>
      <c r="D1037" s="22" t="s">
        <v>35</v>
      </c>
      <c r="E1037" s="22" t="s">
        <v>35</v>
      </c>
      <c r="F1037" s="22" t="s">
        <v>213</v>
      </c>
      <c r="G1037" s="22" t="s">
        <v>219</v>
      </c>
      <c r="H1037" s="291" t="s">
        <v>234</v>
      </c>
      <c r="I1037" s="373" t="s">
        <v>1004</v>
      </c>
      <c r="J1037" s="373" t="s">
        <v>1004</v>
      </c>
      <c r="K1037" s="373" t="s">
        <v>1004</v>
      </c>
      <c r="L1037" s="373" t="s">
        <v>1004</v>
      </c>
      <c r="M1037" s="22" t="s">
        <v>326</v>
      </c>
      <c r="N1037" s="22" t="s">
        <v>235</v>
      </c>
      <c r="O1037" s="22" t="s">
        <v>146</v>
      </c>
      <c r="P1037" s="338">
        <v>10</v>
      </c>
      <c r="Q1037" s="374">
        <v>300</v>
      </c>
      <c r="R1037" s="286">
        <f t="shared" si="176"/>
        <v>3000</v>
      </c>
      <c r="S1037" s="286">
        <f t="shared" si="177"/>
        <v>3210</v>
      </c>
      <c r="T1037" s="286">
        <f t="shared" si="177"/>
        <v>3434.7000000000003</v>
      </c>
      <c r="U1037" s="22" t="s">
        <v>153</v>
      </c>
      <c r="V1037" s="22" t="s">
        <v>568</v>
      </c>
      <c r="W1037" s="293">
        <v>591010000</v>
      </c>
      <c r="X1037" s="299">
        <v>0</v>
      </c>
      <c r="Y1037" s="266"/>
      <c r="Z1037" s="266"/>
      <c r="AA1037" s="266"/>
      <c r="AB1037" s="266"/>
      <c r="AC1037" s="266"/>
      <c r="AD1037" s="266"/>
      <c r="AE1037" s="266"/>
      <c r="AF1037" s="266"/>
      <c r="AG1037" s="266"/>
      <c r="AH1037" s="266"/>
      <c r="AI1037" s="266"/>
      <c r="AJ1037" s="266"/>
      <c r="AK1037" s="266"/>
      <c r="AL1037" s="266"/>
      <c r="AM1037" s="266"/>
      <c r="AN1037" s="266"/>
      <c r="AO1037" s="266"/>
      <c r="AP1037" s="266"/>
      <c r="AQ1037" s="266"/>
      <c r="AR1037" s="266"/>
      <c r="AS1037" s="266"/>
      <c r="AT1037" s="266"/>
      <c r="AU1037" s="266"/>
      <c r="AV1037" s="266"/>
      <c r="AW1037" s="266"/>
      <c r="AX1037" s="266"/>
      <c r="AY1037" s="266"/>
      <c r="AZ1037" s="266"/>
      <c r="BA1037" s="266"/>
      <c r="BB1037" s="266"/>
      <c r="BC1037" s="266"/>
      <c r="BD1037" s="266"/>
      <c r="BE1037" s="266"/>
      <c r="BF1037" s="266"/>
      <c r="BG1037" s="266"/>
      <c r="BH1037" s="266"/>
      <c r="BI1037" s="266"/>
      <c r="BJ1037" s="266"/>
      <c r="BK1037" s="266"/>
      <c r="BL1037" s="266"/>
      <c r="BM1037" s="266"/>
      <c r="BN1037" s="266"/>
      <c r="BO1037" s="266"/>
      <c r="BP1037" s="266"/>
      <c r="BQ1037" s="266"/>
      <c r="BR1037" s="266"/>
      <c r="BS1037" s="266"/>
      <c r="BT1037" s="266"/>
      <c r="BU1037" s="266"/>
      <c r="BV1037" s="266"/>
      <c r="BW1037" s="266"/>
      <c r="BX1037" s="266"/>
      <c r="BY1037" s="266"/>
      <c r="BZ1037" s="266"/>
      <c r="CA1037" s="266"/>
      <c r="CB1037" s="266"/>
      <c r="CC1037" s="266"/>
      <c r="CD1037" s="266"/>
      <c r="CE1037" s="266"/>
      <c r="CF1037" s="266"/>
      <c r="CG1037" s="266"/>
      <c r="CH1037" s="266"/>
      <c r="CI1037" s="266"/>
      <c r="CJ1037" s="266"/>
    </row>
    <row r="1038" spans="1:88" s="302" customFormat="1" ht="38.25">
      <c r="A1038" s="284">
        <v>1027</v>
      </c>
      <c r="B1038" s="285" t="str">
        <f t="shared" si="175"/>
        <v>01 Закупки, не превышающие финансовый год</v>
      </c>
      <c r="C1038" s="22">
        <v>256</v>
      </c>
      <c r="D1038" s="22" t="s">
        <v>35</v>
      </c>
      <c r="E1038" s="22" t="s">
        <v>35</v>
      </c>
      <c r="F1038" s="22" t="s">
        <v>213</v>
      </c>
      <c r="G1038" s="22" t="s">
        <v>219</v>
      </c>
      <c r="H1038" s="116" t="s">
        <v>250</v>
      </c>
      <c r="I1038" s="373" t="s">
        <v>1005</v>
      </c>
      <c r="J1038" s="373" t="s">
        <v>1005</v>
      </c>
      <c r="K1038" s="373" t="s">
        <v>1005</v>
      </c>
      <c r="L1038" s="373" t="s">
        <v>1005</v>
      </c>
      <c r="M1038" s="22" t="s">
        <v>326</v>
      </c>
      <c r="N1038" s="22" t="s">
        <v>235</v>
      </c>
      <c r="O1038" s="22" t="s">
        <v>162</v>
      </c>
      <c r="P1038" s="338">
        <v>30</v>
      </c>
      <c r="Q1038" s="374">
        <v>1500</v>
      </c>
      <c r="R1038" s="286">
        <f t="shared" si="176"/>
        <v>45000</v>
      </c>
      <c r="S1038" s="286">
        <f t="shared" si="177"/>
        <v>48150</v>
      </c>
      <c r="T1038" s="286">
        <f t="shared" si="177"/>
        <v>51520.5</v>
      </c>
      <c r="U1038" s="22" t="s">
        <v>153</v>
      </c>
      <c r="V1038" s="22" t="s">
        <v>568</v>
      </c>
      <c r="W1038" s="293">
        <v>591010000</v>
      </c>
      <c r="X1038" s="299">
        <v>0</v>
      </c>
      <c r="Y1038" s="266"/>
      <c r="Z1038" s="266"/>
      <c r="AA1038" s="266"/>
      <c r="AB1038" s="266"/>
      <c r="AC1038" s="266"/>
      <c r="AD1038" s="266"/>
      <c r="AE1038" s="266"/>
      <c r="AF1038" s="266"/>
      <c r="AG1038" s="266"/>
      <c r="AH1038" s="266"/>
      <c r="AI1038" s="266"/>
      <c r="AJ1038" s="266"/>
      <c r="AK1038" s="266"/>
      <c r="AL1038" s="266"/>
      <c r="AM1038" s="266"/>
      <c r="AN1038" s="266"/>
      <c r="AO1038" s="266"/>
      <c r="AP1038" s="266"/>
      <c r="AQ1038" s="266"/>
      <c r="AR1038" s="266"/>
      <c r="AS1038" s="266"/>
      <c r="AT1038" s="266"/>
      <c r="AU1038" s="266"/>
      <c r="AV1038" s="266"/>
      <c r="AW1038" s="266"/>
      <c r="AX1038" s="266"/>
      <c r="AY1038" s="266"/>
      <c r="AZ1038" s="266"/>
      <c r="BA1038" s="266"/>
      <c r="BB1038" s="266"/>
      <c r="BC1038" s="266"/>
      <c r="BD1038" s="266"/>
      <c r="BE1038" s="266"/>
      <c r="BF1038" s="266"/>
      <c r="BG1038" s="266"/>
      <c r="BH1038" s="266"/>
      <c r="BI1038" s="266"/>
      <c r="BJ1038" s="266"/>
      <c r="BK1038" s="266"/>
      <c r="BL1038" s="266"/>
      <c r="BM1038" s="266"/>
      <c r="BN1038" s="266"/>
      <c r="BO1038" s="266"/>
      <c r="BP1038" s="266"/>
      <c r="BQ1038" s="266"/>
      <c r="BR1038" s="266"/>
      <c r="BS1038" s="266"/>
      <c r="BT1038" s="266"/>
      <c r="BU1038" s="266"/>
      <c r="BV1038" s="266"/>
      <c r="BW1038" s="266"/>
      <c r="BX1038" s="266"/>
      <c r="BY1038" s="266"/>
      <c r="BZ1038" s="266"/>
      <c r="CA1038" s="266"/>
      <c r="CB1038" s="266"/>
      <c r="CC1038" s="266"/>
      <c r="CD1038" s="266"/>
      <c r="CE1038" s="266"/>
      <c r="CF1038" s="266"/>
      <c r="CG1038" s="266"/>
      <c r="CH1038" s="266"/>
      <c r="CI1038" s="266"/>
      <c r="CJ1038" s="266"/>
    </row>
    <row r="1039" spans="1:88" s="302" customFormat="1" ht="38.25">
      <c r="A1039" s="284">
        <v>1028</v>
      </c>
      <c r="B1039" s="285" t="str">
        <f t="shared" si="175"/>
        <v>01 Закупки, не превышающие финансовый год</v>
      </c>
      <c r="C1039" s="22">
        <v>256</v>
      </c>
      <c r="D1039" s="22" t="s">
        <v>35</v>
      </c>
      <c r="E1039" s="22" t="s">
        <v>35</v>
      </c>
      <c r="F1039" s="22" t="s">
        <v>213</v>
      </c>
      <c r="G1039" s="22" t="s">
        <v>219</v>
      </c>
      <c r="H1039" s="116" t="s">
        <v>250</v>
      </c>
      <c r="I1039" s="373" t="s">
        <v>1006</v>
      </c>
      <c r="J1039" s="373" t="s">
        <v>1006</v>
      </c>
      <c r="K1039" s="373" t="s">
        <v>1006</v>
      </c>
      <c r="L1039" s="373" t="s">
        <v>1006</v>
      </c>
      <c r="M1039" s="22" t="s">
        <v>326</v>
      </c>
      <c r="N1039" s="22" t="s">
        <v>235</v>
      </c>
      <c r="O1039" s="22" t="s">
        <v>162</v>
      </c>
      <c r="P1039" s="338">
        <v>2</v>
      </c>
      <c r="Q1039" s="374">
        <v>250</v>
      </c>
      <c r="R1039" s="286">
        <f t="shared" si="176"/>
        <v>500</v>
      </c>
      <c r="S1039" s="286">
        <f t="shared" si="177"/>
        <v>535</v>
      </c>
      <c r="T1039" s="286">
        <f t="shared" si="177"/>
        <v>572.45000000000005</v>
      </c>
      <c r="U1039" s="22" t="s">
        <v>153</v>
      </c>
      <c r="V1039" s="22" t="s">
        <v>568</v>
      </c>
      <c r="W1039" s="293">
        <v>591010000</v>
      </c>
      <c r="X1039" s="299">
        <v>0</v>
      </c>
      <c r="Y1039" s="266"/>
      <c r="Z1039" s="266"/>
      <c r="AA1039" s="266"/>
      <c r="AB1039" s="266"/>
      <c r="AC1039" s="266"/>
      <c r="AD1039" s="266"/>
      <c r="AE1039" s="266"/>
      <c r="AF1039" s="266"/>
      <c r="AG1039" s="266"/>
      <c r="AH1039" s="266"/>
      <c r="AI1039" s="266"/>
      <c r="AJ1039" s="266"/>
      <c r="AK1039" s="266"/>
      <c r="AL1039" s="266"/>
      <c r="AM1039" s="266"/>
      <c r="AN1039" s="266"/>
      <c r="AO1039" s="266"/>
      <c r="AP1039" s="266"/>
      <c r="AQ1039" s="266"/>
      <c r="AR1039" s="266"/>
      <c r="AS1039" s="266"/>
      <c r="AT1039" s="266"/>
      <c r="AU1039" s="266"/>
      <c r="AV1039" s="266"/>
      <c r="AW1039" s="266"/>
      <c r="AX1039" s="266"/>
      <c r="AY1039" s="266"/>
      <c r="AZ1039" s="266"/>
      <c r="BA1039" s="266"/>
      <c r="BB1039" s="266"/>
      <c r="BC1039" s="266"/>
      <c r="BD1039" s="266"/>
      <c r="BE1039" s="266"/>
      <c r="BF1039" s="266"/>
      <c r="BG1039" s="266"/>
      <c r="BH1039" s="266"/>
      <c r="BI1039" s="266"/>
      <c r="BJ1039" s="266"/>
      <c r="BK1039" s="266"/>
      <c r="BL1039" s="266"/>
      <c r="BM1039" s="266"/>
      <c r="BN1039" s="266"/>
      <c r="BO1039" s="266"/>
      <c r="BP1039" s="266"/>
      <c r="BQ1039" s="266"/>
      <c r="BR1039" s="266"/>
      <c r="BS1039" s="266"/>
      <c r="BT1039" s="266"/>
      <c r="BU1039" s="266"/>
      <c r="BV1039" s="266"/>
      <c r="BW1039" s="266"/>
      <c r="BX1039" s="266"/>
      <c r="BY1039" s="266"/>
      <c r="BZ1039" s="266"/>
      <c r="CA1039" s="266"/>
      <c r="CB1039" s="266"/>
      <c r="CC1039" s="266"/>
      <c r="CD1039" s="266"/>
      <c r="CE1039" s="266"/>
      <c r="CF1039" s="266"/>
      <c r="CG1039" s="266"/>
      <c r="CH1039" s="266"/>
      <c r="CI1039" s="266"/>
      <c r="CJ1039" s="266"/>
    </row>
    <row r="1040" spans="1:88" s="302" customFormat="1" ht="38.25">
      <c r="A1040" s="284">
        <v>1029</v>
      </c>
      <c r="B1040" s="312" t="str">
        <f t="shared" si="175"/>
        <v>01 Закупки, не превышающие финансовый год</v>
      </c>
      <c r="C1040" s="313">
        <v>256</v>
      </c>
      <c r="D1040" s="313" t="s">
        <v>35</v>
      </c>
      <c r="E1040" s="313" t="s">
        <v>35</v>
      </c>
      <c r="F1040" s="313" t="s">
        <v>213</v>
      </c>
      <c r="G1040" s="313" t="s">
        <v>219</v>
      </c>
      <c r="H1040" s="293" t="s">
        <v>230</v>
      </c>
      <c r="I1040" s="375" t="s">
        <v>1007</v>
      </c>
      <c r="J1040" s="375" t="s">
        <v>1007</v>
      </c>
      <c r="K1040" s="375" t="s">
        <v>1007</v>
      </c>
      <c r="L1040" s="375" t="s">
        <v>1007</v>
      </c>
      <c r="M1040" s="313" t="s">
        <v>326</v>
      </c>
      <c r="N1040" s="313" t="s">
        <v>235</v>
      </c>
      <c r="O1040" s="313" t="s">
        <v>146</v>
      </c>
      <c r="P1040" s="341">
        <v>2</v>
      </c>
      <c r="Q1040" s="376">
        <v>1500</v>
      </c>
      <c r="R1040" s="314">
        <f t="shared" si="176"/>
        <v>3000</v>
      </c>
      <c r="S1040" s="314">
        <f t="shared" si="177"/>
        <v>3210</v>
      </c>
      <c r="T1040" s="314">
        <f t="shared" si="177"/>
        <v>3434.7000000000003</v>
      </c>
      <c r="U1040" s="22" t="s">
        <v>153</v>
      </c>
      <c r="V1040" s="22" t="s">
        <v>568</v>
      </c>
      <c r="W1040" s="329">
        <v>591010000</v>
      </c>
      <c r="X1040" s="330">
        <v>0</v>
      </c>
      <c r="Y1040" s="266"/>
      <c r="Z1040" s="266"/>
      <c r="AA1040" s="266"/>
      <c r="AB1040" s="266"/>
      <c r="AC1040" s="266"/>
      <c r="AD1040" s="266"/>
      <c r="AE1040" s="266"/>
      <c r="AF1040" s="266"/>
      <c r="AG1040" s="266"/>
      <c r="AH1040" s="266"/>
      <c r="AI1040" s="266"/>
      <c r="AJ1040" s="266"/>
      <c r="AK1040" s="266"/>
      <c r="AL1040" s="266"/>
      <c r="AM1040" s="266"/>
      <c r="AN1040" s="266"/>
      <c r="AO1040" s="266"/>
      <c r="AP1040" s="266"/>
      <c r="AQ1040" s="266"/>
      <c r="AR1040" s="266"/>
      <c r="AS1040" s="266"/>
      <c r="AT1040" s="266"/>
      <c r="AU1040" s="266"/>
      <c r="AV1040" s="266"/>
      <c r="AW1040" s="266"/>
      <c r="AX1040" s="266"/>
      <c r="AY1040" s="266"/>
      <c r="AZ1040" s="266"/>
      <c r="BA1040" s="266"/>
      <c r="BB1040" s="266"/>
      <c r="BC1040" s="266"/>
      <c r="BD1040" s="266"/>
      <c r="BE1040" s="266"/>
      <c r="BF1040" s="266"/>
      <c r="BG1040" s="266"/>
      <c r="BH1040" s="266"/>
      <c r="BI1040" s="266"/>
      <c r="BJ1040" s="266"/>
      <c r="BK1040" s="266"/>
      <c r="BL1040" s="266"/>
      <c r="BM1040" s="266"/>
      <c r="BN1040" s="266"/>
      <c r="BO1040" s="266"/>
      <c r="BP1040" s="266"/>
      <c r="BQ1040" s="266"/>
      <c r="BR1040" s="266"/>
      <c r="BS1040" s="266"/>
      <c r="BT1040" s="266"/>
      <c r="BU1040" s="266"/>
      <c r="BV1040" s="266"/>
      <c r="BW1040" s="266"/>
      <c r="BX1040" s="266"/>
      <c r="BY1040" s="266"/>
      <c r="BZ1040" s="266"/>
      <c r="CA1040" s="266"/>
      <c r="CB1040" s="266"/>
      <c r="CC1040" s="266"/>
      <c r="CD1040" s="266"/>
      <c r="CE1040" s="266"/>
      <c r="CF1040" s="266"/>
      <c r="CG1040" s="266"/>
      <c r="CH1040" s="266"/>
      <c r="CI1040" s="266"/>
      <c r="CJ1040" s="266"/>
    </row>
    <row r="1041" spans="1:88" s="315" customFormat="1">
      <c r="A1041" s="284">
        <v>1030</v>
      </c>
      <c r="B1041" s="285"/>
      <c r="C1041" s="22"/>
      <c r="D1041" s="22"/>
      <c r="E1041" s="22"/>
      <c r="F1041" s="22"/>
      <c r="G1041" s="22"/>
      <c r="H1041" s="22"/>
      <c r="I1041" s="22"/>
      <c r="J1041" s="22"/>
      <c r="K1041" s="339"/>
      <c r="L1041" s="22"/>
      <c r="M1041" s="22"/>
      <c r="N1041" s="22"/>
      <c r="O1041" s="22"/>
      <c r="P1041" s="374"/>
      <c r="Q1041" s="374"/>
      <c r="R1041" s="286">
        <f>SUM(R1032:R1040)</f>
        <v>62500</v>
      </c>
      <c r="S1041" s="286"/>
      <c r="T1041" s="286"/>
      <c r="U1041" s="22"/>
      <c r="V1041" s="22"/>
      <c r="W1041" s="293"/>
      <c r="X1041" s="299"/>
    </row>
    <row r="1042" spans="1:88" s="377" customFormat="1">
      <c r="A1042" s="284">
        <v>1031</v>
      </c>
      <c r="B1042" s="285"/>
      <c r="C1042" s="22"/>
      <c r="D1042" s="22"/>
      <c r="E1042" s="22"/>
      <c r="F1042" s="22"/>
      <c r="G1042" s="22"/>
      <c r="H1042" s="22"/>
      <c r="I1042" s="22"/>
      <c r="J1042" s="22"/>
      <c r="K1042" s="339"/>
      <c r="L1042" s="22"/>
      <c r="M1042" s="22"/>
      <c r="N1042" s="22"/>
      <c r="O1042" s="22"/>
      <c r="P1042" s="374"/>
      <c r="Q1042" s="374" t="s">
        <v>1026</v>
      </c>
      <c r="R1042" s="286">
        <f>R1041+R1031+R1010+R981+R935+R862+R860+R825+R797+R794+R791+R783+R773+R737+R725+R723+R671+R621+R610+R604</f>
        <v>15888345.5</v>
      </c>
      <c r="S1042" s="286"/>
      <c r="T1042" s="286"/>
      <c r="U1042" s="22"/>
      <c r="V1042" s="22"/>
      <c r="W1042" s="293"/>
      <c r="X1042" s="299"/>
    </row>
    <row r="1043" spans="1:88" s="302" customFormat="1" ht="38.25">
      <c r="A1043" s="284">
        <v>1032</v>
      </c>
      <c r="B1043" s="285" t="str">
        <f>B960</f>
        <v>01 Закупки, не превышающие финансовый год</v>
      </c>
      <c r="C1043" s="22">
        <v>256</v>
      </c>
      <c r="D1043" s="22" t="s">
        <v>35</v>
      </c>
      <c r="E1043" s="22" t="s">
        <v>35</v>
      </c>
      <c r="F1043" s="22" t="s">
        <v>214</v>
      </c>
      <c r="G1043" s="22" t="s">
        <v>219</v>
      </c>
      <c r="H1043" s="291" t="s">
        <v>337</v>
      </c>
      <c r="I1043" s="4" t="s">
        <v>1009</v>
      </c>
      <c r="J1043" s="4" t="s">
        <v>1009</v>
      </c>
      <c r="K1043" s="4" t="s">
        <v>1009</v>
      </c>
      <c r="L1043" s="4" t="s">
        <v>1009</v>
      </c>
      <c r="M1043" s="313" t="s">
        <v>333</v>
      </c>
      <c r="N1043" s="22" t="s">
        <v>237</v>
      </c>
      <c r="O1043" s="313" t="s">
        <v>98</v>
      </c>
      <c r="P1043" s="342">
        <v>1</v>
      </c>
      <c r="Q1043" s="286">
        <v>1006336.25</v>
      </c>
      <c r="R1043" s="286">
        <f>Q1043*P1043</f>
        <v>1006336.25</v>
      </c>
      <c r="S1043" s="286">
        <f>R1043*1.07</f>
        <v>1076779.7875000001</v>
      </c>
      <c r="T1043" s="286">
        <f t="shared" si="177"/>
        <v>1152154.3726250001</v>
      </c>
      <c r="U1043" s="22" t="s">
        <v>151</v>
      </c>
      <c r="V1043" s="22" t="s">
        <v>559</v>
      </c>
      <c r="W1043" s="293">
        <v>591010000</v>
      </c>
      <c r="X1043" s="299">
        <v>0</v>
      </c>
      <c r="Y1043" s="266"/>
      <c r="Z1043" s="266"/>
      <c r="AA1043" s="266"/>
      <c r="AB1043" s="266"/>
      <c r="AC1043" s="266"/>
      <c r="AD1043" s="266"/>
      <c r="AE1043" s="266"/>
      <c r="AF1043" s="266"/>
      <c r="AG1043" s="266"/>
      <c r="AH1043" s="266"/>
      <c r="AI1043" s="266"/>
      <c r="AJ1043" s="266"/>
      <c r="AK1043" s="266"/>
      <c r="AL1043" s="266"/>
      <c r="AM1043" s="266"/>
      <c r="AN1043" s="266"/>
      <c r="AO1043" s="266"/>
      <c r="AP1043" s="266"/>
      <c r="AQ1043" s="266"/>
      <c r="AR1043" s="266"/>
      <c r="AS1043" s="266"/>
      <c r="AT1043" s="266"/>
      <c r="AU1043" s="266"/>
      <c r="AV1043" s="266"/>
      <c r="AW1043" s="266"/>
      <c r="AX1043" s="266"/>
      <c r="AY1043" s="266"/>
      <c r="AZ1043" s="266"/>
      <c r="BA1043" s="266"/>
      <c r="BB1043" s="266"/>
      <c r="BC1043" s="266"/>
      <c r="BD1043" s="266"/>
      <c r="BE1043" s="266"/>
      <c r="BF1043" s="266"/>
      <c r="BG1043" s="266"/>
      <c r="BH1043" s="266"/>
      <c r="BI1043" s="266"/>
      <c r="BJ1043" s="266"/>
      <c r="BK1043" s="266"/>
      <c r="BL1043" s="266"/>
      <c r="BM1043" s="266"/>
      <c r="BN1043" s="266"/>
      <c r="BO1043" s="266"/>
      <c r="BP1043" s="266"/>
      <c r="BQ1043" s="266"/>
      <c r="BR1043" s="266"/>
      <c r="BS1043" s="266"/>
      <c r="BT1043" s="266"/>
      <c r="BU1043" s="266"/>
      <c r="BV1043" s="266"/>
      <c r="BW1043" s="266"/>
      <c r="BX1043" s="266"/>
      <c r="BY1043" s="266"/>
      <c r="BZ1043" s="266"/>
      <c r="CA1043" s="266"/>
      <c r="CB1043" s="266"/>
      <c r="CC1043" s="266"/>
      <c r="CD1043" s="266"/>
      <c r="CE1043" s="266"/>
      <c r="CF1043" s="266"/>
      <c r="CG1043" s="266"/>
      <c r="CH1043" s="266"/>
      <c r="CI1043" s="266"/>
      <c r="CJ1043" s="266"/>
    </row>
    <row r="1044" spans="1:88" s="302" customFormat="1" ht="38.25">
      <c r="A1044" s="284">
        <v>1033</v>
      </c>
      <c r="B1044" s="285" t="str">
        <f>B961</f>
        <v>01 Закупки, не превышающие финансовый год</v>
      </c>
      <c r="C1044" s="22">
        <v>256</v>
      </c>
      <c r="D1044" s="22" t="s">
        <v>35</v>
      </c>
      <c r="E1044" s="22" t="s">
        <v>35</v>
      </c>
      <c r="F1044" s="22" t="s">
        <v>214</v>
      </c>
      <c r="G1044" s="22" t="s">
        <v>219</v>
      </c>
      <c r="H1044" s="291" t="s">
        <v>338</v>
      </c>
      <c r="I1044" s="4" t="s">
        <v>1010</v>
      </c>
      <c r="J1044" s="4" t="s">
        <v>1010</v>
      </c>
      <c r="K1044" s="4" t="s">
        <v>1010</v>
      </c>
      <c r="L1044" s="4" t="s">
        <v>1010</v>
      </c>
      <c r="M1044" s="313" t="s">
        <v>333</v>
      </c>
      <c r="N1044" s="22" t="s">
        <v>237</v>
      </c>
      <c r="O1044" s="313" t="s">
        <v>98</v>
      </c>
      <c r="P1044" s="342">
        <v>1</v>
      </c>
      <c r="Q1044" s="286">
        <v>695628.1</v>
      </c>
      <c r="R1044" s="286">
        <f t="shared" ref="R1044:R1053" si="178">Q1044*P1044</f>
        <v>695628.1</v>
      </c>
      <c r="S1044" s="286">
        <f t="shared" ref="S1044:S1054" si="179">R1044*1.07</f>
        <v>744322.06700000004</v>
      </c>
      <c r="T1044" s="286">
        <f t="shared" si="177"/>
        <v>796424.61169000005</v>
      </c>
      <c r="U1044" s="22" t="s">
        <v>151</v>
      </c>
      <c r="V1044" s="22" t="s">
        <v>559</v>
      </c>
      <c r="W1044" s="293">
        <v>591010000</v>
      </c>
      <c r="X1044" s="299">
        <v>0</v>
      </c>
      <c r="Y1044" s="266"/>
      <c r="Z1044" s="266"/>
      <c r="AA1044" s="266"/>
      <c r="AB1044" s="266"/>
      <c r="AC1044" s="266"/>
      <c r="AD1044" s="266"/>
      <c r="AE1044" s="266"/>
      <c r="AF1044" s="266"/>
      <c r="AG1044" s="266"/>
      <c r="AH1044" s="266"/>
      <c r="AI1044" s="266"/>
      <c r="AJ1044" s="266"/>
      <c r="AK1044" s="266"/>
      <c r="AL1044" s="266"/>
      <c r="AM1044" s="266"/>
      <c r="AN1044" s="266"/>
      <c r="AO1044" s="266"/>
      <c r="AP1044" s="266"/>
      <c r="AQ1044" s="266"/>
      <c r="AR1044" s="266"/>
      <c r="AS1044" s="266"/>
      <c r="AT1044" s="266"/>
      <c r="AU1044" s="266"/>
      <c r="AV1044" s="266"/>
      <c r="AW1044" s="266"/>
      <c r="AX1044" s="266"/>
      <c r="AY1044" s="266"/>
      <c r="AZ1044" s="266"/>
      <c r="BA1044" s="266"/>
      <c r="BB1044" s="266"/>
      <c r="BC1044" s="266"/>
      <c r="BD1044" s="266"/>
      <c r="BE1044" s="266"/>
      <c r="BF1044" s="266"/>
      <c r="BG1044" s="266"/>
      <c r="BH1044" s="266"/>
      <c r="BI1044" s="266"/>
      <c r="BJ1044" s="266"/>
      <c r="BK1044" s="266"/>
      <c r="BL1044" s="266"/>
      <c r="BM1044" s="266"/>
      <c r="BN1044" s="266"/>
      <c r="BO1044" s="266"/>
      <c r="BP1044" s="266"/>
      <c r="BQ1044" s="266"/>
      <c r="BR1044" s="266"/>
      <c r="BS1044" s="266"/>
      <c r="BT1044" s="266"/>
      <c r="BU1044" s="266"/>
      <c r="BV1044" s="266"/>
      <c r="BW1044" s="266"/>
      <c r="BX1044" s="266"/>
      <c r="BY1044" s="266"/>
      <c r="BZ1044" s="266"/>
      <c r="CA1044" s="266"/>
      <c r="CB1044" s="266"/>
      <c r="CC1044" s="266"/>
      <c r="CD1044" s="266"/>
      <c r="CE1044" s="266"/>
      <c r="CF1044" s="266"/>
      <c r="CG1044" s="266"/>
      <c r="CH1044" s="266"/>
      <c r="CI1044" s="266"/>
      <c r="CJ1044" s="266"/>
    </row>
    <row r="1045" spans="1:88" s="302" customFormat="1" ht="38.25">
      <c r="A1045" s="284">
        <v>1034</v>
      </c>
      <c r="B1045" s="285" t="str">
        <f>B962</f>
        <v>01 Закупки, не превышающие финансовый год</v>
      </c>
      <c r="C1045" s="22">
        <v>256</v>
      </c>
      <c r="D1045" s="22" t="s">
        <v>35</v>
      </c>
      <c r="E1045" s="22" t="s">
        <v>35</v>
      </c>
      <c r="F1045" s="22" t="s">
        <v>214</v>
      </c>
      <c r="G1045" s="22" t="s">
        <v>219</v>
      </c>
      <c r="H1045" s="291" t="s">
        <v>336</v>
      </c>
      <c r="I1045" s="4" t="s">
        <v>1011</v>
      </c>
      <c r="J1045" s="4" t="s">
        <v>1011</v>
      </c>
      <c r="K1045" s="4" t="s">
        <v>1011</v>
      </c>
      <c r="L1045" s="4" t="s">
        <v>1011</v>
      </c>
      <c r="M1045" s="313" t="s">
        <v>333</v>
      </c>
      <c r="N1045" s="22" t="s">
        <v>237</v>
      </c>
      <c r="O1045" s="313" t="s">
        <v>98</v>
      </c>
      <c r="P1045" s="342">
        <v>1</v>
      </c>
      <c r="Q1045" s="286">
        <v>2163150</v>
      </c>
      <c r="R1045" s="286">
        <f t="shared" si="178"/>
        <v>2163150</v>
      </c>
      <c r="S1045" s="286">
        <f t="shared" si="179"/>
        <v>2314570.5</v>
      </c>
      <c r="T1045" s="286">
        <f t="shared" si="177"/>
        <v>2476590.4350000001</v>
      </c>
      <c r="U1045" s="22" t="s">
        <v>151</v>
      </c>
      <c r="V1045" s="22" t="s">
        <v>559</v>
      </c>
      <c r="W1045" s="293">
        <v>591010000</v>
      </c>
      <c r="X1045" s="299">
        <v>0</v>
      </c>
      <c r="Y1045" s="266"/>
      <c r="Z1045" s="266"/>
      <c r="AA1045" s="266"/>
      <c r="AB1045" s="266"/>
      <c r="AC1045" s="266"/>
      <c r="AD1045" s="266"/>
      <c r="AE1045" s="266"/>
      <c r="AF1045" s="266"/>
      <c r="AG1045" s="266"/>
      <c r="AH1045" s="266"/>
      <c r="AI1045" s="266"/>
      <c r="AJ1045" s="266"/>
      <c r="AK1045" s="266"/>
      <c r="AL1045" s="266"/>
      <c r="AM1045" s="266"/>
      <c r="AN1045" s="266"/>
      <c r="AO1045" s="266"/>
      <c r="AP1045" s="266"/>
      <c r="AQ1045" s="266"/>
      <c r="AR1045" s="266"/>
      <c r="AS1045" s="266"/>
      <c r="AT1045" s="266"/>
      <c r="AU1045" s="266"/>
      <c r="AV1045" s="266"/>
      <c r="AW1045" s="266"/>
      <c r="AX1045" s="266"/>
      <c r="AY1045" s="266"/>
      <c r="AZ1045" s="266"/>
      <c r="BA1045" s="266"/>
      <c r="BB1045" s="266"/>
      <c r="BC1045" s="266"/>
      <c r="BD1045" s="266"/>
      <c r="BE1045" s="266"/>
      <c r="BF1045" s="266"/>
      <c r="BG1045" s="266"/>
      <c r="BH1045" s="266"/>
      <c r="BI1045" s="266"/>
      <c r="BJ1045" s="266"/>
      <c r="BK1045" s="266"/>
      <c r="BL1045" s="266"/>
      <c r="BM1045" s="266"/>
      <c r="BN1045" s="266"/>
      <c r="BO1045" s="266"/>
      <c r="BP1045" s="266"/>
      <c r="BQ1045" s="266"/>
      <c r="BR1045" s="266"/>
      <c r="BS1045" s="266"/>
      <c r="BT1045" s="266"/>
      <c r="BU1045" s="266"/>
      <c r="BV1045" s="266"/>
      <c r="BW1045" s="266"/>
      <c r="BX1045" s="266"/>
      <c r="BY1045" s="266"/>
      <c r="BZ1045" s="266"/>
      <c r="CA1045" s="266"/>
      <c r="CB1045" s="266"/>
      <c r="CC1045" s="266"/>
      <c r="CD1045" s="266"/>
      <c r="CE1045" s="266"/>
      <c r="CF1045" s="266"/>
      <c r="CG1045" s="266"/>
      <c r="CH1045" s="266"/>
      <c r="CI1045" s="266"/>
      <c r="CJ1045" s="266"/>
    </row>
    <row r="1046" spans="1:88" s="302" customFormat="1" ht="38.25">
      <c r="A1046" s="284">
        <v>1035</v>
      </c>
      <c r="B1046" s="285" t="str">
        <f>B963</f>
        <v>01 Закупки, не превышающие финансовый год</v>
      </c>
      <c r="C1046" s="22">
        <v>256</v>
      </c>
      <c r="D1046" s="22" t="s">
        <v>35</v>
      </c>
      <c r="E1046" s="22" t="s">
        <v>35</v>
      </c>
      <c r="F1046" s="22" t="s">
        <v>214</v>
      </c>
      <c r="G1046" s="22" t="s">
        <v>219</v>
      </c>
      <c r="H1046" s="291" t="s">
        <v>336</v>
      </c>
      <c r="I1046" s="4" t="s">
        <v>1012</v>
      </c>
      <c r="J1046" s="4" t="s">
        <v>1012</v>
      </c>
      <c r="K1046" s="4" t="s">
        <v>1012</v>
      </c>
      <c r="L1046" s="4" t="s">
        <v>1012</v>
      </c>
      <c r="M1046" s="313" t="s">
        <v>333</v>
      </c>
      <c r="N1046" s="22" t="s">
        <v>237</v>
      </c>
      <c r="O1046" s="313" t="s">
        <v>98</v>
      </c>
      <c r="P1046" s="342">
        <v>1</v>
      </c>
      <c r="Q1046" s="286">
        <v>6701781.9500000002</v>
      </c>
      <c r="R1046" s="286">
        <f t="shared" si="178"/>
        <v>6701781.9500000002</v>
      </c>
      <c r="S1046" s="286">
        <f t="shared" si="179"/>
        <v>7170906.6865000008</v>
      </c>
      <c r="T1046" s="286">
        <f t="shared" si="177"/>
        <v>7672870.1545550013</v>
      </c>
      <c r="U1046" s="22" t="s">
        <v>151</v>
      </c>
      <c r="V1046" s="22" t="s">
        <v>559</v>
      </c>
      <c r="W1046" s="293">
        <v>591010000</v>
      </c>
      <c r="X1046" s="299">
        <v>0</v>
      </c>
      <c r="Y1046" s="266"/>
      <c r="Z1046" s="266"/>
      <c r="AA1046" s="266"/>
      <c r="AB1046" s="266"/>
      <c r="AC1046" s="266"/>
      <c r="AD1046" s="266"/>
      <c r="AE1046" s="266"/>
      <c r="AF1046" s="266"/>
      <c r="AG1046" s="266"/>
      <c r="AH1046" s="266"/>
      <c r="AI1046" s="266"/>
      <c r="AJ1046" s="266"/>
      <c r="AK1046" s="266"/>
      <c r="AL1046" s="266"/>
      <c r="AM1046" s="266"/>
      <c r="AN1046" s="266"/>
      <c r="AO1046" s="266"/>
      <c r="AP1046" s="266"/>
      <c r="AQ1046" s="266"/>
      <c r="AR1046" s="266"/>
      <c r="AS1046" s="266"/>
      <c r="AT1046" s="266"/>
      <c r="AU1046" s="266"/>
      <c r="AV1046" s="266"/>
      <c r="AW1046" s="266"/>
      <c r="AX1046" s="266"/>
      <c r="AY1046" s="266"/>
      <c r="AZ1046" s="266"/>
      <c r="BA1046" s="266"/>
      <c r="BB1046" s="266"/>
      <c r="BC1046" s="266"/>
      <c r="BD1046" s="266"/>
      <c r="BE1046" s="266"/>
      <c r="BF1046" s="266"/>
      <c r="BG1046" s="266"/>
      <c r="BH1046" s="266"/>
      <c r="BI1046" s="266"/>
      <c r="BJ1046" s="266"/>
      <c r="BK1046" s="266"/>
      <c r="BL1046" s="266"/>
      <c r="BM1046" s="266"/>
      <c r="BN1046" s="266"/>
      <c r="BO1046" s="266"/>
      <c r="BP1046" s="266"/>
      <c r="BQ1046" s="266"/>
      <c r="BR1046" s="266"/>
      <c r="BS1046" s="266"/>
      <c r="BT1046" s="266"/>
      <c r="BU1046" s="266"/>
      <c r="BV1046" s="266"/>
      <c r="BW1046" s="266"/>
      <c r="BX1046" s="266"/>
      <c r="BY1046" s="266"/>
      <c r="BZ1046" s="266"/>
      <c r="CA1046" s="266"/>
      <c r="CB1046" s="266"/>
      <c r="CC1046" s="266"/>
      <c r="CD1046" s="266"/>
      <c r="CE1046" s="266"/>
      <c r="CF1046" s="266"/>
      <c r="CG1046" s="266"/>
      <c r="CH1046" s="266"/>
      <c r="CI1046" s="266"/>
      <c r="CJ1046" s="266"/>
    </row>
    <row r="1047" spans="1:88" s="290" customFormat="1">
      <c r="A1047" s="284">
        <v>1036</v>
      </c>
      <c r="B1047" s="285"/>
      <c r="C1047" s="22"/>
      <c r="D1047" s="22"/>
      <c r="E1047" s="22"/>
      <c r="F1047" s="22"/>
      <c r="G1047" s="22"/>
      <c r="H1047" s="291"/>
      <c r="I1047" s="4"/>
      <c r="J1047" s="4"/>
      <c r="K1047" s="4"/>
      <c r="L1047" s="4"/>
      <c r="M1047" s="313"/>
      <c r="N1047" s="22"/>
      <c r="O1047" s="313"/>
      <c r="P1047" s="342"/>
      <c r="Q1047" s="286"/>
      <c r="R1047" s="286">
        <f>SUM(R1043:R1046)</f>
        <v>10566896.300000001</v>
      </c>
      <c r="S1047" s="286"/>
      <c r="T1047" s="286"/>
      <c r="U1047" s="22"/>
      <c r="V1047" s="22"/>
      <c r="W1047" s="293"/>
      <c r="X1047" s="299"/>
    </row>
    <row r="1048" spans="1:88" s="302" customFormat="1" ht="38.25">
      <c r="A1048" s="284">
        <v>1037</v>
      </c>
      <c r="B1048" s="285" t="str">
        <f>B964</f>
        <v>01 Закупки, не превышающие финансовый год</v>
      </c>
      <c r="C1048" s="22">
        <v>256</v>
      </c>
      <c r="D1048" s="22" t="s">
        <v>35</v>
      </c>
      <c r="E1048" s="22" t="s">
        <v>35</v>
      </c>
      <c r="F1048" s="22" t="s">
        <v>215</v>
      </c>
      <c r="G1048" s="22" t="s">
        <v>219</v>
      </c>
      <c r="H1048" s="291" t="s">
        <v>120</v>
      </c>
      <c r="I1048" s="4" t="s">
        <v>1013</v>
      </c>
      <c r="J1048" s="4" t="s">
        <v>1014</v>
      </c>
      <c r="K1048" s="4" t="s">
        <v>1013</v>
      </c>
      <c r="L1048" s="4" t="s">
        <v>1014</v>
      </c>
      <c r="M1048" s="313" t="s">
        <v>333</v>
      </c>
      <c r="N1048" s="22" t="s">
        <v>237</v>
      </c>
      <c r="O1048" s="313" t="s">
        <v>98</v>
      </c>
      <c r="P1048" s="286">
        <v>1</v>
      </c>
      <c r="Q1048" s="286">
        <v>84312</v>
      </c>
      <c r="R1048" s="286">
        <f t="shared" si="178"/>
        <v>84312</v>
      </c>
      <c r="S1048" s="286">
        <f t="shared" si="179"/>
        <v>90213.840000000011</v>
      </c>
      <c r="T1048" s="286">
        <f t="shared" si="177"/>
        <v>96528.808800000013</v>
      </c>
      <c r="U1048" s="22" t="s">
        <v>151</v>
      </c>
      <c r="V1048" s="22" t="s">
        <v>559</v>
      </c>
      <c r="W1048" s="293">
        <v>591010000</v>
      </c>
      <c r="X1048" s="299">
        <v>0</v>
      </c>
      <c r="Y1048" s="266"/>
      <c r="Z1048" s="266"/>
      <c r="AA1048" s="266"/>
      <c r="AB1048" s="266"/>
      <c r="AC1048" s="266"/>
      <c r="AD1048" s="266"/>
      <c r="AE1048" s="266"/>
      <c r="AF1048" s="266"/>
      <c r="AG1048" s="266"/>
      <c r="AH1048" s="266"/>
      <c r="AI1048" s="266"/>
      <c r="AJ1048" s="266"/>
      <c r="AK1048" s="266"/>
      <c r="AL1048" s="266"/>
      <c r="AM1048" s="266"/>
      <c r="AN1048" s="266"/>
      <c r="AO1048" s="266"/>
      <c r="AP1048" s="266"/>
      <c r="AQ1048" s="266"/>
      <c r="AR1048" s="266"/>
      <c r="AS1048" s="266"/>
      <c r="AT1048" s="266"/>
      <c r="AU1048" s="266"/>
      <c r="AV1048" s="266"/>
      <c r="AW1048" s="266"/>
      <c r="AX1048" s="266"/>
      <c r="AY1048" s="266"/>
      <c r="AZ1048" s="266"/>
      <c r="BA1048" s="266"/>
      <c r="BB1048" s="266"/>
      <c r="BC1048" s="266"/>
      <c r="BD1048" s="266"/>
      <c r="BE1048" s="266"/>
      <c r="BF1048" s="266"/>
      <c r="BG1048" s="266"/>
      <c r="BH1048" s="266"/>
      <c r="BI1048" s="266"/>
      <c r="BJ1048" s="266"/>
      <c r="BK1048" s="266"/>
      <c r="BL1048" s="266"/>
      <c r="BM1048" s="266"/>
      <c r="BN1048" s="266"/>
      <c r="BO1048" s="266"/>
      <c r="BP1048" s="266"/>
      <c r="BQ1048" s="266"/>
      <c r="BR1048" s="266"/>
      <c r="BS1048" s="266"/>
      <c r="BT1048" s="266"/>
      <c r="BU1048" s="266"/>
      <c r="BV1048" s="266"/>
      <c r="BW1048" s="266"/>
      <c r="BX1048" s="266"/>
      <c r="BY1048" s="266"/>
      <c r="BZ1048" s="266"/>
      <c r="CA1048" s="266"/>
      <c r="CB1048" s="266"/>
      <c r="CC1048" s="266"/>
      <c r="CD1048" s="266"/>
      <c r="CE1048" s="266"/>
      <c r="CF1048" s="266"/>
      <c r="CG1048" s="266"/>
      <c r="CH1048" s="266"/>
      <c r="CI1048" s="266"/>
      <c r="CJ1048" s="266"/>
    </row>
    <row r="1049" spans="1:88" s="302" customFormat="1" ht="38.25">
      <c r="A1049" s="284">
        <v>1038</v>
      </c>
      <c r="B1049" s="285" t="s">
        <v>321</v>
      </c>
      <c r="C1049" s="22">
        <v>256</v>
      </c>
      <c r="D1049" s="22" t="s">
        <v>35</v>
      </c>
      <c r="E1049" s="22" t="s">
        <v>35</v>
      </c>
      <c r="F1049" s="22" t="s">
        <v>215</v>
      </c>
      <c r="G1049" s="22" t="s">
        <v>219</v>
      </c>
      <c r="H1049" s="291" t="s">
        <v>1019</v>
      </c>
      <c r="I1049" s="4" t="s">
        <v>1020</v>
      </c>
      <c r="J1049" s="4" t="s">
        <v>1020</v>
      </c>
      <c r="K1049" s="4" t="s">
        <v>1020</v>
      </c>
      <c r="L1049" s="4" t="s">
        <v>1020</v>
      </c>
      <c r="M1049" s="313" t="s">
        <v>333</v>
      </c>
      <c r="N1049" s="22" t="s">
        <v>237</v>
      </c>
      <c r="O1049" s="313" t="s">
        <v>98</v>
      </c>
      <c r="P1049" s="286">
        <v>1</v>
      </c>
      <c r="Q1049" s="286">
        <v>37740</v>
      </c>
      <c r="R1049" s="286">
        <f t="shared" si="178"/>
        <v>37740</v>
      </c>
      <c r="S1049" s="286">
        <f t="shared" si="179"/>
        <v>40381.800000000003</v>
      </c>
      <c r="T1049" s="286">
        <f t="shared" si="177"/>
        <v>43208.526000000005</v>
      </c>
      <c r="U1049" s="22" t="s">
        <v>151</v>
      </c>
      <c r="V1049" s="22" t="s">
        <v>559</v>
      </c>
      <c r="W1049" s="293">
        <v>591010000</v>
      </c>
      <c r="X1049" s="299">
        <v>0</v>
      </c>
      <c r="Y1049" s="266"/>
      <c r="Z1049" s="266"/>
      <c r="AA1049" s="266"/>
      <c r="AB1049" s="266"/>
      <c r="AC1049" s="266"/>
      <c r="AD1049" s="266"/>
      <c r="AE1049" s="266"/>
      <c r="AF1049" s="266"/>
      <c r="AG1049" s="266"/>
      <c r="AH1049" s="266"/>
      <c r="AI1049" s="266"/>
      <c r="AJ1049" s="266"/>
      <c r="AK1049" s="266"/>
      <c r="AL1049" s="266"/>
      <c r="AM1049" s="266"/>
      <c r="AN1049" s="266"/>
      <c r="AO1049" s="266"/>
      <c r="AP1049" s="266"/>
      <c r="AQ1049" s="266"/>
      <c r="AR1049" s="266"/>
      <c r="AS1049" s="266"/>
      <c r="AT1049" s="266"/>
      <c r="AU1049" s="266"/>
      <c r="AV1049" s="266"/>
      <c r="AW1049" s="266"/>
      <c r="AX1049" s="266"/>
      <c r="AY1049" s="266"/>
      <c r="AZ1049" s="266"/>
      <c r="BA1049" s="266"/>
      <c r="BB1049" s="266"/>
      <c r="BC1049" s="266"/>
      <c r="BD1049" s="266"/>
      <c r="BE1049" s="266"/>
      <c r="BF1049" s="266"/>
      <c r="BG1049" s="266"/>
      <c r="BH1049" s="266"/>
      <c r="BI1049" s="266"/>
      <c r="BJ1049" s="266"/>
      <c r="BK1049" s="266"/>
      <c r="BL1049" s="266"/>
      <c r="BM1049" s="266"/>
      <c r="BN1049" s="266"/>
      <c r="BO1049" s="266"/>
      <c r="BP1049" s="266"/>
      <c r="BQ1049" s="266"/>
      <c r="BR1049" s="266"/>
      <c r="BS1049" s="266"/>
      <c r="BT1049" s="266"/>
      <c r="BU1049" s="266"/>
      <c r="BV1049" s="266"/>
      <c r="BW1049" s="266"/>
      <c r="BX1049" s="266"/>
      <c r="BY1049" s="266"/>
      <c r="BZ1049" s="266"/>
      <c r="CA1049" s="266"/>
      <c r="CB1049" s="266"/>
      <c r="CC1049" s="266"/>
      <c r="CD1049" s="266"/>
      <c r="CE1049" s="266"/>
      <c r="CF1049" s="266"/>
      <c r="CG1049" s="266"/>
      <c r="CH1049" s="266"/>
      <c r="CI1049" s="266"/>
      <c r="CJ1049" s="266"/>
    </row>
    <row r="1050" spans="1:88" s="302" customFormat="1" ht="38.25">
      <c r="A1050" s="284">
        <v>1039</v>
      </c>
      <c r="B1050" s="285" t="str">
        <f>B965</f>
        <v>01 Закупки, не превышающие финансовый год</v>
      </c>
      <c r="C1050" s="22">
        <v>256</v>
      </c>
      <c r="D1050" s="22" t="s">
        <v>35</v>
      </c>
      <c r="E1050" s="22" t="s">
        <v>35</v>
      </c>
      <c r="F1050" s="22" t="s">
        <v>215</v>
      </c>
      <c r="G1050" s="22" t="s">
        <v>219</v>
      </c>
      <c r="H1050" s="116" t="s">
        <v>401</v>
      </c>
      <c r="I1050" s="4" t="s">
        <v>1015</v>
      </c>
      <c r="J1050" s="4" t="s">
        <v>1016</v>
      </c>
      <c r="K1050" s="4" t="s">
        <v>1015</v>
      </c>
      <c r="L1050" s="4" t="s">
        <v>1016</v>
      </c>
      <c r="M1050" s="313" t="s">
        <v>333</v>
      </c>
      <c r="N1050" s="22" t="s">
        <v>237</v>
      </c>
      <c r="O1050" s="313" t="s">
        <v>98</v>
      </c>
      <c r="P1050" s="286">
        <v>1</v>
      </c>
      <c r="Q1050" s="286">
        <v>162300</v>
      </c>
      <c r="R1050" s="286">
        <f t="shared" si="178"/>
        <v>162300</v>
      </c>
      <c r="S1050" s="286">
        <f t="shared" si="179"/>
        <v>173661</v>
      </c>
      <c r="T1050" s="286">
        <f t="shared" si="177"/>
        <v>185817.27000000002</v>
      </c>
      <c r="U1050" s="22" t="s">
        <v>151</v>
      </c>
      <c r="V1050" s="22" t="s">
        <v>559</v>
      </c>
      <c r="W1050" s="293">
        <v>591010000</v>
      </c>
      <c r="X1050" s="299">
        <v>0</v>
      </c>
      <c r="Y1050" s="266"/>
      <c r="Z1050" s="266"/>
      <c r="AA1050" s="266"/>
      <c r="AB1050" s="266"/>
      <c r="AC1050" s="266"/>
      <c r="AD1050" s="266"/>
      <c r="AE1050" s="266"/>
      <c r="AF1050" s="266"/>
      <c r="AG1050" s="266"/>
      <c r="AH1050" s="266"/>
      <c r="AI1050" s="266"/>
      <c r="AJ1050" s="266"/>
      <c r="AK1050" s="266"/>
      <c r="AL1050" s="266"/>
      <c r="AM1050" s="266"/>
      <c r="AN1050" s="266"/>
      <c r="AO1050" s="266"/>
      <c r="AP1050" s="266"/>
      <c r="AQ1050" s="266"/>
      <c r="AR1050" s="266"/>
      <c r="AS1050" s="266"/>
      <c r="AT1050" s="266"/>
      <c r="AU1050" s="266"/>
      <c r="AV1050" s="266"/>
      <c r="AW1050" s="266"/>
      <c r="AX1050" s="266"/>
      <c r="AY1050" s="266"/>
      <c r="AZ1050" s="266"/>
      <c r="BA1050" s="266"/>
      <c r="BB1050" s="266"/>
      <c r="BC1050" s="266"/>
      <c r="BD1050" s="266"/>
      <c r="BE1050" s="266"/>
      <c r="BF1050" s="266"/>
      <c r="BG1050" s="266"/>
      <c r="BH1050" s="266"/>
      <c r="BI1050" s="266"/>
      <c r="BJ1050" s="266"/>
      <c r="BK1050" s="266"/>
      <c r="BL1050" s="266"/>
      <c r="BM1050" s="266"/>
      <c r="BN1050" s="266"/>
      <c r="BO1050" s="266"/>
      <c r="BP1050" s="266"/>
      <c r="BQ1050" s="266"/>
      <c r="BR1050" s="266"/>
      <c r="BS1050" s="266"/>
      <c r="BT1050" s="266"/>
      <c r="BU1050" s="266"/>
      <c r="BV1050" s="266"/>
      <c r="BW1050" s="266"/>
      <c r="BX1050" s="266"/>
      <c r="BY1050" s="266"/>
      <c r="BZ1050" s="266"/>
      <c r="CA1050" s="266"/>
      <c r="CB1050" s="266"/>
      <c r="CC1050" s="266"/>
      <c r="CD1050" s="266"/>
      <c r="CE1050" s="266"/>
      <c r="CF1050" s="266"/>
      <c r="CG1050" s="266"/>
      <c r="CH1050" s="266"/>
      <c r="CI1050" s="266"/>
      <c r="CJ1050" s="266"/>
    </row>
    <row r="1051" spans="1:88" s="302" customFormat="1" ht="38.25">
      <c r="A1051" s="284">
        <v>1040</v>
      </c>
      <c r="B1051" s="285" t="str">
        <f>B966</f>
        <v>01 Закупки, не превышающие финансовый год</v>
      </c>
      <c r="C1051" s="22">
        <v>256</v>
      </c>
      <c r="D1051" s="22" t="s">
        <v>35</v>
      </c>
      <c r="E1051" s="22" t="s">
        <v>35</v>
      </c>
      <c r="F1051" s="22" t="s">
        <v>215</v>
      </c>
      <c r="G1051" s="22" t="s">
        <v>219</v>
      </c>
      <c r="H1051" s="291" t="s">
        <v>120</v>
      </c>
      <c r="I1051" s="4" t="s">
        <v>1017</v>
      </c>
      <c r="J1051" s="4" t="s">
        <v>1018</v>
      </c>
      <c r="K1051" s="4" t="s">
        <v>1017</v>
      </c>
      <c r="L1051" s="4" t="s">
        <v>1018</v>
      </c>
      <c r="M1051" s="313" t="s">
        <v>333</v>
      </c>
      <c r="N1051" s="22" t="s">
        <v>237</v>
      </c>
      <c r="O1051" s="313" t="s">
        <v>98</v>
      </c>
      <c r="P1051" s="286">
        <v>1</v>
      </c>
      <c r="Q1051" s="286">
        <v>48000</v>
      </c>
      <c r="R1051" s="286">
        <f t="shared" si="178"/>
        <v>48000</v>
      </c>
      <c r="S1051" s="286">
        <f t="shared" si="179"/>
        <v>51360</v>
      </c>
      <c r="T1051" s="286">
        <f t="shared" si="177"/>
        <v>54955.200000000004</v>
      </c>
      <c r="U1051" s="22" t="s">
        <v>151</v>
      </c>
      <c r="V1051" s="22" t="s">
        <v>559</v>
      </c>
      <c r="W1051" s="293">
        <v>591010000</v>
      </c>
      <c r="X1051" s="299">
        <v>0</v>
      </c>
      <c r="Y1051" s="266"/>
      <c r="Z1051" s="266"/>
      <c r="AA1051" s="266"/>
      <c r="AB1051" s="266"/>
      <c r="AC1051" s="266"/>
      <c r="AD1051" s="266"/>
      <c r="AE1051" s="266"/>
      <c r="AF1051" s="266"/>
      <c r="AG1051" s="266"/>
      <c r="AH1051" s="266"/>
      <c r="AI1051" s="266"/>
      <c r="AJ1051" s="266"/>
      <c r="AK1051" s="266"/>
      <c r="AL1051" s="266"/>
      <c r="AM1051" s="266"/>
      <c r="AN1051" s="266"/>
      <c r="AO1051" s="266"/>
      <c r="AP1051" s="266"/>
      <c r="AQ1051" s="266"/>
      <c r="AR1051" s="266"/>
      <c r="AS1051" s="266"/>
      <c r="AT1051" s="266"/>
      <c r="AU1051" s="266"/>
      <c r="AV1051" s="266"/>
      <c r="AW1051" s="266"/>
      <c r="AX1051" s="266"/>
      <c r="AY1051" s="266"/>
      <c r="AZ1051" s="266"/>
      <c r="BA1051" s="266"/>
      <c r="BB1051" s="266"/>
      <c r="BC1051" s="266"/>
      <c r="BD1051" s="266"/>
      <c r="BE1051" s="266"/>
      <c r="BF1051" s="266"/>
      <c r="BG1051" s="266"/>
      <c r="BH1051" s="266"/>
      <c r="BI1051" s="266"/>
      <c r="BJ1051" s="266"/>
      <c r="BK1051" s="266"/>
      <c r="BL1051" s="266"/>
      <c r="BM1051" s="266"/>
      <c r="BN1051" s="266"/>
      <c r="BO1051" s="266"/>
      <c r="BP1051" s="266"/>
      <c r="BQ1051" s="266"/>
      <c r="BR1051" s="266"/>
      <c r="BS1051" s="266"/>
      <c r="BT1051" s="266"/>
      <c r="BU1051" s="266"/>
      <c r="BV1051" s="266"/>
      <c r="BW1051" s="266"/>
      <c r="BX1051" s="266"/>
      <c r="BY1051" s="266"/>
      <c r="BZ1051" s="266"/>
      <c r="CA1051" s="266"/>
      <c r="CB1051" s="266"/>
      <c r="CC1051" s="266"/>
      <c r="CD1051" s="266"/>
      <c r="CE1051" s="266"/>
      <c r="CF1051" s="266"/>
      <c r="CG1051" s="266"/>
      <c r="CH1051" s="266"/>
      <c r="CI1051" s="266"/>
      <c r="CJ1051" s="266"/>
    </row>
    <row r="1052" spans="1:88" s="302" customFormat="1" ht="38.25">
      <c r="A1052" s="284">
        <v>1041</v>
      </c>
      <c r="B1052" s="285" t="str">
        <f>B967</f>
        <v>01 Закупки, не превышающие финансовый год</v>
      </c>
      <c r="C1052" s="22">
        <v>256</v>
      </c>
      <c r="D1052" s="22" t="s">
        <v>35</v>
      </c>
      <c r="E1052" s="22" t="s">
        <v>35</v>
      </c>
      <c r="F1052" s="22" t="s">
        <v>215</v>
      </c>
      <c r="G1052" s="22" t="s">
        <v>219</v>
      </c>
      <c r="H1052" s="291" t="s">
        <v>105</v>
      </c>
      <c r="I1052" s="4" t="s">
        <v>1024</v>
      </c>
      <c r="J1052" s="4" t="s">
        <v>381</v>
      </c>
      <c r="K1052" s="4" t="s">
        <v>1021</v>
      </c>
      <c r="L1052" s="4" t="s">
        <v>1022</v>
      </c>
      <c r="M1052" s="313" t="s">
        <v>333</v>
      </c>
      <c r="N1052" s="22" t="s">
        <v>237</v>
      </c>
      <c r="O1052" s="313" t="s">
        <v>98</v>
      </c>
      <c r="P1052" s="286">
        <v>1</v>
      </c>
      <c r="Q1052" s="286">
        <v>7200</v>
      </c>
      <c r="R1052" s="286">
        <f t="shared" si="178"/>
        <v>7200</v>
      </c>
      <c r="S1052" s="286">
        <f t="shared" si="179"/>
        <v>7704</v>
      </c>
      <c r="T1052" s="286">
        <f t="shared" si="177"/>
        <v>8243.2800000000007</v>
      </c>
      <c r="U1052" s="22" t="s">
        <v>151</v>
      </c>
      <c r="V1052" s="22" t="s">
        <v>559</v>
      </c>
      <c r="W1052" s="293">
        <v>591010000</v>
      </c>
      <c r="X1052" s="299">
        <v>0</v>
      </c>
      <c r="Y1052" s="266"/>
      <c r="Z1052" s="266"/>
      <c r="AA1052" s="266"/>
      <c r="AB1052" s="266"/>
      <c r="AC1052" s="266"/>
      <c r="AD1052" s="266"/>
      <c r="AE1052" s="266"/>
      <c r="AF1052" s="266"/>
      <c r="AG1052" s="266"/>
      <c r="AH1052" s="266"/>
      <c r="AI1052" s="266"/>
      <c r="AJ1052" s="266"/>
      <c r="AK1052" s="266"/>
      <c r="AL1052" s="266"/>
      <c r="AM1052" s="266"/>
      <c r="AN1052" s="266"/>
      <c r="AO1052" s="266"/>
      <c r="AP1052" s="266"/>
      <c r="AQ1052" s="266"/>
      <c r="AR1052" s="266"/>
      <c r="AS1052" s="266"/>
      <c r="AT1052" s="266"/>
      <c r="AU1052" s="266"/>
      <c r="AV1052" s="266"/>
      <c r="AW1052" s="266"/>
      <c r="AX1052" s="266"/>
      <c r="AY1052" s="266"/>
      <c r="AZ1052" s="266"/>
      <c r="BA1052" s="266"/>
      <c r="BB1052" s="266"/>
      <c r="BC1052" s="266"/>
      <c r="BD1052" s="266"/>
      <c r="BE1052" s="266"/>
      <c r="BF1052" s="266"/>
      <c r="BG1052" s="266"/>
      <c r="BH1052" s="266"/>
      <c r="BI1052" s="266"/>
      <c r="BJ1052" s="266"/>
      <c r="BK1052" s="266"/>
      <c r="BL1052" s="266"/>
      <c r="BM1052" s="266"/>
      <c r="BN1052" s="266"/>
      <c r="BO1052" s="266"/>
      <c r="BP1052" s="266"/>
      <c r="BQ1052" s="266"/>
      <c r="BR1052" s="266"/>
      <c r="BS1052" s="266"/>
      <c r="BT1052" s="266"/>
      <c r="BU1052" s="266"/>
      <c r="BV1052" s="266"/>
      <c r="BW1052" s="266"/>
      <c r="BX1052" s="266"/>
      <c r="BY1052" s="266"/>
      <c r="BZ1052" s="266"/>
      <c r="CA1052" s="266"/>
      <c r="CB1052" s="266"/>
      <c r="CC1052" s="266"/>
      <c r="CD1052" s="266"/>
      <c r="CE1052" s="266"/>
      <c r="CF1052" s="266"/>
      <c r="CG1052" s="266"/>
      <c r="CH1052" s="266"/>
      <c r="CI1052" s="266"/>
      <c r="CJ1052" s="266"/>
    </row>
    <row r="1053" spans="1:88" s="302" customFormat="1" ht="38.25">
      <c r="A1053" s="284">
        <v>1042</v>
      </c>
      <c r="B1053" s="285" t="s">
        <v>321</v>
      </c>
      <c r="C1053" s="22">
        <v>256</v>
      </c>
      <c r="D1053" s="22" t="s">
        <v>35</v>
      </c>
      <c r="E1053" s="22" t="s">
        <v>35</v>
      </c>
      <c r="F1053" s="22" t="s">
        <v>215</v>
      </c>
      <c r="G1053" s="22" t="s">
        <v>219</v>
      </c>
      <c r="H1053" s="116" t="s">
        <v>119</v>
      </c>
      <c r="I1053" s="4" t="s">
        <v>1024</v>
      </c>
      <c r="J1053" s="22" t="s">
        <v>1025</v>
      </c>
      <c r="K1053" s="22" t="s">
        <v>1023</v>
      </c>
      <c r="L1053" s="22" t="s">
        <v>1023</v>
      </c>
      <c r="M1053" s="313" t="s">
        <v>326</v>
      </c>
      <c r="N1053" s="22" t="s">
        <v>237</v>
      </c>
      <c r="O1053" s="313" t="s">
        <v>98</v>
      </c>
      <c r="P1053" s="286">
        <v>1</v>
      </c>
      <c r="Q1053" s="286">
        <v>127800</v>
      </c>
      <c r="R1053" s="286">
        <f t="shared" si="178"/>
        <v>127800</v>
      </c>
      <c r="S1053" s="286">
        <f t="shared" si="179"/>
        <v>136746</v>
      </c>
      <c r="T1053" s="286">
        <f t="shared" si="177"/>
        <v>146318.22</v>
      </c>
      <c r="U1053" s="22" t="s">
        <v>151</v>
      </c>
      <c r="V1053" s="22" t="s">
        <v>559</v>
      </c>
      <c r="W1053" s="293">
        <v>591010000</v>
      </c>
      <c r="X1053" s="299">
        <v>0</v>
      </c>
      <c r="Y1053" s="266"/>
      <c r="Z1053" s="266"/>
      <c r="AA1053" s="266"/>
      <c r="AB1053" s="266"/>
      <c r="AC1053" s="266"/>
      <c r="AD1053" s="266"/>
      <c r="AE1053" s="266"/>
      <c r="AF1053" s="266"/>
      <c r="AG1053" s="266"/>
      <c r="AH1053" s="266"/>
      <c r="AI1053" s="266"/>
      <c r="AJ1053" s="266"/>
      <c r="AK1053" s="266"/>
      <c r="AL1053" s="266"/>
      <c r="AM1053" s="266"/>
      <c r="AN1053" s="266"/>
      <c r="AO1053" s="266"/>
      <c r="AP1053" s="266"/>
      <c r="AQ1053" s="266"/>
      <c r="AR1053" s="266"/>
      <c r="AS1053" s="266"/>
      <c r="AT1053" s="266"/>
      <c r="AU1053" s="266"/>
      <c r="AV1053" s="266"/>
      <c r="AW1053" s="266"/>
      <c r="AX1053" s="266"/>
      <c r="AY1053" s="266"/>
      <c r="AZ1053" s="266"/>
      <c r="BA1053" s="266"/>
      <c r="BB1053" s="266"/>
      <c r="BC1053" s="266"/>
      <c r="BD1053" s="266"/>
      <c r="BE1053" s="266"/>
      <c r="BF1053" s="266"/>
      <c r="BG1053" s="266"/>
      <c r="BH1053" s="266"/>
      <c r="BI1053" s="266"/>
      <c r="BJ1053" s="266"/>
      <c r="BK1053" s="266"/>
      <c r="BL1053" s="266"/>
      <c r="BM1053" s="266"/>
      <c r="BN1053" s="266"/>
      <c r="BO1053" s="266"/>
      <c r="BP1053" s="266"/>
      <c r="BQ1053" s="266"/>
      <c r="BR1053" s="266"/>
      <c r="BS1053" s="266"/>
      <c r="BT1053" s="266"/>
      <c r="BU1053" s="266"/>
      <c r="BV1053" s="266"/>
      <c r="BW1053" s="266"/>
      <c r="BX1053" s="266"/>
      <c r="BY1053" s="266"/>
      <c r="BZ1053" s="266"/>
      <c r="CA1053" s="266"/>
      <c r="CB1053" s="266"/>
      <c r="CC1053" s="266"/>
      <c r="CD1053" s="266"/>
      <c r="CE1053" s="266"/>
      <c r="CF1053" s="266"/>
      <c r="CG1053" s="266"/>
      <c r="CH1053" s="266"/>
      <c r="CI1053" s="266"/>
      <c r="CJ1053" s="266"/>
    </row>
    <row r="1054" spans="1:88" s="290" customFormat="1">
      <c r="A1054" s="284">
        <v>1043</v>
      </c>
      <c r="B1054" s="285"/>
      <c r="C1054" s="22"/>
      <c r="D1054" s="22"/>
      <c r="E1054" s="22"/>
      <c r="F1054" s="22"/>
      <c r="G1054" s="22"/>
      <c r="H1054" s="116"/>
      <c r="I1054" s="4"/>
      <c r="J1054" s="22"/>
      <c r="K1054" s="22"/>
      <c r="L1054" s="22"/>
      <c r="M1054" s="313"/>
      <c r="N1054" s="22"/>
      <c r="O1054" s="313"/>
      <c r="P1054" s="286"/>
      <c r="Q1054" s="286"/>
      <c r="R1054" s="286">
        <f>SUM(R1048:R1053)</f>
        <v>467352</v>
      </c>
      <c r="S1054" s="286">
        <f t="shared" si="179"/>
        <v>500066.64</v>
      </c>
      <c r="T1054" s="286">
        <f t="shared" si="177"/>
        <v>535071.30480000004</v>
      </c>
      <c r="U1054" s="22"/>
      <c r="V1054" s="22"/>
      <c r="W1054" s="293"/>
      <c r="X1054" s="299"/>
    </row>
    <row r="1055" spans="1:88" s="302" customFormat="1" ht="38.25">
      <c r="A1055" s="284">
        <v>1044</v>
      </c>
      <c r="B1055" s="378" t="s">
        <v>321</v>
      </c>
      <c r="C1055" s="379" t="s">
        <v>1046</v>
      </c>
      <c r="D1055" s="379" t="s">
        <v>35</v>
      </c>
      <c r="E1055" s="379" t="s">
        <v>35</v>
      </c>
      <c r="F1055" s="380" t="s">
        <v>216</v>
      </c>
      <c r="G1055" s="381" t="s">
        <v>219</v>
      </c>
      <c r="H1055" s="291" t="s">
        <v>122</v>
      </c>
      <c r="I1055" s="144" t="s">
        <v>1366</v>
      </c>
      <c r="J1055" s="144" t="s">
        <v>1059</v>
      </c>
      <c r="K1055" s="145" t="s">
        <v>1470</v>
      </c>
      <c r="L1055" s="145" t="s">
        <v>1060</v>
      </c>
      <c r="M1055" s="144" t="s">
        <v>335</v>
      </c>
      <c r="N1055" s="381" t="s">
        <v>237</v>
      </c>
      <c r="O1055" s="381" t="s">
        <v>98</v>
      </c>
      <c r="P1055" s="146">
        <v>1</v>
      </c>
      <c r="Q1055" s="146">
        <v>2500</v>
      </c>
      <c r="R1055" s="382">
        <f>P1055*Q1055</f>
        <v>2500</v>
      </c>
      <c r="S1055" s="382">
        <f>R1055*1.07</f>
        <v>2675</v>
      </c>
      <c r="T1055" s="382">
        <f>S1055*1.07</f>
        <v>2862.25</v>
      </c>
      <c r="U1055" s="22" t="s">
        <v>151</v>
      </c>
      <c r="V1055" s="381" t="s">
        <v>1316</v>
      </c>
      <c r="W1055" s="383" t="s">
        <v>101</v>
      </c>
      <c r="X1055" s="381">
        <v>0</v>
      </c>
      <c r="Y1055" s="266"/>
      <c r="Z1055" s="266"/>
      <c r="AA1055" s="266"/>
      <c r="AB1055" s="266"/>
      <c r="AC1055" s="266"/>
      <c r="AD1055" s="266"/>
      <c r="AE1055" s="266"/>
      <c r="AF1055" s="266"/>
      <c r="AG1055" s="266"/>
      <c r="AH1055" s="266"/>
      <c r="AI1055" s="266"/>
      <c r="AJ1055" s="266"/>
      <c r="AK1055" s="266"/>
      <c r="AL1055" s="266"/>
      <c r="AM1055" s="266"/>
      <c r="AN1055" s="266"/>
      <c r="AO1055" s="266"/>
      <c r="AP1055" s="266"/>
      <c r="AQ1055" s="266"/>
      <c r="AR1055" s="266"/>
      <c r="AS1055" s="266"/>
      <c r="AT1055" s="266"/>
      <c r="AU1055" s="266"/>
      <c r="AV1055" s="266"/>
      <c r="AW1055" s="266"/>
      <c r="AX1055" s="266"/>
      <c r="AY1055" s="266"/>
      <c r="AZ1055" s="266"/>
      <c r="BA1055" s="266"/>
      <c r="BB1055" s="266"/>
      <c r="BC1055" s="266"/>
      <c r="BD1055" s="266"/>
      <c r="BE1055" s="266"/>
      <c r="BF1055" s="266"/>
      <c r="BG1055" s="266"/>
      <c r="BH1055" s="266"/>
      <c r="BI1055" s="266"/>
      <c r="BJ1055" s="266"/>
      <c r="BK1055" s="266"/>
      <c r="BL1055" s="266"/>
      <c r="BM1055" s="266"/>
      <c r="BN1055" s="266"/>
      <c r="BO1055" s="266"/>
      <c r="BP1055" s="266"/>
      <c r="BQ1055" s="266"/>
      <c r="BR1055" s="266"/>
      <c r="BS1055" s="266"/>
      <c r="BT1055" s="266"/>
      <c r="BU1055" s="266"/>
      <c r="BV1055" s="266"/>
      <c r="BW1055" s="266"/>
      <c r="BX1055" s="266"/>
      <c r="BY1055" s="266"/>
      <c r="BZ1055" s="266"/>
      <c r="CA1055" s="266"/>
      <c r="CB1055" s="266"/>
      <c r="CC1055" s="266"/>
      <c r="CD1055" s="266"/>
      <c r="CE1055" s="266"/>
      <c r="CF1055" s="266"/>
      <c r="CG1055" s="266"/>
      <c r="CH1055" s="266"/>
      <c r="CI1055" s="266"/>
      <c r="CJ1055" s="266"/>
    </row>
    <row r="1056" spans="1:88" s="302" customFormat="1" ht="38.25">
      <c r="A1056" s="284">
        <v>1045</v>
      </c>
      <c r="B1056" s="378" t="s">
        <v>321</v>
      </c>
      <c r="C1056" s="379" t="s">
        <v>1046</v>
      </c>
      <c r="D1056" s="379" t="s">
        <v>35</v>
      </c>
      <c r="E1056" s="379" t="s">
        <v>35</v>
      </c>
      <c r="F1056" s="380" t="s">
        <v>216</v>
      </c>
      <c r="G1056" s="381" t="s">
        <v>219</v>
      </c>
      <c r="H1056" s="324" t="s">
        <v>397</v>
      </c>
      <c r="I1056" s="148" t="s">
        <v>1367</v>
      </c>
      <c r="J1056" s="148" t="s">
        <v>1103</v>
      </c>
      <c r="K1056" s="148" t="s">
        <v>1367</v>
      </c>
      <c r="L1056" s="148" t="s">
        <v>1103</v>
      </c>
      <c r="M1056" s="144" t="s">
        <v>335</v>
      </c>
      <c r="N1056" s="381" t="s">
        <v>237</v>
      </c>
      <c r="O1056" s="381" t="s">
        <v>98</v>
      </c>
      <c r="P1056" s="384">
        <v>1</v>
      </c>
      <c r="Q1056" s="384">
        <v>29640</v>
      </c>
      <c r="R1056" s="382">
        <f>P1056*Q1056</f>
        <v>29640</v>
      </c>
      <c r="S1056" s="382">
        <f t="shared" ref="S1056:T1058" si="180">R1056*1.07</f>
        <v>31714.800000000003</v>
      </c>
      <c r="T1056" s="382">
        <f t="shared" si="180"/>
        <v>33934.836000000003</v>
      </c>
      <c r="U1056" s="22" t="s">
        <v>151</v>
      </c>
      <c r="V1056" s="381" t="s">
        <v>1316</v>
      </c>
      <c r="W1056" s="383" t="s">
        <v>101</v>
      </c>
      <c r="X1056" s="381">
        <v>0</v>
      </c>
      <c r="Y1056" s="266"/>
      <c r="Z1056" s="266"/>
      <c r="AA1056" s="266"/>
      <c r="AB1056" s="266"/>
      <c r="AC1056" s="266"/>
      <c r="AD1056" s="266"/>
      <c r="AE1056" s="266"/>
      <c r="AF1056" s="266"/>
      <c r="AG1056" s="266"/>
      <c r="AH1056" s="266"/>
      <c r="AI1056" s="266"/>
      <c r="AJ1056" s="266"/>
      <c r="AK1056" s="266"/>
      <c r="AL1056" s="266"/>
      <c r="AM1056" s="266"/>
      <c r="AN1056" s="266"/>
      <c r="AO1056" s="266"/>
      <c r="AP1056" s="266"/>
      <c r="AQ1056" s="266"/>
      <c r="AR1056" s="266"/>
      <c r="AS1056" s="266"/>
      <c r="AT1056" s="266"/>
      <c r="AU1056" s="266"/>
      <c r="AV1056" s="266"/>
      <c r="AW1056" s="266"/>
      <c r="AX1056" s="266"/>
      <c r="AY1056" s="266"/>
      <c r="AZ1056" s="266"/>
      <c r="BA1056" s="266"/>
      <c r="BB1056" s="266"/>
      <c r="BC1056" s="266"/>
      <c r="BD1056" s="266"/>
      <c r="BE1056" s="266"/>
      <c r="BF1056" s="266"/>
      <c r="BG1056" s="266"/>
      <c r="BH1056" s="266"/>
      <c r="BI1056" s="266"/>
      <c r="BJ1056" s="266"/>
      <c r="BK1056" s="266"/>
      <c r="BL1056" s="266"/>
      <c r="BM1056" s="266"/>
      <c r="BN1056" s="266"/>
      <c r="BO1056" s="266"/>
      <c r="BP1056" s="266"/>
      <c r="BQ1056" s="266"/>
      <c r="BR1056" s="266"/>
      <c r="BS1056" s="266"/>
      <c r="BT1056" s="266"/>
      <c r="BU1056" s="266"/>
      <c r="BV1056" s="266"/>
      <c r="BW1056" s="266"/>
      <c r="BX1056" s="266"/>
      <c r="BY1056" s="266"/>
      <c r="BZ1056" s="266"/>
      <c r="CA1056" s="266"/>
      <c r="CB1056" s="266"/>
      <c r="CC1056" s="266"/>
      <c r="CD1056" s="266"/>
      <c r="CE1056" s="266"/>
      <c r="CF1056" s="266"/>
      <c r="CG1056" s="266"/>
      <c r="CH1056" s="266"/>
      <c r="CI1056" s="266"/>
      <c r="CJ1056" s="266"/>
    </row>
    <row r="1057" spans="1:88" s="302" customFormat="1" ht="89.25">
      <c r="A1057" s="284">
        <v>1046</v>
      </c>
      <c r="B1057" s="378" t="s">
        <v>321</v>
      </c>
      <c r="C1057" s="379" t="s">
        <v>1046</v>
      </c>
      <c r="D1057" s="379" t="s">
        <v>35</v>
      </c>
      <c r="E1057" s="379" t="s">
        <v>35</v>
      </c>
      <c r="F1057" s="380" t="s">
        <v>216</v>
      </c>
      <c r="G1057" s="381" t="s">
        <v>219</v>
      </c>
      <c r="H1057" s="324" t="s">
        <v>413</v>
      </c>
      <c r="I1057" s="90" t="s">
        <v>1368</v>
      </c>
      <c r="J1057" s="90" t="s">
        <v>1104</v>
      </c>
      <c r="K1057" s="145" t="s">
        <v>1471</v>
      </c>
      <c r="L1057" s="145" t="s">
        <v>1105</v>
      </c>
      <c r="M1057" s="144" t="s">
        <v>335</v>
      </c>
      <c r="N1057" s="381" t="s">
        <v>237</v>
      </c>
      <c r="O1057" s="381" t="s">
        <v>98</v>
      </c>
      <c r="P1057" s="385">
        <v>1</v>
      </c>
      <c r="Q1057" s="385">
        <v>15652</v>
      </c>
      <c r="R1057" s="382">
        <f>P1057*Q1057</f>
        <v>15652</v>
      </c>
      <c r="S1057" s="382">
        <f t="shared" si="180"/>
        <v>16747.64</v>
      </c>
      <c r="T1057" s="382">
        <f t="shared" si="180"/>
        <v>17919.9748</v>
      </c>
      <c r="U1057" s="22" t="s">
        <v>151</v>
      </c>
      <c r="V1057" s="381" t="s">
        <v>1316</v>
      </c>
      <c r="W1057" s="383" t="s">
        <v>101</v>
      </c>
      <c r="X1057" s="381">
        <v>0</v>
      </c>
      <c r="Y1057" s="266"/>
      <c r="Z1057" s="266"/>
      <c r="AA1057" s="266"/>
      <c r="AB1057" s="266"/>
      <c r="AC1057" s="266"/>
      <c r="AD1057" s="266"/>
      <c r="AE1057" s="266"/>
      <c r="AF1057" s="266"/>
      <c r="AG1057" s="266"/>
      <c r="AH1057" s="266"/>
      <c r="AI1057" s="266"/>
      <c r="AJ1057" s="266"/>
      <c r="AK1057" s="266"/>
      <c r="AL1057" s="266"/>
      <c r="AM1057" s="266"/>
      <c r="AN1057" s="266"/>
      <c r="AO1057" s="266"/>
      <c r="AP1057" s="266"/>
      <c r="AQ1057" s="266"/>
      <c r="AR1057" s="266"/>
      <c r="AS1057" s="266"/>
      <c r="AT1057" s="266"/>
      <c r="AU1057" s="266"/>
      <c r="AV1057" s="266"/>
      <c r="AW1057" s="266"/>
      <c r="AX1057" s="266"/>
      <c r="AY1057" s="266"/>
      <c r="AZ1057" s="266"/>
      <c r="BA1057" s="266"/>
      <c r="BB1057" s="266"/>
      <c r="BC1057" s="266"/>
      <c r="BD1057" s="266"/>
      <c r="BE1057" s="266"/>
      <c r="BF1057" s="266"/>
      <c r="BG1057" s="266"/>
      <c r="BH1057" s="266"/>
      <c r="BI1057" s="266"/>
      <c r="BJ1057" s="266"/>
      <c r="BK1057" s="266"/>
      <c r="BL1057" s="266"/>
      <c r="BM1057" s="266"/>
      <c r="BN1057" s="266"/>
      <c r="BO1057" s="266"/>
      <c r="BP1057" s="266"/>
      <c r="BQ1057" s="266"/>
      <c r="BR1057" s="266"/>
      <c r="BS1057" s="266"/>
      <c r="BT1057" s="266"/>
      <c r="BU1057" s="266"/>
      <c r="BV1057" s="266"/>
      <c r="BW1057" s="266"/>
      <c r="BX1057" s="266"/>
      <c r="BY1057" s="266"/>
      <c r="BZ1057" s="266"/>
      <c r="CA1057" s="266"/>
      <c r="CB1057" s="266"/>
      <c r="CC1057" s="266"/>
      <c r="CD1057" s="266"/>
      <c r="CE1057" s="266"/>
      <c r="CF1057" s="266"/>
      <c r="CG1057" s="266"/>
      <c r="CH1057" s="266"/>
      <c r="CI1057" s="266"/>
      <c r="CJ1057" s="266"/>
    </row>
    <row r="1058" spans="1:88" s="302" customFormat="1" ht="63.75">
      <c r="A1058" s="284">
        <v>1047</v>
      </c>
      <c r="B1058" s="378" t="s">
        <v>321</v>
      </c>
      <c r="C1058" s="379" t="s">
        <v>1046</v>
      </c>
      <c r="D1058" s="379" t="s">
        <v>35</v>
      </c>
      <c r="E1058" s="379" t="s">
        <v>35</v>
      </c>
      <c r="F1058" s="380" t="s">
        <v>216</v>
      </c>
      <c r="G1058" s="381" t="s">
        <v>219</v>
      </c>
      <c r="H1058" s="324" t="s">
        <v>400</v>
      </c>
      <c r="I1058" s="90" t="s">
        <v>1369</v>
      </c>
      <c r="J1058" s="90" t="s">
        <v>1106</v>
      </c>
      <c r="K1058" s="90" t="s">
        <v>1472</v>
      </c>
      <c r="L1058" s="145" t="s">
        <v>1107</v>
      </c>
      <c r="M1058" s="144" t="s">
        <v>335</v>
      </c>
      <c r="N1058" s="381" t="s">
        <v>237</v>
      </c>
      <c r="O1058" s="381" t="s">
        <v>98</v>
      </c>
      <c r="P1058" s="386">
        <v>1</v>
      </c>
      <c r="Q1058" s="386">
        <v>1666.07</v>
      </c>
      <c r="R1058" s="382">
        <f>P1058*Q1058</f>
        <v>1666.07</v>
      </c>
      <c r="S1058" s="382">
        <f t="shared" si="180"/>
        <v>1782.6949</v>
      </c>
      <c r="T1058" s="382">
        <f t="shared" si="180"/>
        <v>1907.4835430000001</v>
      </c>
      <c r="U1058" s="22" t="s">
        <v>151</v>
      </c>
      <c r="V1058" s="381" t="s">
        <v>1316</v>
      </c>
      <c r="W1058" s="383" t="s">
        <v>101</v>
      </c>
      <c r="X1058" s="381">
        <v>0</v>
      </c>
      <c r="Y1058" s="266"/>
      <c r="Z1058" s="266"/>
      <c r="AA1058" s="266"/>
      <c r="AB1058" s="266"/>
      <c r="AC1058" s="266"/>
      <c r="AD1058" s="266"/>
      <c r="AE1058" s="266"/>
      <c r="AF1058" s="266"/>
      <c r="AG1058" s="266"/>
      <c r="AH1058" s="266"/>
      <c r="AI1058" s="266"/>
      <c r="AJ1058" s="266"/>
      <c r="AK1058" s="266"/>
      <c r="AL1058" s="266"/>
      <c r="AM1058" s="266"/>
      <c r="AN1058" s="266"/>
      <c r="AO1058" s="266"/>
      <c r="AP1058" s="266"/>
      <c r="AQ1058" s="266"/>
      <c r="AR1058" s="266"/>
      <c r="AS1058" s="266"/>
      <c r="AT1058" s="266"/>
      <c r="AU1058" s="266"/>
      <c r="AV1058" s="266"/>
      <c r="AW1058" s="266"/>
      <c r="AX1058" s="266"/>
      <c r="AY1058" s="266"/>
      <c r="AZ1058" s="266"/>
      <c r="BA1058" s="266"/>
      <c r="BB1058" s="266"/>
      <c r="BC1058" s="266"/>
      <c r="BD1058" s="266"/>
      <c r="BE1058" s="266"/>
      <c r="BF1058" s="266"/>
      <c r="BG1058" s="266"/>
      <c r="BH1058" s="266"/>
      <c r="BI1058" s="266"/>
      <c r="BJ1058" s="266"/>
      <c r="BK1058" s="266"/>
      <c r="BL1058" s="266"/>
      <c r="BM1058" s="266"/>
      <c r="BN1058" s="266"/>
      <c r="BO1058" s="266"/>
      <c r="BP1058" s="266"/>
      <c r="BQ1058" s="266"/>
      <c r="BR1058" s="266"/>
      <c r="BS1058" s="266"/>
      <c r="BT1058" s="266"/>
      <c r="BU1058" s="266"/>
      <c r="BV1058" s="266"/>
      <c r="BW1058" s="266"/>
      <c r="BX1058" s="266"/>
      <c r="BY1058" s="266"/>
      <c r="BZ1058" s="266"/>
      <c r="CA1058" s="266"/>
      <c r="CB1058" s="266"/>
      <c r="CC1058" s="266"/>
      <c r="CD1058" s="266"/>
      <c r="CE1058" s="266"/>
      <c r="CF1058" s="266"/>
      <c r="CG1058" s="266"/>
      <c r="CH1058" s="266"/>
      <c r="CI1058" s="266"/>
      <c r="CJ1058" s="266"/>
    </row>
    <row r="1059" spans="1:88" s="302" customFormat="1" ht="51">
      <c r="A1059" s="284">
        <v>1048</v>
      </c>
      <c r="B1059" s="378" t="s">
        <v>321</v>
      </c>
      <c r="C1059" s="379" t="s">
        <v>1046</v>
      </c>
      <c r="D1059" s="379" t="s">
        <v>35</v>
      </c>
      <c r="E1059" s="379" t="s">
        <v>35</v>
      </c>
      <c r="F1059" s="380" t="s">
        <v>216</v>
      </c>
      <c r="G1059" s="381" t="s">
        <v>219</v>
      </c>
      <c r="H1059" s="324" t="s">
        <v>400</v>
      </c>
      <c r="I1059" s="90" t="s">
        <v>1370</v>
      </c>
      <c r="J1059" s="90" t="s">
        <v>1317</v>
      </c>
      <c r="K1059" s="90" t="s">
        <v>1473</v>
      </c>
      <c r="L1059" s="145" t="s">
        <v>1318</v>
      </c>
      <c r="M1059" s="144" t="s">
        <v>335</v>
      </c>
      <c r="N1059" s="381" t="s">
        <v>237</v>
      </c>
      <c r="O1059" s="381" t="s">
        <v>98</v>
      </c>
      <c r="P1059" s="386">
        <v>1</v>
      </c>
      <c r="Q1059" s="386">
        <v>7500</v>
      </c>
      <c r="R1059" s="382">
        <f>P1059*Q1059</f>
        <v>7500</v>
      </c>
      <c r="S1059" s="382">
        <f>R1059*1.07</f>
        <v>8025.0000000000009</v>
      </c>
      <c r="T1059" s="382">
        <f>S1059*1.07</f>
        <v>8586.7500000000018</v>
      </c>
      <c r="U1059" s="22" t="s">
        <v>151</v>
      </c>
      <c r="V1059" s="381" t="s">
        <v>1316</v>
      </c>
      <c r="W1059" s="383" t="s">
        <v>101</v>
      </c>
      <c r="X1059" s="381">
        <v>0</v>
      </c>
      <c r="Y1059" s="266"/>
      <c r="Z1059" s="266"/>
      <c r="AA1059" s="266"/>
      <c r="AB1059" s="266"/>
      <c r="AC1059" s="266"/>
      <c r="AD1059" s="266"/>
      <c r="AE1059" s="266"/>
      <c r="AF1059" s="266"/>
      <c r="AG1059" s="266"/>
      <c r="AH1059" s="266"/>
      <c r="AI1059" s="266"/>
      <c r="AJ1059" s="266"/>
      <c r="AK1059" s="266"/>
      <c r="AL1059" s="266"/>
      <c r="AM1059" s="266"/>
      <c r="AN1059" s="266"/>
      <c r="AO1059" s="266"/>
      <c r="AP1059" s="266"/>
      <c r="AQ1059" s="266"/>
      <c r="AR1059" s="266"/>
      <c r="AS1059" s="266"/>
      <c r="AT1059" s="266"/>
      <c r="AU1059" s="266"/>
      <c r="AV1059" s="266"/>
      <c r="AW1059" s="266"/>
      <c r="AX1059" s="266"/>
      <c r="AY1059" s="266"/>
      <c r="AZ1059" s="266"/>
      <c r="BA1059" s="266"/>
      <c r="BB1059" s="266"/>
      <c r="BC1059" s="266"/>
      <c r="BD1059" s="266"/>
      <c r="BE1059" s="266"/>
      <c r="BF1059" s="266"/>
      <c r="BG1059" s="266"/>
      <c r="BH1059" s="266"/>
      <c r="BI1059" s="266"/>
      <c r="BJ1059" s="266"/>
      <c r="BK1059" s="266"/>
      <c r="BL1059" s="266"/>
      <c r="BM1059" s="266"/>
      <c r="BN1059" s="266"/>
      <c r="BO1059" s="266"/>
      <c r="BP1059" s="266"/>
      <c r="BQ1059" s="266"/>
      <c r="BR1059" s="266"/>
      <c r="BS1059" s="266"/>
      <c r="BT1059" s="266"/>
      <c r="BU1059" s="266"/>
      <c r="BV1059" s="266"/>
      <c r="BW1059" s="266"/>
      <c r="BX1059" s="266"/>
      <c r="BY1059" s="266"/>
      <c r="BZ1059" s="266"/>
      <c r="CA1059" s="266"/>
      <c r="CB1059" s="266"/>
      <c r="CC1059" s="266"/>
      <c r="CD1059" s="266"/>
      <c r="CE1059" s="266"/>
      <c r="CF1059" s="266"/>
      <c r="CG1059" s="266"/>
      <c r="CH1059" s="266"/>
      <c r="CI1059" s="266"/>
      <c r="CJ1059" s="266"/>
    </row>
    <row r="1060" spans="1:88" s="290" customFormat="1">
      <c r="A1060" s="284">
        <v>1049</v>
      </c>
      <c r="B1060" s="285"/>
      <c r="C1060" s="22"/>
      <c r="D1060" s="22"/>
      <c r="E1060" s="22"/>
      <c r="F1060" s="22"/>
      <c r="G1060" s="22"/>
      <c r="H1060" s="116"/>
      <c r="I1060" s="4"/>
      <c r="J1060" s="22"/>
      <c r="K1060" s="22"/>
      <c r="L1060" s="22"/>
      <c r="M1060" s="313"/>
      <c r="N1060" s="22"/>
      <c r="O1060" s="313"/>
      <c r="P1060" s="286"/>
      <c r="Q1060" s="286"/>
      <c r="R1060" s="286">
        <f>SUM(R1055:R1059)</f>
        <v>56958.07</v>
      </c>
      <c r="S1060" s="286"/>
      <c r="T1060" s="286"/>
      <c r="U1060" s="22"/>
      <c r="V1060" s="22"/>
      <c r="W1060" s="293"/>
      <c r="X1060" s="299"/>
    </row>
    <row r="1061" spans="1:88" s="302" customFormat="1" ht="113.25" customHeight="1">
      <c r="A1061" s="284">
        <v>1050</v>
      </c>
      <c r="B1061" s="378" t="s">
        <v>321</v>
      </c>
      <c r="C1061" s="379" t="s">
        <v>1046</v>
      </c>
      <c r="D1061" s="379" t="s">
        <v>35</v>
      </c>
      <c r="E1061" s="379" t="s">
        <v>35</v>
      </c>
      <c r="F1061" s="380" t="s">
        <v>216</v>
      </c>
      <c r="G1061" s="381" t="s">
        <v>219</v>
      </c>
      <c r="H1061" s="324" t="s">
        <v>400</v>
      </c>
      <c r="I1061" s="88" t="s">
        <v>1371</v>
      </c>
      <c r="J1061" s="88" t="s">
        <v>1047</v>
      </c>
      <c r="K1061" s="145" t="s">
        <v>1474</v>
      </c>
      <c r="L1061" s="145" t="s">
        <v>1048</v>
      </c>
      <c r="M1061" s="88" t="s">
        <v>326</v>
      </c>
      <c r="N1061" s="381" t="s">
        <v>237</v>
      </c>
      <c r="O1061" s="381" t="s">
        <v>98</v>
      </c>
      <c r="P1061" s="146">
        <v>1</v>
      </c>
      <c r="Q1061" s="146">
        <v>300000</v>
      </c>
      <c r="R1061" s="382">
        <f>P1061*Q1061</f>
        <v>300000</v>
      </c>
      <c r="S1061" s="382">
        <f>R1061*1.07</f>
        <v>321000</v>
      </c>
      <c r="T1061" s="382">
        <f>S1061*1.07</f>
        <v>343470</v>
      </c>
      <c r="U1061" s="379" t="s">
        <v>153</v>
      </c>
      <c r="V1061" s="381" t="s">
        <v>568</v>
      </c>
      <c r="W1061" s="383" t="s">
        <v>101</v>
      </c>
      <c r="X1061" s="381">
        <v>0</v>
      </c>
      <c r="Y1061" s="266"/>
      <c r="Z1061" s="266"/>
      <c r="AA1061" s="266"/>
      <c r="AB1061" s="266"/>
      <c r="AC1061" s="266"/>
      <c r="AD1061" s="266"/>
      <c r="AE1061" s="266"/>
      <c r="AF1061" s="266"/>
      <c r="AG1061" s="266"/>
      <c r="AH1061" s="266"/>
      <c r="AI1061" s="266"/>
      <c r="AJ1061" s="266"/>
      <c r="AK1061" s="266"/>
      <c r="AL1061" s="266"/>
      <c r="AM1061" s="266"/>
      <c r="AN1061" s="266"/>
      <c r="AO1061" s="266"/>
      <c r="AP1061" s="266"/>
      <c r="AQ1061" s="266"/>
      <c r="AR1061" s="266"/>
      <c r="AS1061" s="266"/>
      <c r="AT1061" s="266"/>
      <c r="AU1061" s="266"/>
      <c r="AV1061" s="266"/>
      <c r="AW1061" s="266"/>
      <c r="AX1061" s="266"/>
      <c r="AY1061" s="266"/>
      <c r="AZ1061" s="266"/>
      <c r="BA1061" s="266"/>
      <c r="BB1061" s="266"/>
      <c r="BC1061" s="266"/>
      <c r="BD1061" s="266"/>
      <c r="BE1061" s="266"/>
      <c r="BF1061" s="266"/>
      <c r="BG1061" s="266"/>
      <c r="BH1061" s="266"/>
      <c r="BI1061" s="266"/>
      <c r="BJ1061" s="266"/>
      <c r="BK1061" s="266"/>
      <c r="BL1061" s="266"/>
      <c r="BM1061" s="266"/>
      <c r="BN1061" s="266"/>
      <c r="BO1061" s="266"/>
      <c r="BP1061" s="266"/>
      <c r="BQ1061" s="266"/>
      <c r="BR1061" s="266"/>
      <c r="BS1061" s="266"/>
      <c r="BT1061" s="266"/>
      <c r="BU1061" s="266"/>
      <c r="BV1061" s="266"/>
      <c r="BW1061" s="266"/>
      <c r="BX1061" s="266"/>
      <c r="BY1061" s="266"/>
      <c r="BZ1061" s="266"/>
      <c r="CA1061" s="266"/>
      <c r="CB1061" s="266"/>
      <c r="CC1061" s="266"/>
      <c r="CD1061" s="266"/>
      <c r="CE1061" s="266"/>
      <c r="CF1061" s="266"/>
      <c r="CG1061" s="266"/>
      <c r="CH1061" s="266"/>
      <c r="CI1061" s="266"/>
      <c r="CJ1061" s="266"/>
    </row>
    <row r="1062" spans="1:88" s="302" customFormat="1" ht="38.25">
      <c r="A1062" s="284">
        <v>1051</v>
      </c>
      <c r="B1062" s="378" t="s">
        <v>321</v>
      </c>
      <c r="C1062" s="379" t="s">
        <v>1046</v>
      </c>
      <c r="D1062" s="379" t="s">
        <v>35</v>
      </c>
      <c r="E1062" s="379" t="s">
        <v>35</v>
      </c>
      <c r="F1062" s="380" t="s">
        <v>216</v>
      </c>
      <c r="G1062" s="381" t="s">
        <v>219</v>
      </c>
      <c r="H1062" s="291" t="s">
        <v>106</v>
      </c>
      <c r="I1062" s="144" t="s">
        <v>1372</v>
      </c>
      <c r="J1062" s="144" t="s">
        <v>1049</v>
      </c>
      <c r="K1062" s="145" t="s">
        <v>1475</v>
      </c>
      <c r="L1062" s="145" t="s">
        <v>1050</v>
      </c>
      <c r="M1062" s="144" t="s">
        <v>333</v>
      </c>
      <c r="N1062" s="381" t="s">
        <v>237</v>
      </c>
      <c r="O1062" s="381" t="s">
        <v>98</v>
      </c>
      <c r="P1062" s="146">
        <v>1</v>
      </c>
      <c r="Q1062" s="146">
        <v>285000</v>
      </c>
      <c r="R1062" s="382">
        <f t="shared" ref="R1062:R1109" si="181">P1062*Q1062</f>
        <v>285000</v>
      </c>
      <c r="S1062" s="382">
        <f t="shared" ref="S1062:T1109" si="182">R1062*1.07</f>
        <v>304950</v>
      </c>
      <c r="T1062" s="382">
        <f t="shared" si="182"/>
        <v>326296.5</v>
      </c>
      <c r="U1062" s="379" t="s">
        <v>151</v>
      </c>
      <c r="V1062" s="381" t="s">
        <v>559</v>
      </c>
      <c r="W1062" s="383" t="s">
        <v>101</v>
      </c>
      <c r="X1062" s="381">
        <v>0</v>
      </c>
      <c r="Y1062" s="266"/>
      <c r="Z1062" s="266"/>
      <c r="AA1062" s="266"/>
      <c r="AB1062" s="266"/>
      <c r="AC1062" s="266"/>
      <c r="AD1062" s="266"/>
      <c r="AE1062" s="266"/>
      <c r="AF1062" s="266"/>
      <c r="AG1062" s="266"/>
      <c r="AH1062" s="266"/>
      <c r="AI1062" s="266"/>
      <c r="AJ1062" s="266"/>
      <c r="AK1062" s="266"/>
      <c r="AL1062" s="266"/>
      <c r="AM1062" s="266"/>
      <c r="AN1062" s="266"/>
      <c r="AO1062" s="266"/>
      <c r="AP1062" s="266"/>
      <c r="AQ1062" s="266"/>
      <c r="AR1062" s="266"/>
      <c r="AS1062" s="266"/>
      <c r="AT1062" s="266"/>
      <c r="AU1062" s="266"/>
      <c r="AV1062" s="266"/>
      <c r="AW1062" s="266"/>
      <c r="AX1062" s="266"/>
      <c r="AY1062" s="266"/>
      <c r="AZ1062" s="266"/>
      <c r="BA1062" s="266"/>
      <c r="BB1062" s="266"/>
      <c r="BC1062" s="266"/>
      <c r="BD1062" s="266"/>
      <c r="BE1062" s="266"/>
      <c r="BF1062" s="266"/>
      <c r="BG1062" s="266"/>
      <c r="BH1062" s="266"/>
      <c r="BI1062" s="266"/>
      <c r="BJ1062" s="266"/>
      <c r="BK1062" s="266"/>
      <c r="BL1062" s="266"/>
      <c r="BM1062" s="266"/>
      <c r="BN1062" s="266"/>
      <c r="BO1062" s="266"/>
      <c r="BP1062" s="266"/>
      <c r="BQ1062" s="266"/>
      <c r="BR1062" s="266"/>
      <c r="BS1062" s="266"/>
      <c r="BT1062" s="266"/>
      <c r="BU1062" s="266"/>
      <c r="BV1062" s="266"/>
      <c r="BW1062" s="266"/>
      <c r="BX1062" s="266"/>
      <c r="BY1062" s="266"/>
      <c r="BZ1062" s="266"/>
      <c r="CA1062" s="266"/>
      <c r="CB1062" s="266"/>
      <c r="CC1062" s="266"/>
      <c r="CD1062" s="266"/>
      <c r="CE1062" s="266"/>
      <c r="CF1062" s="266"/>
      <c r="CG1062" s="266"/>
      <c r="CH1062" s="266"/>
      <c r="CI1062" s="266"/>
      <c r="CJ1062" s="266"/>
    </row>
    <row r="1063" spans="1:88" s="302" customFormat="1" ht="51">
      <c r="A1063" s="284">
        <v>1052</v>
      </c>
      <c r="B1063" s="378" t="s">
        <v>321</v>
      </c>
      <c r="C1063" s="379" t="s">
        <v>1046</v>
      </c>
      <c r="D1063" s="379" t="s">
        <v>35</v>
      </c>
      <c r="E1063" s="379" t="s">
        <v>35</v>
      </c>
      <c r="F1063" s="380" t="s">
        <v>216</v>
      </c>
      <c r="G1063" s="381" t="s">
        <v>219</v>
      </c>
      <c r="H1063" s="387" t="s">
        <v>404</v>
      </c>
      <c r="I1063" s="144" t="s">
        <v>1373</v>
      </c>
      <c r="J1063" s="144" t="s">
        <v>1051</v>
      </c>
      <c r="K1063" s="144" t="s">
        <v>1476</v>
      </c>
      <c r="L1063" s="145" t="s">
        <v>1052</v>
      </c>
      <c r="M1063" s="144" t="s">
        <v>327</v>
      </c>
      <c r="N1063" s="381" t="s">
        <v>237</v>
      </c>
      <c r="O1063" s="381" t="s">
        <v>98</v>
      </c>
      <c r="P1063" s="146">
        <v>1</v>
      </c>
      <c r="Q1063" s="146">
        <v>106650</v>
      </c>
      <c r="R1063" s="382">
        <f t="shared" si="181"/>
        <v>106650</v>
      </c>
      <c r="S1063" s="382">
        <f t="shared" si="182"/>
        <v>114115.5</v>
      </c>
      <c r="T1063" s="382">
        <f t="shared" si="182"/>
        <v>122103.58500000001</v>
      </c>
      <c r="U1063" s="379" t="s">
        <v>160</v>
      </c>
      <c r="V1063" s="381" t="s">
        <v>553</v>
      </c>
      <c r="W1063" s="383" t="s">
        <v>101</v>
      </c>
      <c r="X1063" s="381">
        <v>0</v>
      </c>
      <c r="Y1063" s="266"/>
      <c r="Z1063" s="266"/>
      <c r="AA1063" s="266"/>
      <c r="AB1063" s="266"/>
      <c r="AC1063" s="266"/>
      <c r="AD1063" s="266"/>
      <c r="AE1063" s="266"/>
      <c r="AF1063" s="266"/>
      <c r="AG1063" s="266"/>
      <c r="AH1063" s="266"/>
      <c r="AI1063" s="266"/>
      <c r="AJ1063" s="266"/>
      <c r="AK1063" s="266"/>
      <c r="AL1063" s="266"/>
      <c r="AM1063" s="266"/>
      <c r="AN1063" s="266"/>
      <c r="AO1063" s="266"/>
      <c r="AP1063" s="266"/>
      <c r="AQ1063" s="266"/>
      <c r="AR1063" s="266"/>
      <c r="AS1063" s="266"/>
      <c r="AT1063" s="266"/>
      <c r="AU1063" s="266"/>
      <c r="AV1063" s="266"/>
      <c r="AW1063" s="266"/>
      <c r="AX1063" s="266"/>
      <c r="AY1063" s="266"/>
      <c r="AZ1063" s="266"/>
      <c r="BA1063" s="266"/>
      <c r="BB1063" s="266"/>
      <c r="BC1063" s="266"/>
      <c r="BD1063" s="266"/>
      <c r="BE1063" s="266"/>
      <c r="BF1063" s="266"/>
      <c r="BG1063" s="266"/>
      <c r="BH1063" s="266"/>
      <c r="BI1063" s="266"/>
      <c r="BJ1063" s="266"/>
      <c r="BK1063" s="266"/>
      <c r="BL1063" s="266"/>
      <c r="BM1063" s="266"/>
      <c r="BN1063" s="266"/>
      <c r="BO1063" s="266"/>
      <c r="BP1063" s="266"/>
      <c r="BQ1063" s="266"/>
      <c r="BR1063" s="266"/>
      <c r="BS1063" s="266"/>
      <c r="BT1063" s="266"/>
      <c r="BU1063" s="266"/>
      <c r="BV1063" s="266"/>
      <c r="BW1063" s="266"/>
      <c r="BX1063" s="266"/>
      <c r="BY1063" s="266"/>
      <c r="BZ1063" s="266"/>
      <c r="CA1063" s="266"/>
      <c r="CB1063" s="266"/>
      <c r="CC1063" s="266"/>
      <c r="CD1063" s="266"/>
      <c r="CE1063" s="266"/>
      <c r="CF1063" s="266"/>
      <c r="CG1063" s="266"/>
      <c r="CH1063" s="266"/>
      <c r="CI1063" s="266"/>
      <c r="CJ1063" s="266"/>
    </row>
    <row r="1064" spans="1:88" s="302" customFormat="1" ht="51">
      <c r="A1064" s="284">
        <v>1053</v>
      </c>
      <c r="B1064" s="378" t="s">
        <v>321</v>
      </c>
      <c r="C1064" s="379" t="s">
        <v>1046</v>
      </c>
      <c r="D1064" s="379" t="s">
        <v>35</v>
      </c>
      <c r="E1064" s="379" t="s">
        <v>35</v>
      </c>
      <c r="F1064" s="380" t="s">
        <v>216</v>
      </c>
      <c r="G1064" s="381" t="s">
        <v>219</v>
      </c>
      <c r="H1064" s="387" t="s">
        <v>404</v>
      </c>
      <c r="I1064" s="144" t="s">
        <v>1373</v>
      </c>
      <c r="J1064" s="144" t="s">
        <v>1051</v>
      </c>
      <c r="K1064" s="144" t="s">
        <v>1476</v>
      </c>
      <c r="L1064" s="145" t="s">
        <v>1052</v>
      </c>
      <c r="M1064" s="144" t="s">
        <v>326</v>
      </c>
      <c r="N1064" s="381" t="s">
        <v>237</v>
      </c>
      <c r="O1064" s="381" t="s">
        <v>98</v>
      </c>
      <c r="P1064" s="146">
        <v>1</v>
      </c>
      <c r="Q1064" s="146">
        <v>341234</v>
      </c>
      <c r="R1064" s="382">
        <f>P1064*Q1064</f>
        <v>341234</v>
      </c>
      <c r="S1064" s="382">
        <f t="shared" si="182"/>
        <v>365120.38</v>
      </c>
      <c r="T1064" s="382">
        <f t="shared" si="182"/>
        <v>390678.80660000001</v>
      </c>
      <c r="U1064" s="379" t="s">
        <v>160</v>
      </c>
      <c r="V1064" s="381" t="s">
        <v>553</v>
      </c>
      <c r="W1064" s="383" t="s">
        <v>101</v>
      </c>
      <c r="X1064" s="381">
        <v>0</v>
      </c>
      <c r="Y1064" s="266"/>
      <c r="Z1064" s="266"/>
      <c r="AA1064" s="266"/>
      <c r="AB1064" s="266"/>
      <c r="AC1064" s="266"/>
      <c r="AD1064" s="266"/>
      <c r="AE1064" s="266"/>
      <c r="AF1064" s="266"/>
      <c r="AG1064" s="266"/>
      <c r="AH1064" s="266"/>
      <c r="AI1064" s="266"/>
      <c r="AJ1064" s="266"/>
      <c r="AK1064" s="266"/>
      <c r="AL1064" s="266"/>
      <c r="AM1064" s="266"/>
      <c r="AN1064" s="266"/>
      <c r="AO1064" s="266"/>
      <c r="AP1064" s="266"/>
      <c r="AQ1064" s="266"/>
      <c r="AR1064" s="266"/>
      <c r="AS1064" s="266"/>
      <c r="AT1064" s="266"/>
      <c r="AU1064" s="266"/>
      <c r="AV1064" s="266"/>
      <c r="AW1064" s="266"/>
      <c r="AX1064" s="266"/>
      <c r="AY1064" s="266"/>
      <c r="AZ1064" s="266"/>
      <c r="BA1064" s="266"/>
      <c r="BB1064" s="266"/>
      <c r="BC1064" s="266"/>
      <c r="BD1064" s="266"/>
      <c r="BE1064" s="266"/>
      <c r="BF1064" s="266"/>
      <c r="BG1064" s="266"/>
      <c r="BH1064" s="266"/>
      <c r="BI1064" s="266"/>
      <c r="BJ1064" s="266"/>
      <c r="BK1064" s="266"/>
      <c r="BL1064" s="266"/>
      <c r="BM1064" s="266"/>
      <c r="BN1064" s="266"/>
      <c r="BO1064" s="266"/>
      <c r="BP1064" s="266"/>
      <c r="BQ1064" s="266"/>
      <c r="BR1064" s="266"/>
      <c r="BS1064" s="266"/>
      <c r="BT1064" s="266"/>
      <c r="BU1064" s="266"/>
      <c r="BV1064" s="266"/>
      <c r="BW1064" s="266"/>
      <c r="BX1064" s="266"/>
      <c r="BY1064" s="266"/>
      <c r="BZ1064" s="266"/>
      <c r="CA1064" s="266"/>
      <c r="CB1064" s="266"/>
      <c r="CC1064" s="266"/>
      <c r="CD1064" s="266"/>
      <c r="CE1064" s="266"/>
      <c r="CF1064" s="266"/>
      <c r="CG1064" s="266"/>
      <c r="CH1064" s="266"/>
      <c r="CI1064" s="266"/>
      <c r="CJ1064" s="266"/>
    </row>
    <row r="1065" spans="1:88" s="302" customFormat="1" ht="51">
      <c r="A1065" s="284">
        <v>1054</v>
      </c>
      <c r="B1065" s="378" t="s">
        <v>321</v>
      </c>
      <c r="C1065" s="379" t="s">
        <v>1046</v>
      </c>
      <c r="D1065" s="379" t="s">
        <v>35</v>
      </c>
      <c r="E1065" s="379" t="s">
        <v>35</v>
      </c>
      <c r="F1065" s="380" t="s">
        <v>216</v>
      </c>
      <c r="G1065" s="381" t="s">
        <v>219</v>
      </c>
      <c r="H1065" s="324" t="s">
        <v>413</v>
      </c>
      <c r="I1065" s="144" t="s">
        <v>1374</v>
      </c>
      <c r="J1065" s="144" t="s">
        <v>1053</v>
      </c>
      <c r="K1065" s="145" t="s">
        <v>1477</v>
      </c>
      <c r="L1065" s="145" t="s">
        <v>1054</v>
      </c>
      <c r="M1065" s="144" t="s">
        <v>326</v>
      </c>
      <c r="N1065" s="381" t="s">
        <v>237</v>
      </c>
      <c r="O1065" s="381" t="s">
        <v>98</v>
      </c>
      <c r="P1065" s="146">
        <v>1</v>
      </c>
      <c r="Q1065" s="146">
        <v>25300</v>
      </c>
      <c r="R1065" s="382">
        <f t="shared" si="181"/>
        <v>25300</v>
      </c>
      <c r="S1065" s="382">
        <f t="shared" si="182"/>
        <v>27071</v>
      </c>
      <c r="T1065" s="382">
        <f t="shared" si="182"/>
        <v>28965.97</v>
      </c>
      <c r="U1065" s="379" t="s">
        <v>153</v>
      </c>
      <c r="V1065" s="381" t="s">
        <v>568</v>
      </c>
      <c r="W1065" s="383" t="s">
        <v>101</v>
      </c>
      <c r="X1065" s="381">
        <v>0</v>
      </c>
      <c r="Y1065" s="266"/>
      <c r="Z1065" s="266"/>
      <c r="AA1065" s="266"/>
      <c r="AB1065" s="266"/>
      <c r="AC1065" s="266"/>
      <c r="AD1065" s="266"/>
      <c r="AE1065" s="266"/>
      <c r="AF1065" s="266"/>
      <c r="AG1065" s="266"/>
      <c r="AH1065" s="266"/>
      <c r="AI1065" s="266"/>
      <c r="AJ1065" s="266"/>
      <c r="AK1065" s="266"/>
      <c r="AL1065" s="266"/>
      <c r="AM1065" s="266"/>
      <c r="AN1065" s="266"/>
      <c r="AO1065" s="266"/>
      <c r="AP1065" s="266"/>
      <c r="AQ1065" s="266"/>
      <c r="AR1065" s="266"/>
      <c r="AS1065" s="266"/>
      <c r="AT1065" s="266"/>
      <c r="AU1065" s="266"/>
      <c r="AV1065" s="266"/>
      <c r="AW1065" s="266"/>
      <c r="AX1065" s="266"/>
      <c r="AY1065" s="266"/>
      <c r="AZ1065" s="266"/>
      <c r="BA1065" s="266"/>
      <c r="BB1065" s="266"/>
      <c r="BC1065" s="266"/>
      <c r="BD1065" s="266"/>
      <c r="BE1065" s="266"/>
      <c r="BF1065" s="266"/>
      <c r="BG1065" s="266"/>
      <c r="BH1065" s="266"/>
      <c r="BI1065" s="266"/>
      <c r="BJ1065" s="266"/>
      <c r="BK1065" s="266"/>
      <c r="BL1065" s="266"/>
      <c r="BM1065" s="266"/>
      <c r="BN1065" s="266"/>
      <c r="BO1065" s="266"/>
      <c r="BP1065" s="266"/>
      <c r="BQ1065" s="266"/>
      <c r="BR1065" s="266"/>
      <c r="BS1065" s="266"/>
      <c r="BT1065" s="266"/>
      <c r="BU1065" s="266"/>
      <c r="BV1065" s="266"/>
      <c r="BW1065" s="266"/>
      <c r="BX1065" s="266"/>
      <c r="BY1065" s="266"/>
      <c r="BZ1065" s="266"/>
      <c r="CA1065" s="266"/>
      <c r="CB1065" s="266"/>
      <c r="CC1065" s="266"/>
      <c r="CD1065" s="266"/>
      <c r="CE1065" s="266"/>
      <c r="CF1065" s="266"/>
      <c r="CG1065" s="266"/>
      <c r="CH1065" s="266"/>
      <c r="CI1065" s="266"/>
      <c r="CJ1065" s="266"/>
    </row>
    <row r="1066" spans="1:88" s="302" customFormat="1" ht="51">
      <c r="A1066" s="284">
        <v>1055</v>
      </c>
      <c r="B1066" s="378" t="s">
        <v>321</v>
      </c>
      <c r="C1066" s="379" t="s">
        <v>1046</v>
      </c>
      <c r="D1066" s="379" t="s">
        <v>35</v>
      </c>
      <c r="E1066" s="379" t="s">
        <v>35</v>
      </c>
      <c r="F1066" s="380" t="s">
        <v>216</v>
      </c>
      <c r="G1066" s="381" t="s">
        <v>219</v>
      </c>
      <c r="H1066" s="324" t="s">
        <v>413</v>
      </c>
      <c r="I1066" s="144" t="s">
        <v>1374</v>
      </c>
      <c r="J1066" s="144" t="s">
        <v>1053</v>
      </c>
      <c r="K1066" s="145" t="s">
        <v>1477</v>
      </c>
      <c r="L1066" s="145" t="s">
        <v>1055</v>
      </c>
      <c r="M1066" s="144" t="s">
        <v>326</v>
      </c>
      <c r="N1066" s="381" t="s">
        <v>237</v>
      </c>
      <c r="O1066" s="381" t="s">
        <v>98</v>
      </c>
      <c r="P1066" s="146">
        <v>1</v>
      </c>
      <c r="Q1066" s="146">
        <v>25300</v>
      </c>
      <c r="R1066" s="382">
        <f t="shared" si="181"/>
        <v>25300</v>
      </c>
      <c r="S1066" s="382">
        <f t="shared" si="182"/>
        <v>27071</v>
      </c>
      <c r="T1066" s="382">
        <f t="shared" si="182"/>
        <v>28965.97</v>
      </c>
      <c r="U1066" s="379" t="s">
        <v>159</v>
      </c>
      <c r="V1066" s="381" t="s">
        <v>1056</v>
      </c>
      <c r="W1066" s="383" t="s">
        <v>101</v>
      </c>
      <c r="X1066" s="381">
        <v>0</v>
      </c>
      <c r="Y1066" s="266"/>
      <c r="Z1066" s="266"/>
      <c r="AA1066" s="266"/>
      <c r="AB1066" s="266"/>
      <c r="AC1066" s="266"/>
      <c r="AD1066" s="266"/>
      <c r="AE1066" s="266"/>
      <c r="AF1066" s="266"/>
      <c r="AG1066" s="266"/>
      <c r="AH1066" s="266"/>
      <c r="AI1066" s="266"/>
      <c r="AJ1066" s="266"/>
      <c r="AK1066" s="266"/>
      <c r="AL1066" s="266"/>
      <c r="AM1066" s="266"/>
      <c r="AN1066" s="266"/>
      <c r="AO1066" s="266"/>
      <c r="AP1066" s="266"/>
      <c r="AQ1066" s="266"/>
      <c r="AR1066" s="266"/>
      <c r="AS1066" s="266"/>
      <c r="AT1066" s="266"/>
      <c r="AU1066" s="266"/>
      <c r="AV1066" s="266"/>
      <c r="AW1066" s="266"/>
      <c r="AX1066" s="266"/>
      <c r="AY1066" s="266"/>
      <c r="AZ1066" s="266"/>
      <c r="BA1066" s="266"/>
      <c r="BB1066" s="266"/>
      <c r="BC1066" s="266"/>
      <c r="BD1066" s="266"/>
      <c r="BE1066" s="266"/>
      <c r="BF1066" s="266"/>
      <c r="BG1066" s="266"/>
      <c r="BH1066" s="266"/>
      <c r="BI1066" s="266"/>
      <c r="BJ1066" s="266"/>
      <c r="BK1066" s="266"/>
      <c r="BL1066" s="266"/>
      <c r="BM1066" s="266"/>
      <c r="BN1066" s="266"/>
      <c r="BO1066" s="266"/>
      <c r="BP1066" s="266"/>
      <c r="BQ1066" s="266"/>
      <c r="BR1066" s="266"/>
      <c r="BS1066" s="266"/>
      <c r="BT1066" s="266"/>
      <c r="BU1066" s="266"/>
      <c r="BV1066" s="266"/>
      <c r="BW1066" s="266"/>
      <c r="BX1066" s="266"/>
      <c r="BY1066" s="266"/>
      <c r="BZ1066" s="266"/>
      <c r="CA1066" s="266"/>
      <c r="CB1066" s="266"/>
      <c r="CC1066" s="266"/>
      <c r="CD1066" s="266"/>
      <c r="CE1066" s="266"/>
      <c r="CF1066" s="266"/>
      <c r="CG1066" s="266"/>
      <c r="CH1066" s="266"/>
      <c r="CI1066" s="266"/>
      <c r="CJ1066" s="266"/>
    </row>
    <row r="1067" spans="1:88" s="302" customFormat="1" ht="114.75">
      <c r="A1067" s="284">
        <v>1056</v>
      </c>
      <c r="B1067" s="378" t="s">
        <v>321</v>
      </c>
      <c r="C1067" s="379" t="s">
        <v>1046</v>
      </c>
      <c r="D1067" s="379" t="s">
        <v>35</v>
      </c>
      <c r="E1067" s="379" t="s">
        <v>35</v>
      </c>
      <c r="F1067" s="380" t="s">
        <v>216</v>
      </c>
      <c r="G1067" s="381" t="s">
        <v>219</v>
      </c>
      <c r="H1067" s="387" t="s">
        <v>404</v>
      </c>
      <c r="I1067" s="144" t="s">
        <v>1375</v>
      </c>
      <c r="J1067" s="144" t="s">
        <v>1057</v>
      </c>
      <c r="K1067" s="145" t="s">
        <v>1478</v>
      </c>
      <c r="L1067" s="145" t="s">
        <v>1058</v>
      </c>
      <c r="M1067" s="144" t="s">
        <v>326</v>
      </c>
      <c r="N1067" s="381" t="s">
        <v>237</v>
      </c>
      <c r="O1067" s="381" t="s">
        <v>98</v>
      </c>
      <c r="P1067" s="146">
        <v>1</v>
      </c>
      <c r="Q1067" s="146">
        <v>30084</v>
      </c>
      <c r="R1067" s="382">
        <f t="shared" si="181"/>
        <v>30084</v>
      </c>
      <c r="S1067" s="382">
        <f t="shared" si="182"/>
        <v>32189.88</v>
      </c>
      <c r="T1067" s="382">
        <f t="shared" si="182"/>
        <v>34443.171600000001</v>
      </c>
      <c r="U1067" s="379" t="s">
        <v>557</v>
      </c>
      <c r="V1067" s="381" t="s">
        <v>554</v>
      </c>
      <c r="W1067" s="383" t="s">
        <v>101</v>
      </c>
      <c r="X1067" s="381">
        <v>0</v>
      </c>
      <c r="Y1067" s="266"/>
      <c r="Z1067" s="266"/>
      <c r="AA1067" s="266"/>
      <c r="AB1067" s="266"/>
      <c r="AC1067" s="266"/>
      <c r="AD1067" s="266"/>
      <c r="AE1067" s="266"/>
      <c r="AF1067" s="266"/>
      <c r="AG1067" s="266"/>
      <c r="AH1067" s="266"/>
      <c r="AI1067" s="266"/>
      <c r="AJ1067" s="266"/>
      <c r="AK1067" s="266"/>
      <c r="AL1067" s="266"/>
      <c r="AM1067" s="266"/>
      <c r="AN1067" s="266"/>
      <c r="AO1067" s="266"/>
      <c r="AP1067" s="266"/>
      <c r="AQ1067" s="266"/>
      <c r="AR1067" s="266"/>
      <c r="AS1067" s="266"/>
      <c r="AT1067" s="266"/>
      <c r="AU1067" s="266"/>
      <c r="AV1067" s="266"/>
      <c r="AW1067" s="266"/>
      <c r="AX1067" s="266"/>
      <c r="AY1067" s="266"/>
      <c r="AZ1067" s="266"/>
      <c r="BA1067" s="266"/>
      <c r="BB1067" s="266"/>
      <c r="BC1067" s="266"/>
      <c r="BD1067" s="266"/>
      <c r="BE1067" s="266"/>
      <c r="BF1067" s="266"/>
      <c r="BG1067" s="266"/>
      <c r="BH1067" s="266"/>
      <c r="BI1067" s="266"/>
      <c r="BJ1067" s="266"/>
      <c r="BK1067" s="266"/>
      <c r="BL1067" s="266"/>
      <c r="BM1067" s="266"/>
      <c r="BN1067" s="266"/>
      <c r="BO1067" s="266"/>
      <c r="BP1067" s="266"/>
      <c r="BQ1067" s="266"/>
      <c r="BR1067" s="266"/>
      <c r="BS1067" s="266"/>
      <c r="BT1067" s="266"/>
      <c r="BU1067" s="266"/>
      <c r="BV1067" s="266"/>
      <c r="BW1067" s="266"/>
      <c r="BX1067" s="266"/>
      <c r="BY1067" s="266"/>
      <c r="BZ1067" s="266"/>
      <c r="CA1067" s="266"/>
      <c r="CB1067" s="266"/>
      <c r="CC1067" s="266"/>
      <c r="CD1067" s="266"/>
      <c r="CE1067" s="266"/>
      <c r="CF1067" s="266"/>
      <c r="CG1067" s="266"/>
      <c r="CH1067" s="266"/>
      <c r="CI1067" s="266"/>
      <c r="CJ1067" s="266"/>
    </row>
    <row r="1068" spans="1:88" s="302" customFormat="1" ht="38.25">
      <c r="A1068" s="284">
        <v>1057</v>
      </c>
      <c r="B1068" s="378" t="s">
        <v>321</v>
      </c>
      <c r="C1068" s="379" t="s">
        <v>1046</v>
      </c>
      <c r="D1068" s="379" t="s">
        <v>35</v>
      </c>
      <c r="E1068" s="379" t="s">
        <v>35</v>
      </c>
      <c r="F1068" s="380" t="s">
        <v>216</v>
      </c>
      <c r="G1068" s="381" t="s">
        <v>219</v>
      </c>
      <c r="H1068" s="291" t="s">
        <v>122</v>
      </c>
      <c r="I1068" s="144" t="s">
        <v>1366</v>
      </c>
      <c r="J1068" s="144" t="s">
        <v>1059</v>
      </c>
      <c r="K1068" s="145" t="s">
        <v>1479</v>
      </c>
      <c r="L1068" s="145" t="s">
        <v>1060</v>
      </c>
      <c r="M1068" s="144" t="s">
        <v>333</v>
      </c>
      <c r="N1068" s="381" t="s">
        <v>237</v>
      </c>
      <c r="O1068" s="381" t="s">
        <v>98</v>
      </c>
      <c r="P1068" s="146">
        <v>1</v>
      </c>
      <c r="Q1068" s="146">
        <v>75500</v>
      </c>
      <c r="R1068" s="382">
        <f t="shared" si="181"/>
        <v>75500</v>
      </c>
      <c r="S1068" s="382">
        <f t="shared" si="182"/>
        <v>80785</v>
      </c>
      <c r="T1068" s="382">
        <f t="shared" si="182"/>
        <v>86439.950000000012</v>
      </c>
      <c r="U1068" s="379" t="s">
        <v>557</v>
      </c>
      <c r="V1068" s="381" t="s">
        <v>559</v>
      </c>
      <c r="W1068" s="383" t="s">
        <v>101</v>
      </c>
      <c r="X1068" s="381">
        <v>0</v>
      </c>
      <c r="Y1068" s="266"/>
      <c r="Z1068" s="266"/>
      <c r="AA1068" s="266"/>
      <c r="AB1068" s="266"/>
      <c r="AC1068" s="266"/>
      <c r="AD1068" s="266"/>
      <c r="AE1068" s="266"/>
      <c r="AF1068" s="266"/>
      <c r="AG1068" s="266"/>
      <c r="AH1068" s="266"/>
      <c r="AI1068" s="266"/>
      <c r="AJ1068" s="266"/>
      <c r="AK1068" s="266"/>
      <c r="AL1068" s="266"/>
      <c r="AM1068" s="266"/>
      <c r="AN1068" s="266"/>
      <c r="AO1068" s="266"/>
      <c r="AP1068" s="266"/>
      <c r="AQ1068" s="266"/>
      <c r="AR1068" s="266"/>
      <c r="AS1068" s="266"/>
      <c r="AT1068" s="266"/>
      <c r="AU1068" s="266"/>
      <c r="AV1068" s="266"/>
      <c r="AW1068" s="266"/>
      <c r="AX1068" s="266"/>
      <c r="AY1068" s="266"/>
      <c r="AZ1068" s="266"/>
      <c r="BA1068" s="266"/>
      <c r="BB1068" s="266"/>
      <c r="BC1068" s="266"/>
      <c r="BD1068" s="266"/>
      <c r="BE1068" s="266"/>
      <c r="BF1068" s="266"/>
      <c r="BG1068" s="266"/>
      <c r="BH1068" s="266"/>
      <c r="BI1068" s="266"/>
      <c r="BJ1068" s="266"/>
      <c r="BK1068" s="266"/>
      <c r="BL1068" s="266"/>
      <c r="BM1068" s="266"/>
      <c r="BN1068" s="266"/>
      <c r="BO1068" s="266"/>
      <c r="BP1068" s="266"/>
      <c r="BQ1068" s="266"/>
      <c r="BR1068" s="266"/>
      <c r="BS1068" s="266"/>
      <c r="BT1068" s="266"/>
      <c r="BU1068" s="266"/>
      <c r="BV1068" s="266"/>
      <c r="BW1068" s="266"/>
      <c r="BX1068" s="266"/>
      <c r="BY1068" s="266"/>
      <c r="BZ1068" s="266"/>
      <c r="CA1068" s="266"/>
      <c r="CB1068" s="266"/>
      <c r="CC1068" s="266"/>
      <c r="CD1068" s="266"/>
      <c r="CE1068" s="266"/>
      <c r="CF1068" s="266"/>
      <c r="CG1068" s="266"/>
      <c r="CH1068" s="266"/>
      <c r="CI1068" s="266"/>
      <c r="CJ1068" s="266"/>
    </row>
    <row r="1069" spans="1:88" s="302" customFormat="1" ht="51">
      <c r="A1069" s="284">
        <v>1058</v>
      </c>
      <c r="B1069" s="378" t="s">
        <v>321</v>
      </c>
      <c r="C1069" s="379" t="s">
        <v>1046</v>
      </c>
      <c r="D1069" s="379" t="s">
        <v>35</v>
      </c>
      <c r="E1069" s="379" t="s">
        <v>35</v>
      </c>
      <c r="F1069" s="380" t="s">
        <v>216</v>
      </c>
      <c r="G1069" s="381" t="s">
        <v>219</v>
      </c>
      <c r="H1069" s="324" t="s">
        <v>391</v>
      </c>
      <c r="I1069" s="144" t="s">
        <v>1376</v>
      </c>
      <c r="J1069" s="144" t="s">
        <v>1061</v>
      </c>
      <c r="K1069" s="144" t="s">
        <v>1376</v>
      </c>
      <c r="L1069" s="144" t="s">
        <v>1061</v>
      </c>
      <c r="M1069" s="144" t="s">
        <v>326</v>
      </c>
      <c r="N1069" s="381" t="s">
        <v>237</v>
      </c>
      <c r="O1069" s="381" t="s">
        <v>98</v>
      </c>
      <c r="P1069" s="146">
        <v>1</v>
      </c>
      <c r="Q1069" s="146">
        <v>10000</v>
      </c>
      <c r="R1069" s="382">
        <f t="shared" si="181"/>
        <v>10000</v>
      </c>
      <c r="S1069" s="382">
        <f t="shared" si="182"/>
        <v>10700</v>
      </c>
      <c r="T1069" s="382">
        <f t="shared" si="182"/>
        <v>11449</v>
      </c>
      <c r="U1069" s="379" t="s">
        <v>557</v>
      </c>
      <c r="V1069" s="381" t="s">
        <v>554</v>
      </c>
      <c r="W1069" s="383" t="s">
        <v>101</v>
      </c>
      <c r="X1069" s="381">
        <v>0</v>
      </c>
      <c r="Y1069" s="266"/>
      <c r="Z1069" s="266"/>
      <c r="AA1069" s="266"/>
      <c r="AB1069" s="266"/>
      <c r="AC1069" s="266"/>
      <c r="AD1069" s="266"/>
      <c r="AE1069" s="266"/>
      <c r="AF1069" s="266"/>
      <c r="AG1069" s="266"/>
      <c r="AH1069" s="266"/>
      <c r="AI1069" s="266"/>
      <c r="AJ1069" s="266"/>
      <c r="AK1069" s="266"/>
      <c r="AL1069" s="266"/>
      <c r="AM1069" s="266"/>
      <c r="AN1069" s="266"/>
      <c r="AO1069" s="266"/>
      <c r="AP1069" s="266"/>
      <c r="AQ1069" s="266"/>
      <c r="AR1069" s="266"/>
      <c r="AS1069" s="266"/>
      <c r="AT1069" s="266"/>
      <c r="AU1069" s="266"/>
      <c r="AV1069" s="266"/>
      <c r="AW1069" s="266"/>
      <c r="AX1069" s="266"/>
      <c r="AY1069" s="266"/>
      <c r="AZ1069" s="266"/>
      <c r="BA1069" s="266"/>
      <c r="BB1069" s="266"/>
      <c r="BC1069" s="266"/>
      <c r="BD1069" s="266"/>
      <c r="BE1069" s="266"/>
      <c r="BF1069" s="266"/>
      <c r="BG1069" s="266"/>
      <c r="BH1069" s="266"/>
      <c r="BI1069" s="266"/>
      <c r="BJ1069" s="266"/>
      <c r="BK1069" s="266"/>
      <c r="BL1069" s="266"/>
      <c r="BM1069" s="266"/>
      <c r="BN1069" s="266"/>
      <c r="BO1069" s="266"/>
      <c r="BP1069" s="266"/>
      <c r="BQ1069" s="266"/>
      <c r="BR1069" s="266"/>
      <c r="BS1069" s="266"/>
      <c r="BT1069" s="266"/>
      <c r="BU1069" s="266"/>
      <c r="BV1069" s="266"/>
      <c r="BW1069" s="266"/>
      <c r="BX1069" s="266"/>
      <c r="BY1069" s="266"/>
      <c r="BZ1069" s="266"/>
      <c r="CA1069" s="266"/>
      <c r="CB1069" s="266"/>
      <c r="CC1069" s="266"/>
      <c r="CD1069" s="266"/>
      <c r="CE1069" s="266"/>
      <c r="CF1069" s="266"/>
      <c r="CG1069" s="266"/>
      <c r="CH1069" s="266"/>
      <c r="CI1069" s="266"/>
      <c r="CJ1069" s="266"/>
    </row>
    <row r="1070" spans="1:88" s="302" customFormat="1" ht="51">
      <c r="A1070" s="284">
        <v>1059</v>
      </c>
      <c r="B1070" s="378" t="s">
        <v>321</v>
      </c>
      <c r="C1070" s="379" t="s">
        <v>1046</v>
      </c>
      <c r="D1070" s="379" t="s">
        <v>35</v>
      </c>
      <c r="E1070" s="379" t="s">
        <v>35</v>
      </c>
      <c r="F1070" s="380" t="s">
        <v>216</v>
      </c>
      <c r="G1070" s="381" t="s">
        <v>219</v>
      </c>
      <c r="H1070" s="116" t="s">
        <v>391</v>
      </c>
      <c r="I1070" s="144" t="s">
        <v>1377</v>
      </c>
      <c r="J1070" s="144" t="s">
        <v>1062</v>
      </c>
      <c r="K1070" s="144" t="s">
        <v>1377</v>
      </c>
      <c r="L1070" s="144" t="s">
        <v>1062</v>
      </c>
      <c r="M1070" s="144" t="s">
        <v>326</v>
      </c>
      <c r="N1070" s="381" t="s">
        <v>237</v>
      </c>
      <c r="O1070" s="381" t="s">
        <v>98</v>
      </c>
      <c r="P1070" s="146">
        <v>1</v>
      </c>
      <c r="Q1070" s="146">
        <v>36000</v>
      </c>
      <c r="R1070" s="382">
        <f t="shared" si="181"/>
        <v>36000</v>
      </c>
      <c r="S1070" s="382">
        <f t="shared" si="182"/>
        <v>38520</v>
      </c>
      <c r="T1070" s="382">
        <f t="shared" si="182"/>
        <v>41216.400000000001</v>
      </c>
      <c r="U1070" s="379" t="s">
        <v>557</v>
      </c>
      <c r="V1070" s="381" t="s">
        <v>554</v>
      </c>
      <c r="W1070" s="383" t="s">
        <v>101</v>
      </c>
      <c r="X1070" s="381">
        <v>0</v>
      </c>
      <c r="Y1070" s="266"/>
      <c r="Z1070" s="266"/>
      <c r="AA1070" s="266"/>
      <c r="AB1070" s="266"/>
      <c r="AC1070" s="266"/>
      <c r="AD1070" s="266"/>
      <c r="AE1070" s="266"/>
      <c r="AF1070" s="266"/>
      <c r="AG1070" s="266"/>
      <c r="AH1070" s="266"/>
      <c r="AI1070" s="266"/>
      <c r="AJ1070" s="266"/>
      <c r="AK1070" s="266"/>
      <c r="AL1070" s="266"/>
      <c r="AM1070" s="266"/>
      <c r="AN1070" s="266"/>
      <c r="AO1070" s="266"/>
      <c r="AP1070" s="266"/>
      <c r="AQ1070" s="266"/>
      <c r="AR1070" s="266"/>
      <c r="AS1070" s="266"/>
      <c r="AT1070" s="266"/>
      <c r="AU1070" s="266"/>
      <c r="AV1070" s="266"/>
      <c r="AW1070" s="266"/>
      <c r="AX1070" s="266"/>
      <c r="AY1070" s="266"/>
      <c r="AZ1070" s="266"/>
      <c r="BA1070" s="266"/>
      <c r="BB1070" s="266"/>
      <c r="BC1070" s="266"/>
      <c r="BD1070" s="266"/>
      <c r="BE1070" s="266"/>
      <c r="BF1070" s="266"/>
      <c r="BG1070" s="266"/>
      <c r="BH1070" s="266"/>
      <c r="BI1070" s="266"/>
      <c r="BJ1070" s="266"/>
      <c r="BK1070" s="266"/>
      <c r="BL1070" s="266"/>
      <c r="BM1070" s="266"/>
      <c r="BN1070" s="266"/>
      <c r="BO1070" s="266"/>
      <c r="BP1070" s="266"/>
      <c r="BQ1070" s="266"/>
      <c r="BR1070" s="266"/>
      <c r="BS1070" s="266"/>
      <c r="BT1070" s="266"/>
      <c r="BU1070" s="266"/>
      <c r="BV1070" s="266"/>
      <c r="BW1070" s="266"/>
      <c r="BX1070" s="266"/>
      <c r="BY1070" s="266"/>
      <c r="BZ1070" s="266"/>
      <c r="CA1070" s="266"/>
      <c r="CB1070" s="266"/>
      <c r="CC1070" s="266"/>
      <c r="CD1070" s="266"/>
      <c r="CE1070" s="266"/>
      <c r="CF1070" s="266"/>
      <c r="CG1070" s="266"/>
      <c r="CH1070" s="266"/>
      <c r="CI1070" s="266"/>
      <c r="CJ1070" s="266"/>
    </row>
    <row r="1071" spans="1:88" s="302" customFormat="1" ht="51">
      <c r="A1071" s="284">
        <v>1060</v>
      </c>
      <c r="B1071" s="378" t="s">
        <v>321</v>
      </c>
      <c r="C1071" s="379" t="s">
        <v>1046</v>
      </c>
      <c r="D1071" s="379" t="s">
        <v>35</v>
      </c>
      <c r="E1071" s="379" t="s">
        <v>35</v>
      </c>
      <c r="F1071" s="380" t="s">
        <v>216</v>
      </c>
      <c r="G1071" s="381" t="s">
        <v>219</v>
      </c>
      <c r="H1071" s="116" t="s">
        <v>391</v>
      </c>
      <c r="I1071" s="144" t="s">
        <v>1378</v>
      </c>
      <c r="J1071" s="144" t="s">
        <v>1063</v>
      </c>
      <c r="K1071" s="144" t="s">
        <v>1378</v>
      </c>
      <c r="L1071" s="144" t="s">
        <v>1063</v>
      </c>
      <c r="M1071" s="144" t="s">
        <v>326</v>
      </c>
      <c r="N1071" s="381" t="s">
        <v>237</v>
      </c>
      <c r="O1071" s="381" t="s">
        <v>98</v>
      </c>
      <c r="P1071" s="146">
        <v>1</v>
      </c>
      <c r="Q1071" s="146">
        <v>1000</v>
      </c>
      <c r="R1071" s="382">
        <f t="shared" si="181"/>
        <v>1000</v>
      </c>
      <c r="S1071" s="382">
        <f t="shared" si="182"/>
        <v>1070</v>
      </c>
      <c r="T1071" s="382">
        <f t="shared" si="182"/>
        <v>1144.9000000000001</v>
      </c>
      <c r="U1071" s="379" t="s">
        <v>557</v>
      </c>
      <c r="V1071" s="381" t="s">
        <v>554</v>
      </c>
      <c r="W1071" s="383" t="s">
        <v>101</v>
      </c>
      <c r="X1071" s="381">
        <v>0</v>
      </c>
      <c r="Y1071" s="266"/>
      <c r="Z1071" s="266"/>
      <c r="AA1071" s="266"/>
      <c r="AB1071" s="266"/>
      <c r="AC1071" s="266"/>
      <c r="AD1071" s="266"/>
      <c r="AE1071" s="266"/>
      <c r="AF1071" s="266"/>
      <c r="AG1071" s="266"/>
      <c r="AH1071" s="266"/>
      <c r="AI1071" s="266"/>
      <c r="AJ1071" s="266"/>
      <c r="AK1071" s="266"/>
      <c r="AL1071" s="266"/>
      <c r="AM1071" s="266"/>
      <c r="AN1071" s="266"/>
      <c r="AO1071" s="266"/>
      <c r="AP1071" s="266"/>
      <c r="AQ1071" s="266"/>
      <c r="AR1071" s="266"/>
      <c r="AS1071" s="266"/>
      <c r="AT1071" s="266"/>
      <c r="AU1071" s="266"/>
      <c r="AV1071" s="266"/>
      <c r="AW1071" s="266"/>
      <c r="AX1071" s="266"/>
      <c r="AY1071" s="266"/>
      <c r="AZ1071" s="266"/>
      <c r="BA1071" s="266"/>
      <c r="BB1071" s="266"/>
      <c r="BC1071" s="266"/>
      <c r="BD1071" s="266"/>
      <c r="BE1071" s="266"/>
      <c r="BF1071" s="266"/>
      <c r="BG1071" s="266"/>
      <c r="BH1071" s="266"/>
      <c r="BI1071" s="266"/>
      <c r="BJ1071" s="266"/>
      <c r="BK1071" s="266"/>
      <c r="BL1071" s="266"/>
      <c r="BM1071" s="266"/>
      <c r="BN1071" s="266"/>
      <c r="BO1071" s="266"/>
      <c r="BP1071" s="266"/>
      <c r="BQ1071" s="266"/>
      <c r="BR1071" s="266"/>
      <c r="BS1071" s="266"/>
      <c r="BT1071" s="266"/>
      <c r="BU1071" s="266"/>
      <c r="BV1071" s="266"/>
      <c r="BW1071" s="266"/>
      <c r="BX1071" s="266"/>
      <c r="BY1071" s="266"/>
      <c r="BZ1071" s="266"/>
      <c r="CA1071" s="266"/>
      <c r="CB1071" s="266"/>
      <c r="CC1071" s="266"/>
      <c r="CD1071" s="266"/>
      <c r="CE1071" s="266"/>
      <c r="CF1071" s="266"/>
      <c r="CG1071" s="266"/>
      <c r="CH1071" s="266"/>
      <c r="CI1071" s="266"/>
      <c r="CJ1071" s="266"/>
    </row>
    <row r="1072" spans="1:88" s="302" customFormat="1" ht="63.75">
      <c r="A1072" s="284">
        <v>1061</v>
      </c>
      <c r="B1072" s="378" t="s">
        <v>321</v>
      </c>
      <c r="C1072" s="379" t="s">
        <v>1046</v>
      </c>
      <c r="D1072" s="379" t="s">
        <v>35</v>
      </c>
      <c r="E1072" s="379" t="s">
        <v>35</v>
      </c>
      <c r="F1072" s="380" t="s">
        <v>216</v>
      </c>
      <c r="G1072" s="381" t="s">
        <v>219</v>
      </c>
      <c r="H1072" s="291" t="s">
        <v>229</v>
      </c>
      <c r="I1072" s="144" t="s">
        <v>1379</v>
      </c>
      <c r="J1072" s="144" t="s">
        <v>1064</v>
      </c>
      <c r="K1072" s="144" t="s">
        <v>1379</v>
      </c>
      <c r="L1072" s="144" t="s">
        <v>1065</v>
      </c>
      <c r="M1072" s="144" t="s">
        <v>326</v>
      </c>
      <c r="N1072" s="381" t="s">
        <v>237</v>
      </c>
      <c r="O1072" s="381" t="s">
        <v>98</v>
      </c>
      <c r="P1072" s="146">
        <v>1</v>
      </c>
      <c r="Q1072" s="146">
        <v>40000</v>
      </c>
      <c r="R1072" s="382">
        <f t="shared" si="181"/>
        <v>40000</v>
      </c>
      <c r="S1072" s="382">
        <f t="shared" si="182"/>
        <v>42800</v>
      </c>
      <c r="T1072" s="382">
        <f t="shared" si="182"/>
        <v>45796</v>
      </c>
      <c r="U1072" s="379" t="s">
        <v>156</v>
      </c>
      <c r="V1072" s="381" t="s">
        <v>538</v>
      </c>
      <c r="W1072" s="383" t="s">
        <v>101</v>
      </c>
      <c r="X1072" s="381">
        <v>0</v>
      </c>
      <c r="Y1072" s="266"/>
      <c r="Z1072" s="266"/>
      <c r="AA1072" s="266"/>
      <c r="AB1072" s="266"/>
      <c r="AC1072" s="266"/>
      <c r="AD1072" s="266"/>
      <c r="AE1072" s="266"/>
      <c r="AF1072" s="266"/>
      <c r="AG1072" s="266"/>
      <c r="AH1072" s="266"/>
      <c r="AI1072" s="266"/>
      <c r="AJ1072" s="266"/>
      <c r="AK1072" s="266"/>
      <c r="AL1072" s="266"/>
      <c r="AM1072" s="266"/>
      <c r="AN1072" s="266"/>
      <c r="AO1072" s="266"/>
      <c r="AP1072" s="266"/>
      <c r="AQ1072" s="266"/>
      <c r="AR1072" s="266"/>
      <c r="AS1072" s="266"/>
      <c r="AT1072" s="266"/>
      <c r="AU1072" s="266"/>
      <c r="AV1072" s="266"/>
      <c r="AW1072" s="266"/>
      <c r="AX1072" s="266"/>
      <c r="AY1072" s="266"/>
      <c r="AZ1072" s="266"/>
      <c r="BA1072" s="266"/>
      <c r="BB1072" s="266"/>
      <c r="BC1072" s="266"/>
      <c r="BD1072" s="266"/>
      <c r="BE1072" s="266"/>
      <c r="BF1072" s="266"/>
      <c r="BG1072" s="266"/>
      <c r="BH1072" s="266"/>
      <c r="BI1072" s="266"/>
      <c r="BJ1072" s="266"/>
      <c r="BK1072" s="266"/>
      <c r="BL1072" s="266"/>
      <c r="BM1072" s="266"/>
      <c r="BN1072" s="266"/>
      <c r="BO1072" s="266"/>
      <c r="BP1072" s="266"/>
      <c r="BQ1072" s="266"/>
      <c r="BR1072" s="266"/>
      <c r="BS1072" s="266"/>
      <c r="BT1072" s="266"/>
      <c r="BU1072" s="266"/>
      <c r="BV1072" s="266"/>
      <c r="BW1072" s="266"/>
      <c r="BX1072" s="266"/>
      <c r="BY1072" s="266"/>
      <c r="BZ1072" s="266"/>
      <c r="CA1072" s="266"/>
      <c r="CB1072" s="266"/>
      <c r="CC1072" s="266"/>
      <c r="CD1072" s="266"/>
      <c r="CE1072" s="266"/>
      <c r="CF1072" s="266"/>
      <c r="CG1072" s="266"/>
      <c r="CH1072" s="266"/>
      <c r="CI1072" s="266"/>
      <c r="CJ1072" s="266"/>
    </row>
    <row r="1073" spans="1:88" s="302" customFormat="1" ht="63.75">
      <c r="A1073" s="284">
        <v>1062</v>
      </c>
      <c r="B1073" s="378" t="s">
        <v>321</v>
      </c>
      <c r="C1073" s="379" t="s">
        <v>1046</v>
      </c>
      <c r="D1073" s="379" t="s">
        <v>35</v>
      </c>
      <c r="E1073" s="379" t="s">
        <v>35</v>
      </c>
      <c r="F1073" s="380" t="s">
        <v>216</v>
      </c>
      <c r="G1073" s="381" t="s">
        <v>219</v>
      </c>
      <c r="H1073" s="291" t="s">
        <v>229</v>
      </c>
      <c r="I1073" s="144" t="s">
        <v>1380</v>
      </c>
      <c r="J1073" s="144" t="s">
        <v>1066</v>
      </c>
      <c r="K1073" s="144" t="s">
        <v>1381</v>
      </c>
      <c r="L1073" s="144" t="s">
        <v>1066</v>
      </c>
      <c r="M1073" s="144" t="s">
        <v>326</v>
      </c>
      <c r="N1073" s="381" t="s">
        <v>237</v>
      </c>
      <c r="O1073" s="381" t="s">
        <v>98</v>
      </c>
      <c r="P1073" s="146">
        <v>1</v>
      </c>
      <c r="Q1073" s="146">
        <v>80000</v>
      </c>
      <c r="R1073" s="382">
        <f t="shared" si="181"/>
        <v>80000</v>
      </c>
      <c r="S1073" s="382">
        <f t="shared" si="182"/>
        <v>85600</v>
      </c>
      <c r="T1073" s="382">
        <f t="shared" si="182"/>
        <v>91592</v>
      </c>
      <c r="U1073" s="379" t="s">
        <v>156</v>
      </c>
      <c r="V1073" s="381" t="s">
        <v>538</v>
      </c>
      <c r="W1073" s="383" t="s">
        <v>101</v>
      </c>
      <c r="X1073" s="381">
        <v>0</v>
      </c>
      <c r="Y1073" s="266"/>
      <c r="Z1073" s="266"/>
      <c r="AA1073" s="266"/>
      <c r="AB1073" s="266"/>
      <c r="AC1073" s="266"/>
      <c r="AD1073" s="266"/>
      <c r="AE1073" s="266"/>
      <c r="AF1073" s="266"/>
      <c r="AG1073" s="266"/>
      <c r="AH1073" s="266"/>
      <c r="AI1073" s="266"/>
      <c r="AJ1073" s="266"/>
      <c r="AK1073" s="266"/>
      <c r="AL1073" s="266"/>
      <c r="AM1073" s="266"/>
      <c r="AN1073" s="266"/>
      <c r="AO1073" s="266"/>
      <c r="AP1073" s="266"/>
      <c r="AQ1073" s="266"/>
      <c r="AR1073" s="266"/>
      <c r="AS1073" s="266"/>
      <c r="AT1073" s="266"/>
      <c r="AU1073" s="266"/>
      <c r="AV1073" s="266"/>
      <c r="AW1073" s="266"/>
      <c r="AX1073" s="266"/>
      <c r="AY1073" s="266"/>
      <c r="AZ1073" s="266"/>
      <c r="BA1073" s="266"/>
      <c r="BB1073" s="266"/>
      <c r="BC1073" s="266"/>
      <c r="BD1073" s="266"/>
      <c r="BE1073" s="266"/>
      <c r="BF1073" s="266"/>
      <c r="BG1073" s="266"/>
      <c r="BH1073" s="266"/>
      <c r="BI1073" s="266"/>
      <c r="BJ1073" s="266"/>
      <c r="BK1073" s="266"/>
      <c r="BL1073" s="266"/>
      <c r="BM1073" s="266"/>
      <c r="BN1073" s="266"/>
      <c r="BO1073" s="266"/>
      <c r="BP1073" s="266"/>
      <c r="BQ1073" s="266"/>
      <c r="BR1073" s="266"/>
      <c r="BS1073" s="266"/>
      <c r="BT1073" s="266"/>
      <c r="BU1073" s="266"/>
      <c r="BV1073" s="266"/>
      <c r="BW1073" s="266"/>
      <c r="BX1073" s="266"/>
      <c r="BY1073" s="266"/>
      <c r="BZ1073" s="266"/>
      <c r="CA1073" s="266"/>
      <c r="CB1073" s="266"/>
      <c r="CC1073" s="266"/>
      <c r="CD1073" s="266"/>
      <c r="CE1073" s="266"/>
      <c r="CF1073" s="266"/>
      <c r="CG1073" s="266"/>
      <c r="CH1073" s="266"/>
      <c r="CI1073" s="266"/>
      <c r="CJ1073" s="266"/>
    </row>
    <row r="1074" spans="1:88" s="302" customFormat="1" ht="51">
      <c r="A1074" s="284">
        <v>1063</v>
      </c>
      <c r="B1074" s="378" t="s">
        <v>321</v>
      </c>
      <c r="C1074" s="379" t="s">
        <v>1046</v>
      </c>
      <c r="D1074" s="379" t="s">
        <v>35</v>
      </c>
      <c r="E1074" s="379" t="s">
        <v>35</v>
      </c>
      <c r="F1074" s="380" t="s">
        <v>216</v>
      </c>
      <c r="G1074" s="381" t="s">
        <v>219</v>
      </c>
      <c r="H1074" s="324" t="s">
        <v>374</v>
      </c>
      <c r="I1074" s="144" t="s">
        <v>1381</v>
      </c>
      <c r="J1074" s="144" t="s">
        <v>1067</v>
      </c>
      <c r="K1074" s="144" t="s">
        <v>1381</v>
      </c>
      <c r="L1074" s="144" t="s">
        <v>1067</v>
      </c>
      <c r="M1074" s="144" t="s">
        <v>326</v>
      </c>
      <c r="N1074" s="381" t="s">
        <v>237</v>
      </c>
      <c r="O1074" s="381" t="s">
        <v>98</v>
      </c>
      <c r="P1074" s="146">
        <v>1</v>
      </c>
      <c r="Q1074" s="146">
        <v>13000</v>
      </c>
      <c r="R1074" s="382">
        <f t="shared" si="181"/>
        <v>13000</v>
      </c>
      <c r="S1074" s="382">
        <f t="shared" si="182"/>
        <v>13910</v>
      </c>
      <c r="T1074" s="382">
        <f t="shared" si="182"/>
        <v>14883.7</v>
      </c>
      <c r="U1074" s="379" t="s">
        <v>156</v>
      </c>
      <c r="V1074" s="381" t="s">
        <v>538</v>
      </c>
      <c r="W1074" s="383" t="s">
        <v>101</v>
      </c>
      <c r="X1074" s="381">
        <v>0</v>
      </c>
      <c r="Y1074" s="266"/>
      <c r="Z1074" s="266"/>
      <c r="AA1074" s="266"/>
      <c r="AB1074" s="266"/>
      <c r="AC1074" s="266"/>
      <c r="AD1074" s="266"/>
      <c r="AE1074" s="266"/>
      <c r="AF1074" s="266"/>
      <c r="AG1074" s="266"/>
      <c r="AH1074" s="266"/>
      <c r="AI1074" s="266"/>
      <c r="AJ1074" s="266"/>
      <c r="AK1074" s="266"/>
      <c r="AL1074" s="266"/>
      <c r="AM1074" s="266"/>
      <c r="AN1074" s="266"/>
      <c r="AO1074" s="266"/>
      <c r="AP1074" s="266"/>
      <c r="AQ1074" s="266"/>
      <c r="AR1074" s="266"/>
      <c r="AS1074" s="266"/>
      <c r="AT1074" s="266"/>
      <c r="AU1074" s="266"/>
      <c r="AV1074" s="266"/>
      <c r="AW1074" s="266"/>
      <c r="AX1074" s="266"/>
      <c r="AY1074" s="266"/>
      <c r="AZ1074" s="266"/>
      <c r="BA1074" s="266"/>
      <c r="BB1074" s="266"/>
      <c r="BC1074" s="266"/>
      <c r="BD1074" s="266"/>
      <c r="BE1074" s="266"/>
      <c r="BF1074" s="266"/>
      <c r="BG1074" s="266"/>
      <c r="BH1074" s="266"/>
      <c r="BI1074" s="266"/>
      <c r="BJ1074" s="266"/>
      <c r="BK1074" s="266"/>
      <c r="BL1074" s="266"/>
      <c r="BM1074" s="266"/>
      <c r="BN1074" s="266"/>
      <c r="BO1074" s="266"/>
      <c r="BP1074" s="266"/>
      <c r="BQ1074" s="266"/>
      <c r="BR1074" s="266"/>
      <c r="BS1074" s="266"/>
      <c r="BT1074" s="266"/>
      <c r="BU1074" s="266"/>
      <c r="BV1074" s="266"/>
      <c r="BW1074" s="266"/>
      <c r="BX1074" s="266"/>
      <c r="BY1074" s="266"/>
      <c r="BZ1074" s="266"/>
      <c r="CA1074" s="266"/>
      <c r="CB1074" s="266"/>
      <c r="CC1074" s="266"/>
      <c r="CD1074" s="266"/>
      <c r="CE1074" s="266"/>
      <c r="CF1074" s="266"/>
      <c r="CG1074" s="266"/>
      <c r="CH1074" s="266"/>
      <c r="CI1074" s="266"/>
      <c r="CJ1074" s="266"/>
    </row>
    <row r="1075" spans="1:88" s="302" customFormat="1" ht="51">
      <c r="A1075" s="284">
        <v>1064</v>
      </c>
      <c r="B1075" s="378" t="s">
        <v>321</v>
      </c>
      <c r="C1075" s="379" t="s">
        <v>1046</v>
      </c>
      <c r="D1075" s="379" t="s">
        <v>35</v>
      </c>
      <c r="E1075" s="379" t="s">
        <v>35</v>
      </c>
      <c r="F1075" s="380" t="s">
        <v>216</v>
      </c>
      <c r="G1075" s="381" t="s">
        <v>219</v>
      </c>
      <c r="H1075" s="116" t="s">
        <v>374</v>
      </c>
      <c r="I1075" s="144" t="s">
        <v>1381</v>
      </c>
      <c r="J1075" s="144" t="s">
        <v>1067</v>
      </c>
      <c r="K1075" s="144" t="s">
        <v>1381</v>
      </c>
      <c r="L1075" s="144" t="s">
        <v>1067</v>
      </c>
      <c r="M1075" s="144" t="s">
        <v>1068</v>
      </c>
      <c r="N1075" s="381" t="s">
        <v>237</v>
      </c>
      <c r="O1075" s="381" t="s">
        <v>1069</v>
      </c>
      <c r="P1075" s="146">
        <v>1</v>
      </c>
      <c r="Q1075" s="146">
        <v>13000</v>
      </c>
      <c r="R1075" s="382">
        <f t="shared" si="181"/>
        <v>13000</v>
      </c>
      <c r="S1075" s="382">
        <f t="shared" si="182"/>
        <v>13910</v>
      </c>
      <c r="T1075" s="382">
        <f t="shared" si="182"/>
        <v>14883.7</v>
      </c>
      <c r="U1075" s="379" t="s">
        <v>159</v>
      </c>
      <c r="V1075" s="381" t="s">
        <v>1056</v>
      </c>
      <c r="W1075" s="383" t="s">
        <v>101</v>
      </c>
      <c r="X1075" s="381">
        <v>0</v>
      </c>
      <c r="Y1075" s="266"/>
      <c r="Z1075" s="266"/>
      <c r="AA1075" s="266"/>
      <c r="AB1075" s="266"/>
      <c r="AC1075" s="266"/>
      <c r="AD1075" s="266"/>
      <c r="AE1075" s="266"/>
      <c r="AF1075" s="266"/>
      <c r="AG1075" s="266"/>
      <c r="AH1075" s="266"/>
      <c r="AI1075" s="266"/>
      <c r="AJ1075" s="266"/>
      <c r="AK1075" s="266"/>
      <c r="AL1075" s="266"/>
      <c r="AM1075" s="266"/>
      <c r="AN1075" s="266"/>
      <c r="AO1075" s="266"/>
      <c r="AP1075" s="266"/>
      <c r="AQ1075" s="266"/>
      <c r="AR1075" s="266"/>
      <c r="AS1075" s="266"/>
      <c r="AT1075" s="266"/>
      <c r="AU1075" s="266"/>
      <c r="AV1075" s="266"/>
      <c r="AW1075" s="266"/>
      <c r="AX1075" s="266"/>
      <c r="AY1075" s="266"/>
      <c r="AZ1075" s="266"/>
      <c r="BA1075" s="266"/>
      <c r="BB1075" s="266"/>
      <c r="BC1075" s="266"/>
      <c r="BD1075" s="266"/>
      <c r="BE1075" s="266"/>
      <c r="BF1075" s="266"/>
      <c r="BG1075" s="266"/>
      <c r="BH1075" s="266"/>
      <c r="BI1075" s="266"/>
      <c r="BJ1075" s="266"/>
      <c r="BK1075" s="266"/>
      <c r="BL1075" s="266"/>
      <c r="BM1075" s="266"/>
      <c r="BN1075" s="266"/>
      <c r="BO1075" s="266"/>
      <c r="BP1075" s="266"/>
      <c r="BQ1075" s="266"/>
      <c r="BR1075" s="266"/>
      <c r="BS1075" s="266"/>
      <c r="BT1075" s="266"/>
      <c r="BU1075" s="266"/>
      <c r="BV1075" s="266"/>
      <c r="BW1075" s="266"/>
      <c r="BX1075" s="266"/>
      <c r="BY1075" s="266"/>
      <c r="BZ1075" s="266"/>
      <c r="CA1075" s="266"/>
      <c r="CB1075" s="266"/>
      <c r="CC1075" s="266"/>
      <c r="CD1075" s="266"/>
      <c r="CE1075" s="266"/>
      <c r="CF1075" s="266"/>
      <c r="CG1075" s="266"/>
      <c r="CH1075" s="266"/>
      <c r="CI1075" s="266"/>
      <c r="CJ1075" s="266"/>
    </row>
    <row r="1076" spans="1:88" s="302" customFormat="1" ht="38.25">
      <c r="A1076" s="284">
        <v>1065</v>
      </c>
      <c r="B1076" s="378" t="s">
        <v>321</v>
      </c>
      <c r="C1076" s="379" t="s">
        <v>1046</v>
      </c>
      <c r="D1076" s="379" t="s">
        <v>35</v>
      </c>
      <c r="E1076" s="379" t="s">
        <v>35</v>
      </c>
      <c r="F1076" s="380" t="s">
        <v>216</v>
      </c>
      <c r="G1076" s="381" t="s">
        <v>219</v>
      </c>
      <c r="H1076" s="291" t="s">
        <v>397</v>
      </c>
      <c r="I1076" s="144" t="s">
        <v>1382</v>
      </c>
      <c r="J1076" s="144" t="s">
        <v>1070</v>
      </c>
      <c r="K1076" s="144" t="s">
        <v>1382</v>
      </c>
      <c r="L1076" s="144" t="s">
        <v>1070</v>
      </c>
      <c r="M1076" s="144" t="s">
        <v>326</v>
      </c>
      <c r="N1076" s="381" t="s">
        <v>237</v>
      </c>
      <c r="O1076" s="381" t="s">
        <v>98</v>
      </c>
      <c r="P1076" s="146">
        <v>1</v>
      </c>
      <c r="Q1076" s="146">
        <v>92120</v>
      </c>
      <c r="R1076" s="382">
        <f t="shared" si="181"/>
        <v>92120</v>
      </c>
      <c r="S1076" s="382">
        <f t="shared" si="182"/>
        <v>98568.400000000009</v>
      </c>
      <c r="T1076" s="382">
        <f t="shared" si="182"/>
        <v>105468.18800000001</v>
      </c>
      <c r="U1076" s="379" t="s">
        <v>557</v>
      </c>
      <c r="V1076" s="381" t="s">
        <v>559</v>
      </c>
      <c r="W1076" s="383" t="s">
        <v>101</v>
      </c>
      <c r="X1076" s="381">
        <v>0</v>
      </c>
      <c r="Y1076" s="266"/>
      <c r="Z1076" s="266"/>
      <c r="AA1076" s="266"/>
      <c r="AB1076" s="266"/>
      <c r="AC1076" s="266"/>
      <c r="AD1076" s="266"/>
      <c r="AE1076" s="266"/>
      <c r="AF1076" s="266"/>
      <c r="AG1076" s="266"/>
      <c r="AH1076" s="266"/>
      <c r="AI1076" s="266"/>
      <c r="AJ1076" s="266"/>
      <c r="AK1076" s="266"/>
      <c r="AL1076" s="266"/>
      <c r="AM1076" s="266"/>
      <c r="AN1076" s="266"/>
      <c r="AO1076" s="266"/>
      <c r="AP1076" s="266"/>
      <c r="AQ1076" s="266"/>
      <c r="AR1076" s="266"/>
      <c r="AS1076" s="266"/>
      <c r="AT1076" s="266"/>
      <c r="AU1076" s="266"/>
      <c r="AV1076" s="266"/>
      <c r="AW1076" s="266"/>
      <c r="AX1076" s="266"/>
      <c r="AY1076" s="266"/>
      <c r="AZ1076" s="266"/>
      <c r="BA1076" s="266"/>
      <c r="BB1076" s="266"/>
      <c r="BC1076" s="266"/>
      <c r="BD1076" s="266"/>
      <c r="BE1076" s="266"/>
      <c r="BF1076" s="266"/>
      <c r="BG1076" s="266"/>
      <c r="BH1076" s="266"/>
      <c r="BI1076" s="266"/>
      <c r="BJ1076" s="266"/>
      <c r="BK1076" s="266"/>
      <c r="BL1076" s="266"/>
      <c r="BM1076" s="266"/>
      <c r="BN1076" s="266"/>
      <c r="BO1076" s="266"/>
      <c r="BP1076" s="266"/>
      <c r="BQ1076" s="266"/>
      <c r="BR1076" s="266"/>
      <c r="BS1076" s="266"/>
      <c r="BT1076" s="266"/>
      <c r="BU1076" s="266"/>
      <c r="BV1076" s="266"/>
      <c r="BW1076" s="266"/>
      <c r="BX1076" s="266"/>
      <c r="BY1076" s="266"/>
      <c r="BZ1076" s="266"/>
      <c r="CA1076" s="266"/>
      <c r="CB1076" s="266"/>
      <c r="CC1076" s="266"/>
      <c r="CD1076" s="266"/>
      <c r="CE1076" s="266"/>
      <c r="CF1076" s="266"/>
      <c r="CG1076" s="266"/>
      <c r="CH1076" s="266"/>
      <c r="CI1076" s="266"/>
      <c r="CJ1076" s="266"/>
    </row>
    <row r="1077" spans="1:88" s="302" customFormat="1" ht="63.75">
      <c r="A1077" s="284">
        <v>1066</v>
      </c>
      <c r="B1077" s="378" t="s">
        <v>321</v>
      </c>
      <c r="C1077" s="379" t="s">
        <v>1046</v>
      </c>
      <c r="D1077" s="379" t="s">
        <v>35</v>
      </c>
      <c r="E1077" s="379" t="s">
        <v>35</v>
      </c>
      <c r="F1077" s="380" t="s">
        <v>216</v>
      </c>
      <c r="G1077" s="381" t="s">
        <v>219</v>
      </c>
      <c r="H1077" s="291" t="s">
        <v>103</v>
      </c>
      <c r="I1077" s="144" t="s">
        <v>1383</v>
      </c>
      <c r="J1077" s="144" t="s">
        <v>1071</v>
      </c>
      <c r="K1077" s="144" t="s">
        <v>1383</v>
      </c>
      <c r="L1077" s="144" t="s">
        <v>1072</v>
      </c>
      <c r="M1077" s="153" t="s">
        <v>326</v>
      </c>
      <c r="N1077" s="381" t="s">
        <v>237</v>
      </c>
      <c r="O1077" s="381" t="s">
        <v>98</v>
      </c>
      <c r="P1077" s="146">
        <v>1</v>
      </c>
      <c r="Q1077" s="146">
        <v>10000</v>
      </c>
      <c r="R1077" s="382">
        <f t="shared" si="181"/>
        <v>10000</v>
      </c>
      <c r="S1077" s="382">
        <f t="shared" si="182"/>
        <v>10700</v>
      </c>
      <c r="T1077" s="382">
        <f t="shared" si="182"/>
        <v>11449</v>
      </c>
      <c r="U1077" s="379" t="s">
        <v>153</v>
      </c>
      <c r="V1077" s="381" t="s">
        <v>568</v>
      </c>
      <c r="W1077" s="383" t="s">
        <v>101</v>
      </c>
      <c r="X1077" s="381">
        <v>0</v>
      </c>
      <c r="Y1077" s="266"/>
      <c r="Z1077" s="266"/>
      <c r="AA1077" s="266"/>
      <c r="AB1077" s="266"/>
      <c r="AC1077" s="266"/>
      <c r="AD1077" s="266"/>
      <c r="AE1077" s="266"/>
      <c r="AF1077" s="266"/>
      <c r="AG1077" s="266"/>
      <c r="AH1077" s="266"/>
      <c r="AI1077" s="266"/>
      <c r="AJ1077" s="266"/>
      <c r="AK1077" s="266"/>
      <c r="AL1077" s="266"/>
      <c r="AM1077" s="266"/>
      <c r="AN1077" s="266"/>
      <c r="AO1077" s="266"/>
      <c r="AP1077" s="266"/>
      <c r="AQ1077" s="266"/>
      <c r="AR1077" s="266"/>
      <c r="AS1077" s="266"/>
      <c r="AT1077" s="266"/>
      <c r="AU1077" s="266"/>
      <c r="AV1077" s="266"/>
      <c r="AW1077" s="266"/>
      <c r="AX1077" s="266"/>
      <c r="AY1077" s="266"/>
      <c r="AZ1077" s="266"/>
      <c r="BA1077" s="266"/>
      <c r="BB1077" s="266"/>
      <c r="BC1077" s="266"/>
      <c r="BD1077" s="266"/>
      <c r="BE1077" s="266"/>
      <c r="BF1077" s="266"/>
      <c r="BG1077" s="266"/>
      <c r="BH1077" s="266"/>
      <c r="BI1077" s="266"/>
      <c r="BJ1077" s="266"/>
      <c r="BK1077" s="266"/>
      <c r="BL1077" s="266"/>
      <c r="BM1077" s="266"/>
      <c r="BN1077" s="266"/>
      <c r="BO1077" s="266"/>
      <c r="BP1077" s="266"/>
      <c r="BQ1077" s="266"/>
      <c r="BR1077" s="266"/>
      <c r="BS1077" s="266"/>
      <c r="BT1077" s="266"/>
      <c r="BU1077" s="266"/>
      <c r="BV1077" s="266"/>
      <c r="BW1077" s="266"/>
      <c r="BX1077" s="266"/>
      <c r="BY1077" s="266"/>
      <c r="BZ1077" s="266"/>
      <c r="CA1077" s="266"/>
      <c r="CB1077" s="266"/>
      <c r="CC1077" s="266"/>
      <c r="CD1077" s="266"/>
      <c r="CE1077" s="266"/>
      <c r="CF1077" s="266"/>
      <c r="CG1077" s="266"/>
      <c r="CH1077" s="266"/>
      <c r="CI1077" s="266"/>
      <c r="CJ1077" s="266"/>
    </row>
    <row r="1078" spans="1:88" s="302" customFormat="1" ht="51">
      <c r="A1078" s="284">
        <v>1067</v>
      </c>
      <c r="B1078" s="378" t="s">
        <v>321</v>
      </c>
      <c r="C1078" s="379" t="s">
        <v>1046</v>
      </c>
      <c r="D1078" s="379" t="s">
        <v>35</v>
      </c>
      <c r="E1078" s="379" t="s">
        <v>35</v>
      </c>
      <c r="F1078" s="380" t="s">
        <v>216</v>
      </c>
      <c r="G1078" s="381" t="s">
        <v>219</v>
      </c>
      <c r="H1078" s="291" t="s">
        <v>103</v>
      </c>
      <c r="I1078" s="144" t="s">
        <v>1384</v>
      </c>
      <c r="J1078" s="144" t="s">
        <v>1073</v>
      </c>
      <c r="K1078" s="144" t="s">
        <v>1384</v>
      </c>
      <c r="L1078" s="144" t="s">
        <v>1074</v>
      </c>
      <c r="M1078" s="153" t="s">
        <v>326</v>
      </c>
      <c r="N1078" s="381" t="s">
        <v>237</v>
      </c>
      <c r="O1078" s="381" t="s">
        <v>98</v>
      </c>
      <c r="P1078" s="146">
        <v>1</v>
      </c>
      <c r="Q1078" s="146">
        <v>33000</v>
      </c>
      <c r="R1078" s="382">
        <f t="shared" si="181"/>
        <v>33000</v>
      </c>
      <c r="S1078" s="382">
        <f t="shared" si="182"/>
        <v>35310</v>
      </c>
      <c r="T1078" s="382">
        <f t="shared" si="182"/>
        <v>37781.700000000004</v>
      </c>
      <c r="U1078" s="379" t="s">
        <v>153</v>
      </c>
      <c r="V1078" s="381" t="s">
        <v>568</v>
      </c>
      <c r="W1078" s="383" t="s">
        <v>101</v>
      </c>
      <c r="X1078" s="381">
        <v>0</v>
      </c>
      <c r="Y1078" s="266"/>
      <c r="Z1078" s="266"/>
      <c r="AA1078" s="266"/>
      <c r="AB1078" s="266"/>
      <c r="AC1078" s="266"/>
      <c r="AD1078" s="266"/>
      <c r="AE1078" s="266"/>
      <c r="AF1078" s="266"/>
      <c r="AG1078" s="266"/>
      <c r="AH1078" s="266"/>
      <c r="AI1078" s="266"/>
      <c r="AJ1078" s="266"/>
      <c r="AK1078" s="266"/>
      <c r="AL1078" s="266"/>
      <c r="AM1078" s="266"/>
      <c r="AN1078" s="266"/>
      <c r="AO1078" s="266"/>
      <c r="AP1078" s="266"/>
      <c r="AQ1078" s="266"/>
      <c r="AR1078" s="266"/>
      <c r="AS1078" s="266"/>
      <c r="AT1078" s="266"/>
      <c r="AU1078" s="266"/>
      <c r="AV1078" s="266"/>
      <c r="AW1078" s="266"/>
      <c r="AX1078" s="266"/>
      <c r="AY1078" s="266"/>
      <c r="AZ1078" s="266"/>
      <c r="BA1078" s="266"/>
      <c r="BB1078" s="266"/>
      <c r="BC1078" s="266"/>
      <c r="BD1078" s="266"/>
      <c r="BE1078" s="266"/>
      <c r="BF1078" s="266"/>
      <c r="BG1078" s="266"/>
      <c r="BH1078" s="266"/>
      <c r="BI1078" s="266"/>
      <c r="BJ1078" s="266"/>
      <c r="BK1078" s="266"/>
      <c r="BL1078" s="266"/>
      <c r="BM1078" s="266"/>
      <c r="BN1078" s="266"/>
      <c r="BO1078" s="266"/>
      <c r="BP1078" s="266"/>
      <c r="BQ1078" s="266"/>
      <c r="BR1078" s="266"/>
      <c r="BS1078" s="266"/>
      <c r="BT1078" s="266"/>
      <c r="BU1078" s="266"/>
      <c r="BV1078" s="266"/>
      <c r="BW1078" s="266"/>
      <c r="BX1078" s="266"/>
      <c r="BY1078" s="266"/>
      <c r="BZ1078" s="266"/>
      <c r="CA1078" s="266"/>
      <c r="CB1078" s="266"/>
      <c r="CC1078" s="266"/>
      <c r="CD1078" s="266"/>
      <c r="CE1078" s="266"/>
      <c r="CF1078" s="266"/>
      <c r="CG1078" s="266"/>
      <c r="CH1078" s="266"/>
      <c r="CI1078" s="266"/>
      <c r="CJ1078" s="266"/>
    </row>
    <row r="1079" spans="1:88" s="302" customFormat="1" ht="38.25">
      <c r="A1079" s="284">
        <v>1068</v>
      </c>
      <c r="B1079" s="378" t="s">
        <v>321</v>
      </c>
      <c r="C1079" s="379" t="s">
        <v>1046</v>
      </c>
      <c r="D1079" s="379" t="s">
        <v>35</v>
      </c>
      <c r="E1079" s="379" t="s">
        <v>35</v>
      </c>
      <c r="F1079" s="380" t="s">
        <v>216</v>
      </c>
      <c r="G1079" s="381" t="s">
        <v>219</v>
      </c>
      <c r="H1079" s="116" t="s">
        <v>107</v>
      </c>
      <c r="I1079" s="88" t="s">
        <v>1385</v>
      </c>
      <c r="J1079" s="88" t="s">
        <v>1075</v>
      </c>
      <c r="K1079" s="88" t="s">
        <v>1385</v>
      </c>
      <c r="L1079" s="88" t="s">
        <v>1075</v>
      </c>
      <c r="M1079" s="88" t="s">
        <v>326</v>
      </c>
      <c r="N1079" s="381" t="s">
        <v>237</v>
      </c>
      <c r="O1079" s="381" t="s">
        <v>98</v>
      </c>
      <c r="P1079" s="146">
        <v>1</v>
      </c>
      <c r="Q1079" s="146">
        <v>7800</v>
      </c>
      <c r="R1079" s="382">
        <f t="shared" si="181"/>
        <v>7800</v>
      </c>
      <c r="S1079" s="382">
        <f t="shared" si="182"/>
        <v>8346</v>
      </c>
      <c r="T1079" s="382">
        <f t="shared" si="182"/>
        <v>8930.2200000000012</v>
      </c>
      <c r="U1079" s="379" t="s">
        <v>153</v>
      </c>
      <c r="V1079" s="381" t="s">
        <v>568</v>
      </c>
      <c r="W1079" s="383" t="s">
        <v>101</v>
      </c>
      <c r="X1079" s="381">
        <v>0</v>
      </c>
      <c r="Y1079" s="266"/>
      <c r="Z1079" s="266"/>
      <c r="AA1079" s="266"/>
      <c r="AB1079" s="266"/>
      <c r="AC1079" s="266"/>
      <c r="AD1079" s="266"/>
      <c r="AE1079" s="266"/>
      <c r="AF1079" s="266"/>
      <c r="AG1079" s="266"/>
      <c r="AH1079" s="266"/>
      <c r="AI1079" s="266"/>
      <c r="AJ1079" s="266"/>
      <c r="AK1079" s="266"/>
      <c r="AL1079" s="266"/>
      <c r="AM1079" s="266"/>
      <c r="AN1079" s="266"/>
      <c r="AO1079" s="266"/>
      <c r="AP1079" s="266"/>
      <c r="AQ1079" s="266"/>
      <c r="AR1079" s="266"/>
      <c r="AS1079" s="266"/>
      <c r="AT1079" s="266"/>
      <c r="AU1079" s="266"/>
      <c r="AV1079" s="266"/>
      <c r="AW1079" s="266"/>
      <c r="AX1079" s="266"/>
      <c r="AY1079" s="266"/>
      <c r="AZ1079" s="266"/>
      <c r="BA1079" s="266"/>
      <c r="BB1079" s="266"/>
      <c r="BC1079" s="266"/>
      <c r="BD1079" s="266"/>
      <c r="BE1079" s="266"/>
      <c r="BF1079" s="266"/>
      <c r="BG1079" s="266"/>
      <c r="BH1079" s="266"/>
      <c r="BI1079" s="266"/>
      <c r="BJ1079" s="266"/>
      <c r="BK1079" s="266"/>
      <c r="BL1079" s="266"/>
      <c r="BM1079" s="266"/>
      <c r="BN1079" s="266"/>
      <c r="BO1079" s="266"/>
      <c r="BP1079" s="266"/>
      <c r="BQ1079" s="266"/>
      <c r="BR1079" s="266"/>
      <c r="BS1079" s="266"/>
      <c r="BT1079" s="266"/>
      <c r="BU1079" s="266"/>
      <c r="BV1079" s="266"/>
      <c r="BW1079" s="266"/>
      <c r="BX1079" s="266"/>
      <c r="BY1079" s="266"/>
      <c r="BZ1079" s="266"/>
      <c r="CA1079" s="266"/>
      <c r="CB1079" s="266"/>
      <c r="CC1079" s="266"/>
      <c r="CD1079" s="266"/>
      <c r="CE1079" s="266"/>
      <c r="CF1079" s="266"/>
      <c r="CG1079" s="266"/>
      <c r="CH1079" s="266"/>
      <c r="CI1079" s="266"/>
      <c r="CJ1079" s="266"/>
    </row>
    <row r="1080" spans="1:88" s="302" customFormat="1" ht="38.25">
      <c r="A1080" s="284">
        <v>1069</v>
      </c>
      <c r="B1080" s="378" t="s">
        <v>321</v>
      </c>
      <c r="C1080" s="379" t="s">
        <v>1046</v>
      </c>
      <c r="D1080" s="379" t="s">
        <v>35</v>
      </c>
      <c r="E1080" s="379" t="s">
        <v>35</v>
      </c>
      <c r="F1080" s="380" t="s">
        <v>216</v>
      </c>
      <c r="G1080" s="381" t="s">
        <v>219</v>
      </c>
      <c r="H1080" s="116" t="s">
        <v>318</v>
      </c>
      <c r="I1080" s="88" t="s">
        <v>1386</v>
      </c>
      <c r="J1080" s="88" t="s">
        <v>1076</v>
      </c>
      <c r="K1080" s="88" t="s">
        <v>1386</v>
      </c>
      <c r="L1080" s="88" t="s">
        <v>1076</v>
      </c>
      <c r="M1080" s="88" t="s">
        <v>326</v>
      </c>
      <c r="N1080" s="381" t="s">
        <v>237</v>
      </c>
      <c r="O1080" s="381" t="s">
        <v>98</v>
      </c>
      <c r="P1080" s="146">
        <v>1</v>
      </c>
      <c r="Q1080" s="146">
        <v>20000</v>
      </c>
      <c r="R1080" s="382">
        <f t="shared" si="181"/>
        <v>20000</v>
      </c>
      <c r="S1080" s="382">
        <f t="shared" si="182"/>
        <v>21400</v>
      </c>
      <c r="T1080" s="382">
        <f t="shared" si="182"/>
        <v>22898</v>
      </c>
      <c r="U1080" s="379" t="s">
        <v>153</v>
      </c>
      <c r="V1080" s="381" t="s">
        <v>568</v>
      </c>
      <c r="W1080" s="383" t="s">
        <v>101</v>
      </c>
      <c r="X1080" s="381">
        <v>0</v>
      </c>
      <c r="Y1080" s="266"/>
      <c r="Z1080" s="266"/>
      <c r="AA1080" s="266"/>
      <c r="AB1080" s="266"/>
      <c r="AC1080" s="266"/>
      <c r="AD1080" s="266"/>
      <c r="AE1080" s="266"/>
      <c r="AF1080" s="266"/>
      <c r="AG1080" s="266"/>
      <c r="AH1080" s="266"/>
      <c r="AI1080" s="266"/>
      <c r="AJ1080" s="266"/>
      <c r="AK1080" s="266"/>
      <c r="AL1080" s="266"/>
      <c r="AM1080" s="266"/>
      <c r="AN1080" s="266"/>
      <c r="AO1080" s="266"/>
      <c r="AP1080" s="266"/>
      <c r="AQ1080" s="266"/>
      <c r="AR1080" s="266"/>
      <c r="AS1080" s="266"/>
      <c r="AT1080" s="266"/>
      <c r="AU1080" s="266"/>
      <c r="AV1080" s="266"/>
      <c r="AW1080" s="266"/>
      <c r="AX1080" s="266"/>
      <c r="AY1080" s="266"/>
      <c r="AZ1080" s="266"/>
      <c r="BA1080" s="266"/>
      <c r="BB1080" s="266"/>
      <c r="BC1080" s="266"/>
      <c r="BD1080" s="266"/>
      <c r="BE1080" s="266"/>
      <c r="BF1080" s="266"/>
      <c r="BG1080" s="266"/>
      <c r="BH1080" s="266"/>
      <c r="BI1080" s="266"/>
      <c r="BJ1080" s="266"/>
      <c r="BK1080" s="266"/>
      <c r="BL1080" s="266"/>
      <c r="BM1080" s="266"/>
      <c r="BN1080" s="266"/>
      <c r="BO1080" s="266"/>
      <c r="BP1080" s="266"/>
      <c r="BQ1080" s="266"/>
      <c r="BR1080" s="266"/>
      <c r="BS1080" s="266"/>
      <c r="BT1080" s="266"/>
      <c r="BU1080" s="266"/>
      <c r="BV1080" s="266"/>
      <c r="BW1080" s="266"/>
      <c r="BX1080" s="266"/>
      <c r="BY1080" s="266"/>
      <c r="BZ1080" s="266"/>
      <c r="CA1080" s="266"/>
      <c r="CB1080" s="266"/>
      <c r="CC1080" s="266"/>
      <c r="CD1080" s="266"/>
      <c r="CE1080" s="266"/>
      <c r="CF1080" s="266"/>
      <c r="CG1080" s="266"/>
      <c r="CH1080" s="266"/>
      <c r="CI1080" s="266"/>
      <c r="CJ1080" s="266"/>
    </row>
    <row r="1081" spans="1:88" s="302" customFormat="1" ht="63.75">
      <c r="A1081" s="284">
        <v>1070</v>
      </c>
      <c r="B1081" s="378" t="s">
        <v>321</v>
      </c>
      <c r="C1081" s="379" t="s">
        <v>1046</v>
      </c>
      <c r="D1081" s="379" t="s">
        <v>35</v>
      </c>
      <c r="E1081" s="379" t="s">
        <v>35</v>
      </c>
      <c r="F1081" s="380" t="s">
        <v>216</v>
      </c>
      <c r="G1081" s="381" t="s">
        <v>219</v>
      </c>
      <c r="H1081" s="116" t="s">
        <v>374</v>
      </c>
      <c r="I1081" s="88" t="s">
        <v>1387</v>
      </c>
      <c r="J1081" s="88" t="s">
        <v>1077</v>
      </c>
      <c r="K1081" s="88" t="s">
        <v>1387</v>
      </c>
      <c r="L1081" s="88" t="s">
        <v>1077</v>
      </c>
      <c r="M1081" s="88" t="s">
        <v>326</v>
      </c>
      <c r="N1081" s="381" t="s">
        <v>237</v>
      </c>
      <c r="O1081" s="381" t="s">
        <v>98</v>
      </c>
      <c r="P1081" s="146">
        <v>1</v>
      </c>
      <c r="Q1081" s="146">
        <v>39000</v>
      </c>
      <c r="R1081" s="382">
        <f t="shared" si="181"/>
        <v>39000</v>
      </c>
      <c r="S1081" s="382">
        <f t="shared" si="182"/>
        <v>41730</v>
      </c>
      <c r="T1081" s="382">
        <f t="shared" si="182"/>
        <v>44651.100000000006</v>
      </c>
      <c r="U1081" s="379" t="s">
        <v>157</v>
      </c>
      <c r="V1081" s="381" t="s">
        <v>1078</v>
      </c>
      <c r="W1081" s="383" t="s">
        <v>101</v>
      </c>
      <c r="X1081" s="381">
        <v>0</v>
      </c>
      <c r="Y1081" s="266"/>
      <c r="Z1081" s="266"/>
      <c r="AA1081" s="266"/>
      <c r="AB1081" s="266"/>
      <c r="AC1081" s="266"/>
      <c r="AD1081" s="266"/>
      <c r="AE1081" s="266"/>
      <c r="AF1081" s="266"/>
      <c r="AG1081" s="266"/>
      <c r="AH1081" s="266"/>
      <c r="AI1081" s="266"/>
      <c r="AJ1081" s="266"/>
      <c r="AK1081" s="266"/>
      <c r="AL1081" s="266"/>
      <c r="AM1081" s="266"/>
      <c r="AN1081" s="266"/>
      <c r="AO1081" s="266"/>
      <c r="AP1081" s="266"/>
      <c r="AQ1081" s="266"/>
      <c r="AR1081" s="266"/>
      <c r="AS1081" s="266"/>
      <c r="AT1081" s="266"/>
      <c r="AU1081" s="266"/>
      <c r="AV1081" s="266"/>
      <c r="AW1081" s="266"/>
      <c r="AX1081" s="266"/>
      <c r="AY1081" s="266"/>
      <c r="AZ1081" s="266"/>
      <c r="BA1081" s="266"/>
      <c r="BB1081" s="266"/>
      <c r="BC1081" s="266"/>
      <c r="BD1081" s="266"/>
      <c r="BE1081" s="266"/>
      <c r="BF1081" s="266"/>
      <c r="BG1081" s="266"/>
      <c r="BH1081" s="266"/>
      <c r="BI1081" s="266"/>
      <c r="BJ1081" s="266"/>
      <c r="BK1081" s="266"/>
      <c r="BL1081" s="266"/>
      <c r="BM1081" s="266"/>
      <c r="BN1081" s="266"/>
      <c r="BO1081" s="266"/>
      <c r="BP1081" s="266"/>
      <c r="BQ1081" s="266"/>
      <c r="BR1081" s="266"/>
      <c r="BS1081" s="266"/>
      <c r="BT1081" s="266"/>
      <c r="BU1081" s="266"/>
      <c r="BV1081" s="266"/>
      <c r="BW1081" s="266"/>
      <c r="BX1081" s="266"/>
      <c r="BY1081" s="266"/>
      <c r="BZ1081" s="266"/>
      <c r="CA1081" s="266"/>
      <c r="CB1081" s="266"/>
      <c r="CC1081" s="266"/>
      <c r="CD1081" s="266"/>
      <c r="CE1081" s="266"/>
      <c r="CF1081" s="266"/>
      <c r="CG1081" s="266"/>
      <c r="CH1081" s="266"/>
      <c r="CI1081" s="266"/>
      <c r="CJ1081" s="266"/>
    </row>
    <row r="1082" spans="1:88" s="302" customFormat="1" ht="38.25">
      <c r="A1082" s="284">
        <v>1071</v>
      </c>
      <c r="B1082" s="378" t="s">
        <v>321</v>
      </c>
      <c r="C1082" s="379" t="s">
        <v>1046</v>
      </c>
      <c r="D1082" s="379" t="s">
        <v>35</v>
      </c>
      <c r="E1082" s="379" t="s">
        <v>35</v>
      </c>
      <c r="F1082" s="380" t="s">
        <v>216</v>
      </c>
      <c r="G1082" s="381" t="s">
        <v>219</v>
      </c>
      <c r="H1082" s="116" t="s">
        <v>318</v>
      </c>
      <c r="I1082" s="88" t="s">
        <v>1388</v>
      </c>
      <c r="J1082" s="88" t="s">
        <v>1079</v>
      </c>
      <c r="K1082" s="88" t="s">
        <v>1388</v>
      </c>
      <c r="L1082" s="88" t="s">
        <v>1079</v>
      </c>
      <c r="M1082" s="88" t="s">
        <v>326</v>
      </c>
      <c r="N1082" s="381" t="s">
        <v>237</v>
      </c>
      <c r="O1082" s="381" t="s">
        <v>98</v>
      </c>
      <c r="P1082" s="146">
        <v>1</v>
      </c>
      <c r="Q1082" s="146">
        <v>6000</v>
      </c>
      <c r="R1082" s="382">
        <f t="shared" si="181"/>
        <v>6000</v>
      </c>
      <c r="S1082" s="382">
        <f t="shared" si="182"/>
        <v>6420</v>
      </c>
      <c r="T1082" s="382">
        <f t="shared" si="182"/>
        <v>6869.4000000000005</v>
      </c>
      <c r="U1082" s="379" t="s">
        <v>557</v>
      </c>
      <c r="V1082" s="381" t="s">
        <v>554</v>
      </c>
      <c r="W1082" s="383" t="s">
        <v>101</v>
      </c>
      <c r="X1082" s="381">
        <v>0</v>
      </c>
      <c r="Y1082" s="266"/>
      <c r="Z1082" s="266"/>
      <c r="AA1082" s="266"/>
      <c r="AB1082" s="266"/>
      <c r="AC1082" s="266"/>
      <c r="AD1082" s="266"/>
      <c r="AE1082" s="266"/>
      <c r="AF1082" s="266"/>
      <c r="AG1082" s="266"/>
      <c r="AH1082" s="266"/>
      <c r="AI1082" s="266"/>
      <c r="AJ1082" s="266"/>
      <c r="AK1082" s="266"/>
      <c r="AL1082" s="266"/>
      <c r="AM1082" s="266"/>
      <c r="AN1082" s="266"/>
      <c r="AO1082" s="266"/>
      <c r="AP1082" s="266"/>
      <c r="AQ1082" s="266"/>
      <c r="AR1082" s="266"/>
      <c r="AS1082" s="266"/>
      <c r="AT1082" s="266"/>
      <c r="AU1082" s="266"/>
      <c r="AV1082" s="266"/>
      <c r="AW1082" s="266"/>
      <c r="AX1082" s="266"/>
      <c r="AY1082" s="266"/>
      <c r="AZ1082" s="266"/>
      <c r="BA1082" s="266"/>
      <c r="BB1082" s="266"/>
      <c r="BC1082" s="266"/>
      <c r="BD1082" s="266"/>
      <c r="BE1082" s="266"/>
      <c r="BF1082" s="266"/>
      <c r="BG1082" s="266"/>
      <c r="BH1082" s="266"/>
      <c r="BI1082" s="266"/>
      <c r="BJ1082" s="266"/>
      <c r="BK1082" s="266"/>
      <c r="BL1082" s="266"/>
      <c r="BM1082" s="266"/>
      <c r="BN1082" s="266"/>
      <c r="BO1082" s="266"/>
      <c r="BP1082" s="266"/>
      <c r="BQ1082" s="266"/>
      <c r="BR1082" s="266"/>
      <c r="BS1082" s="266"/>
      <c r="BT1082" s="266"/>
      <c r="BU1082" s="266"/>
      <c r="BV1082" s="266"/>
      <c r="BW1082" s="266"/>
      <c r="BX1082" s="266"/>
      <c r="BY1082" s="266"/>
      <c r="BZ1082" s="266"/>
      <c r="CA1082" s="266"/>
      <c r="CB1082" s="266"/>
      <c r="CC1082" s="266"/>
      <c r="CD1082" s="266"/>
      <c r="CE1082" s="266"/>
      <c r="CF1082" s="266"/>
      <c r="CG1082" s="266"/>
      <c r="CH1082" s="266"/>
      <c r="CI1082" s="266"/>
      <c r="CJ1082" s="266"/>
    </row>
    <row r="1083" spans="1:88" s="302" customFormat="1" ht="51">
      <c r="A1083" s="284">
        <v>1072</v>
      </c>
      <c r="B1083" s="378" t="s">
        <v>321</v>
      </c>
      <c r="C1083" s="379" t="s">
        <v>1046</v>
      </c>
      <c r="D1083" s="379" t="s">
        <v>35</v>
      </c>
      <c r="E1083" s="379" t="s">
        <v>35</v>
      </c>
      <c r="F1083" s="380" t="s">
        <v>216</v>
      </c>
      <c r="G1083" s="381" t="s">
        <v>219</v>
      </c>
      <c r="H1083" s="324" t="s">
        <v>318</v>
      </c>
      <c r="I1083" s="88" t="s">
        <v>1389</v>
      </c>
      <c r="J1083" s="88" t="s">
        <v>1080</v>
      </c>
      <c r="K1083" s="88" t="s">
        <v>1389</v>
      </c>
      <c r="L1083" s="88" t="s">
        <v>1080</v>
      </c>
      <c r="M1083" s="88" t="s">
        <v>326</v>
      </c>
      <c r="N1083" s="381" t="s">
        <v>237</v>
      </c>
      <c r="O1083" s="381" t="s">
        <v>98</v>
      </c>
      <c r="P1083" s="146">
        <v>1</v>
      </c>
      <c r="Q1083" s="146">
        <v>150000</v>
      </c>
      <c r="R1083" s="382">
        <f t="shared" si="181"/>
        <v>150000</v>
      </c>
      <c r="S1083" s="382">
        <f t="shared" si="182"/>
        <v>160500</v>
      </c>
      <c r="T1083" s="382">
        <f t="shared" si="182"/>
        <v>171735</v>
      </c>
      <c r="U1083" s="379" t="s">
        <v>557</v>
      </c>
      <c r="V1083" s="381" t="s">
        <v>554</v>
      </c>
      <c r="W1083" s="383" t="s">
        <v>101</v>
      </c>
      <c r="X1083" s="381">
        <v>0</v>
      </c>
      <c r="Y1083" s="266"/>
      <c r="Z1083" s="266"/>
      <c r="AA1083" s="266"/>
      <c r="AB1083" s="266"/>
      <c r="AC1083" s="266"/>
      <c r="AD1083" s="266"/>
      <c r="AE1083" s="266"/>
      <c r="AF1083" s="266"/>
      <c r="AG1083" s="266"/>
      <c r="AH1083" s="266"/>
      <c r="AI1083" s="266"/>
      <c r="AJ1083" s="266"/>
      <c r="AK1083" s="266"/>
      <c r="AL1083" s="266"/>
      <c r="AM1083" s="266"/>
      <c r="AN1083" s="266"/>
      <c r="AO1083" s="266"/>
      <c r="AP1083" s="266"/>
      <c r="AQ1083" s="266"/>
      <c r="AR1083" s="266"/>
      <c r="AS1083" s="266"/>
      <c r="AT1083" s="266"/>
      <c r="AU1083" s="266"/>
      <c r="AV1083" s="266"/>
      <c r="AW1083" s="266"/>
      <c r="AX1083" s="266"/>
      <c r="AY1083" s="266"/>
      <c r="AZ1083" s="266"/>
      <c r="BA1083" s="266"/>
      <c r="BB1083" s="266"/>
      <c r="BC1083" s="266"/>
      <c r="BD1083" s="266"/>
      <c r="BE1083" s="266"/>
      <c r="BF1083" s="266"/>
      <c r="BG1083" s="266"/>
      <c r="BH1083" s="266"/>
      <c r="BI1083" s="266"/>
      <c r="BJ1083" s="266"/>
      <c r="BK1083" s="266"/>
      <c r="BL1083" s="266"/>
      <c r="BM1083" s="266"/>
      <c r="BN1083" s="266"/>
      <c r="BO1083" s="266"/>
      <c r="BP1083" s="266"/>
      <c r="BQ1083" s="266"/>
      <c r="BR1083" s="266"/>
      <c r="BS1083" s="266"/>
      <c r="BT1083" s="266"/>
      <c r="BU1083" s="266"/>
      <c r="BV1083" s="266"/>
      <c r="BW1083" s="266"/>
      <c r="BX1083" s="266"/>
      <c r="BY1083" s="266"/>
      <c r="BZ1083" s="266"/>
      <c r="CA1083" s="266"/>
      <c r="CB1083" s="266"/>
      <c r="CC1083" s="266"/>
      <c r="CD1083" s="266"/>
      <c r="CE1083" s="266"/>
      <c r="CF1083" s="266"/>
      <c r="CG1083" s="266"/>
      <c r="CH1083" s="266"/>
      <c r="CI1083" s="266"/>
      <c r="CJ1083" s="266"/>
    </row>
    <row r="1084" spans="1:88" s="302" customFormat="1" ht="51">
      <c r="A1084" s="284">
        <v>1073</v>
      </c>
      <c r="B1084" s="378" t="s">
        <v>321</v>
      </c>
      <c r="C1084" s="379" t="s">
        <v>1046</v>
      </c>
      <c r="D1084" s="379" t="s">
        <v>35</v>
      </c>
      <c r="E1084" s="379" t="s">
        <v>35</v>
      </c>
      <c r="F1084" s="380" t="s">
        <v>216</v>
      </c>
      <c r="G1084" s="381" t="s">
        <v>219</v>
      </c>
      <c r="H1084" s="324" t="s">
        <v>318</v>
      </c>
      <c r="I1084" s="88" t="s">
        <v>1390</v>
      </c>
      <c r="J1084" s="88" t="s">
        <v>1081</v>
      </c>
      <c r="K1084" s="88" t="s">
        <v>1390</v>
      </c>
      <c r="L1084" s="88" t="s">
        <v>1081</v>
      </c>
      <c r="M1084" s="88" t="s">
        <v>326</v>
      </c>
      <c r="N1084" s="381" t="s">
        <v>237</v>
      </c>
      <c r="O1084" s="381" t="s">
        <v>98</v>
      </c>
      <c r="P1084" s="146">
        <v>1</v>
      </c>
      <c r="Q1084" s="146">
        <v>35000</v>
      </c>
      <c r="R1084" s="382">
        <f t="shared" si="181"/>
        <v>35000</v>
      </c>
      <c r="S1084" s="382">
        <f t="shared" si="182"/>
        <v>37450</v>
      </c>
      <c r="T1084" s="382">
        <f t="shared" si="182"/>
        <v>40071.5</v>
      </c>
      <c r="U1084" s="379" t="s">
        <v>156</v>
      </c>
      <c r="V1084" s="381" t="s">
        <v>538</v>
      </c>
      <c r="W1084" s="383" t="s">
        <v>101</v>
      </c>
      <c r="X1084" s="381">
        <v>0</v>
      </c>
      <c r="Y1084" s="266"/>
      <c r="Z1084" s="266"/>
      <c r="AA1084" s="266"/>
      <c r="AB1084" s="266"/>
      <c r="AC1084" s="266"/>
      <c r="AD1084" s="266"/>
      <c r="AE1084" s="266"/>
      <c r="AF1084" s="266"/>
      <c r="AG1084" s="266"/>
      <c r="AH1084" s="266"/>
      <c r="AI1084" s="266"/>
      <c r="AJ1084" s="266"/>
      <c r="AK1084" s="266"/>
      <c r="AL1084" s="266"/>
      <c r="AM1084" s="266"/>
      <c r="AN1084" s="266"/>
      <c r="AO1084" s="266"/>
      <c r="AP1084" s="266"/>
      <c r="AQ1084" s="266"/>
      <c r="AR1084" s="266"/>
      <c r="AS1084" s="266"/>
      <c r="AT1084" s="266"/>
      <c r="AU1084" s="266"/>
      <c r="AV1084" s="266"/>
      <c r="AW1084" s="266"/>
      <c r="AX1084" s="266"/>
      <c r="AY1084" s="266"/>
      <c r="AZ1084" s="266"/>
      <c r="BA1084" s="266"/>
      <c r="BB1084" s="266"/>
      <c r="BC1084" s="266"/>
      <c r="BD1084" s="266"/>
      <c r="BE1084" s="266"/>
      <c r="BF1084" s="266"/>
      <c r="BG1084" s="266"/>
      <c r="BH1084" s="266"/>
      <c r="BI1084" s="266"/>
      <c r="BJ1084" s="266"/>
      <c r="BK1084" s="266"/>
      <c r="BL1084" s="266"/>
      <c r="BM1084" s="266"/>
      <c r="BN1084" s="266"/>
      <c r="BO1084" s="266"/>
      <c r="BP1084" s="266"/>
      <c r="BQ1084" s="266"/>
      <c r="BR1084" s="266"/>
      <c r="BS1084" s="266"/>
      <c r="BT1084" s="266"/>
      <c r="BU1084" s="266"/>
      <c r="BV1084" s="266"/>
      <c r="BW1084" s="266"/>
      <c r="BX1084" s="266"/>
      <c r="BY1084" s="266"/>
      <c r="BZ1084" s="266"/>
      <c r="CA1084" s="266"/>
      <c r="CB1084" s="266"/>
      <c r="CC1084" s="266"/>
      <c r="CD1084" s="266"/>
      <c r="CE1084" s="266"/>
      <c r="CF1084" s="266"/>
      <c r="CG1084" s="266"/>
      <c r="CH1084" s="266"/>
      <c r="CI1084" s="266"/>
      <c r="CJ1084" s="266"/>
    </row>
    <row r="1085" spans="1:88" s="302" customFormat="1" ht="51">
      <c r="A1085" s="284">
        <v>1074</v>
      </c>
      <c r="B1085" s="378" t="s">
        <v>321</v>
      </c>
      <c r="C1085" s="379" t="s">
        <v>1046</v>
      </c>
      <c r="D1085" s="379" t="s">
        <v>35</v>
      </c>
      <c r="E1085" s="379" t="s">
        <v>35</v>
      </c>
      <c r="F1085" s="380" t="s">
        <v>216</v>
      </c>
      <c r="G1085" s="381" t="s">
        <v>219</v>
      </c>
      <c r="H1085" s="324" t="s">
        <v>102</v>
      </c>
      <c r="I1085" s="88" t="s">
        <v>1391</v>
      </c>
      <c r="J1085" s="88" t="s">
        <v>1082</v>
      </c>
      <c r="K1085" s="88" t="s">
        <v>1391</v>
      </c>
      <c r="L1085" s="88" t="s">
        <v>1082</v>
      </c>
      <c r="M1085" s="88" t="s">
        <v>326</v>
      </c>
      <c r="N1085" s="381" t="s">
        <v>237</v>
      </c>
      <c r="O1085" s="381" t="s">
        <v>98</v>
      </c>
      <c r="P1085" s="146">
        <v>1</v>
      </c>
      <c r="Q1085" s="146">
        <v>274644</v>
      </c>
      <c r="R1085" s="382">
        <f t="shared" si="181"/>
        <v>274644</v>
      </c>
      <c r="S1085" s="382">
        <f t="shared" si="182"/>
        <v>293869.08</v>
      </c>
      <c r="T1085" s="382">
        <f t="shared" si="182"/>
        <v>314439.91560000001</v>
      </c>
      <c r="U1085" s="379" t="s">
        <v>557</v>
      </c>
      <c r="V1085" s="381" t="s">
        <v>559</v>
      </c>
      <c r="W1085" s="383" t="s">
        <v>101</v>
      </c>
      <c r="X1085" s="381">
        <v>0</v>
      </c>
      <c r="Y1085" s="266"/>
      <c r="Z1085" s="266"/>
      <c r="AA1085" s="266"/>
      <c r="AB1085" s="266"/>
      <c r="AC1085" s="266"/>
      <c r="AD1085" s="266"/>
      <c r="AE1085" s="266"/>
      <c r="AF1085" s="266"/>
      <c r="AG1085" s="266"/>
      <c r="AH1085" s="266"/>
      <c r="AI1085" s="266"/>
      <c r="AJ1085" s="266"/>
      <c r="AK1085" s="266"/>
      <c r="AL1085" s="266"/>
      <c r="AM1085" s="266"/>
      <c r="AN1085" s="266"/>
      <c r="AO1085" s="266"/>
      <c r="AP1085" s="266"/>
      <c r="AQ1085" s="266"/>
      <c r="AR1085" s="266"/>
      <c r="AS1085" s="266"/>
      <c r="AT1085" s="266"/>
      <c r="AU1085" s="266"/>
      <c r="AV1085" s="266"/>
      <c r="AW1085" s="266"/>
      <c r="AX1085" s="266"/>
      <c r="AY1085" s="266"/>
      <c r="AZ1085" s="266"/>
      <c r="BA1085" s="266"/>
      <c r="BB1085" s="266"/>
      <c r="BC1085" s="266"/>
      <c r="BD1085" s="266"/>
      <c r="BE1085" s="266"/>
      <c r="BF1085" s="266"/>
      <c r="BG1085" s="266"/>
      <c r="BH1085" s="266"/>
      <c r="BI1085" s="266"/>
      <c r="BJ1085" s="266"/>
      <c r="BK1085" s="266"/>
      <c r="BL1085" s="266"/>
      <c r="BM1085" s="266"/>
      <c r="BN1085" s="266"/>
      <c r="BO1085" s="266"/>
      <c r="BP1085" s="266"/>
      <c r="BQ1085" s="266"/>
      <c r="BR1085" s="266"/>
      <c r="BS1085" s="266"/>
      <c r="BT1085" s="266"/>
      <c r="BU1085" s="266"/>
      <c r="BV1085" s="266"/>
      <c r="BW1085" s="266"/>
      <c r="BX1085" s="266"/>
      <c r="BY1085" s="266"/>
      <c r="BZ1085" s="266"/>
      <c r="CA1085" s="266"/>
      <c r="CB1085" s="266"/>
      <c r="CC1085" s="266"/>
      <c r="CD1085" s="266"/>
      <c r="CE1085" s="266"/>
      <c r="CF1085" s="266"/>
      <c r="CG1085" s="266"/>
      <c r="CH1085" s="266"/>
      <c r="CI1085" s="266"/>
      <c r="CJ1085" s="266"/>
    </row>
    <row r="1086" spans="1:88" s="302" customFormat="1" ht="89.25">
      <c r="A1086" s="284">
        <v>1075</v>
      </c>
      <c r="B1086" s="378" t="s">
        <v>321</v>
      </c>
      <c r="C1086" s="379" t="s">
        <v>1046</v>
      </c>
      <c r="D1086" s="379" t="s">
        <v>35</v>
      </c>
      <c r="E1086" s="379" t="s">
        <v>35</v>
      </c>
      <c r="F1086" s="380" t="s">
        <v>216</v>
      </c>
      <c r="G1086" s="381" t="s">
        <v>219</v>
      </c>
      <c r="H1086" s="324" t="s">
        <v>102</v>
      </c>
      <c r="I1086" s="88" t="s">
        <v>1392</v>
      </c>
      <c r="J1086" s="88" t="s">
        <v>1083</v>
      </c>
      <c r="K1086" s="88" t="s">
        <v>1392</v>
      </c>
      <c r="L1086" s="88" t="s">
        <v>1083</v>
      </c>
      <c r="M1086" s="88" t="s">
        <v>326</v>
      </c>
      <c r="N1086" s="381" t="s">
        <v>237</v>
      </c>
      <c r="O1086" s="381" t="s">
        <v>98</v>
      </c>
      <c r="P1086" s="146">
        <v>1</v>
      </c>
      <c r="Q1086" s="154">
        <v>512400</v>
      </c>
      <c r="R1086" s="382">
        <f t="shared" si="181"/>
        <v>512400</v>
      </c>
      <c r="S1086" s="382">
        <f t="shared" si="182"/>
        <v>548268</v>
      </c>
      <c r="T1086" s="382">
        <f t="shared" si="182"/>
        <v>586646.76</v>
      </c>
      <c r="U1086" s="379" t="s">
        <v>557</v>
      </c>
      <c r="V1086" s="381" t="s">
        <v>559</v>
      </c>
      <c r="W1086" s="383" t="s">
        <v>101</v>
      </c>
      <c r="X1086" s="381">
        <v>0</v>
      </c>
      <c r="Y1086" s="266"/>
      <c r="Z1086" s="266"/>
      <c r="AA1086" s="266"/>
      <c r="AB1086" s="266"/>
      <c r="AC1086" s="266"/>
      <c r="AD1086" s="266"/>
      <c r="AE1086" s="266"/>
      <c r="AF1086" s="266"/>
      <c r="AG1086" s="266"/>
      <c r="AH1086" s="266"/>
      <c r="AI1086" s="266"/>
      <c r="AJ1086" s="266"/>
      <c r="AK1086" s="266"/>
      <c r="AL1086" s="266"/>
      <c r="AM1086" s="266"/>
      <c r="AN1086" s="266"/>
      <c r="AO1086" s="266"/>
      <c r="AP1086" s="266"/>
      <c r="AQ1086" s="266"/>
      <c r="AR1086" s="266"/>
      <c r="AS1086" s="266"/>
      <c r="AT1086" s="266"/>
      <c r="AU1086" s="266"/>
      <c r="AV1086" s="266"/>
      <c r="AW1086" s="266"/>
      <c r="AX1086" s="266"/>
      <c r="AY1086" s="266"/>
      <c r="AZ1086" s="266"/>
      <c r="BA1086" s="266"/>
      <c r="BB1086" s="266"/>
      <c r="BC1086" s="266"/>
      <c r="BD1086" s="266"/>
      <c r="BE1086" s="266"/>
      <c r="BF1086" s="266"/>
      <c r="BG1086" s="266"/>
      <c r="BH1086" s="266"/>
      <c r="BI1086" s="266"/>
      <c r="BJ1086" s="266"/>
      <c r="BK1086" s="266"/>
      <c r="BL1086" s="266"/>
      <c r="BM1086" s="266"/>
      <c r="BN1086" s="266"/>
      <c r="BO1086" s="266"/>
      <c r="BP1086" s="266"/>
      <c r="BQ1086" s="266"/>
      <c r="BR1086" s="266"/>
      <c r="BS1086" s="266"/>
      <c r="BT1086" s="266"/>
      <c r="BU1086" s="266"/>
      <c r="BV1086" s="266"/>
      <c r="BW1086" s="266"/>
      <c r="BX1086" s="266"/>
      <c r="BY1086" s="266"/>
      <c r="BZ1086" s="266"/>
      <c r="CA1086" s="266"/>
      <c r="CB1086" s="266"/>
      <c r="CC1086" s="266"/>
      <c r="CD1086" s="266"/>
      <c r="CE1086" s="266"/>
      <c r="CF1086" s="266"/>
      <c r="CG1086" s="266"/>
      <c r="CH1086" s="266"/>
      <c r="CI1086" s="266"/>
      <c r="CJ1086" s="266"/>
    </row>
    <row r="1087" spans="1:88" s="302" customFormat="1" ht="38.25">
      <c r="A1087" s="284">
        <v>1076</v>
      </c>
      <c r="B1087" s="378" t="s">
        <v>321</v>
      </c>
      <c r="C1087" s="379" t="s">
        <v>1046</v>
      </c>
      <c r="D1087" s="379" t="s">
        <v>35</v>
      </c>
      <c r="E1087" s="379" t="s">
        <v>35</v>
      </c>
      <c r="F1087" s="380" t="s">
        <v>216</v>
      </c>
      <c r="G1087" s="381" t="s">
        <v>219</v>
      </c>
      <c r="H1087" s="116" t="s">
        <v>414</v>
      </c>
      <c r="I1087" s="88" t="s">
        <v>1393</v>
      </c>
      <c r="J1087" s="88" t="s">
        <v>1084</v>
      </c>
      <c r="K1087" s="88" t="s">
        <v>1393</v>
      </c>
      <c r="L1087" s="88" t="s">
        <v>1084</v>
      </c>
      <c r="M1087" s="88" t="s">
        <v>326</v>
      </c>
      <c r="N1087" s="381" t="s">
        <v>237</v>
      </c>
      <c r="O1087" s="381" t="s">
        <v>98</v>
      </c>
      <c r="P1087" s="146">
        <v>1</v>
      </c>
      <c r="Q1087" s="154">
        <v>80000</v>
      </c>
      <c r="R1087" s="382">
        <f t="shared" si="181"/>
        <v>80000</v>
      </c>
      <c r="S1087" s="382">
        <f t="shared" si="182"/>
        <v>85600</v>
      </c>
      <c r="T1087" s="382">
        <f t="shared" si="182"/>
        <v>91592</v>
      </c>
      <c r="U1087" s="379" t="s">
        <v>153</v>
      </c>
      <c r="V1087" s="381" t="s">
        <v>568</v>
      </c>
      <c r="W1087" s="383" t="s">
        <v>101</v>
      </c>
      <c r="X1087" s="381">
        <v>0</v>
      </c>
      <c r="Y1087" s="266"/>
      <c r="Z1087" s="266"/>
      <c r="AA1087" s="266"/>
      <c r="AB1087" s="266"/>
      <c r="AC1087" s="266"/>
      <c r="AD1087" s="266"/>
      <c r="AE1087" s="266"/>
      <c r="AF1087" s="266"/>
      <c r="AG1087" s="266"/>
      <c r="AH1087" s="266"/>
      <c r="AI1087" s="266"/>
      <c r="AJ1087" s="266"/>
      <c r="AK1087" s="266"/>
      <c r="AL1087" s="266"/>
      <c r="AM1087" s="266"/>
      <c r="AN1087" s="266"/>
      <c r="AO1087" s="266"/>
      <c r="AP1087" s="266"/>
      <c r="AQ1087" s="266"/>
      <c r="AR1087" s="266"/>
      <c r="AS1087" s="266"/>
      <c r="AT1087" s="266"/>
      <c r="AU1087" s="266"/>
      <c r="AV1087" s="266"/>
      <c r="AW1087" s="266"/>
      <c r="AX1087" s="266"/>
      <c r="AY1087" s="266"/>
      <c r="AZ1087" s="266"/>
      <c r="BA1087" s="266"/>
      <c r="BB1087" s="266"/>
      <c r="BC1087" s="266"/>
      <c r="BD1087" s="266"/>
      <c r="BE1087" s="266"/>
      <c r="BF1087" s="266"/>
      <c r="BG1087" s="266"/>
      <c r="BH1087" s="266"/>
      <c r="BI1087" s="266"/>
      <c r="BJ1087" s="266"/>
      <c r="BK1087" s="266"/>
      <c r="BL1087" s="266"/>
      <c r="BM1087" s="266"/>
      <c r="BN1087" s="266"/>
      <c r="BO1087" s="266"/>
      <c r="BP1087" s="266"/>
      <c r="BQ1087" s="266"/>
      <c r="BR1087" s="266"/>
      <c r="BS1087" s="266"/>
      <c r="BT1087" s="266"/>
      <c r="BU1087" s="266"/>
      <c r="BV1087" s="266"/>
      <c r="BW1087" s="266"/>
      <c r="BX1087" s="266"/>
      <c r="BY1087" s="266"/>
      <c r="BZ1087" s="266"/>
      <c r="CA1087" s="266"/>
      <c r="CB1087" s="266"/>
      <c r="CC1087" s="266"/>
      <c r="CD1087" s="266"/>
      <c r="CE1087" s="266"/>
      <c r="CF1087" s="266"/>
      <c r="CG1087" s="266"/>
      <c r="CH1087" s="266"/>
      <c r="CI1087" s="266"/>
      <c r="CJ1087" s="266"/>
    </row>
    <row r="1088" spans="1:88" s="302" customFormat="1" ht="63.75">
      <c r="A1088" s="284">
        <v>1077</v>
      </c>
      <c r="B1088" s="378" t="s">
        <v>321</v>
      </c>
      <c r="C1088" s="379" t="s">
        <v>1046</v>
      </c>
      <c r="D1088" s="379" t="s">
        <v>35</v>
      </c>
      <c r="E1088" s="379" t="s">
        <v>35</v>
      </c>
      <c r="F1088" s="380" t="s">
        <v>216</v>
      </c>
      <c r="G1088" s="381" t="s">
        <v>219</v>
      </c>
      <c r="H1088" s="324" t="s">
        <v>403</v>
      </c>
      <c r="I1088" s="88" t="s">
        <v>1394</v>
      </c>
      <c r="J1088" s="88" t="s">
        <v>1085</v>
      </c>
      <c r="K1088" s="88" t="s">
        <v>1394</v>
      </c>
      <c r="L1088" s="88" t="s">
        <v>1085</v>
      </c>
      <c r="M1088" s="88" t="s">
        <v>326</v>
      </c>
      <c r="N1088" s="381" t="s">
        <v>237</v>
      </c>
      <c r="O1088" s="381" t="s">
        <v>98</v>
      </c>
      <c r="P1088" s="146">
        <v>1</v>
      </c>
      <c r="Q1088" s="146">
        <v>23000</v>
      </c>
      <c r="R1088" s="382">
        <f t="shared" si="181"/>
        <v>23000</v>
      </c>
      <c r="S1088" s="382">
        <f t="shared" si="182"/>
        <v>24610</v>
      </c>
      <c r="T1088" s="382">
        <f t="shared" si="182"/>
        <v>26332.7</v>
      </c>
      <c r="U1088" s="379" t="s">
        <v>153</v>
      </c>
      <c r="V1088" s="381" t="s">
        <v>568</v>
      </c>
      <c r="W1088" s="383" t="s">
        <v>101</v>
      </c>
      <c r="X1088" s="381">
        <v>0</v>
      </c>
      <c r="Y1088" s="266"/>
      <c r="Z1088" s="266"/>
      <c r="AA1088" s="266"/>
      <c r="AB1088" s="266"/>
      <c r="AC1088" s="266"/>
      <c r="AD1088" s="266"/>
      <c r="AE1088" s="266"/>
      <c r="AF1088" s="266"/>
      <c r="AG1088" s="266"/>
      <c r="AH1088" s="266"/>
      <c r="AI1088" s="266"/>
      <c r="AJ1088" s="266"/>
      <c r="AK1088" s="266"/>
      <c r="AL1088" s="266"/>
      <c r="AM1088" s="266"/>
      <c r="AN1088" s="266"/>
      <c r="AO1088" s="266"/>
      <c r="AP1088" s="266"/>
      <c r="AQ1088" s="266"/>
      <c r="AR1088" s="266"/>
      <c r="AS1088" s="266"/>
      <c r="AT1088" s="266"/>
      <c r="AU1088" s="266"/>
      <c r="AV1088" s="266"/>
      <c r="AW1088" s="266"/>
      <c r="AX1088" s="266"/>
      <c r="AY1088" s="266"/>
      <c r="AZ1088" s="266"/>
      <c r="BA1088" s="266"/>
      <c r="BB1088" s="266"/>
      <c r="BC1088" s="266"/>
      <c r="BD1088" s="266"/>
      <c r="BE1088" s="266"/>
      <c r="BF1088" s="266"/>
      <c r="BG1088" s="266"/>
      <c r="BH1088" s="266"/>
      <c r="BI1088" s="266"/>
      <c r="BJ1088" s="266"/>
      <c r="BK1088" s="266"/>
      <c r="BL1088" s="266"/>
      <c r="BM1088" s="266"/>
      <c r="BN1088" s="266"/>
      <c r="BO1088" s="266"/>
      <c r="BP1088" s="266"/>
      <c r="BQ1088" s="266"/>
      <c r="BR1088" s="266"/>
      <c r="BS1088" s="266"/>
      <c r="BT1088" s="266"/>
      <c r="BU1088" s="266"/>
      <c r="BV1088" s="266"/>
      <c r="BW1088" s="266"/>
      <c r="BX1088" s="266"/>
      <c r="BY1088" s="266"/>
      <c r="BZ1088" s="266"/>
      <c r="CA1088" s="266"/>
      <c r="CB1088" s="266"/>
      <c r="CC1088" s="266"/>
      <c r="CD1088" s="266"/>
      <c r="CE1088" s="266"/>
      <c r="CF1088" s="266"/>
      <c r="CG1088" s="266"/>
      <c r="CH1088" s="266"/>
      <c r="CI1088" s="266"/>
      <c r="CJ1088" s="266"/>
    </row>
    <row r="1089" spans="1:88" s="302" customFormat="1" ht="63.75">
      <c r="A1089" s="284">
        <v>1078</v>
      </c>
      <c r="B1089" s="378" t="s">
        <v>321</v>
      </c>
      <c r="C1089" s="379" t="s">
        <v>1046</v>
      </c>
      <c r="D1089" s="379" t="s">
        <v>35</v>
      </c>
      <c r="E1089" s="379" t="s">
        <v>35</v>
      </c>
      <c r="F1089" s="380" t="s">
        <v>216</v>
      </c>
      <c r="G1089" s="381" t="s">
        <v>219</v>
      </c>
      <c r="H1089" s="324" t="s">
        <v>414</v>
      </c>
      <c r="I1089" s="88" t="s">
        <v>1395</v>
      </c>
      <c r="J1089" s="88" t="s">
        <v>1086</v>
      </c>
      <c r="K1089" s="88" t="s">
        <v>1395</v>
      </c>
      <c r="L1089" s="88" t="s">
        <v>1086</v>
      </c>
      <c r="M1089" s="88" t="s">
        <v>326</v>
      </c>
      <c r="N1089" s="381" t="s">
        <v>237</v>
      </c>
      <c r="O1089" s="381" t="s">
        <v>98</v>
      </c>
      <c r="P1089" s="146">
        <v>1</v>
      </c>
      <c r="Q1089" s="146">
        <v>110000</v>
      </c>
      <c r="R1089" s="382">
        <f t="shared" si="181"/>
        <v>110000</v>
      </c>
      <c r="S1089" s="382">
        <f t="shared" si="182"/>
        <v>117700</v>
      </c>
      <c r="T1089" s="382">
        <f t="shared" si="182"/>
        <v>125939.00000000001</v>
      </c>
      <c r="U1089" s="379" t="s">
        <v>557</v>
      </c>
      <c r="V1089" s="381" t="s">
        <v>554</v>
      </c>
      <c r="W1089" s="383" t="s">
        <v>101</v>
      </c>
      <c r="X1089" s="381">
        <v>0</v>
      </c>
      <c r="Y1089" s="266"/>
      <c r="Z1089" s="266"/>
      <c r="AA1089" s="266"/>
      <c r="AB1089" s="266"/>
      <c r="AC1089" s="266"/>
      <c r="AD1089" s="266"/>
      <c r="AE1089" s="266"/>
      <c r="AF1089" s="266"/>
      <c r="AG1089" s="266"/>
      <c r="AH1089" s="266"/>
      <c r="AI1089" s="266"/>
      <c r="AJ1089" s="266"/>
      <c r="AK1089" s="266"/>
      <c r="AL1089" s="266"/>
      <c r="AM1089" s="266"/>
      <c r="AN1089" s="266"/>
      <c r="AO1089" s="266"/>
      <c r="AP1089" s="266"/>
      <c r="AQ1089" s="266"/>
      <c r="AR1089" s="266"/>
      <c r="AS1089" s="266"/>
      <c r="AT1089" s="266"/>
      <c r="AU1089" s="266"/>
      <c r="AV1089" s="266"/>
      <c r="AW1089" s="266"/>
      <c r="AX1089" s="266"/>
      <c r="AY1089" s="266"/>
      <c r="AZ1089" s="266"/>
      <c r="BA1089" s="266"/>
      <c r="BB1089" s="266"/>
      <c r="BC1089" s="266"/>
      <c r="BD1089" s="266"/>
      <c r="BE1089" s="266"/>
      <c r="BF1089" s="266"/>
      <c r="BG1089" s="266"/>
      <c r="BH1089" s="266"/>
      <c r="BI1089" s="266"/>
      <c r="BJ1089" s="266"/>
      <c r="BK1089" s="266"/>
      <c r="BL1089" s="266"/>
      <c r="BM1089" s="266"/>
      <c r="BN1089" s="266"/>
      <c r="BO1089" s="266"/>
      <c r="BP1089" s="266"/>
      <c r="BQ1089" s="266"/>
      <c r="BR1089" s="266"/>
      <c r="BS1089" s="266"/>
      <c r="BT1089" s="266"/>
      <c r="BU1089" s="266"/>
      <c r="BV1089" s="266"/>
      <c r="BW1089" s="266"/>
      <c r="BX1089" s="266"/>
      <c r="BY1089" s="266"/>
      <c r="BZ1089" s="266"/>
      <c r="CA1089" s="266"/>
      <c r="CB1089" s="266"/>
      <c r="CC1089" s="266"/>
      <c r="CD1089" s="266"/>
      <c r="CE1089" s="266"/>
      <c r="CF1089" s="266"/>
      <c r="CG1089" s="266"/>
      <c r="CH1089" s="266"/>
      <c r="CI1089" s="266"/>
      <c r="CJ1089" s="266"/>
    </row>
    <row r="1090" spans="1:88" s="302" customFormat="1" ht="63.75">
      <c r="A1090" s="284">
        <v>1079</v>
      </c>
      <c r="B1090" s="378" t="s">
        <v>321</v>
      </c>
      <c r="C1090" s="379" t="s">
        <v>1046</v>
      </c>
      <c r="D1090" s="379" t="s">
        <v>35</v>
      </c>
      <c r="E1090" s="379" t="s">
        <v>35</v>
      </c>
      <c r="F1090" s="380" t="s">
        <v>216</v>
      </c>
      <c r="G1090" s="381" t="s">
        <v>219</v>
      </c>
      <c r="H1090" s="324" t="s">
        <v>318</v>
      </c>
      <c r="I1090" s="88" t="s">
        <v>1396</v>
      </c>
      <c r="J1090" s="88" t="s">
        <v>1087</v>
      </c>
      <c r="K1090" s="88" t="s">
        <v>1396</v>
      </c>
      <c r="L1090" s="88" t="s">
        <v>1087</v>
      </c>
      <c r="M1090" s="88" t="s">
        <v>326</v>
      </c>
      <c r="N1090" s="381" t="s">
        <v>237</v>
      </c>
      <c r="O1090" s="381" t="s">
        <v>98</v>
      </c>
      <c r="P1090" s="146">
        <v>1</v>
      </c>
      <c r="Q1090" s="146">
        <v>15000</v>
      </c>
      <c r="R1090" s="382">
        <f t="shared" si="181"/>
        <v>15000</v>
      </c>
      <c r="S1090" s="382">
        <f t="shared" si="182"/>
        <v>16050.000000000002</v>
      </c>
      <c r="T1090" s="382">
        <f t="shared" si="182"/>
        <v>17173.500000000004</v>
      </c>
      <c r="U1090" s="379" t="s">
        <v>557</v>
      </c>
      <c r="V1090" s="381" t="s">
        <v>554</v>
      </c>
      <c r="W1090" s="383" t="s">
        <v>101</v>
      </c>
      <c r="X1090" s="381">
        <v>0</v>
      </c>
      <c r="Y1090" s="266"/>
      <c r="Z1090" s="266"/>
      <c r="AA1090" s="266"/>
      <c r="AB1090" s="266"/>
      <c r="AC1090" s="266"/>
      <c r="AD1090" s="266"/>
      <c r="AE1090" s="266"/>
      <c r="AF1090" s="266"/>
      <c r="AG1090" s="266"/>
      <c r="AH1090" s="266"/>
      <c r="AI1090" s="266"/>
      <c r="AJ1090" s="266"/>
      <c r="AK1090" s="266"/>
      <c r="AL1090" s="266"/>
      <c r="AM1090" s="266"/>
      <c r="AN1090" s="266"/>
      <c r="AO1090" s="266"/>
      <c r="AP1090" s="266"/>
      <c r="AQ1090" s="266"/>
      <c r="AR1090" s="266"/>
      <c r="AS1090" s="266"/>
      <c r="AT1090" s="266"/>
      <c r="AU1090" s="266"/>
      <c r="AV1090" s="266"/>
      <c r="AW1090" s="266"/>
      <c r="AX1090" s="266"/>
      <c r="AY1090" s="266"/>
      <c r="AZ1090" s="266"/>
      <c r="BA1090" s="266"/>
      <c r="BB1090" s="266"/>
      <c r="BC1090" s="266"/>
      <c r="BD1090" s="266"/>
      <c r="BE1090" s="266"/>
      <c r="BF1090" s="266"/>
      <c r="BG1090" s="266"/>
      <c r="BH1090" s="266"/>
      <c r="BI1090" s="266"/>
      <c r="BJ1090" s="266"/>
      <c r="BK1090" s="266"/>
      <c r="BL1090" s="266"/>
      <c r="BM1090" s="266"/>
      <c r="BN1090" s="266"/>
      <c r="BO1090" s="266"/>
      <c r="BP1090" s="266"/>
      <c r="BQ1090" s="266"/>
      <c r="BR1090" s="266"/>
      <c r="BS1090" s="266"/>
      <c r="BT1090" s="266"/>
      <c r="BU1090" s="266"/>
      <c r="BV1090" s="266"/>
      <c r="BW1090" s="266"/>
      <c r="BX1090" s="266"/>
      <c r="BY1090" s="266"/>
      <c r="BZ1090" s="266"/>
      <c r="CA1090" s="266"/>
      <c r="CB1090" s="266"/>
      <c r="CC1090" s="266"/>
      <c r="CD1090" s="266"/>
      <c r="CE1090" s="266"/>
      <c r="CF1090" s="266"/>
      <c r="CG1090" s="266"/>
      <c r="CH1090" s="266"/>
      <c r="CI1090" s="266"/>
      <c r="CJ1090" s="266"/>
    </row>
    <row r="1091" spans="1:88" s="302" customFormat="1" ht="38.25">
      <c r="A1091" s="284">
        <v>1080</v>
      </c>
      <c r="B1091" s="378" t="s">
        <v>321</v>
      </c>
      <c r="C1091" s="379" t="s">
        <v>1046</v>
      </c>
      <c r="D1091" s="379" t="s">
        <v>35</v>
      </c>
      <c r="E1091" s="379" t="s">
        <v>35</v>
      </c>
      <c r="F1091" s="380" t="s">
        <v>216</v>
      </c>
      <c r="G1091" s="381" t="s">
        <v>219</v>
      </c>
      <c r="H1091" s="324" t="s">
        <v>318</v>
      </c>
      <c r="I1091" s="88" t="s">
        <v>1397</v>
      </c>
      <c r="J1091" s="88" t="s">
        <v>1088</v>
      </c>
      <c r="K1091" s="88" t="s">
        <v>1397</v>
      </c>
      <c r="L1091" s="88" t="s">
        <v>1088</v>
      </c>
      <c r="M1091" s="88" t="s">
        <v>326</v>
      </c>
      <c r="N1091" s="381" t="s">
        <v>237</v>
      </c>
      <c r="O1091" s="381" t="s">
        <v>98</v>
      </c>
      <c r="P1091" s="146">
        <v>1</v>
      </c>
      <c r="Q1091" s="146">
        <v>21000</v>
      </c>
      <c r="R1091" s="382">
        <f t="shared" si="181"/>
        <v>21000</v>
      </c>
      <c r="S1091" s="382">
        <f t="shared" si="182"/>
        <v>22470</v>
      </c>
      <c r="T1091" s="382">
        <f t="shared" si="182"/>
        <v>24042.9</v>
      </c>
      <c r="U1091" s="379" t="s">
        <v>153</v>
      </c>
      <c r="V1091" s="381" t="s">
        <v>568</v>
      </c>
      <c r="W1091" s="383" t="s">
        <v>101</v>
      </c>
      <c r="X1091" s="381">
        <v>0</v>
      </c>
      <c r="Y1091" s="266"/>
      <c r="Z1091" s="266"/>
      <c r="AA1091" s="266"/>
      <c r="AB1091" s="266"/>
      <c r="AC1091" s="266"/>
      <c r="AD1091" s="266"/>
      <c r="AE1091" s="266"/>
      <c r="AF1091" s="266"/>
      <c r="AG1091" s="266"/>
      <c r="AH1091" s="266"/>
      <c r="AI1091" s="266"/>
      <c r="AJ1091" s="266"/>
      <c r="AK1091" s="266"/>
      <c r="AL1091" s="266"/>
      <c r="AM1091" s="266"/>
      <c r="AN1091" s="266"/>
      <c r="AO1091" s="266"/>
      <c r="AP1091" s="266"/>
      <c r="AQ1091" s="266"/>
      <c r="AR1091" s="266"/>
      <c r="AS1091" s="266"/>
      <c r="AT1091" s="266"/>
      <c r="AU1091" s="266"/>
      <c r="AV1091" s="266"/>
      <c r="AW1091" s="266"/>
      <c r="AX1091" s="266"/>
      <c r="AY1091" s="266"/>
      <c r="AZ1091" s="266"/>
      <c r="BA1091" s="266"/>
      <c r="BB1091" s="266"/>
      <c r="BC1091" s="266"/>
      <c r="BD1091" s="266"/>
      <c r="BE1091" s="266"/>
      <c r="BF1091" s="266"/>
      <c r="BG1091" s="266"/>
      <c r="BH1091" s="266"/>
      <c r="BI1091" s="266"/>
      <c r="BJ1091" s="266"/>
      <c r="BK1091" s="266"/>
      <c r="BL1091" s="266"/>
      <c r="BM1091" s="266"/>
      <c r="BN1091" s="266"/>
      <c r="BO1091" s="266"/>
      <c r="BP1091" s="266"/>
      <c r="BQ1091" s="266"/>
      <c r="BR1091" s="266"/>
      <c r="BS1091" s="266"/>
      <c r="BT1091" s="266"/>
      <c r="BU1091" s="266"/>
      <c r="BV1091" s="266"/>
      <c r="BW1091" s="266"/>
      <c r="BX1091" s="266"/>
      <c r="BY1091" s="266"/>
      <c r="BZ1091" s="266"/>
      <c r="CA1091" s="266"/>
      <c r="CB1091" s="266"/>
      <c r="CC1091" s="266"/>
      <c r="CD1091" s="266"/>
      <c r="CE1091" s="266"/>
      <c r="CF1091" s="266"/>
      <c r="CG1091" s="266"/>
      <c r="CH1091" s="266"/>
      <c r="CI1091" s="266"/>
      <c r="CJ1091" s="266"/>
    </row>
    <row r="1092" spans="1:88" s="302" customFormat="1" ht="102">
      <c r="A1092" s="284">
        <v>1081</v>
      </c>
      <c r="B1092" s="378" t="s">
        <v>321</v>
      </c>
      <c r="C1092" s="379" t="s">
        <v>1046</v>
      </c>
      <c r="D1092" s="379" t="s">
        <v>35</v>
      </c>
      <c r="E1092" s="379" t="s">
        <v>35</v>
      </c>
      <c r="F1092" s="380" t="s">
        <v>216</v>
      </c>
      <c r="G1092" s="381" t="s">
        <v>219</v>
      </c>
      <c r="H1092" s="116" t="s">
        <v>412</v>
      </c>
      <c r="I1092" s="89" t="s">
        <v>1398</v>
      </c>
      <c r="J1092" s="89" t="s">
        <v>1089</v>
      </c>
      <c r="K1092" s="89" t="s">
        <v>1398</v>
      </c>
      <c r="L1092" s="89" t="s">
        <v>1089</v>
      </c>
      <c r="M1092" s="88" t="s">
        <v>326</v>
      </c>
      <c r="N1092" s="381" t="s">
        <v>237</v>
      </c>
      <c r="O1092" s="381" t="s">
        <v>98</v>
      </c>
      <c r="P1092" s="146">
        <v>1</v>
      </c>
      <c r="Q1092" s="146">
        <v>150000</v>
      </c>
      <c r="R1092" s="382">
        <f t="shared" si="181"/>
        <v>150000</v>
      </c>
      <c r="S1092" s="382">
        <f t="shared" si="182"/>
        <v>160500</v>
      </c>
      <c r="T1092" s="382">
        <f t="shared" si="182"/>
        <v>171735</v>
      </c>
      <c r="U1092" s="379" t="s">
        <v>557</v>
      </c>
      <c r="V1092" s="381" t="s">
        <v>554</v>
      </c>
      <c r="W1092" s="383" t="s">
        <v>101</v>
      </c>
      <c r="X1092" s="381">
        <v>0</v>
      </c>
      <c r="Y1092" s="266"/>
      <c r="Z1092" s="266"/>
      <c r="AA1092" s="266"/>
      <c r="AB1092" s="266"/>
      <c r="AC1092" s="266"/>
      <c r="AD1092" s="266"/>
      <c r="AE1092" s="266"/>
      <c r="AF1092" s="266"/>
      <c r="AG1092" s="266"/>
      <c r="AH1092" s="266"/>
      <c r="AI1092" s="266"/>
      <c r="AJ1092" s="266"/>
      <c r="AK1092" s="266"/>
      <c r="AL1092" s="266"/>
      <c r="AM1092" s="266"/>
      <c r="AN1092" s="266"/>
      <c r="AO1092" s="266"/>
      <c r="AP1092" s="266"/>
      <c r="AQ1092" s="266"/>
      <c r="AR1092" s="266"/>
      <c r="AS1092" s="266"/>
      <c r="AT1092" s="266"/>
      <c r="AU1092" s="266"/>
      <c r="AV1092" s="266"/>
      <c r="AW1092" s="266"/>
      <c r="AX1092" s="266"/>
      <c r="AY1092" s="266"/>
      <c r="AZ1092" s="266"/>
      <c r="BA1092" s="266"/>
      <c r="BB1092" s="266"/>
      <c r="BC1092" s="266"/>
      <c r="BD1092" s="266"/>
      <c r="BE1092" s="266"/>
      <c r="BF1092" s="266"/>
      <c r="BG1092" s="266"/>
      <c r="BH1092" s="266"/>
      <c r="BI1092" s="266"/>
      <c r="BJ1092" s="266"/>
      <c r="BK1092" s="266"/>
      <c r="BL1092" s="266"/>
      <c r="BM1092" s="266"/>
      <c r="BN1092" s="266"/>
      <c r="BO1092" s="266"/>
      <c r="BP1092" s="266"/>
      <c r="BQ1092" s="266"/>
      <c r="BR1092" s="266"/>
      <c r="BS1092" s="266"/>
      <c r="BT1092" s="266"/>
      <c r="BU1092" s="266"/>
      <c r="BV1092" s="266"/>
      <c r="BW1092" s="266"/>
      <c r="BX1092" s="266"/>
      <c r="BY1092" s="266"/>
      <c r="BZ1092" s="266"/>
      <c r="CA1092" s="266"/>
      <c r="CB1092" s="266"/>
      <c r="CC1092" s="266"/>
      <c r="CD1092" s="266"/>
      <c r="CE1092" s="266"/>
      <c r="CF1092" s="266"/>
      <c r="CG1092" s="266"/>
      <c r="CH1092" s="266"/>
      <c r="CI1092" s="266"/>
      <c r="CJ1092" s="266"/>
    </row>
    <row r="1093" spans="1:88" s="302" customFormat="1" ht="38.25">
      <c r="A1093" s="284">
        <v>1082</v>
      </c>
      <c r="B1093" s="378" t="s">
        <v>321</v>
      </c>
      <c r="C1093" s="379" t="s">
        <v>1046</v>
      </c>
      <c r="D1093" s="379" t="s">
        <v>35</v>
      </c>
      <c r="E1093" s="379" t="s">
        <v>35</v>
      </c>
      <c r="F1093" s="380" t="s">
        <v>216</v>
      </c>
      <c r="G1093" s="381" t="s">
        <v>219</v>
      </c>
      <c r="H1093" s="324" t="s">
        <v>318</v>
      </c>
      <c r="I1093" s="88" t="s">
        <v>1399</v>
      </c>
      <c r="J1093" s="88" t="s">
        <v>1090</v>
      </c>
      <c r="K1093" s="88" t="s">
        <v>1399</v>
      </c>
      <c r="L1093" s="88" t="s">
        <v>1090</v>
      </c>
      <c r="M1093" s="88" t="s">
        <v>326</v>
      </c>
      <c r="N1093" s="381" t="s">
        <v>237</v>
      </c>
      <c r="O1093" s="381" t="s">
        <v>98</v>
      </c>
      <c r="P1093" s="146">
        <v>1</v>
      </c>
      <c r="Q1093" s="146">
        <v>7500</v>
      </c>
      <c r="R1093" s="382">
        <f t="shared" si="181"/>
        <v>7500</v>
      </c>
      <c r="S1093" s="382">
        <f t="shared" si="182"/>
        <v>8025.0000000000009</v>
      </c>
      <c r="T1093" s="382">
        <f t="shared" si="182"/>
        <v>8586.7500000000018</v>
      </c>
      <c r="U1093" s="379" t="s">
        <v>155</v>
      </c>
      <c r="V1093" s="381" t="s">
        <v>537</v>
      </c>
      <c r="W1093" s="383" t="s">
        <v>101</v>
      </c>
      <c r="X1093" s="381">
        <v>0</v>
      </c>
      <c r="Y1093" s="266"/>
      <c r="Z1093" s="266"/>
      <c r="AA1093" s="266"/>
      <c r="AB1093" s="266"/>
      <c r="AC1093" s="266"/>
      <c r="AD1093" s="266"/>
      <c r="AE1093" s="266"/>
      <c r="AF1093" s="266"/>
      <c r="AG1093" s="266"/>
      <c r="AH1093" s="266"/>
      <c r="AI1093" s="266"/>
      <c r="AJ1093" s="266"/>
      <c r="AK1093" s="266"/>
      <c r="AL1093" s="266"/>
      <c r="AM1093" s="266"/>
      <c r="AN1093" s="266"/>
      <c r="AO1093" s="266"/>
      <c r="AP1093" s="266"/>
      <c r="AQ1093" s="266"/>
      <c r="AR1093" s="266"/>
      <c r="AS1093" s="266"/>
      <c r="AT1093" s="266"/>
      <c r="AU1093" s="266"/>
      <c r="AV1093" s="266"/>
      <c r="AW1093" s="266"/>
      <c r="AX1093" s="266"/>
      <c r="AY1093" s="266"/>
      <c r="AZ1093" s="266"/>
      <c r="BA1093" s="266"/>
      <c r="BB1093" s="266"/>
      <c r="BC1093" s="266"/>
      <c r="BD1093" s="266"/>
      <c r="BE1093" s="266"/>
      <c r="BF1093" s="266"/>
      <c r="BG1093" s="266"/>
      <c r="BH1093" s="266"/>
      <c r="BI1093" s="266"/>
      <c r="BJ1093" s="266"/>
      <c r="BK1093" s="266"/>
      <c r="BL1093" s="266"/>
      <c r="BM1093" s="266"/>
      <c r="BN1093" s="266"/>
      <c r="BO1093" s="266"/>
      <c r="BP1093" s="266"/>
      <c r="BQ1093" s="266"/>
      <c r="BR1093" s="266"/>
      <c r="BS1093" s="266"/>
      <c r="BT1093" s="266"/>
      <c r="BU1093" s="266"/>
      <c r="BV1093" s="266"/>
      <c r="BW1093" s="266"/>
      <c r="BX1093" s="266"/>
      <c r="BY1093" s="266"/>
      <c r="BZ1093" s="266"/>
      <c r="CA1093" s="266"/>
      <c r="CB1093" s="266"/>
      <c r="CC1093" s="266"/>
      <c r="CD1093" s="266"/>
      <c r="CE1093" s="266"/>
      <c r="CF1093" s="266"/>
      <c r="CG1093" s="266"/>
      <c r="CH1093" s="266"/>
      <c r="CI1093" s="266"/>
      <c r="CJ1093" s="266"/>
    </row>
    <row r="1094" spans="1:88" s="302" customFormat="1" ht="51">
      <c r="A1094" s="284">
        <v>1083</v>
      </c>
      <c r="B1094" s="378" t="s">
        <v>321</v>
      </c>
      <c r="C1094" s="379" t="s">
        <v>1046</v>
      </c>
      <c r="D1094" s="379" t="s">
        <v>35</v>
      </c>
      <c r="E1094" s="379" t="s">
        <v>35</v>
      </c>
      <c r="F1094" s="380" t="s">
        <v>216</v>
      </c>
      <c r="G1094" s="381" t="s">
        <v>219</v>
      </c>
      <c r="H1094" s="324" t="s">
        <v>403</v>
      </c>
      <c r="I1094" s="88" t="s">
        <v>1400</v>
      </c>
      <c r="J1094" s="88" t="s">
        <v>1091</v>
      </c>
      <c r="K1094" s="88" t="s">
        <v>1480</v>
      </c>
      <c r="L1094" s="88" t="s">
        <v>1092</v>
      </c>
      <c r="M1094" s="88" t="s">
        <v>333</v>
      </c>
      <c r="N1094" s="381" t="s">
        <v>237</v>
      </c>
      <c r="O1094" s="381" t="s">
        <v>98</v>
      </c>
      <c r="P1094" s="146">
        <v>1</v>
      </c>
      <c r="Q1094" s="146">
        <v>38000</v>
      </c>
      <c r="R1094" s="382">
        <f t="shared" si="181"/>
        <v>38000</v>
      </c>
      <c r="S1094" s="382">
        <f t="shared" si="182"/>
        <v>40660</v>
      </c>
      <c r="T1094" s="382">
        <f t="shared" si="182"/>
        <v>43506.200000000004</v>
      </c>
      <c r="U1094" s="379" t="s">
        <v>153</v>
      </c>
      <c r="V1094" s="381" t="s">
        <v>568</v>
      </c>
      <c r="W1094" s="383" t="s">
        <v>101</v>
      </c>
      <c r="X1094" s="381">
        <v>0</v>
      </c>
      <c r="Y1094" s="266"/>
      <c r="Z1094" s="266"/>
      <c r="AA1094" s="266"/>
      <c r="AB1094" s="266"/>
      <c r="AC1094" s="266"/>
      <c r="AD1094" s="266"/>
      <c r="AE1094" s="266"/>
      <c r="AF1094" s="266"/>
      <c r="AG1094" s="266"/>
      <c r="AH1094" s="266"/>
      <c r="AI1094" s="266"/>
      <c r="AJ1094" s="266"/>
      <c r="AK1094" s="266"/>
      <c r="AL1094" s="266"/>
      <c r="AM1094" s="266"/>
      <c r="AN1094" s="266"/>
      <c r="AO1094" s="266"/>
      <c r="AP1094" s="266"/>
      <c r="AQ1094" s="266"/>
      <c r="AR1094" s="266"/>
      <c r="AS1094" s="266"/>
      <c r="AT1094" s="266"/>
      <c r="AU1094" s="266"/>
      <c r="AV1094" s="266"/>
      <c r="AW1094" s="266"/>
      <c r="AX1094" s="266"/>
      <c r="AY1094" s="266"/>
      <c r="AZ1094" s="266"/>
      <c r="BA1094" s="266"/>
      <c r="BB1094" s="266"/>
      <c r="BC1094" s="266"/>
      <c r="BD1094" s="266"/>
      <c r="BE1094" s="266"/>
      <c r="BF1094" s="266"/>
      <c r="BG1094" s="266"/>
      <c r="BH1094" s="266"/>
      <c r="BI1094" s="266"/>
      <c r="BJ1094" s="266"/>
      <c r="BK1094" s="266"/>
      <c r="BL1094" s="266"/>
      <c r="BM1094" s="266"/>
      <c r="BN1094" s="266"/>
      <c r="BO1094" s="266"/>
      <c r="BP1094" s="266"/>
      <c r="BQ1094" s="266"/>
      <c r="BR1094" s="266"/>
      <c r="BS1094" s="266"/>
      <c r="BT1094" s="266"/>
      <c r="BU1094" s="266"/>
      <c r="BV1094" s="266"/>
      <c r="BW1094" s="266"/>
      <c r="BX1094" s="266"/>
      <c r="BY1094" s="266"/>
      <c r="BZ1094" s="266"/>
      <c r="CA1094" s="266"/>
      <c r="CB1094" s="266"/>
      <c r="CC1094" s="266"/>
      <c r="CD1094" s="266"/>
      <c r="CE1094" s="266"/>
      <c r="CF1094" s="266"/>
      <c r="CG1094" s="266"/>
      <c r="CH1094" s="266"/>
      <c r="CI1094" s="266"/>
      <c r="CJ1094" s="266"/>
    </row>
    <row r="1095" spans="1:88" s="302" customFormat="1" ht="51">
      <c r="A1095" s="284">
        <v>1084</v>
      </c>
      <c r="B1095" s="378" t="s">
        <v>321</v>
      </c>
      <c r="C1095" s="379" t="s">
        <v>1046</v>
      </c>
      <c r="D1095" s="379" t="s">
        <v>35</v>
      </c>
      <c r="E1095" s="379" t="s">
        <v>35</v>
      </c>
      <c r="F1095" s="380" t="s">
        <v>216</v>
      </c>
      <c r="G1095" s="381" t="s">
        <v>219</v>
      </c>
      <c r="H1095" s="324" t="s">
        <v>403</v>
      </c>
      <c r="I1095" s="88" t="s">
        <v>1400</v>
      </c>
      <c r="J1095" s="88" t="s">
        <v>1091</v>
      </c>
      <c r="K1095" s="88" t="s">
        <v>1480</v>
      </c>
      <c r="L1095" s="88" t="s">
        <v>1092</v>
      </c>
      <c r="M1095" s="88" t="s">
        <v>333</v>
      </c>
      <c r="N1095" s="381" t="s">
        <v>237</v>
      </c>
      <c r="O1095" s="381" t="s">
        <v>98</v>
      </c>
      <c r="P1095" s="146">
        <v>1</v>
      </c>
      <c r="Q1095" s="146">
        <v>38000</v>
      </c>
      <c r="R1095" s="382">
        <f t="shared" si="181"/>
        <v>38000</v>
      </c>
      <c r="S1095" s="382">
        <f t="shared" si="182"/>
        <v>40660</v>
      </c>
      <c r="T1095" s="382">
        <f t="shared" si="182"/>
        <v>43506.200000000004</v>
      </c>
      <c r="U1095" s="379" t="s">
        <v>156</v>
      </c>
      <c r="V1095" s="381" t="s">
        <v>538</v>
      </c>
      <c r="W1095" s="383" t="s">
        <v>101</v>
      </c>
      <c r="X1095" s="381">
        <v>0</v>
      </c>
      <c r="Y1095" s="266"/>
      <c r="Z1095" s="266"/>
      <c r="AA1095" s="266"/>
      <c r="AB1095" s="266"/>
      <c r="AC1095" s="266"/>
      <c r="AD1095" s="266"/>
      <c r="AE1095" s="266"/>
      <c r="AF1095" s="266"/>
      <c r="AG1095" s="266"/>
      <c r="AH1095" s="266"/>
      <c r="AI1095" s="266"/>
      <c r="AJ1095" s="266"/>
      <c r="AK1095" s="266"/>
      <c r="AL1095" s="266"/>
      <c r="AM1095" s="266"/>
      <c r="AN1095" s="266"/>
      <c r="AO1095" s="266"/>
      <c r="AP1095" s="266"/>
      <c r="AQ1095" s="266"/>
      <c r="AR1095" s="266"/>
      <c r="AS1095" s="266"/>
      <c r="AT1095" s="266"/>
      <c r="AU1095" s="266"/>
      <c r="AV1095" s="266"/>
      <c r="AW1095" s="266"/>
      <c r="AX1095" s="266"/>
      <c r="AY1095" s="266"/>
      <c r="AZ1095" s="266"/>
      <c r="BA1095" s="266"/>
      <c r="BB1095" s="266"/>
      <c r="BC1095" s="266"/>
      <c r="BD1095" s="266"/>
      <c r="BE1095" s="266"/>
      <c r="BF1095" s="266"/>
      <c r="BG1095" s="266"/>
      <c r="BH1095" s="266"/>
      <c r="BI1095" s="266"/>
      <c r="BJ1095" s="266"/>
      <c r="BK1095" s="266"/>
      <c r="BL1095" s="266"/>
      <c r="BM1095" s="266"/>
      <c r="BN1095" s="266"/>
      <c r="BO1095" s="266"/>
      <c r="BP1095" s="266"/>
      <c r="BQ1095" s="266"/>
      <c r="BR1095" s="266"/>
      <c r="BS1095" s="266"/>
      <c r="BT1095" s="266"/>
      <c r="BU1095" s="266"/>
      <c r="BV1095" s="266"/>
      <c r="BW1095" s="266"/>
      <c r="BX1095" s="266"/>
      <c r="BY1095" s="266"/>
      <c r="BZ1095" s="266"/>
      <c r="CA1095" s="266"/>
      <c r="CB1095" s="266"/>
      <c r="CC1095" s="266"/>
      <c r="CD1095" s="266"/>
      <c r="CE1095" s="266"/>
      <c r="CF1095" s="266"/>
      <c r="CG1095" s="266"/>
      <c r="CH1095" s="266"/>
      <c r="CI1095" s="266"/>
      <c r="CJ1095" s="266"/>
    </row>
    <row r="1096" spans="1:88" s="302" customFormat="1" ht="51">
      <c r="A1096" s="284">
        <v>1085</v>
      </c>
      <c r="B1096" s="378" t="s">
        <v>321</v>
      </c>
      <c r="C1096" s="379" t="s">
        <v>1046</v>
      </c>
      <c r="D1096" s="379" t="s">
        <v>35</v>
      </c>
      <c r="E1096" s="379" t="s">
        <v>35</v>
      </c>
      <c r="F1096" s="380" t="s">
        <v>216</v>
      </c>
      <c r="G1096" s="381" t="s">
        <v>219</v>
      </c>
      <c r="H1096" s="324" t="s">
        <v>403</v>
      </c>
      <c r="I1096" s="88" t="s">
        <v>1400</v>
      </c>
      <c r="J1096" s="88" t="s">
        <v>1091</v>
      </c>
      <c r="K1096" s="88" t="s">
        <v>1480</v>
      </c>
      <c r="L1096" s="88" t="s">
        <v>1092</v>
      </c>
      <c r="M1096" s="88" t="s">
        <v>333</v>
      </c>
      <c r="N1096" s="381" t="s">
        <v>237</v>
      </c>
      <c r="O1096" s="381" t="s">
        <v>98</v>
      </c>
      <c r="P1096" s="146">
        <v>1</v>
      </c>
      <c r="Q1096" s="146">
        <v>38000</v>
      </c>
      <c r="R1096" s="382">
        <f t="shared" si="181"/>
        <v>38000</v>
      </c>
      <c r="S1096" s="382">
        <f t="shared" si="182"/>
        <v>40660</v>
      </c>
      <c r="T1096" s="382">
        <f t="shared" si="182"/>
        <v>43506.200000000004</v>
      </c>
      <c r="U1096" s="379" t="s">
        <v>159</v>
      </c>
      <c r="V1096" s="381" t="s">
        <v>1056</v>
      </c>
      <c r="W1096" s="383" t="s">
        <v>101</v>
      </c>
      <c r="X1096" s="381">
        <v>0</v>
      </c>
      <c r="Y1096" s="266"/>
      <c r="Z1096" s="266"/>
      <c r="AA1096" s="266"/>
      <c r="AB1096" s="266"/>
      <c r="AC1096" s="266"/>
      <c r="AD1096" s="266"/>
      <c r="AE1096" s="266"/>
      <c r="AF1096" s="266"/>
      <c r="AG1096" s="266"/>
      <c r="AH1096" s="266"/>
      <c r="AI1096" s="266"/>
      <c r="AJ1096" s="266"/>
      <c r="AK1096" s="266"/>
      <c r="AL1096" s="266"/>
      <c r="AM1096" s="266"/>
      <c r="AN1096" s="266"/>
      <c r="AO1096" s="266"/>
      <c r="AP1096" s="266"/>
      <c r="AQ1096" s="266"/>
      <c r="AR1096" s="266"/>
      <c r="AS1096" s="266"/>
      <c r="AT1096" s="266"/>
      <c r="AU1096" s="266"/>
      <c r="AV1096" s="266"/>
      <c r="AW1096" s="266"/>
      <c r="AX1096" s="266"/>
      <c r="AY1096" s="266"/>
      <c r="AZ1096" s="266"/>
      <c r="BA1096" s="266"/>
      <c r="BB1096" s="266"/>
      <c r="BC1096" s="266"/>
      <c r="BD1096" s="266"/>
      <c r="BE1096" s="266"/>
      <c r="BF1096" s="266"/>
      <c r="BG1096" s="266"/>
      <c r="BH1096" s="266"/>
      <c r="BI1096" s="266"/>
      <c r="BJ1096" s="266"/>
      <c r="BK1096" s="266"/>
      <c r="BL1096" s="266"/>
      <c r="BM1096" s="266"/>
      <c r="BN1096" s="266"/>
      <c r="BO1096" s="266"/>
      <c r="BP1096" s="266"/>
      <c r="BQ1096" s="266"/>
      <c r="BR1096" s="266"/>
      <c r="BS1096" s="266"/>
      <c r="BT1096" s="266"/>
      <c r="BU1096" s="266"/>
      <c r="BV1096" s="266"/>
      <c r="BW1096" s="266"/>
      <c r="BX1096" s="266"/>
      <c r="BY1096" s="266"/>
      <c r="BZ1096" s="266"/>
      <c r="CA1096" s="266"/>
      <c r="CB1096" s="266"/>
      <c r="CC1096" s="266"/>
      <c r="CD1096" s="266"/>
      <c r="CE1096" s="266"/>
      <c r="CF1096" s="266"/>
      <c r="CG1096" s="266"/>
      <c r="CH1096" s="266"/>
      <c r="CI1096" s="266"/>
      <c r="CJ1096" s="266"/>
    </row>
    <row r="1097" spans="1:88" s="302" customFormat="1" ht="76.5">
      <c r="A1097" s="284">
        <v>1086</v>
      </c>
      <c r="B1097" s="378" t="s">
        <v>321</v>
      </c>
      <c r="C1097" s="379" t="s">
        <v>1046</v>
      </c>
      <c r="D1097" s="379" t="s">
        <v>35</v>
      </c>
      <c r="E1097" s="379" t="s">
        <v>35</v>
      </c>
      <c r="F1097" s="380" t="s">
        <v>216</v>
      </c>
      <c r="G1097" s="381" t="s">
        <v>219</v>
      </c>
      <c r="H1097" s="324" t="s">
        <v>403</v>
      </c>
      <c r="I1097" s="88" t="s">
        <v>1401</v>
      </c>
      <c r="J1097" s="88" t="s">
        <v>1093</v>
      </c>
      <c r="K1097" s="88" t="s">
        <v>1481</v>
      </c>
      <c r="L1097" s="88" t="s">
        <v>1094</v>
      </c>
      <c r="M1097" s="88" t="s">
        <v>1095</v>
      </c>
      <c r="N1097" s="381" t="s">
        <v>237</v>
      </c>
      <c r="O1097" s="381" t="s">
        <v>98</v>
      </c>
      <c r="P1097" s="146">
        <v>1</v>
      </c>
      <c r="Q1097" s="146">
        <v>65500</v>
      </c>
      <c r="R1097" s="382">
        <f t="shared" si="181"/>
        <v>65500</v>
      </c>
      <c r="S1097" s="382">
        <f t="shared" si="182"/>
        <v>70085</v>
      </c>
      <c r="T1097" s="382">
        <f t="shared" si="182"/>
        <v>74990.95</v>
      </c>
      <c r="U1097" s="379" t="s">
        <v>154</v>
      </c>
      <c r="V1097" s="381" t="s">
        <v>581</v>
      </c>
      <c r="W1097" s="383" t="s">
        <v>101</v>
      </c>
      <c r="X1097" s="381">
        <v>0</v>
      </c>
      <c r="Y1097" s="266"/>
      <c r="Z1097" s="266"/>
      <c r="AA1097" s="266"/>
      <c r="AB1097" s="266"/>
      <c r="AC1097" s="266"/>
      <c r="AD1097" s="266"/>
      <c r="AE1097" s="266"/>
      <c r="AF1097" s="266"/>
      <c r="AG1097" s="266"/>
      <c r="AH1097" s="266"/>
      <c r="AI1097" s="266"/>
      <c r="AJ1097" s="266"/>
      <c r="AK1097" s="266"/>
      <c r="AL1097" s="266"/>
      <c r="AM1097" s="266"/>
      <c r="AN1097" s="266"/>
      <c r="AO1097" s="266"/>
      <c r="AP1097" s="266"/>
      <c r="AQ1097" s="266"/>
      <c r="AR1097" s="266"/>
      <c r="AS1097" s="266"/>
      <c r="AT1097" s="266"/>
      <c r="AU1097" s="266"/>
      <c r="AV1097" s="266"/>
      <c r="AW1097" s="266"/>
      <c r="AX1097" s="266"/>
      <c r="AY1097" s="266"/>
      <c r="AZ1097" s="266"/>
      <c r="BA1097" s="266"/>
      <c r="BB1097" s="266"/>
      <c r="BC1097" s="266"/>
      <c r="BD1097" s="266"/>
      <c r="BE1097" s="266"/>
      <c r="BF1097" s="266"/>
      <c r="BG1097" s="266"/>
      <c r="BH1097" s="266"/>
      <c r="BI1097" s="266"/>
      <c r="BJ1097" s="266"/>
      <c r="BK1097" s="266"/>
      <c r="BL1097" s="266"/>
      <c r="BM1097" s="266"/>
      <c r="BN1097" s="266"/>
      <c r="BO1097" s="266"/>
      <c r="BP1097" s="266"/>
      <c r="BQ1097" s="266"/>
      <c r="BR1097" s="266"/>
      <c r="BS1097" s="266"/>
      <c r="BT1097" s="266"/>
      <c r="BU1097" s="266"/>
      <c r="BV1097" s="266"/>
      <c r="BW1097" s="266"/>
      <c r="BX1097" s="266"/>
      <c r="BY1097" s="266"/>
      <c r="BZ1097" s="266"/>
      <c r="CA1097" s="266"/>
      <c r="CB1097" s="266"/>
      <c r="CC1097" s="266"/>
      <c r="CD1097" s="266"/>
      <c r="CE1097" s="266"/>
      <c r="CF1097" s="266"/>
      <c r="CG1097" s="266"/>
      <c r="CH1097" s="266"/>
      <c r="CI1097" s="266"/>
      <c r="CJ1097" s="266"/>
    </row>
    <row r="1098" spans="1:88" s="302" customFormat="1" ht="63.75">
      <c r="A1098" s="284">
        <v>1087</v>
      </c>
      <c r="B1098" s="378" t="s">
        <v>321</v>
      </c>
      <c r="C1098" s="379" t="s">
        <v>1046</v>
      </c>
      <c r="D1098" s="379" t="s">
        <v>35</v>
      </c>
      <c r="E1098" s="379" t="s">
        <v>35</v>
      </c>
      <c r="F1098" s="380" t="s">
        <v>216</v>
      </c>
      <c r="G1098" s="381" t="s">
        <v>219</v>
      </c>
      <c r="H1098" s="324" t="s">
        <v>403</v>
      </c>
      <c r="I1098" s="88" t="s">
        <v>1401</v>
      </c>
      <c r="J1098" s="88" t="s">
        <v>1096</v>
      </c>
      <c r="K1098" s="88" t="s">
        <v>1481</v>
      </c>
      <c r="L1098" s="88" t="s">
        <v>1097</v>
      </c>
      <c r="M1098" s="88" t="s">
        <v>1098</v>
      </c>
      <c r="N1098" s="381" t="s">
        <v>237</v>
      </c>
      <c r="O1098" s="381" t="s">
        <v>98</v>
      </c>
      <c r="P1098" s="146">
        <v>1</v>
      </c>
      <c r="Q1098" s="146">
        <v>148200</v>
      </c>
      <c r="R1098" s="382">
        <f t="shared" si="181"/>
        <v>148200</v>
      </c>
      <c r="S1098" s="382">
        <f t="shared" si="182"/>
        <v>158574</v>
      </c>
      <c r="T1098" s="382">
        <f t="shared" si="182"/>
        <v>169674.18000000002</v>
      </c>
      <c r="U1098" s="379" t="s">
        <v>155</v>
      </c>
      <c r="V1098" s="381" t="s">
        <v>537</v>
      </c>
      <c r="W1098" s="383" t="s">
        <v>101</v>
      </c>
      <c r="X1098" s="381">
        <v>0</v>
      </c>
      <c r="Y1098" s="266"/>
      <c r="Z1098" s="266"/>
      <c r="AA1098" s="266"/>
      <c r="AB1098" s="266"/>
      <c r="AC1098" s="266"/>
      <c r="AD1098" s="266"/>
      <c r="AE1098" s="266"/>
      <c r="AF1098" s="266"/>
      <c r="AG1098" s="266"/>
      <c r="AH1098" s="266"/>
      <c r="AI1098" s="266"/>
      <c r="AJ1098" s="266"/>
      <c r="AK1098" s="266"/>
      <c r="AL1098" s="266"/>
      <c r="AM1098" s="266"/>
      <c r="AN1098" s="266"/>
      <c r="AO1098" s="266"/>
      <c r="AP1098" s="266"/>
      <c r="AQ1098" s="266"/>
      <c r="AR1098" s="266"/>
      <c r="AS1098" s="266"/>
      <c r="AT1098" s="266"/>
      <c r="AU1098" s="266"/>
      <c r="AV1098" s="266"/>
      <c r="AW1098" s="266"/>
      <c r="AX1098" s="266"/>
      <c r="AY1098" s="266"/>
      <c r="AZ1098" s="266"/>
      <c r="BA1098" s="266"/>
      <c r="BB1098" s="266"/>
      <c r="BC1098" s="266"/>
      <c r="BD1098" s="266"/>
      <c r="BE1098" s="266"/>
      <c r="BF1098" s="266"/>
      <c r="BG1098" s="266"/>
      <c r="BH1098" s="266"/>
      <c r="BI1098" s="266"/>
      <c r="BJ1098" s="266"/>
      <c r="BK1098" s="266"/>
      <c r="BL1098" s="266"/>
      <c r="BM1098" s="266"/>
      <c r="BN1098" s="266"/>
      <c r="BO1098" s="266"/>
      <c r="BP1098" s="266"/>
      <c r="BQ1098" s="266"/>
      <c r="BR1098" s="266"/>
      <c r="BS1098" s="266"/>
      <c r="BT1098" s="266"/>
      <c r="BU1098" s="266"/>
      <c r="BV1098" s="266"/>
      <c r="BW1098" s="266"/>
      <c r="BX1098" s="266"/>
      <c r="BY1098" s="266"/>
      <c r="BZ1098" s="266"/>
      <c r="CA1098" s="266"/>
      <c r="CB1098" s="266"/>
      <c r="CC1098" s="266"/>
      <c r="CD1098" s="266"/>
      <c r="CE1098" s="266"/>
      <c r="CF1098" s="266"/>
      <c r="CG1098" s="266"/>
      <c r="CH1098" s="266"/>
      <c r="CI1098" s="266"/>
      <c r="CJ1098" s="266"/>
    </row>
    <row r="1099" spans="1:88" s="302" customFormat="1" ht="51">
      <c r="A1099" s="284">
        <v>1088</v>
      </c>
      <c r="B1099" s="378" t="s">
        <v>321</v>
      </c>
      <c r="C1099" s="379" t="s">
        <v>1046</v>
      </c>
      <c r="D1099" s="379" t="s">
        <v>35</v>
      </c>
      <c r="E1099" s="379" t="s">
        <v>35</v>
      </c>
      <c r="F1099" s="380" t="s">
        <v>216</v>
      </c>
      <c r="G1099" s="381" t="s">
        <v>219</v>
      </c>
      <c r="H1099" s="324" t="s">
        <v>391</v>
      </c>
      <c r="I1099" s="88" t="s">
        <v>1402</v>
      </c>
      <c r="J1099" s="88" t="s">
        <v>1099</v>
      </c>
      <c r="K1099" s="88" t="s">
        <v>1402</v>
      </c>
      <c r="L1099" s="88" t="s">
        <v>1099</v>
      </c>
      <c r="M1099" s="88" t="s">
        <v>326</v>
      </c>
      <c r="N1099" s="381" t="s">
        <v>237</v>
      </c>
      <c r="O1099" s="381" t="s">
        <v>98</v>
      </c>
      <c r="P1099" s="146">
        <v>1</v>
      </c>
      <c r="Q1099" s="146">
        <v>46800</v>
      </c>
      <c r="R1099" s="382">
        <f t="shared" si="181"/>
        <v>46800</v>
      </c>
      <c r="S1099" s="382">
        <f t="shared" si="182"/>
        <v>50076</v>
      </c>
      <c r="T1099" s="382">
        <f t="shared" si="182"/>
        <v>53581.32</v>
      </c>
      <c r="U1099" s="379" t="s">
        <v>153</v>
      </c>
      <c r="V1099" s="381" t="s">
        <v>568</v>
      </c>
      <c r="W1099" s="383" t="s">
        <v>101</v>
      </c>
      <c r="X1099" s="381">
        <v>0</v>
      </c>
      <c r="Y1099" s="266"/>
      <c r="Z1099" s="266"/>
      <c r="AA1099" s="266"/>
      <c r="AB1099" s="266"/>
      <c r="AC1099" s="266"/>
      <c r="AD1099" s="266"/>
      <c r="AE1099" s="266"/>
      <c r="AF1099" s="266"/>
      <c r="AG1099" s="266"/>
      <c r="AH1099" s="266"/>
      <c r="AI1099" s="266"/>
      <c r="AJ1099" s="266"/>
      <c r="AK1099" s="266"/>
      <c r="AL1099" s="266"/>
      <c r="AM1099" s="266"/>
      <c r="AN1099" s="266"/>
      <c r="AO1099" s="266"/>
      <c r="AP1099" s="266"/>
      <c r="AQ1099" s="266"/>
      <c r="AR1099" s="266"/>
      <c r="AS1099" s="266"/>
      <c r="AT1099" s="266"/>
      <c r="AU1099" s="266"/>
      <c r="AV1099" s="266"/>
      <c r="AW1099" s="266"/>
      <c r="AX1099" s="266"/>
      <c r="AY1099" s="266"/>
      <c r="AZ1099" s="266"/>
      <c r="BA1099" s="266"/>
      <c r="BB1099" s="266"/>
      <c r="BC1099" s="266"/>
      <c r="BD1099" s="266"/>
      <c r="BE1099" s="266"/>
      <c r="BF1099" s="266"/>
      <c r="BG1099" s="266"/>
      <c r="BH1099" s="266"/>
      <c r="BI1099" s="266"/>
      <c r="BJ1099" s="266"/>
      <c r="BK1099" s="266"/>
      <c r="BL1099" s="266"/>
      <c r="BM1099" s="266"/>
      <c r="BN1099" s="266"/>
      <c r="BO1099" s="266"/>
      <c r="BP1099" s="266"/>
      <c r="BQ1099" s="266"/>
      <c r="BR1099" s="266"/>
      <c r="BS1099" s="266"/>
      <c r="BT1099" s="266"/>
      <c r="BU1099" s="266"/>
      <c r="BV1099" s="266"/>
      <c r="BW1099" s="266"/>
      <c r="BX1099" s="266"/>
      <c r="BY1099" s="266"/>
      <c r="BZ1099" s="266"/>
      <c r="CA1099" s="266"/>
      <c r="CB1099" s="266"/>
      <c r="CC1099" s="266"/>
      <c r="CD1099" s="266"/>
      <c r="CE1099" s="266"/>
      <c r="CF1099" s="266"/>
      <c r="CG1099" s="266"/>
      <c r="CH1099" s="266"/>
      <c r="CI1099" s="266"/>
      <c r="CJ1099" s="266"/>
    </row>
    <row r="1100" spans="1:88" s="302" customFormat="1" ht="38.25">
      <c r="A1100" s="284">
        <v>1089</v>
      </c>
      <c r="B1100" s="378" t="s">
        <v>321</v>
      </c>
      <c r="C1100" s="379" t="s">
        <v>1046</v>
      </c>
      <c r="D1100" s="379" t="s">
        <v>35</v>
      </c>
      <c r="E1100" s="379" t="s">
        <v>35</v>
      </c>
      <c r="F1100" s="380" t="s">
        <v>216</v>
      </c>
      <c r="G1100" s="381" t="s">
        <v>219</v>
      </c>
      <c r="H1100" s="324" t="s">
        <v>318</v>
      </c>
      <c r="I1100" s="88" t="s">
        <v>1403</v>
      </c>
      <c r="J1100" s="88" t="s">
        <v>1100</v>
      </c>
      <c r="K1100" s="88" t="s">
        <v>1403</v>
      </c>
      <c r="L1100" s="88" t="s">
        <v>1100</v>
      </c>
      <c r="M1100" s="88" t="s">
        <v>326</v>
      </c>
      <c r="N1100" s="381" t="s">
        <v>237</v>
      </c>
      <c r="O1100" s="381" t="s">
        <v>98</v>
      </c>
      <c r="P1100" s="146">
        <v>1</v>
      </c>
      <c r="Q1100" s="146">
        <v>200000</v>
      </c>
      <c r="R1100" s="382">
        <f t="shared" si="181"/>
        <v>200000</v>
      </c>
      <c r="S1100" s="382">
        <f t="shared" si="182"/>
        <v>214000</v>
      </c>
      <c r="T1100" s="382">
        <f t="shared" si="182"/>
        <v>228980</v>
      </c>
      <c r="U1100" s="379" t="s">
        <v>154</v>
      </c>
      <c r="V1100" s="381" t="s">
        <v>581</v>
      </c>
      <c r="W1100" s="383" t="s">
        <v>101</v>
      </c>
      <c r="X1100" s="381">
        <v>0</v>
      </c>
      <c r="Y1100" s="266"/>
      <c r="Z1100" s="266"/>
      <c r="AA1100" s="266"/>
      <c r="AB1100" s="266"/>
      <c r="AC1100" s="266"/>
      <c r="AD1100" s="266"/>
      <c r="AE1100" s="266"/>
      <c r="AF1100" s="266"/>
      <c r="AG1100" s="266"/>
      <c r="AH1100" s="266"/>
      <c r="AI1100" s="266"/>
      <c r="AJ1100" s="266"/>
      <c r="AK1100" s="266"/>
      <c r="AL1100" s="266"/>
      <c r="AM1100" s="266"/>
      <c r="AN1100" s="266"/>
      <c r="AO1100" s="266"/>
      <c r="AP1100" s="266"/>
      <c r="AQ1100" s="266"/>
      <c r="AR1100" s="266"/>
      <c r="AS1100" s="266"/>
      <c r="AT1100" s="266"/>
      <c r="AU1100" s="266"/>
      <c r="AV1100" s="266"/>
      <c r="AW1100" s="266"/>
      <c r="AX1100" s="266"/>
      <c r="AY1100" s="266"/>
      <c r="AZ1100" s="266"/>
      <c r="BA1100" s="266"/>
      <c r="BB1100" s="266"/>
      <c r="BC1100" s="266"/>
      <c r="BD1100" s="266"/>
      <c r="BE1100" s="266"/>
      <c r="BF1100" s="266"/>
      <c r="BG1100" s="266"/>
      <c r="BH1100" s="266"/>
      <c r="BI1100" s="266"/>
      <c r="BJ1100" s="266"/>
      <c r="BK1100" s="266"/>
      <c r="BL1100" s="266"/>
      <c r="BM1100" s="266"/>
      <c r="BN1100" s="266"/>
      <c r="BO1100" s="266"/>
      <c r="BP1100" s="266"/>
      <c r="BQ1100" s="266"/>
      <c r="BR1100" s="266"/>
      <c r="BS1100" s="266"/>
      <c r="BT1100" s="266"/>
      <c r="BU1100" s="266"/>
      <c r="BV1100" s="266"/>
      <c r="BW1100" s="266"/>
      <c r="BX1100" s="266"/>
      <c r="BY1100" s="266"/>
      <c r="BZ1100" s="266"/>
      <c r="CA1100" s="266"/>
      <c r="CB1100" s="266"/>
      <c r="CC1100" s="266"/>
      <c r="CD1100" s="266"/>
      <c r="CE1100" s="266"/>
      <c r="CF1100" s="266"/>
      <c r="CG1100" s="266"/>
      <c r="CH1100" s="266"/>
      <c r="CI1100" s="266"/>
      <c r="CJ1100" s="266"/>
    </row>
    <row r="1101" spans="1:88" s="302" customFormat="1" ht="76.5">
      <c r="A1101" s="284">
        <v>1090</v>
      </c>
      <c r="B1101" s="378" t="s">
        <v>321</v>
      </c>
      <c r="C1101" s="379" t="s">
        <v>1046</v>
      </c>
      <c r="D1101" s="379" t="s">
        <v>35</v>
      </c>
      <c r="E1101" s="379" t="s">
        <v>35</v>
      </c>
      <c r="F1101" s="380" t="s">
        <v>216</v>
      </c>
      <c r="G1101" s="381" t="s">
        <v>219</v>
      </c>
      <c r="H1101" s="324" t="s">
        <v>403</v>
      </c>
      <c r="I1101" s="88" t="s">
        <v>1404</v>
      </c>
      <c r="J1101" s="88" t="s">
        <v>1101</v>
      </c>
      <c r="K1101" s="88" t="s">
        <v>1482</v>
      </c>
      <c r="L1101" s="88" t="s">
        <v>1102</v>
      </c>
      <c r="M1101" s="88" t="s">
        <v>333</v>
      </c>
      <c r="N1101" s="381" t="s">
        <v>237</v>
      </c>
      <c r="O1101" s="381" t="s">
        <v>98</v>
      </c>
      <c r="P1101" s="146">
        <v>1</v>
      </c>
      <c r="Q1101" s="146">
        <v>23000</v>
      </c>
      <c r="R1101" s="382">
        <f t="shared" si="181"/>
        <v>23000</v>
      </c>
      <c r="S1101" s="382">
        <f t="shared" si="182"/>
        <v>24610</v>
      </c>
      <c r="T1101" s="382">
        <f t="shared" si="182"/>
        <v>26332.7</v>
      </c>
      <c r="U1101" s="379" t="s">
        <v>157</v>
      </c>
      <c r="V1101" s="381" t="s">
        <v>1078</v>
      </c>
      <c r="W1101" s="383" t="s">
        <v>101</v>
      </c>
      <c r="X1101" s="381">
        <v>0</v>
      </c>
      <c r="Y1101" s="266"/>
      <c r="Z1101" s="266"/>
      <c r="AA1101" s="266"/>
      <c r="AB1101" s="266"/>
      <c r="AC1101" s="266"/>
      <c r="AD1101" s="266"/>
      <c r="AE1101" s="266"/>
      <c r="AF1101" s="266"/>
      <c r="AG1101" s="266"/>
      <c r="AH1101" s="266"/>
      <c r="AI1101" s="266"/>
      <c r="AJ1101" s="266"/>
      <c r="AK1101" s="266"/>
      <c r="AL1101" s="266"/>
      <c r="AM1101" s="266"/>
      <c r="AN1101" s="266"/>
      <c r="AO1101" s="266"/>
      <c r="AP1101" s="266"/>
      <c r="AQ1101" s="266"/>
      <c r="AR1101" s="266"/>
      <c r="AS1101" s="266"/>
      <c r="AT1101" s="266"/>
      <c r="AU1101" s="266"/>
      <c r="AV1101" s="266"/>
      <c r="AW1101" s="266"/>
      <c r="AX1101" s="266"/>
      <c r="AY1101" s="266"/>
      <c r="AZ1101" s="266"/>
      <c r="BA1101" s="266"/>
      <c r="BB1101" s="266"/>
      <c r="BC1101" s="266"/>
      <c r="BD1101" s="266"/>
      <c r="BE1101" s="266"/>
      <c r="BF1101" s="266"/>
      <c r="BG1101" s="266"/>
      <c r="BH1101" s="266"/>
      <c r="BI1101" s="266"/>
      <c r="BJ1101" s="266"/>
      <c r="BK1101" s="266"/>
      <c r="BL1101" s="266"/>
      <c r="BM1101" s="266"/>
      <c r="BN1101" s="266"/>
      <c r="BO1101" s="266"/>
      <c r="BP1101" s="266"/>
      <c r="BQ1101" s="266"/>
      <c r="BR1101" s="266"/>
      <c r="BS1101" s="266"/>
      <c r="BT1101" s="266"/>
      <c r="BU1101" s="266"/>
      <c r="BV1101" s="266"/>
      <c r="BW1101" s="266"/>
      <c r="BX1101" s="266"/>
      <c r="BY1101" s="266"/>
      <c r="BZ1101" s="266"/>
      <c r="CA1101" s="266"/>
      <c r="CB1101" s="266"/>
      <c r="CC1101" s="266"/>
      <c r="CD1101" s="266"/>
      <c r="CE1101" s="266"/>
      <c r="CF1101" s="266"/>
      <c r="CG1101" s="266"/>
      <c r="CH1101" s="266"/>
      <c r="CI1101" s="266"/>
      <c r="CJ1101" s="266"/>
    </row>
    <row r="1102" spans="1:88" s="302" customFormat="1" ht="51">
      <c r="A1102" s="284">
        <v>1091</v>
      </c>
      <c r="B1102" s="378" t="s">
        <v>321</v>
      </c>
      <c r="C1102" s="379" t="s">
        <v>1046</v>
      </c>
      <c r="D1102" s="379" t="s">
        <v>35</v>
      </c>
      <c r="E1102" s="379" t="s">
        <v>35</v>
      </c>
      <c r="F1102" s="380" t="s">
        <v>216</v>
      </c>
      <c r="G1102" s="381" t="s">
        <v>219</v>
      </c>
      <c r="H1102" s="324" t="s">
        <v>397</v>
      </c>
      <c r="I1102" s="148" t="s">
        <v>1405</v>
      </c>
      <c r="J1102" s="148" t="s">
        <v>1103</v>
      </c>
      <c r="K1102" s="148" t="s">
        <v>1405</v>
      </c>
      <c r="L1102" s="148" t="s">
        <v>1103</v>
      </c>
      <c r="M1102" s="155" t="s">
        <v>326</v>
      </c>
      <c r="N1102" s="381" t="s">
        <v>237</v>
      </c>
      <c r="O1102" s="381" t="s">
        <v>98</v>
      </c>
      <c r="P1102" s="146">
        <v>1</v>
      </c>
      <c r="Q1102" s="384">
        <v>362076</v>
      </c>
      <c r="R1102" s="382">
        <f t="shared" si="181"/>
        <v>362076</v>
      </c>
      <c r="S1102" s="382">
        <f t="shared" si="182"/>
        <v>387421.32</v>
      </c>
      <c r="T1102" s="382">
        <f t="shared" si="182"/>
        <v>414540.81240000005</v>
      </c>
      <c r="U1102" s="379" t="s">
        <v>557</v>
      </c>
      <c r="V1102" s="381" t="s">
        <v>559</v>
      </c>
      <c r="W1102" s="383" t="s">
        <v>101</v>
      </c>
      <c r="X1102" s="381">
        <v>0</v>
      </c>
      <c r="Y1102" s="266"/>
      <c r="Z1102" s="266"/>
      <c r="AA1102" s="266"/>
      <c r="AB1102" s="266"/>
      <c r="AC1102" s="266"/>
      <c r="AD1102" s="266"/>
      <c r="AE1102" s="266"/>
      <c r="AF1102" s="266"/>
      <c r="AG1102" s="266"/>
      <c r="AH1102" s="266"/>
      <c r="AI1102" s="266"/>
      <c r="AJ1102" s="266"/>
      <c r="AK1102" s="266"/>
      <c r="AL1102" s="266"/>
      <c r="AM1102" s="266"/>
      <c r="AN1102" s="266"/>
      <c r="AO1102" s="266"/>
      <c r="AP1102" s="266"/>
      <c r="AQ1102" s="266"/>
      <c r="AR1102" s="266"/>
      <c r="AS1102" s="266"/>
      <c r="AT1102" s="266"/>
      <c r="AU1102" s="266"/>
      <c r="AV1102" s="266"/>
      <c r="AW1102" s="266"/>
      <c r="AX1102" s="266"/>
      <c r="AY1102" s="266"/>
      <c r="AZ1102" s="266"/>
      <c r="BA1102" s="266"/>
      <c r="BB1102" s="266"/>
      <c r="BC1102" s="266"/>
      <c r="BD1102" s="266"/>
      <c r="BE1102" s="266"/>
      <c r="BF1102" s="266"/>
      <c r="BG1102" s="266"/>
      <c r="BH1102" s="266"/>
      <c r="BI1102" s="266"/>
      <c r="BJ1102" s="266"/>
      <c r="BK1102" s="266"/>
      <c r="BL1102" s="266"/>
      <c r="BM1102" s="266"/>
      <c r="BN1102" s="266"/>
      <c r="BO1102" s="266"/>
      <c r="BP1102" s="266"/>
      <c r="BQ1102" s="266"/>
      <c r="BR1102" s="266"/>
      <c r="BS1102" s="266"/>
      <c r="BT1102" s="266"/>
      <c r="BU1102" s="266"/>
      <c r="BV1102" s="266"/>
      <c r="BW1102" s="266"/>
      <c r="BX1102" s="266"/>
      <c r="BY1102" s="266"/>
      <c r="BZ1102" s="266"/>
      <c r="CA1102" s="266"/>
      <c r="CB1102" s="266"/>
      <c r="CC1102" s="266"/>
      <c r="CD1102" s="266"/>
      <c r="CE1102" s="266"/>
      <c r="CF1102" s="266"/>
      <c r="CG1102" s="266"/>
      <c r="CH1102" s="266"/>
      <c r="CI1102" s="266"/>
      <c r="CJ1102" s="266"/>
    </row>
    <row r="1103" spans="1:88" s="302" customFormat="1" ht="63.75">
      <c r="A1103" s="284">
        <v>1092</v>
      </c>
      <c r="B1103" s="378" t="s">
        <v>321</v>
      </c>
      <c r="C1103" s="379" t="s">
        <v>1046</v>
      </c>
      <c r="D1103" s="379" t="s">
        <v>35</v>
      </c>
      <c r="E1103" s="379" t="s">
        <v>35</v>
      </c>
      <c r="F1103" s="380" t="s">
        <v>216</v>
      </c>
      <c r="G1103" s="381" t="s">
        <v>219</v>
      </c>
      <c r="H1103" s="116" t="s">
        <v>227</v>
      </c>
      <c r="I1103" s="90" t="s">
        <v>1406</v>
      </c>
      <c r="J1103" s="90" t="s">
        <v>1104</v>
      </c>
      <c r="K1103" s="90" t="s">
        <v>1483</v>
      </c>
      <c r="L1103" s="145" t="s">
        <v>1105</v>
      </c>
      <c r="M1103" s="88" t="s">
        <v>326</v>
      </c>
      <c r="N1103" s="381" t="s">
        <v>237</v>
      </c>
      <c r="O1103" s="381" t="s">
        <v>98</v>
      </c>
      <c r="P1103" s="146">
        <v>1</v>
      </c>
      <c r="Q1103" s="385">
        <v>286348</v>
      </c>
      <c r="R1103" s="382">
        <f t="shared" si="181"/>
        <v>286348</v>
      </c>
      <c r="S1103" s="382">
        <f t="shared" si="182"/>
        <v>306392.36000000004</v>
      </c>
      <c r="T1103" s="382">
        <f t="shared" si="182"/>
        <v>327839.82520000008</v>
      </c>
      <c r="U1103" s="379" t="s">
        <v>557</v>
      </c>
      <c r="V1103" s="381" t="s">
        <v>559</v>
      </c>
      <c r="W1103" s="383" t="s">
        <v>101</v>
      </c>
      <c r="X1103" s="381">
        <v>0</v>
      </c>
      <c r="Y1103" s="266"/>
      <c r="Z1103" s="266"/>
      <c r="AA1103" s="266"/>
      <c r="AB1103" s="266"/>
      <c r="AC1103" s="266"/>
      <c r="AD1103" s="266"/>
      <c r="AE1103" s="266"/>
      <c r="AF1103" s="266"/>
      <c r="AG1103" s="266"/>
      <c r="AH1103" s="266"/>
      <c r="AI1103" s="266"/>
      <c r="AJ1103" s="266"/>
      <c r="AK1103" s="266"/>
      <c r="AL1103" s="266"/>
      <c r="AM1103" s="266"/>
      <c r="AN1103" s="266"/>
      <c r="AO1103" s="266"/>
      <c r="AP1103" s="266"/>
      <c r="AQ1103" s="266"/>
      <c r="AR1103" s="266"/>
      <c r="AS1103" s="266"/>
      <c r="AT1103" s="266"/>
      <c r="AU1103" s="266"/>
      <c r="AV1103" s="266"/>
      <c r="AW1103" s="266"/>
      <c r="AX1103" s="266"/>
      <c r="AY1103" s="266"/>
      <c r="AZ1103" s="266"/>
      <c r="BA1103" s="266"/>
      <c r="BB1103" s="266"/>
      <c r="BC1103" s="266"/>
      <c r="BD1103" s="266"/>
      <c r="BE1103" s="266"/>
      <c r="BF1103" s="266"/>
      <c r="BG1103" s="266"/>
      <c r="BH1103" s="266"/>
      <c r="BI1103" s="266"/>
      <c r="BJ1103" s="266"/>
      <c r="BK1103" s="266"/>
      <c r="BL1103" s="266"/>
      <c r="BM1103" s="266"/>
      <c r="BN1103" s="266"/>
      <c r="BO1103" s="266"/>
      <c r="BP1103" s="266"/>
      <c r="BQ1103" s="266"/>
      <c r="BR1103" s="266"/>
      <c r="BS1103" s="266"/>
      <c r="BT1103" s="266"/>
      <c r="BU1103" s="266"/>
      <c r="BV1103" s="266"/>
      <c r="BW1103" s="266"/>
      <c r="BX1103" s="266"/>
      <c r="BY1103" s="266"/>
      <c r="BZ1103" s="266"/>
      <c r="CA1103" s="266"/>
      <c r="CB1103" s="266"/>
      <c r="CC1103" s="266"/>
      <c r="CD1103" s="266"/>
      <c r="CE1103" s="266"/>
      <c r="CF1103" s="266"/>
      <c r="CG1103" s="266"/>
      <c r="CH1103" s="266"/>
      <c r="CI1103" s="266"/>
      <c r="CJ1103" s="266"/>
    </row>
    <row r="1104" spans="1:88" s="302" customFormat="1" ht="63.75">
      <c r="A1104" s="284">
        <v>1093</v>
      </c>
      <c r="B1104" s="378" t="s">
        <v>321</v>
      </c>
      <c r="C1104" s="379" t="s">
        <v>1046</v>
      </c>
      <c r="D1104" s="379" t="s">
        <v>35</v>
      </c>
      <c r="E1104" s="379" t="s">
        <v>35</v>
      </c>
      <c r="F1104" s="380" t="s">
        <v>216</v>
      </c>
      <c r="G1104" s="381" t="s">
        <v>219</v>
      </c>
      <c r="H1104" s="116" t="s">
        <v>319</v>
      </c>
      <c r="I1104" s="90" t="s">
        <v>1407</v>
      </c>
      <c r="J1104" s="90" t="s">
        <v>1106</v>
      </c>
      <c r="K1104" s="90" t="s">
        <v>1484</v>
      </c>
      <c r="L1104" s="145" t="s">
        <v>1107</v>
      </c>
      <c r="M1104" s="88" t="s">
        <v>326</v>
      </c>
      <c r="N1104" s="381" t="s">
        <v>237</v>
      </c>
      <c r="O1104" s="381" t="s">
        <v>98</v>
      </c>
      <c r="P1104" s="146">
        <v>1</v>
      </c>
      <c r="Q1104" s="386">
        <v>51334</v>
      </c>
      <c r="R1104" s="382">
        <f t="shared" si="181"/>
        <v>51334</v>
      </c>
      <c r="S1104" s="382">
        <f t="shared" si="182"/>
        <v>54927.380000000005</v>
      </c>
      <c r="T1104" s="382">
        <f t="shared" si="182"/>
        <v>58772.296600000009</v>
      </c>
      <c r="U1104" s="379" t="s">
        <v>557</v>
      </c>
      <c r="V1104" s="381" t="s">
        <v>559</v>
      </c>
      <c r="W1104" s="383" t="s">
        <v>101</v>
      </c>
      <c r="X1104" s="381">
        <v>0</v>
      </c>
      <c r="Y1104" s="266"/>
      <c r="Z1104" s="266"/>
      <c r="AA1104" s="266"/>
      <c r="AB1104" s="266"/>
      <c r="AC1104" s="266"/>
      <c r="AD1104" s="266"/>
      <c r="AE1104" s="266"/>
      <c r="AF1104" s="266"/>
      <c r="AG1104" s="266"/>
      <c r="AH1104" s="266"/>
      <c r="AI1104" s="266"/>
      <c r="AJ1104" s="266"/>
      <c r="AK1104" s="266"/>
      <c r="AL1104" s="266"/>
      <c r="AM1104" s="266"/>
      <c r="AN1104" s="266"/>
      <c r="AO1104" s="266"/>
      <c r="AP1104" s="266"/>
      <c r="AQ1104" s="266"/>
      <c r="AR1104" s="266"/>
      <c r="AS1104" s="266"/>
      <c r="AT1104" s="266"/>
      <c r="AU1104" s="266"/>
      <c r="AV1104" s="266"/>
      <c r="AW1104" s="266"/>
      <c r="AX1104" s="266"/>
      <c r="AY1104" s="266"/>
      <c r="AZ1104" s="266"/>
      <c r="BA1104" s="266"/>
      <c r="BB1104" s="266"/>
      <c r="BC1104" s="266"/>
      <c r="BD1104" s="266"/>
      <c r="BE1104" s="266"/>
      <c r="BF1104" s="266"/>
      <c r="BG1104" s="266"/>
      <c r="BH1104" s="266"/>
      <c r="BI1104" s="266"/>
      <c r="BJ1104" s="266"/>
      <c r="BK1104" s="266"/>
      <c r="BL1104" s="266"/>
      <c r="BM1104" s="266"/>
      <c r="BN1104" s="266"/>
      <c r="BO1104" s="266"/>
      <c r="BP1104" s="266"/>
      <c r="BQ1104" s="266"/>
      <c r="BR1104" s="266"/>
      <c r="BS1104" s="266"/>
      <c r="BT1104" s="266"/>
      <c r="BU1104" s="266"/>
      <c r="BV1104" s="266"/>
      <c r="BW1104" s="266"/>
      <c r="BX1104" s="266"/>
      <c r="BY1104" s="266"/>
      <c r="BZ1104" s="266"/>
      <c r="CA1104" s="266"/>
      <c r="CB1104" s="266"/>
      <c r="CC1104" s="266"/>
      <c r="CD1104" s="266"/>
      <c r="CE1104" s="266"/>
      <c r="CF1104" s="266"/>
      <c r="CG1104" s="266"/>
      <c r="CH1104" s="266"/>
      <c r="CI1104" s="266"/>
      <c r="CJ1104" s="266"/>
    </row>
    <row r="1105" spans="1:88" s="302" customFormat="1" ht="51">
      <c r="A1105" s="284">
        <v>1094</v>
      </c>
      <c r="B1105" s="378" t="s">
        <v>321</v>
      </c>
      <c r="C1105" s="379" t="s">
        <v>1046</v>
      </c>
      <c r="D1105" s="379" t="s">
        <v>35</v>
      </c>
      <c r="E1105" s="379" t="s">
        <v>35</v>
      </c>
      <c r="F1105" s="380" t="s">
        <v>216</v>
      </c>
      <c r="G1105" s="381" t="s">
        <v>219</v>
      </c>
      <c r="H1105" s="116" t="s">
        <v>400</v>
      </c>
      <c r="I1105" s="90" t="s">
        <v>1408</v>
      </c>
      <c r="J1105" s="90" t="s">
        <v>1317</v>
      </c>
      <c r="K1105" s="90" t="s">
        <v>1408</v>
      </c>
      <c r="L1105" s="145" t="s">
        <v>1318</v>
      </c>
      <c r="M1105" s="88" t="s">
        <v>326</v>
      </c>
      <c r="N1105" s="381" t="s">
        <v>237</v>
      </c>
      <c r="O1105" s="381" t="s">
        <v>98</v>
      </c>
      <c r="P1105" s="146">
        <v>1</v>
      </c>
      <c r="Q1105" s="386">
        <v>181500</v>
      </c>
      <c r="R1105" s="382">
        <f t="shared" si="181"/>
        <v>181500</v>
      </c>
      <c r="S1105" s="382">
        <f t="shared" si="182"/>
        <v>194205</v>
      </c>
      <c r="T1105" s="382">
        <f t="shared" si="182"/>
        <v>207799.35</v>
      </c>
      <c r="U1105" s="379" t="s">
        <v>557</v>
      </c>
      <c r="V1105" s="381" t="s">
        <v>559</v>
      </c>
      <c r="W1105" s="383" t="s">
        <v>101</v>
      </c>
      <c r="X1105" s="381">
        <v>0</v>
      </c>
      <c r="Y1105" s="266"/>
      <c r="Z1105" s="266"/>
      <c r="AA1105" s="266"/>
      <c r="AB1105" s="266"/>
      <c r="AC1105" s="266"/>
      <c r="AD1105" s="266"/>
      <c r="AE1105" s="266"/>
      <c r="AF1105" s="266"/>
      <c r="AG1105" s="266"/>
      <c r="AH1105" s="266"/>
      <c r="AI1105" s="266"/>
      <c r="AJ1105" s="266"/>
      <c r="AK1105" s="266"/>
      <c r="AL1105" s="266"/>
      <c r="AM1105" s="266"/>
      <c r="AN1105" s="266"/>
      <c r="AO1105" s="266"/>
      <c r="AP1105" s="266"/>
      <c r="AQ1105" s="266"/>
      <c r="AR1105" s="266"/>
      <c r="AS1105" s="266"/>
      <c r="AT1105" s="266"/>
      <c r="AU1105" s="266"/>
      <c r="AV1105" s="266"/>
      <c r="AW1105" s="266"/>
      <c r="AX1105" s="266"/>
      <c r="AY1105" s="266"/>
      <c r="AZ1105" s="266"/>
      <c r="BA1105" s="266"/>
      <c r="BB1105" s="266"/>
      <c r="BC1105" s="266"/>
      <c r="BD1105" s="266"/>
      <c r="BE1105" s="266"/>
      <c r="BF1105" s="266"/>
      <c r="BG1105" s="266"/>
      <c r="BH1105" s="266"/>
      <c r="BI1105" s="266"/>
      <c r="BJ1105" s="266"/>
      <c r="BK1105" s="266"/>
      <c r="BL1105" s="266"/>
      <c r="BM1105" s="266"/>
      <c r="BN1105" s="266"/>
      <c r="BO1105" s="266"/>
      <c r="BP1105" s="266"/>
      <c r="BQ1105" s="266"/>
      <c r="BR1105" s="266"/>
      <c r="BS1105" s="266"/>
      <c r="BT1105" s="266"/>
      <c r="BU1105" s="266"/>
      <c r="BV1105" s="266"/>
      <c r="BW1105" s="266"/>
      <c r="BX1105" s="266"/>
      <c r="BY1105" s="266"/>
      <c r="BZ1105" s="266"/>
      <c r="CA1105" s="266"/>
      <c r="CB1105" s="266"/>
      <c r="CC1105" s="266"/>
      <c r="CD1105" s="266"/>
      <c r="CE1105" s="266"/>
      <c r="CF1105" s="266"/>
      <c r="CG1105" s="266"/>
      <c r="CH1105" s="266"/>
      <c r="CI1105" s="266"/>
      <c r="CJ1105" s="266"/>
    </row>
    <row r="1106" spans="1:88" s="302" customFormat="1" ht="89.25">
      <c r="A1106" s="284">
        <v>1095</v>
      </c>
      <c r="B1106" s="378" t="s">
        <v>321</v>
      </c>
      <c r="C1106" s="379" t="s">
        <v>1046</v>
      </c>
      <c r="D1106" s="379" t="s">
        <v>35</v>
      </c>
      <c r="E1106" s="379" t="s">
        <v>35</v>
      </c>
      <c r="F1106" s="380" t="s">
        <v>216</v>
      </c>
      <c r="G1106" s="381" t="s">
        <v>219</v>
      </c>
      <c r="H1106" s="116" t="s">
        <v>228</v>
      </c>
      <c r="I1106" s="148" t="s">
        <v>1409</v>
      </c>
      <c r="J1106" s="148" t="s">
        <v>1108</v>
      </c>
      <c r="K1106" s="148" t="s">
        <v>1485</v>
      </c>
      <c r="L1106" s="145" t="s">
        <v>1109</v>
      </c>
      <c r="M1106" s="88" t="s">
        <v>326</v>
      </c>
      <c r="N1106" s="381" t="s">
        <v>237</v>
      </c>
      <c r="O1106" s="381" t="s">
        <v>98</v>
      </c>
      <c r="P1106" s="146">
        <v>1</v>
      </c>
      <c r="Q1106" s="382">
        <v>86000</v>
      </c>
      <c r="R1106" s="382">
        <f t="shared" si="181"/>
        <v>86000</v>
      </c>
      <c r="S1106" s="382">
        <f t="shared" si="182"/>
        <v>92020</v>
      </c>
      <c r="T1106" s="382">
        <f t="shared" si="182"/>
        <v>98461.400000000009</v>
      </c>
      <c r="U1106" s="379" t="s">
        <v>557</v>
      </c>
      <c r="V1106" s="381" t="s">
        <v>554</v>
      </c>
      <c r="W1106" s="383" t="s">
        <v>101</v>
      </c>
      <c r="X1106" s="381">
        <v>0</v>
      </c>
      <c r="Y1106" s="266"/>
      <c r="Z1106" s="266"/>
      <c r="AA1106" s="266"/>
      <c r="AB1106" s="266"/>
      <c r="AC1106" s="266"/>
      <c r="AD1106" s="266"/>
      <c r="AE1106" s="266"/>
      <c r="AF1106" s="266"/>
      <c r="AG1106" s="266"/>
      <c r="AH1106" s="266"/>
      <c r="AI1106" s="266"/>
      <c r="AJ1106" s="266"/>
      <c r="AK1106" s="266"/>
      <c r="AL1106" s="266"/>
      <c r="AM1106" s="266"/>
      <c r="AN1106" s="266"/>
      <c r="AO1106" s="266"/>
      <c r="AP1106" s="266"/>
      <c r="AQ1106" s="266"/>
      <c r="AR1106" s="266"/>
      <c r="AS1106" s="266"/>
      <c r="AT1106" s="266"/>
      <c r="AU1106" s="266"/>
      <c r="AV1106" s="266"/>
      <c r="AW1106" s="266"/>
      <c r="AX1106" s="266"/>
      <c r="AY1106" s="266"/>
      <c r="AZ1106" s="266"/>
      <c r="BA1106" s="266"/>
      <c r="BB1106" s="266"/>
      <c r="BC1106" s="266"/>
      <c r="BD1106" s="266"/>
      <c r="BE1106" s="266"/>
      <c r="BF1106" s="266"/>
      <c r="BG1106" s="266"/>
      <c r="BH1106" s="266"/>
      <c r="BI1106" s="266"/>
      <c r="BJ1106" s="266"/>
      <c r="BK1106" s="266"/>
      <c r="BL1106" s="266"/>
      <c r="BM1106" s="266"/>
      <c r="BN1106" s="266"/>
      <c r="BO1106" s="266"/>
      <c r="BP1106" s="266"/>
      <c r="BQ1106" s="266"/>
      <c r="BR1106" s="266"/>
      <c r="BS1106" s="266"/>
      <c r="BT1106" s="266"/>
      <c r="BU1106" s="266"/>
      <c r="BV1106" s="266"/>
      <c r="BW1106" s="266"/>
      <c r="BX1106" s="266"/>
      <c r="BY1106" s="266"/>
      <c r="BZ1106" s="266"/>
      <c r="CA1106" s="266"/>
      <c r="CB1106" s="266"/>
      <c r="CC1106" s="266"/>
      <c r="CD1106" s="266"/>
      <c r="CE1106" s="266"/>
      <c r="CF1106" s="266"/>
      <c r="CG1106" s="266"/>
      <c r="CH1106" s="266"/>
      <c r="CI1106" s="266"/>
      <c r="CJ1106" s="266"/>
    </row>
    <row r="1107" spans="1:88" s="302" customFormat="1" ht="63.75">
      <c r="A1107" s="284">
        <v>1096</v>
      </c>
      <c r="B1107" s="378" t="s">
        <v>321</v>
      </c>
      <c r="C1107" s="379" t="s">
        <v>1046</v>
      </c>
      <c r="D1107" s="379" t="s">
        <v>35</v>
      </c>
      <c r="E1107" s="379" t="s">
        <v>35</v>
      </c>
      <c r="F1107" s="380" t="s">
        <v>216</v>
      </c>
      <c r="G1107" s="381" t="s">
        <v>219</v>
      </c>
      <c r="H1107" s="116" t="s">
        <v>228</v>
      </c>
      <c r="I1107" s="148" t="s">
        <v>1409</v>
      </c>
      <c r="J1107" s="148" t="s">
        <v>1108</v>
      </c>
      <c r="K1107" s="148" t="s">
        <v>1485</v>
      </c>
      <c r="L1107" s="145" t="s">
        <v>1110</v>
      </c>
      <c r="M1107" s="88" t="s">
        <v>326</v>
      </c>
      <c r="N1107" s="381" t="s">
        <v>237</v>
      </c>
      <c r="O1107" s="381" t="s">
        <v>98</v>
      </c>
      <c r="P1107" s="146">
        <v>1</v>
      </c>
      <c r="Q1107" s="382">
        <v>78000</v>
      </c>
      <c r="R1107" s="382">
        <f t="shared" si="181"/>
        <v>78000</v>
      </c>
      <c r="S1107" s="382">
        <f t="shared" si="182"/>
        <v>83460</v>
      </c>
      <c r="T1107" s="382">
        <f t="shared" si="182"/>
        <v>89302.200000000012</v>
      </c>
      <c r="U1107" s="379" t="s">
        <v>152</v>
      </c>
      <c r="V1107" s="381" t="s">
        <v>429</v>
      </c>
      <c r="W1107" s="383" t="s">
        <v>101</v>
      </c>
      <c r="X1107" s="381">
        <v>0</v>
      </c>
      <c r="Y1107" s="266"/>
      <c r="Z1107" s="266"/>
      <c r="AA1107" s="266"/>
      <c r="AB1107" s="266"/>
      <c r="AC1107" s="266"/>
      <c r="AD1107" s="266"/>
      <c r="AE1107" s="266"/>
      <c r="AF1107" s="266"/>
      <c r="AG1107" s="266"/>
      <c r="AH1107" s="266"/>
      <c r="AI1107" s="266"/>
      <c r="AJ1107" s="266"/>
      <c r="AK1107" s="266"/>
      <c r="AL1107" s="266"/>
      <c r="AM1107" s="266"/>
      <c r="AN1107" s="266"/>
      <c r="AO1107" s="266"/>
      <c r="AP1107" s="266"/>
      <c r="AQ1107" s="266"/>
      <c r="AR1107" s="266"/>
      <c r="AS1107" s="266"/>
      <c r="AT1107" s="266"/>
      <c r="AU1107" s="266"/>
      <c r="AV1107" s="266"/>
      <c r="AW1107" s="266"/>
      <c r="AX1107" s="266"/>
      <c r="AY1107" s="266"/>
      <c r="AZ1107" s="266"/>
      <c r="BA1107" s="266"/>
      <c r="BB1107" s="266"/>
      <c r="BC1107" s="266"/>
      <c r="BD1107" s="266"/>
      <c r="BE1107" s="266"/>
      <c r="BF1107" s="266"/>
      <c r="BG1107" s="266"/>
      <c r="BH1107" s="266"/>
      <c r="BI1107" s="266"/>
      <c r="BJ1107" s="266"/>
      <c r="BK1107" s="266"/>
      <c r="BL1107" s="266"/>
      <c r="BM1107" s="266"/>
      <c r="BN1107" s="266"/>
      <c r="BO1107" s="266"/>
      <c r="BP1107" s="266"/>
      <c r="BQ1107" s="266"/>
      <c r="BR1107" s="266"/>
      <c r="BS1107" s="266"/>
      <c r="BT1107" s="266"/>
      <c r="BU1107" s="266"/>
      <c r="BV1107" s="266"/>
      <c r="BW1107" s="266"/>
      <c r="BX1107" s="266"/>
      <c r="BY1107" s="266"/>
      <c r="BZ1107" s="266"/>
      <c r="CA1107" s="266"/>
      <c r="CB1107" s="266"/>
      <c r="CC1107" s="266"/>
      <c r="CD1107" s="266"/>
      <c r="CE1107" s="266"/>
      <c r="CF1107" s="266"/>
      <c r="CG1107" s="266"/>
      <c r="CH1107" s="266"/>
      <c r="CI1107" s="266"/>
      <c r="CJ1107" s="266"/>
    </row>
    <row r="1108" spans="1:88" s="302" customFormat="1" ht="64.5" thickBot="1">
      <c r="A1108" s="284">
        <v>1097</v>
      </c>
      <c r="B1108" s="378" t="s">
        <v>321</v>
      </c>
      <c r="C1108" s="379" t="s">
        <v>1046</v>
      </c>
      <c r="D1108" s="379" t="s">
        <v>35</v>
      </c>
      <c r="E1108" s="379" t="s">
        <v>35</v>
      </c>
      <c r="F1108" s="380" t="s">
        <v>216</v>
      </c>
      <c r="G1108" s="381" t="s">
        <v>219</v>
      </c>
      <c r="H1108" s="116" t="s">
        <v>228</v>
      </c>
      <c r="I1108" s="148" t="s">
        <v>1409</v>
      </c>
      <c r="J1108" s="148" t="s">
        <v>1108</v>
      </c>
      <c r="K1108" s="148" t="s">
        <v>1485</v>
      </c>
      <c r="L1108" s="145" t="s">
        <v>1110</v>
      </c>
      <c r="M1108" s="88" t="s">
        <v>326</v>
      </c>
      <c r="N1108" s="381" t="s">
        <v>237</v>
      </c>
      <c r="O1108" s="381" t="s">
        <v>98</v>
      </c>
      <c r="P1108" s="146">
        <v>1</v>
      </c>
      <c r="Q1108" s="382">
        <v>82000</v>
      </c>
      <c r="R1108" s="382">
        <f t="shared" si="181"/>
        <v>82000</v>
      </c>
      <c r="S1108" s="382">
        <f t="shared" si="182"/>
        <v>87740</v>
      </c>
      <c r="T1108" s="382">
        <f t="shared" si="182"/>
        <v>93881.8</v>
      </c>
      <c r="U1108" s="379" t="s">
        <v>161</v>
      </c>
      <c r="V1108" s="381" t="s">
        <v>549</v>
      </c>
      <c r="W1108" s="383" t="s">
        <v>101</v>
      </c>
      <c r="X1108" s="381">
        <v>0</v>
      </c>
      <c r="Y1108" s="266"/>
      <c r="Z1108" s="266"/>
      <c r="AA1108" s="266"/>
      <c r="AB1108" s="266"/>
      <c r="AC1108" s="266"/>
      <c r="AD1108" s="266"/>
      <c r="AE1108" s="266"/>
      <c r="AF1108" s="266"/>
      <c r="AG1108" s="266"/>
      <c r="AH1108" s="266"/>
      <c r="AI1108" s="266"/>
      <c r="AJ1108" s="266"/>
      <c r="AK1108" s="266"/>
      <c r="AL1108" s="266"/>
      <c r="AM1108" s="266"/>
      <c r="AN1108" s="266"/>
      <c r="AO1108" s="266"/>
      <c r="AP1108" s="266"/>
      <c r="AQ1108" s="266"/>
      <c r="AR1108" s="266"/>
      <c r="AS1108" s="266"/>
      <c r="AT1108" s="266"/>
      <c r="AU1108" s="266"/>
      <c r="AV1108" s="266"/>
      <c r="AW1108" s="266"/>
      <c r="AX1108" s="266"/>
      <c r="AY1108" s="266"/>
      <c r="AZ1108" s="266"/>
      <c r="BA1108" s="266"/>
      <c r="BB1108" s="266"/>
      <c r="BC1108" s="266"/>
      <c r="BD1108" s="266"/>
      <c r="BE1108" s="266"/>
      <c r="BF1108" s="266"/>
      <c r="BG1108" s="266"/>
      <c r="BH1108" s="266"/>
      <c r="BI1108" s="266"/>
      <c r="BJ1108" s="266"/>
      <c r="BK1108" s="266"/>
      <c r="BL1108" s="266"/>
      <c r="BM1108" s="266"/>
      <c r="BN1108" s="266"/>
      <c r="BO1108" s="266"/>
      <c r="BP1108" s="266"/>
      <c r="BQ1108" s="266"/>
      <c r="BR1108" s="266"/>
      <c r="BS1108" s="266"/>
      <c r="BT1108" s="266"/>
      <c r="BU1108" s="266"/>
      <c r="BV1108" s="266"/>
      <c r="BW1108" s="266"/>
      <c r="BX1108" s="266"/>
      <c r="BY1108" s="266"/>
      <c r="BZ1108" s="266"/>
      <c r="CA1108" s="266"/>
      <c r="CB1108" s="266"/>
      <c r="CC1108" s="266"/>
      <c r="CD1108" s="266"/>
      <c r="CE1108" s="266"/>
      <c r="CF1108" s="266"/>
      <c r="CG1108" s="266"/>
      <c r="CH1108" s="266"/>
      <c r="CI1108" s="266"/>
      <c r="CJ1108" s="266"/>
    </row>
    <row r="1109" spans="1:88" s="302" customFormat="1" ht="165.75">
      <c r="A1109" s="284">
        <v>1098</v>
      </c>
      <c r="B1109" s="378" t="s">
        <v>321</v>
      </c>
      <c r="C1109" s="379" t="s">
        <v>1046</v>
      </c>
      <c r="D1109" s="379" t="s">
        <v>35</v>
      </c>
      <c r="E1109" s="379" t="s">
        <v>35</v>
      </c>
      <c r="F1109" s="380" t="s">
        <v>216</v>
      </c>
      <c r="G1109" s="381" t="s">
        <v>219</v>
      </c>
      <c r="H1109" s="388"/>
      <c r="I1109" s="157" t="s">
        <v>1410</v>
      </c>
      <c r="J1109" s="157" t="s">
        <v>1111</v>
      </c>
      <c r="K1109" s="157" t="s">
        <v>1410</v>
      </c>
      <c r="L1109" s="157" t="s">
        <v>1111</v>
      </c>
      <c r="M1109" s="389" t="s">
        <v>327</v>
      </c>
      <c r="N1109" s="390" t="s">
        <v>236</v>
      </c>
      <c r="O1109" s="381" t="s">
        <v>97</v>
      </c>
      <c r="P1109" s="146">
        <v>1</v>
      </c>
      <c r="Q1109" s="382">
        <v>5000000</v>
      </c>
      <c r="R1109" s="382">
        <f t="shared" si="181"/>
        <v>5000000</v>
      </c>
      <c r="S1109" s="382">
        <f t="shared" si="182"/>
        <v>5350000</v>
      </c>
      <c r="T1109" s="382">
        <f t="shared" si="182"/>
        <v>5724500</v>
      </c>
      <c r="U1109" s="379" t="s">
        <v>154</v>
      </c>
      <c r="V1109" s="381" t="s">
        <v>1112</v>
      </c>
      <c r="W1109" s="383" t="s">
        <v>101</v>
      </c>
      <c r="X1109" s="381">
        <v>0</v>
      </c>
      <c r="Y1109" s="266"/>
      <c r="Z1109" s="266"/>
      <c r="AA1109" s="266"/>
      <c r="AB1109" s="266"/>
      <c r="AC1109" s="266"/>
      <c r="AD1109" s="266"/>
      <c r="AE1109" s="266"/>
      <c r="AF1109" s="266"/>
      <c r="AG1109" s="266"/>
      <c r="AH1109" s="266"/>
      <c r="AI1109" s="266"/>
      <c r="AJ1109" s="266"/>
      <c r="AK1109" s="266"/>
      <c r="AL1109" s="266"/>
      <c r="AM1109" s="266"/>
      <c r="AN1109" s="266"/>
      <c r="AO1109" s="266"/>
      <c r="AP1109" s="266"/>
      <c r="AQ1109" s="266"/>
      <c r="AR1109" s="266"/>
      <c r="AS1109" s="266"/>
      <c r="AT1109" s="266"/>
      <c r="AU1109" s="266"/>
      <c r="AV1109" s="266"/>
      <c r="AW1109" s="266"/>
      <c r="AX1109" s="266"/>
      <c r="AY1109" s="266"/>
      <c r="AZ1109" s="266"/>
      <c r="BA1109" s="266"/>
      <c r="BB1109" s="266"/>
      <c r="BC1109" s="266"/>
      <c r="BD1109" s="266"/>
      <c r="BE1109" s="266"/>
      <c r="BF1109" s="266"/>
      <c r="BG1109" s="266"/>
      <c r="BH1109" s="266"/>
      <c r="BI1109" s="266"/>
      <c r="BJ1109" s="266"/>
      <c r="BK1109" s="266"/>
      <c r="BL1109" s="266"/>
      <c r="BM1109" s="266"/>
      <c r="BN1109" s="266"/>
      <c r="BO1109" s="266"/>
      <c r="BP1109" s="266"/>
      <c r="BQ1109" s="266"/>
      <c r="BR1109" s="266"/>
      <c r="BS1109" s="266"/>
      <c r="BT1109" s="266"/>
      <c r="BU1109" s="266"/>
      <c r="BV1109" s="266"/>
      <c r="BW1109" s="266"/>
      <c r="BX1109" s="266"/>
      <c r="BY1109" s="266"/>
      <c r="BZ1109" s="266"/>
      <c r="CA1109" s="266"/>
      <c r="CB1109" s="266"/>
      <c r="CC1109" s="266"/>
      <c r="CD1109" s="266"/>
      <c r="CE1109" s="266"/>
      <c r="CF1109" s="266"/>
      <c r="CG1109" s="266"/>
      <c r="CH1109" s="266"/>
      <c r="CI1109" s="266"/>
      <c r="CJ1109" s="266"/>
    </row>
    <row r="1110" spans="1:88" s="290" customFormat="1">
      <c r="A1110" s="284">
        <v>1099</v>
      </c>
      <c r="B1110" s="391"/>
      <c r="C1110" s="379"/>
      <c r="D1110" s="379"/>
      <c r="E1110" s="379"/>
      <c r="F1110" s="380"/>
      <c r="G1110" s="381"/>
      <c r="H1110" s="388"/>
      <c r="I1110" s="392"/>
      <c r="J1110" s="145"/>
      <c r="K1110" s="145"/>
      <c r="L1110" s="161"/>
      <c r="M1110" s="161"/>
      <c r="N1110" s="161"/>
      <c r="O1110" s="161"/>
      <c r="P1110" s="162"/>
      <c r="Q1110" s="162"/>
      <c r="R1110" s="393">
        <f>SUM(R1061:R1109)</f>
        <v>9693290</v>
      </c>
      <c r="S1110" s="394"/>
      <c r="T1110" s="394"/>
      <c r="U1110" s="379"/>
      <c r="V1110" s="381"/>
      <c r="W1110" s="379"/>
      <c r="X1110" s="381"/>
    </row>
    <row r="1111" spans="1:88" s="395" customFormat="1">
      <c r="A1111" s="284">
        <v>1100</v>
      </c>
      <c r="B1111" s="391"/>
      <c r="C1111" s="379"/>
      <c r="D1111" s="379"/>
      <c r="E1111" s="379"/>
      <c r="F1111" s="380"/>
      <c r="G1111" s="381"/>
      <c r="H1111" s="388"/>
      <c r="I1111" s="392"/>
      <c r="J1111" s="145"/>
      <c r="K1111" s="145"/>
      <c r="L1111" s="161"/>
      <c r="M1111" s="161"/>
      <c r="N1111" s="161"/>
      <c r="O1111" s="161"/>
      <c r="P1111" s="162"/>
      <c r="Q1111" s="162" t="s">
        <v>1319</v>
      </c>
      <c r="R1111" s="393">
        <f>R1110+R1060</f>
        <v>9750248.0700000003</v>
      </c>
      <c r="S1111" s="394"/>
      <c r="T1111" s="394"/>
      <c r="U1111" s="379"/>
      <c r="V1111" s="381"/>
      <c r="W1111" s="379"/>
      <c r="X1111" s="381"/>
    </row>
    <row r="1112" spans="1:88" s="302" customFormat="1" ht="51">
      <c r="A1112" s="284">
        <v>1101</v>
      </c>
      <c r="B1112" s="378" t="s">
        <v>321</v>
      </c>
      <c r="C1112" s="379" t="s">
        <v>1046</v>
      </c>
      <c r="D1112" s="379" t="s">
        <v>35</v>
      </c>
      <c r="E1112" s="379" t="s">
        <v>35</v>
      </c>
      <c r="F1112" s="380" t="s">
        <v>217</v>
      </c>
      <c r="G1112" s="381" t="s">
        <v>219</v>
      </c>
      <c r="H1112" s="291" t="s">
        <v>399</v>
      </c>
      <c r="I1112" s="344" t="s">
        <v>1412</v>
      </c>
      <c r="J1112" s="145" t="s">
        <v>1113</v>
      </c>
      <c r="K1112" s="145" t="s">
        <v>1411</v>
      </c>
      <c r="L1112" s="145" t="s">
        <v>1113</v>
      </c>
      <c r="M1112" s="166" t="s">
        <v>333</v>
      </c>
      <c r="N1112" s="161" t="s">
        <v>237</v>
      </c>
      <c r="O1112" s="161" t="s">
        <v>98</v>
      </c>
      <c r="P1112" s="146">
        <v>1</v>
      </c>
      <c r="Q1112" s="146">
        <v>238000</v>
      </c>
      <c r="R1112" s="382">
        <f>IFERROR(P1112*Q1112,0)</f>
        <v>238000</v>
      </c>
      <c r="S1112" s="382">
        <f t="shared" ref="S1112:T1122" si="183">R1112*1.07</f>
        <v>254660.00000000003</v>
      </c>
      <c r="T1112" s="382">
        <f t="shared" si="183"/>
        <v>272486.20000000007</v>
      </c>
      <c r="U1112" s="379" t="s">
        <v>557</v>
      </c>
      <c r="V1112" s="381" t="s">
        <v>559</v>
      </c>
      <c r="W1112" s="383" t="s">
        <v>101</v>
      </c>
      <c r="X1112" s="381">
        <v>0</v>
      </c>
      <c r="Y1112" s="266"/>
      <c r="Z1112" s="266"/>
      <c r="AA1112" s="266"/>
      <c r="AB1112" s="266"/>
      <c r="AC1112" s="266"/>
      <c r="AD1112" s="266"/>
      <c r="AE1112" s="266"/>
      <c r="AF1112" s="266"/>
      <c r="AG1112" s="266"/>
      <c r="AH1112" s="266"/>
      <c r="AI1112" s="266"/>
      <c r="AJ1112" s="266"/>
      <c r="AK1112" s="266"/>
      <c r="AL1112" s="266"/>
      <c r="AM1112" s="266"/>
      <c r="AN1112" s="266"/>
      <c r="AO1112" s="266"/>
      <c r="AP1112" s="266"/>
      <c r="AQ1112" s="266"/>
      <c r="AR1112" s="266"/>
      <c r="AS1112" s="266"/>
      <c r="AT1112" s="266"/>
      <c r="AU1112" s="266"/>
      <c r="AV1112" s="266"/>
      <c r="AW1112" s="266"/>
      <c r="AX1112" s="266"/>
      <c r="AY1112" s="266"/>
      <c r="AZ1112" s="266"/>
      <c r="BA1112" s="266"/>
      <c r="BB1112" s="266"/>
      <c r="BC1112" s="266"/>
      <c r="BD1112" s="266"/>
      <c r="BE1112" s="266"/>
      <c r="BF1112" s="266"/>
      <c r="BG1112" s="266"/>
      <c r="BH1112" s="266"/>
      <c r="BI1112" s="266"/>
      <c r="BJ1112" s="266"/>
      <c r="BK1112" s="266"/>
      <c r="BL1112" s="266"/>
      <c r="BM1112" s="266"/>
      <c r="BN1112" s="266"/>
      <c r="BO1112" s="266"/>
      <c r="BP1112" s="266"/>
      <c r="BQ1112" s="266"/>
      <c r="BR1112" s="266"/>
      <c r="BS1112" s="266"/>
      <c r="BT1112" s="266"/>
      <c r="BU1112" s="266"/>
      <c r="BV1112" s="266"/>
      <c r="BW1112" s="266"/>
      <c r="BX1112" s="266"/>
      <c r="BY1112" s="266"/>
      <c r="BZ1112" s="266"/>
      <c r="CA1112" s="266"/>
      <c r="CB1112" s="266"/>
      <c r="CC1112" s="266"/>
      <c r="CD1112" s="266"/>
      <c r="CE1112" s="266"/>
      <c r="CF1112" s="266"/>
      <c r="CG1112" s="266"/>
      <c r="CH1112" s="266"/>
      <c r="CI1112" s="266"/>
      <c r="CJ1112" s="266"/>
    </row>
    <row r="1113" spans="1:88" s="290" customFormat="1">
      <c r="A1113" s="284">
        <v>1102</v>
      </c>
      <c r="B1113" s="378"/>
      <c r="C1113" s="379"/>
      <c r="D1113" s="379"/>
      <c r="E1113" s="379"/>
      <c r="F1113" s="380"/>
      <c r="G1113" s="381"/>
      <c r="H1113" s="396"/>
      <c r="I1113" s="397"/>
      <c r="J1113" s="145"/>
      <c r="K1113" s="145"/>
      <c r="L1113" s="145"/>
      <c r="M1113" s="166"/>
      <c r="N1113" s="161"/>
      <c r="O1113" s="161"/>
      <c r="P1113" s="146"/>
      <c r="Q1113" s="146"/>
      <c r="R1113" s="382"/>
      <c r="S1113" s="382"/>
      <c r="T1113" s="382"/>
      <c r="U1113" s="379"/>
      <c r="V1113" s="381"/>
      <c r="W1113" s="383"/>
      <c r="X1113" s="381"/>
    </row>
    <row r="1114" spans="1:88" s="302" customFormat="1" ht="38.25">
      <c r="A1114" s="284">
        <v>1103</v>
      </c>
      <c r="B1114" s="378" t="s">
        <v>321</v>
      </c>
      <c r="C1114" s="379" t="s">
        <v>1046</v>
      </c>
      <c r="D1114" s="379" t="s">
        <v>35</v>
      </c>
      <c r="E1114" s="379" t="s">
        <v>35</v>
      </c>
      <c r="F1114" s="380" t="s">
        <v>218</v>
      </c>
      <c r="G1114" s="381" t="s">
        <v>219</v>
      </c>
      <c r="H1114" s="116" t="s">
        <v>114</v>
      </c>
      <c r="I1114" s="145" t="s">
        <v>1411</v>
      </c>
      <c r="J1114" s="148" t="s">
        <v>1114</v>
      </c>
      <c r="K1114" s="145" t="s">
        <v>1411</v>
      </c>
      <c r="L1114" s="148" t="s">
        <v>1114</v>
      </c>
      <c r="M1114" s="166" t="s">
        <v>326</v>
      </c>
      <c r="N1114" s="161" t="s">
        <v>237</v>
      </c>
      <c r="O1114" s="161" t="s">
        <v>98</v>
      </c>
      <c r="P1114" s="146">
        <v>3</v>
      </c>
      <c r="Q1114" s="162">
        <v>23666.66</v>
      </c>
      <c r="R1114" s="382">
        <f>IFERROR(P1114*Q1114,0)</f>
        <v>70999.98</v>
      </c>
      <c r="S1114" s="382">
        <f t="shared" si="183"/>
        <v>75969.978600000002</v>
      </c>
      <c r="T1114" s="382">
        <f t="shared" si="183"/>
        <v>81287.877102000013</v>
      </c>
      <c r="U1114" s="379" t="s">
        <v>557</v>
      </c>
      <c r="V1114" s="381" t="s">
        <v>559</v>
      </c>
      <c r="W1114" s="383" t="s">
        <v>101</v>
      </c>
      <c r="X1114" s="381">
        <v>0</v>
      </c>
      <c r="Y1114" s="266"/>
      <c r="Z1114" s="266"/>
      <c r="AA1114" s="266"/>
      <c r="AB1114" s="266"/>
      <c r="AC1114" s="266"/>
      <c r="AD1114" s="266"/>
      <c r="AE1114" s="266"/>
      <c r="AF1114" s="266"/>
      <c r="AG1114" s="266"/>
      <c r="AH1114" s="266"/>
      <c r="AI1114" s="266"/>
      <c r="AJ1114" s="266"/>
      <c r="AK1114" s="266"/>
      <c r="AL1114" s="266"/>
      <c r="AM1114" s="266"/>
      <c r="AN1114" s="266"/>
      <c r="AO1114" s="266"/>
      <c r="AP1114" s="266"/>
      <c r="AQ1114" s="266"/>
      <c r="AR1114" s="266"/>
      <c r="AS1114" s="266"/>
      <c r="AT1114" s="266"/>
      <c r="AU1114" s="266"/>
      <c r="AV1114" s="266"/>
      <c r="AW1114" s="266"/>
      <c r="AX1114" s="266"/>
      <c r="AY1114" s="266"/>
      <c r="AZ1114" s="266"/>
      <c r="BA1114" s="266"/>
      <c r="BB1114" s="266"/>
      <c r="BC1114" s="266"/>
      <c r="BD1114" s="266"/>
      <c r="BE1114" s="266"/>
      <c r="BF1114" s="266"/>
      <c r="BG1114" s="266"/>
      <c r="BH1114" s="266"/>
      <c r="BI1114" s="266"/>
      <c r="BJ1114" s="266"/>
      <c r="BK1114" s="266"/>
      <c r="BL1114" s="266"/>
      <c r="BM1114" s="266"/>
      <c r="BN1114" s="266"/>
      <c r="BO1114" s="266"/>
      <c r="BP1114" s="266"/>
      <c r="BQ1114" s="266"/>
      <c r="BR1114" s="266"/>
      <c r="BS1114" s="266"/>
      <c r="BT1114" s="266"/>
      <c r="BU1114" s="266"/>
      <c r="BV1114" s="266"/>
      <c r="BW1114" s="266"/>
      <c r="BX1114" s="266"/>
      <c r="BY1114" s="266"/>
      <c r="BZ1114" s="266"/>
      <c r="CA1114" s="266"/>
      <c r="CB1114" s="266"/>
      <c r="CC1114" s="266"/>
      <c r="CD1114" s="266"/>
      <c r="CE1114" s="266"/>
      <c r="CF1114" s="266"/>
      <c r="CG1114" s="266"/>
      <c r="CH1114" s="266"/>
      <c r="CI1114" s="266"/>
      <c r="CJ1114" s="266"/>
    </row>
    <row r="1115" spans="1:88" s="302" customFormat="1" ht="38.25">
      <c r="A1115" s="284">
        <v>1104</v>
      </c>
      <c r="B1115" s="378" t="s">
        <v>321</v>
      </c>
      <c r="C1115" s="379" t="s">
        <v>1046</v>
      </c>
      <c r="D1115" s="379" t="s">
        <v>35</v>
      </c>
      <c r="E1115" s="379" t="s">
        <v>35</v>
      </c>
      <c r="F1115" s="380" t="s">
        <v>218</v>
      </c>
      <c r="G1115" s="381" t="s">
        <v>219</v>
      </c>
      <c r="H1115" s="291" t="s">
        <v>411</v>
      </c>
      <c r="I1115" s="398" t="s">
        <v>1413</v>
      </c>
      <c r="J1115" s="398" t="s">
        <v>1115</v>
      </c>
      <c r="K1115" s="398" t="s">
        <v>1413</v>
      </c>
      <c r="L1115" s="398" t="s">
        <v>1115</v>
      </c>
      <c r="M1115" s="166" t="s">
        <v>333</v>
      </c>
      <c r="N1115" s="161" t="s">
        <v>237</v>
      </c>
      <c r="O1115" s="161" t="s">
        <v>98</v>
      </c>
      <c r="P1115" s="146">
        <v>1</v>
      </c>
      <c r="Q1115" s="146">
        <v>5000</v>
      </c>
      <c r="R1115" s="382">
        <f>IFERROR(P1115*Q1115,0)</f>
        <v>5000</v>
      </c>
      <c r="S1115" s="382">
        <f t="shared" si="183"/>
        <v>5350</v>
      </c>
      <c r="T1115" s="382">
        <f t="shared" si="183"/>
        <v>5724.5</v>
      </c>
      <c r="U1115" s="379" t="s">
        <v>557</v>
      </c>
      <c r="V1115" s="381" t="s">
        <v>559</v>
      </c>
      <c r="W1115" s="383" t="s">
        <v>101</v>
      </c>
      <c r="X1115" s="381">
        <v>0</v>
      </c>
      <c r="Y1115" s="266"/>
      <c r="Z1115" s="266"/>
      <c r="AA1115" s="266"/>
      <c r="AB1115" s="266"/>
      <c r="AC1115" s="266"/>
      <c r="AD1115" s="266"/>
      <c r="AE1115" s="266"/>
      <c r="AF1115" s="266"/>
      <c r="AG1115" s="266"/>
      <c r="AH1115" s="266"/>
      <c r="AI1115" s="266"/>
      <c r="AJ1115" s="266"/>
      <c r="AK1115" s="266"/>
      <c r="AL1115" s="266"/>
      <c r="AM1115" s="266"/>
      <c r="AN1115" s="266"/>
      <c r="AO1115" s="266"/>
      <c r="AP1115" s="266"/>
      <c r="AQ1115" s="266"/>
      <c r="AR1115" s="266"/>
      <c r="AS1115" s="266"/>
      <c r="AT1115" s="266"/>
      <c r="AU1115" s="266"/>
      <c r="AV1115" s="266"/>
      <c r="AW1115" s="266"/>
      <c r="AX1115" s="266"/>
      <c r="AY1115" s="266"/>
      <c r="AZ1115" s="266"/>
      <c r="BA1115" s="266"/>
      <c r="BB1115" s="266"/>
      <c r="BC1115" s="266"/>
      <c r="BD1115" s="266"/>
      <c r="BE1115" s="266"/>
      <c r="BF1115" s="266"/>
      <c r="BG1115" s="266"/>
      <c r="BH1115" s="266"/>
      <c r="BI1115" s="266"/>
      <c r="BJ1115" s="266"/>
      <c r="BK1115" s="266"/>
      <c r="BL1115" s="266"/>
      <c r="BM1115" s="266"/>
      <c r="BN1115" s="266"/>
      <c r="BO1115" s="266"/>
      <c r="BP1115" s="266"/>
      <c r="BQ1115" s="266"/>
      <c r="BR1115" s="266"/>
      <c r="BS1115" s="266"/>
      <c r="BT1115" s="266"/>
      <c r="BU1115" s="266"/>
      <c r="BV1115" s="266"/>
      <c r="BW1115" s="266"/>
      <c r="BX1115" s="266"/>
      <c r="BY1115" s="266"/>
      <c r="BZ1115" s="266"/>
      <c r="CA1115" s="266"/>
      <c r="CB1115" s="266"/>
      <c r="CC1115" s="266"/>
      <c r="CD1115" s="266"/>
      <c r="CE1115" s="266"/>
      <c r="CF1115" s="266"/>
      <c r="CG1115" s="266"/>
      <c r="CH1115" s="266"/>
      <c r="CI1115" s="266"/>
      <c r="CJ1115" s="266"/>
    </row>
    <row r="1116" spans="1:88" s="302" customFormat="1" ht="51">
      <c r="A1116" s="284">
        <v>1105</v>
      </c>
      <c r="B1116" s="378" t="s">
        <v>321</v>
      </c>
      <c r="C1116" s="379" t="s">
        <v>1046</v>
      </c>
      <c r="D1116" s="379" t="s">
        <v>35</v>
      </c>
      <c r="E1116" s="379" t="s">
        <v>35</v>
      </c>
      <c r="F1116" s="380" t="s">
        <v>218</v>
      </c>
      <c r="G1116" s="381" t="s">
        <v>219</v>
      </c>
      <c r="H1116" s="291" t="s">
        <v>411</v>
      </c>
      <c r="I1116" s="399" t="s">
        <v>1414</v>
      </c>
      <c r="J1116" s="399" t="s">
        <v>1116</v>
      </c>
      <c r="K1116" s="399" t="s">
        <v>1414</v>
      </c>
      <c r="L1116" s="399" t="s">
        <v>1116</v>
      </c>
      <c r="M1116" s="166" t="s">
        <v>333</v>
      </c>
      <c r="N1116" s="161" t="s">
        <v>237</v>
      </c>
      <c r="O1116" s="161" t="s">
        <v>98</v>
      </c>
      <c r="P1116" s="146">
        <v>1</v>
      </c>
      <c r="Q1116" s="146">
        <v>8000</v>
      </c>
      <c r="R1116" s="382">
        <f>IFERROR(P1116*Q1116,0)</f>
        <v>8000</v>
      </c>
      <c r="S1116" s="382">
        <f t="shared" si="183"/>
        <v>8560</v>
      </c>
      <c r="T1116" s="382">
        <f t="shared" si="183"/>
        <v>9159.2000000000007</v>
      </c>
      <c r="U1116" s="379" t="s">
        <v>557</v>
      </c>
      <c r="V1116" s="381" t="s">
        <v>559</v>
      </c>
      <c r="W1116" s="383" t="s">
        <v>101</v>
      </c>
      <c r="X1116" s="381">
        <v>0</v>
      </c>
      <c r="Y1116" s="266"/>
      <c r="Z1116" s="266"/>
      <c r="AA1116" s="266"/>
      <c r="AB1116" s="266"/>
      <c r="AC1116" s="266"/>
      <c r="AD1116" s="266"/>
      <c r="AE1116" s="266"/>
      <c r="AF1116" s="266"/>
      <c r="AG1116" s="266"/>
      <c r="AH1116" s="266"/>
      <c r="AI1116" s="266"/>
      <c r="AJ1116" s="266"/>
      <c r="AK1116" s="266"/>
      <c r="AL1116" s="266"/>
      <c r="AM1116" s="266"/>
      <c r="AN1116" s="266"/>
      <c r="AO1116" s="266"/>
      <c r="AP1116" s="266"/>
      <c r="AQ1116" s="266"/>
      <c r="AR1116" s="266"/>
      <c r="AS1116" s="266"/>
      <c r="AT1116" s="266"/>
      <c r="AU1116" s="266"/>
      <c r="AV1116" s="266"/>
      <c r="AW1116" s="266"/>
      <c r="AX1116" s="266"/>
      <c r="AY1116" s="266"/>
      <c r="AZ1116" s="266"/>
      <c r="BA1116" s="266"/>
      <c r="BB1116" s="266"/>
      <c r="BC1116" s="266"/>
      <c r="BD1116" s="266"/>
      <c r="BE1116" s="266"/>
      <c r="BF1116" s="266"/>
      <c r="BG1116" s="266"/>
      <c r="BH1116" s="266"/>
      <c r="BI1116" s="266"/>
      <c r="BJ1116" s="266"/>
      <c r="BK1116" s="266"/>
      <c r="BL1116" s="266"/>
      <c r="BM1116" s="266"/>
      <c r="BN1116" s="266"/>
      <c r="BO1116" s="266"/>
      <c r="BP1116" s="266"/>
      <c r="BQ1116" s="266"/>
      <c r="BR1116" s="266"/>
      <c r="BS1116" s="266"/>
      <c r="BT1116" s="266"/>
      <c r="BU1116" s="266"/>
      <c r="BV1116" s="266"/>
      <c r="BW1116" s="266"/>
      <c r="BX1116" s="266"/>
      <c r="BY1116" s="266"/>
      <c r="BZ1116" s="266"/>
      <c r="CA1116" s="266"/>
      <c r="CB1116" s="266"/>
      <c r="CC1116" s="266"/>
      <c r="CD1116" s="266"/>
      <c r="CE1116" s="266"/>
      <c r="CF1116" s="266"/>
      <c r="CG1116" s="266"/>
      <c r="CH1116" s="266"/>
      <c r="CI1116" s="266"/>
      <c r="CJ1116" s="266"/>
    </row>
    <row r="1117" spans="1:88" s="290" customFormat="1">
      <c r="A1117" s="284">
        <v>1106</v>
      </c>
      <c r="B1117" s="378"/>
      <c r="C1117" s="379"/>
      <c r="D1117" s="379"/>
      <c r="E1117" s="379"/>
      <c r="F1117" s="380"/>
      <c r="G1117" s="381"/>
      <c r="H1117" s="291"/>
      <c r="I1117" s="400"/>
      <c r="J1117" s="399"/>
      <c r="K1117" s="399"/>
      <c r="L1117" s="399"/>
      <c r="M1117" s="166"/>
      <c r="N1117" s="161"/>
      <c r="O1117" s="161"/>
      <c r="P1117" s="146"/>
      <c r="Q1117" s="146"/>
      <c r="R1117" s="382">
        <f>SUM(R1114:R1116)</f>
        <v>83999.98</v>
      </c>
      <c r="S1117" s="382"/>
      <c r="T1117" s="382"/>
      <c r="U1117" s="379"/>
      <c r="V1117" s="381"/>
      <c r="W1117" s="383"/>
      <c r="X1117" s="381"/>
    </row>
    <row r="1118" spans="1:88" s="302" customFormat="1" ht="63.75">
      <c r="A1118" s="284">
        <v>1107</v>
      </c>
      <c r="B1118" s="378" t="s">
        <v>321</v>
      </c>
      <c r="C1118" s="379" t="s">
        <v>1046</v>
      </c>
      <c r="D1118" s="379" t="s">
        <v>35</v>
      </c>
      <c r="E1118" s="379" t="s">
        <v>35</v>
      </c>
      <c r="F1118" s="380" t="s">
        <v>143</v>
      </c>
      <c r="G1118" s="381" t="s">
        <v>219</v>
      </c>
      <c r="H1118" s="324" t="s">
        <v>206</v>
      </c>
      <c r="I1118" s="401" t="s">
        <v>1415</v>
      </c>
      <c r="J1118" s="401" t="s">
        <v>1117</v>
      </c>
      <c r="K1118" s="401" t="s">
        <v>1415</v>
      </c>
      <c r="L1118" s="401" t="s">
        <v>1117</v>
      </c>
      <c r="M1118" s="166" t="s">
        <v>326</v>
      </c>
      <c r="N1118" s="161" t="s">
        <v>235</v>
      </c>
      <c r="O1118" s="161" t="s">
        <v>146</v>
      </c>
      <c r="P1118" s="146">
        <v>1</v>
      </c>
      <c r="Q1118" s="146">
        <v>350000</v>
      </c>
      <c r="R1118" s="382">
        <f>IFERROR(P1118*Q1118,0)</f>
        <v>350000</v>
      </c>
      <c r="S1118" s="382">
        <f>R1118*1.07</f>
        <v>374500</v>
      </c>
      <c r="T1118" s="382">
        <f>S1118*1.07</f>
        <v>400715</v>
      </c>
      <c r="U1118" s="379" t="s">
        <v>557</v>
      </c>
      <c r="V1118" s="381" t="s">
        <v>554</v>
      </c>
      <c r="W1118" s="383" t="s">
        <v>101</v>
      </c>
      <c r="X1118" s="381">
        <v>0</v>
      </c>
      <c r="Y1118" s="266"/>
      <c r="Z1118" s="266"/>
      <c r="AA1118" s="266"/>
      <c r="AB1118" s="266"/>
      <c r="AC1118" s="266"/>
      <c r="AD1118" s="266"/>
      <c r="AE1118" s="266"/>
      <c r="AF1118" s="266"/>
      <c r="AG1118" s="266"/>
      <c r="AH1118" s="266"/>
      <c r="AI1118" s="266"/>
      <c r="AJ1118" s="266"/>
      <c r="AK1118" s="266"/>
      <c r="AL1118" s="266"/>
      <c r="AM1118" s="266"/>
      <c r="AN1118" s="266"/>
      <c r="AO1118" s="266"/>
      <c r="AP1118" s="266"/>
      <c r="AQ1118" s="266"/>
      <c r="AR1118" s="266"/>
      <c r="AS1118" s="266"/>
      <c r="AT1118" s="266"/>
      <c r="AU1118" s="266"/>
      <c r="AV1118" s="266"/>
      <c r="AW1118" s="266"/>
      <c r="AX1118" s="266"/>
      <c r="AY1118" s="266"/>
      <c r="AZ1118" s="266"/>
      <c r="BA1118" s="266"/>
      <c r="BB1118" s="266"/>
      <c r="BC1118" s="266"/>
      <c r="BD1118" s="266"/>
      <c r="BE1118" s="266"/>
      <c r="BF1118" s="266"/>
      <c r="BG1118" s="266"/>
      <c r="BH1118" s="266"/>
      <c r="BI1118" s="266"/>
      <c r="BJ1118" s="266"/>
      <c r="BK1118" s="266"/>
      <c r="BL1118" s="266"/>
      <c r="BM1118" s="266"/>
      <c r="BN1118" s="266"/>
      <c r="BO1118" s="266"/>
      <c r="BP1118" s="266"/>
      <c r="BQ1118" s="266"/>
      <c r="BR1118" s="266"/>
      <c r="BS1118" s="266"/>
      <c r="BT1118" s="266"/>
      <c r="BU1118" s="266"/>
      <c r="BV1118" s="266"/>
      <c r="BW1118" s="266"/>
      <c r="BX1118" s="266"/>
      <c r="BY1118" s="266"/>
      <c r="BZ1118" s="266"/>
      <c r="CA1118" s="266"/>
      <c r="CB1118" s="266"/>
      <c r="CC1118" s="266"/>
      <c r="CD1118" s="266"/>
      <c r="CE1118" s="266"/>
      <c r="CF1118" s="266"/>
      <c r="CG1118" s="266"/>
      <c r="CH1118" s="266"/>
      <c r="CI1118" s="266"/>
      <c r="CJ1118" s="266"/>
    </row>
    <row r="1119" spans="1:88" s="290" customFormat="1" ht="13.5" thickBot="1">
      <c r="A1119" s="284">
        <v>1108</v>
      </c>
      <c r="B1119" s="378"/>
      <c r="C1119" s="379"/>
      <c r="D1119" s="379"/>
      <c r="E1119" s="379"/>
      <c r="F1119" s="380"/>
      <c r="G1119" s="381"/>
      <c r="H1119" s="402"/>
      <c r="I1119" s="403"/>
      <c r="J1119" s="404"/>
      <c r="K1119" s="404"/>
      <c r="L1119" s="404"/>
      <c r="M1119" s="166"/>
      <c r="N1119" s="161"/>
      <c r="O1119" s="161"/>
      <c r="P1119" s="146"/>
      <c r="Q1119" s="146"/>
      <c r="R1119" s="382">
        <f>R1118</f>
        <v>350000</v>
      </c>
      <c r="S1119" s="382">
        <f>R1119*1.07</f>
        <v>374500</v>
      </c>
      <c r="T1119" s="382">
        <f>S1119*1.07</f>
        <v>400715</v>
      </c>
      <c r="U1119" s="379"/>
      <c r="V1119" s="381"/>
      <c r="W1119" s="383"/>
      <c r="X1119" s="381"/>
    </row>
    <row r="1120" spans="1:88" s="302" customFormat="1" ht="51.75" thickBot="1">
      <c r="A1120" s="284">
        <v>1109</v>
      </c>
      <c r="B1120" s="378" t="s">
        <v>321</v>
      </c>
      <c r="C1120" s="379" t="s">
        <v>1046</v>
      </c>
      <c r="D1120" s="379" t="s">
        <v>35</v>
      </c>
      <c r="E1120" s="379" t="s">
        <v>35</v>
      </c>
      <c r="F1120" s="380" t="s">
        <v>145</v>
      </c>
      <c r="G1120" s="381" t="s">
        <v>219</v>
      </c>
      <c r="H1120" s="116" t="s">
        <v>121</v>
      </c>
      <c r="I1120" s="157" t="s">
        <v>1416</v>
      </c>
      <c r="J1120" s="405" t="s">
        <v>1118</v>
      </c>
      <c r="K1120" s="157" t="s">
        <v>1416</v>
      </c>
      <c r="L1120" s="405" t="s">
        <v>1118</v>
      </c>
      <c r="M1120" s="166" t="s">
        <v>326</v>
      </c>
      <c r="N1120" s="161" t="s">
        <v>235</v>
      </c>
      <c r="O1120" s="161" t="s">
        <v>146</v>
      </c>
      <c r="P1120" s="146">
        <v>6</v>
      </c>
      <c r="Q1120" s="146">
        <v>33705</v>
      </c>
      <c r="R1120" s="382">
        <f>IFERROR(P1120*Q1120,0)</f>
        <v>202230</v>
      </c>
      <c r="S1120" s="381">
        <f t="shared" si="183"/>
        <v>216386.1</v>
      </c>
      <c r="T1120" s="381">
        <f t="shared" si="183"/>
        <v>231533.12700000001</v>
      </c>
      <c r="U1120" s="379" t="s">
        <v>557</v>
      </c>
      <c r="V1120" s="381" t="s">
        <v>554</v>
      </c>
      <c r="W1120" s="383" t="s">
        <v>101</v>
      </c>
      <c r="X1120" s="381">
        <v>0</v>
      </c>
      <c r="Y1120" s="266"/>
      <c r="Z1120" s="266"/>
      <c r="AA1120" s="266"/>
      <c r="AB1120" s="266"/>
      <c r="AC1120" s="266"/>
      <c r="AD1120" s="266"/>
      <c r="AE1120" s="266"/>
      <c r="AF1120" s="266"/>
      <c r="AG1120" s="266"/>
      <c r="AH1120" s="266"/>
      <c r="AI1120" s="266"/>
      <c r="AJ1120" s="266"/>
      <c r="AK1120" s="266"/>
      <c r="AL1120" s="266"/>
      <c r="AM1120" s="266"/>
      <c r="AN1120" s="266"/>
      <c r="AO1120" s="266"/>
      <c r="AP1120" s="266"/>
      <c r="AQ1120" s="266"/>
      <c r="AR1120" s="266"/>
      <c r="AS1120" s="266"/>
      <c r="AT1120" s="266"/>
      <c r="AU1120" s="266"/>
      <c r="AV1120" s="266"/>
      <c r="AW1120" s="266"/>
      <c r="AX1120" s="266"/>
      <c r="AY1120" s="266"/>
      <c r="AZ1120" s="266"/>
      <c r="BA1120" s="266"/>
      <c r="BB1120" s="266"/>
      <c r="BC1120" s="266"/>
      <c r="BD1120" s="266"/>
      <c r="BE1120" s="266"/>
      <c r="BF1120" s="266"/>
      <c r="BG1120" s="266"/>
      <c r="BH1120" s="266"/>
      <c r="BI1120" s="266"/>
      <c r="BJ1120" s="266"/>
      <c r="BK1120" s="266"/>
      <c r="BL1120" s="266"/>
      <c r="BM1120" s="266"/>
      <c r="BN1120" s="266"/>
      <c r="BO1120" s="266"/>
      <c r="BP1120" s="266"/>
      <c r="BQ1120" s="266"/>
      <c r="BR1120" s="266"/>
      <c r="BS1120" s="266"/>
      <c r="BT1120" s="266"/>
      <c r="BU1120" s="266"/>
      <c r="BV1120" s="266"/>
      <c r="BW1120" s="266"/>
      <c r="BX1120" s="266"/>
      <c r="BY1120" s="266"/>
      <c r="BZ1120" s="266"/>
      <c r="CA1120" s="266"/>
      <c r="CB1120" s="266"/>
      <c r="CC1120" s="266"/>
      <c r="CD1120" s="266"/>
      <c r="CE1120" s="266"/>
      <c r="CF1120" s="266"/>
      <c r="CG1120" s="266"/>
      <c r="CH1120" s="266"/>
      <c r="CI1120" s="266"/>
      <c r="CJ1120" s="266"/>
    </row>
    <row r="1121" spans="1:88" s="290" customFormat="1">
      <c r="A1121" s="284">
        <v>1110</v>
      </c>
      <c r="B1121" s="378"/>
      <c r="C1121" s="379"/>
      <c r="D1121" s="379"/>
      <c r="E1121" s="379"/>
      <c r="F1121" s="380"/>
      <c r="G1121" s="381"/>
      <c r="H1121" s="116"/>
      <c r="I1121" s="406"/>
      <c r="J1121" s="407"/>
      <c r="K1121" s="407"/>
      <c r="L1121" s="407"/>
      <c r="M1121" s="166"/>
      <c r="N1121" s="161"/>
      <c r="O1121" s="161"/>
      <c r="P1121" s="146"/>
      <c r="Q1121" s="146"/>
      <c r="R1121" s="382">
        <f>R1120</f>
        <v>202230</v>
      </c>
      <c r="S1121" s="381"/>
      <c r="T1121" s="381"/>
      <c r="U1121" s="379"/>
      <c r="V1121" s="381"/>
      <c r="W1121" s="383"/>
      <c r="X1121" s="381"/>
    </row>
    <row r="1122" spans="1:88" s="302" customFormat="1" ht="102">
      <c r="A1122" s="284">
        <v>1111</v>
      </c>
      <c r="B1122" s="378" t="s">
        <v>321</v>
      </c>
      <c r="C1122" s="379" t="s">
        <v>1046</v>
      </c>
      <c r="D1122" s="379" t="s">
        <v>35</v>
      </c>
      <c r="E1122" s="379" t="s">
        <v>35</v>
      </c>
      <c r="F1122" s="380" t="s">
        <v>144</v>
      </c>
      <c r="G1122" s="381" t="s">
        <v>219</v>
      </c>
      <c r="H1122" s="388"/>
      <c r="I1122" s="408" t="s">
        <v>1417</v>
      </c>
      <c r="J1122" s="408" t="s">
        <v>1119</v>
      </c>
      <c r="K1122" s="408" t="s">
        <v>1417</v>
      </c>
      <c r="L1122" s="408" t="s">
        <v>1119</v>
      </c>
      <c r="M1122" s="161" t="s">
        <v>327</v>
      </c>
      <c r="N1122" s="161" t="s">
        <v>236</v>
      </c>
      <c r="O1122" s="161" t="s">
        <v>97</v>
      </c>
      <c r="P1122" s="146">
        <v>1</v>
      </c>
      <c r="Q1122" s="146">
        <v>9582000</v>
      </c>
      <c r="R1122" s="382">
        <f>IFERROR(P1122*Q1122,0)</f>
        <v>9582000</v>
      </c>
      <c r="S1122" s="381">
        <f t="shared" si="183"/>
        <v>10252740</v>
      </c>
      <c r="T1122" s="381">
        <f t="shared" si="183"/>
        <v>10970431.800000001</v>
      </c>
      <c r="U1122" s="379" t="s">
        <v>153</v>
      </c>
      <c r="V1122" s="381" t="s">
        <v>1120</v>
      </c>
      <c r="W1122" s="383" t="s">
        <v>101</v>
      </c>
      <c r="X1122" s="381">
        <v>30</v>
      </c>
      <c r="Y1122" s="266"/>
      <c r="Z1122" s="266"/>
      <c r="AA1122" s="266"/>
      <c r="AB1122" s="266"/>
      <c r="AC1122" s="266"/>
      <c r="AD1122" s="266"/>
      <c r="AE1122" s="266"/>
      <c r="AF1122" s="266"/>
      <c r="AG1122" s="266"/>
      <c r="AH1122" s="266"/>
      <c r="AI1122" s="266"/>
      <c r="AJ1122" s="266"/>
      <c r="AK1122" s="266"/>
      <c r="AL1122" s="266"/>
      <c r="AM1122" s="266"/>
      <c r="AN1122" s="266"/>
      <c r="AO1122" s="266"/>
      <c r="AP1122" s="266"/>
      <c r="AQ1122" s="266"/>
      <c r="AR1122" s="266"/>
      <c r="AS1122" s="266"/>
      <c r="AT1122" s="266"/>
      <c r="AU1122" s="266"/>
      <c r="AV1122" s="266"/>
      <c r="AW1122" s="266"/>
      <c r="AX1122" s="266"/>
      <c r="AY1122" s="266"/>
      <c r="AZ1122" s="266"/>
      <c r="BA1122" s="266"/>
      <c r="BB1122" s="266"/>
      <c r="BC1122" s="266"/>
      <c r="BD1122" s="266"/>
      <c r="BE1122" s="266"/>
      <c r="BF1122" s="266"/>
      <c r="BG1122" s="266"/>
      <c r="BH1122" s="266"/>
      <c r="BI1122" s="266"/>
      <c r="BJ1122" s="266"/>
      <c r="BK1122" s="266"/>
      <c r="BL1122" s="266"/>
      <c r="BM1122" s="266"/>
      <c r="BN1122" s="266"/>
      <c r="BO1122" s="266"/>
      <c r="BP1122" s="266"/>
      <c r="BQ1122" s="266"/>
      <c r="BR1122" s="266"/>
      <c r="BS1122" s="266"/>
      <c r="BT1122" s="266"/>
      <c r="BU1122" s="266"/>
      <c r="BV1122" s="266"/>
      <c r="BW1122" s="266"/>
      <c r="BX1122" s="266"/>
      <c r="BY1122" s="266"/>
      <c r="BZ1122" s="266"/>
      <c r="CA1122" s="266"/>
      <c r="CB1122" s="266"/>
      <c r="CC1122" s="266"/>
      <c r="CD1122" s="266"/>
      <c r="CE1122" s="266"/>
      <c r="CF1122" s="266"/>
      <c r="CG1122" s="266"/>
      <c r="CH1122" s="266"/>
      <c r="CI1122" s="266"/>
      <c r="CJ1122" s="266"/>
    </row>
    <row r="1123" spans="1:88" s="290" customFormat="1">
      <c r="A1123" s="284">
        <v>1112</v>
      </c>
      <c r="B1123" s="391"/>
      <c r="C1123" s="379"/>
      <c r="D1123" s="379"/>
      <c r="E1123" s="379"/>
      <c r="F1123" s="381"/>
      <c r="G1123" s="381"/>
      <c r="H1123" s="388"/>
      <c r="I1123" s="409"/>
      <c r="J1123" s="145"/>
      <c r="K1123" s="145"/>
      <c r="L1123" s="166"/>
      <c r="M1123" s="161"/>
      <c r="N1123" s="161"/>
      <c r="O1123" s="161"/>
      <c r="P1123" s="162"/>
      <c r="Q1123" s="162"/>
      <c r="R1123" s="393">
        <f>R1122</f>
        <v>9582000</v>
      </c>
      <c r="S1123" s="394"/>
      <c r="T1123" s="393"/>
      <c r="U1123" s="379"/>
      <c r="V1123" s="381"/>
      <c r="W1123" s="379"/>
      <c r="X1123" s="381"/>
    </row>
    <row r="1124" spans="1:88" s="302" customFormat="1" ht="63.75">
      <c r="A1124" s="284">
        <v>1113</v>
      </c>
      <c r="B1124" s="378" t="s">
        <v>321</v>
      </c>
      <c r="C1124" s="379" t="s">
        <v>1046</v>
      </c>
      <c r="D1124" s="379" t="s">
        <v>35</v>
      </c>
      <c r="E1124" s="379" t="s">
        <v>35</v>
      </c>
      <c r="F1124" s="380" t="s">
        <v>212</v>
      </c>
      <c r="G1124" s="381" t="s">
        <v>219</v>
      </c>
      <c r="H1124" s="324" t="s">
        <v>242</v>
      </c>
      <c r="I1124" s="410" t="s">
        <v>1125</v>
      </c>
      <c r="J1124" s="410" t="s">
        <v>1125</v>
      </c>
      <c r="K1124" s="410" t="s">
        <v>1125</v>
      </c>
      <c r="L1124" s="410" t="s">
        <v>1125</v>
      </c>
      <c r="M1124" s="380" t="s">
        <v>326</v>
      </c>
      <c r="N1124" s="381" t="s">
        <v>235</v>
      </c>
      <c r="O1124" s="381" t="s">
        <v>118</v>
      </c>
      <c r="P1124" s="382">
        <v>200</v>
      </c>
      <c r="Q1124" s="382">
        <v>250</v>
      </c>
      <c r="R1124" s="382">
        <f>P1124*Q1124</f>
        <v>50000</v>
      </c>
      <c r="S1124" s="382">
        <f t="shared" ref="S1124:T1143" si="184">R1124*1.07</f>
        <v>53500</v>
      </c>
      <c r="T1124" s="382">
        <f t="shared" si="184"/>
        <v>57245</v>
      </c>
      <c r="U1124" s="379" t="s">
        <v>156</v>
      </c>
      <c r="V1124" s="381" t="s">
        <v>538</v>
      </c>
      <c r="W1124" s="383" t="s">
        <v>101</v>
      </c>
      <c r="X1124" s="381">
        <v>0</v>
      </c>
      <c r="Y1124" s="266"/>
      <c r="Z1124" s="266"/>
      <c r="AA1124" s="266"/>
      <c r="AB1124" s="266"/>
      <c r="AC1124" s="266"/>
      <c r="AD1124" s="266"/>
      <c r="AE1124" s="266"/>
      <c r="AF1124" s="266"/>
      <c r="AG1124" s="266"/>
      <c r="AH1124" s="266"/>
      <c r="AI1124" s="266"/>
      <c r="AJ1124" s="266"/>
      <c r="AK1124" s="266"/>
      <c r="AL1124" s="266"/>
      <c r="AM1124" s="266"/>
      <c r="AN1124" s="266"/>
      <c r="AO1124" s="266"/>
      <c r="AP1124" s="266"/>
      <c r="AQ1124" s="266"/>
      <c r="AR1124" s="266"/>
      <c r="AS1124" s="266"/>
      <c r="AT1124" s="266"/>
      <c r="AU1124" s="266"/>
      <c r="AV1124" s="266"/>
      <c r="AW1124" s="266"/>
      <c r="AX1124" s="266"/>
      <c r="AY1124" s="266"/>
      <c r="AZ1124" s="266"/>
      <c r="BA1124" s="266"/>
      <c r="BB1124" s="266"/>
      <c r="BC1124" s="266"/>
      <c r="BD1124" s="266"/>
      <c r="BE1124" s="266"/>
      <c r="BF1124" s="266"/>
      <c r="BG1124" s="266"/>
      <c r="BH1124" s="266"/>
      <c r="BI1124" s="266"/>
      <c r="BJ1124" s="266"/>
      <c r="BK1124" s="266"/>
      <c r="BL1124" s="266"/>
      <c r="BM1124" s="266"/>
      <c r="BN1124" s="266"/>
      <c r="BO1124" s="266"/>
      <c r="BP1124" s="266"/>
      <c r="BQ1124" s="266"/>
      <c r="BR1124" s="266"/>
      <c r="BS1124" s="266"/>
      <c r="BT1124" s="266"/>
      <c r="BU1124" s="266"/>
      <c r="BV1124" s="266"/>
      <c r="BW1124" s="266"/>
      <c r="BX1124" s="266"/>
      <c r="BY1124" s="266"/>
      <c r="BZ1124" s="266"/>
      <c r="CA1124" s="266"/>
      <c r="CB1124" s="266"/>
      <c r="CC1124" s="266"/>
      <c r="CD1124" s="266"/>
      <c r="CE1124" s="266"/>
      <c r="CF1124" s="266"/>
      <c r="CG1124" s="266"/>
      <c r="CH1124" s="266"/>
      <c r="CI1124" s="266"/>
      <c r="CJ1124" s="266"/>
    </row>
    <row r="1125" spans="1:88" s="302" customFormat="1" ht="63.75">
      <c r="A1125" s="284">
        <v>1114</v>
      </c>
      <c r="B1125" s="378" t="s">
        <v>321</v>
      </c>
      <c r="C1125" s="379" t="s">
        <v>1046</v>
      </c>
      <c r="D1125" s="379" t="s">
        <v>35</v>
      </c>
      <c r="E1125" s="379" t="s">
        <v>35</v>
      </c>
      <c r="F1125" s="380" t="s">
        <v>212</v>
      </c>
      <c r="G1125" s="381" t="s">
        <v>219</v>
      </c>
      <c r="H1125" s="388" t="s">
        <v>242</v>
      </c>
      <c r="I1125" s="410" t="s">
        <v>1125</v>
      </c>
      <c r="J1125" s="410" t="s">
        <v>1125</v>
      </c>
      <c r="K1125" s="410" t="s">
        <v>1125</v>
      </c>
      <c r="L1125" s="410" t="s">
        <v>1125</v>
      </c>
      <c r="M1125" s="380" t="s">
        <v>326</v>
      </c>
      <c r="N1125" s="381" t="s">
        <v>235</v>
      </c>
      <c r="O1125" s="381" t="s">
        <v>118</v>
      </c>
      <c r="P1125" s="382">
        <v>200</v>
      </c>
      <c r="Q1125" s="382">
        <v>250</v>
      </c>
      <c r="R1125" s="382">
        <f>P1125*Q1125</f>
        <v>50000</v>
      </c>
      <c r="S1125" s="382">
        <f t="shared" si="184"/>
        <v>53500</v>
      </c>
      <c r="T1125" s="382">
        <f t="shared" si="184"/>
        <v>57245</v>
      </c>
      <c r="U1125" s="379" t="s">
        <v>159</v>
      </c>
      <c r="V1125" s="381" t="s">
        <v>1056</v>
      </c>
      <c r="W1125" s="383" t="s">
        <v>101</v>
      </c>
      <c r="X1125" s="381">
        <v>0</v>
      </c>
      <c r="Y1125" s="266"/>
      <c r="Z1125" s="266"/>
      <c r="AA1125" s="266"/>
      <c r="AB1125" s="266"/>
      <c r="AC1125" s="266"/>
      <c r="AD1125" s="266"/>
      <c r="AE1125" s="266"/>
      <c r="AF1125" s="266"/>
      <c r="AG1125" s="266"/>
      <c r="AH1125" s="266"/>
      <c r="AI1125" s="266"/>
      <c r="AJ1125" s="266"/>
      <c r="AK1125" s="266"/>
      <c r="AL1125" s="266"/>
      <c r="AM1125" s="266"/>
      <c r="AN1125" s="266"/>
      <c r="AO1125" s="266"/>
      <c r="AP1125" s="266"/>
      <c r="AQ1125" s="266"/>
      <c r="AR1125" s="266"/>
      <c r="AS1125" s="266"/>
      <c r="AT1125" s="266"/>
      <c r="AU1125" s="266"/>
      <c r="AV1125" s="266"/>
      <c r="AW1125" s="266"/>
      <c r="AX1125" s="266"/>
      <c r="AY1125" s="266"/>
      <c r="AZ1125" s="266"/>
      <c r="BA1125" s="266"/>
      <c r="BB1125" s="266"/>
      <c r="BC1125" s="266"/>
      <c r="BD1125" s="266"/>
      <c r="BE1125" s="266"/>
      <c r="BF1125" s="266"/>
      <c r="BG1125" s="266"/>
      <c r="BH1125" s="266"/>
      <c r="BI1125" s="266"/>
      <c r="BJ1125" s="266"/>
      <c r="BK1125" s="266"/>
      <c r="BL1125" s="266"/>
      <c r="BM1125" s="266"/>
      <c r="BN1125" s="266"/>
      <c r="BO1125" s="266"/>
      <c r="BP1125" s="266"/>
      <c r="BQ1125" s="266"/>
      <c r="BR1125" s="266"/>
      <c r="BS1125" s="266"/>
      <c r="BT1125" s="266"/>
      <c r="BU1125" s="266"/>
      <c r="BV1125" s="266"/>
      <c r="BW1125" s="266"/>
      <c r="BX1125" s="266"/>
      <c r="BY1125" s="266"/>
      <c r="BZ1125" s="266"/>
      <c r="CA1125" s="266"/>
      <c r="CB1125" s="266"/>
      <c r="CC1125" s="266"/>
      <c r="CD1125" s="266"/>
      <c r="CE1125" s="266"/>
      <c r="CF1125" s="266"/>
      <c r="CG1125" s="266"/>
      <c r="CH1125" s="266"/>
      <c r="CI1125" s="266"/>
      <c r="CJ1125" s="266"/>
    </row>
    <row r="1126" spans="1:88" s="302" customFormat="1" ht="63.75">
      <c r="A1126" s="284">
        <v>1115</v>
      </c>
      <c r="B1126" s="378" t="s">
        <v>321</v>
      </c>
      <c r="C1126" s="379" t="s">
        <v>1046</v>
      </c>
      <c r="D1126" s="379" t="s">
        <v>35</v>
      </c>
      <c r="E1126" s="379" t="s">
        <v>35</v>
      </c>
      <c r="F1126" s="380" t="s">
        <v>212</v>
      </c>
      <c r="G1126" s="381" t="s">
        <v>219</v>
      </c>
      <c r="H1126" s="324" t="s">
        <v>242</v>
      </c>
      <c r="I1126" s="410" t="s">
        <v>1126</v>
      </c>
      <c r="J1126" s="410" t="s">
        <v>1126</v>
      </c>
      <c r="K1126" s="410" t="s">
        <v>1126</v>
      </c>
      <c r="L1126" s="410" t="s">
        <v>1126</v>
      </c>
      <c r="M1126" s="380" t="s">
        <v>326</v>
      </c>
      <c r="N1126" s="381" t="s">
        <v>235</v>
      </c>
      <c r="O1126" s="381" t="s">
        <v>118</v>
      </c>
      <c r="P1126" s="382">
        <v>300</v>
      </c>
      <c r="Q1126" s="382">
        <v>300</v>
      </c>
      <c r="R1126" s="382">
        <f>P1126*Q1126</f>
        <v>90000</v>
      </c>
      <c r="S1126" s="382">
        <f t="shared" si="184"/>
        <v>96300</v>
      </c>
      <c r="T1126" s="382">
        <f t="shared" si="184"/>
        <v>103041</v>
      </c>
      <c r="U1126" s="379" t="s">
        <v>153</v>
      </c>
      <c r="V1126" s="381" t="s">
        <v>568</v>
      </c>
      <c r="W1126" s="383" t="s">
        <v>101</v>
      </c>
      <c r="X1126" s="381">
        <v>0</v>
      </c>
      <c r="Y1126" s="266"/>
      <c r="Z1126" s="266"/>
      <c r="AA1126" s="266"/>
      <c r="AB1126" s="266"/>
      <c r="AC1126" s="266"/>
      <c r="AD1126" s="266"/>
      <c r="AE1126" s="266"/>
      <c r="AF1126" s="266"/>
      <c r="AG1126" s="266"/>
      <c r="AH1126" s="266"/>
      <c r="AI1126" s="266"/>
      <c r="AJ1126" s="266"/>
      <c r="AK1126" s="266"/>
      <c r="AL1126" s="266"/>
      <c r="AM1126" s="266"/>
      <c r="AN1126" s="266"/>
      <c r="AO1126" s="266"/>
      <c r="AP1126" s="266"/>
      <c r="AQ1126" s="266"/>
      <c r="AR1126" s="266"/>
      <c r="AS1126" s="266"/>
      <c r="AT1126" s="266"/>
      <c r="AU1126" s="266"/>
      <c r="AV1126" s="266"/>
      <c r="AW1126" s="266"/>
      <c r="AX1126" s="266"/>
      <c r="AY1126" s="266"/>
      <c r="AZ1126" s="266"/>
      <c r="BA1126" s="266"/>
      <c r="BB1126" s="266"/>
      <c r="BC1126" s="266"/>
      <c r="BD1126" s="266"/>
      <c r="BE1126" s="266"/>
      <c r="BF1126" s="266"/>
      <c r="BG1126" s="266"/>
      <c r="BH1126" s="266"/>
      <c r="BI1126" s="266"/>
      <c r="BJ1126" s="266"/>
      <c r="BK1126" s="266"/>
      <c r="BL1126" s="266"/>
      <c r="BM1126" s="266"/>
      <c r="BN1126" s="266"/>
      <c r="BO1126" s="266"/>
      <c r="BP1126" s="266"/>
      <c r="BQ1126" s="266"/>
      <c r="BR1126" s="266"/>
      <c r="BS1126" s="266"/>
      <c r="BT1126" s="266"/>
      <c r="BU1126" s="266"/>
      <c r="BV1126" s="266"/>
      <c r="BW1126" s="266"/>
      <c r="BX1126" s="266"/>
      <c r="BY1126" s="266"/>
      <c r="BZ1126" s="266"/>
      <c r="CA1126" s="266"/>
      <c r="CB1126" s="266"/>
      <c r="CC1126" s="266"/>
      <c r="CD1126" s="266"/>
      <c r="CE1126" s="266"/>
      <c r="CF1126" s="266"/>
      <c r="CG1126" s="266"/>
      <c r="CH1126" s="266"/>
      <c r="CI1126" s="266"/>
      <c r="CJ1126" s="266"/>
    </row>
    <row r="1127" spans="1:88" s="302" customFormat="1" ht="63.75">
      <c r="A1127" s="284">
        <v>1116</v>
      </c>
      <c r="B1127" s="378" t="s">
        <v>321</v>
      </c>
      <c r="C1127" s="379" t="s">
        <v>1046</v>
      </c>
      <c r="D1127" s="379" t="s">
        <v>35</v>
      </c>
      <c r="E1127" s="379" t="s">
        <v>35</v>
      </c>
      <c r="F1127" s="380" t="s">
        <v>212</v>
      </c>
      <c r="G1127" s="381" t="s">
        <v>219</v>
      </c>
      <c r="H1127" s="324" t="s">
        <v>242</v>
      </c>
      <c r="I1127" s="410" t="s">
        <v>1126</v>
      </c>
      <c r="J1127" s="410" t="s">
        <v>1126</v>
      </c>
      <c r="K1127" s="410" t="s">
        <v>1126</v>
      </c>
      <c r="L1127" s="410" t="s">
        <v>1126</v>
      </c>
      <c r="M1127" s="380" t="s">
        <v>326</v>
      </c>
      <c r="N1127" s="381" t="s">
        <v>235</v>
      </c>
      <c r="O1127" s="381" t="s">
        <v>118</v>
      </c>
      <c r="P1127" s="382">
        <v>300</v>
      </c>
      <c r="Q1127" s="382">
        <v>300</v>
      </c>
      <c r="R1127" s="382">
        <f>P1127*Q1127</f>
        <v>90000</v>
      </c>
      <c r="S1127" s="382">
        <f t="shared" si="184"/>
        <v>96300</v>
      </c>
      <c r="T1127" s="382">
        <f t="shared" si="184"/>
        <v>103041</v>
      </c>
      <c r="U1127" s="379" t="s">
        <v>156</v>
      </c>
      <c r="V1127" s="381" t="s">
        <v>538</v>
      </c>
      <c r="W1127" s="383" t="s">
        <v>101</v>
      </c>
      <c r="X1127" s="381">
        <v>0</v>
      </c>
      <c r="Y1127" s="266"/>
      <c r="Z1127" s="266"/>
      <c r="AA1127" s="266"/>
      <c r="AB1127" s="266"/>
      <c r="AC1127" s="266"/>
      <c r="AD1127" s="266"/>
      <c r="AE1127" s="266"/>
      <c r="AF1127" s="266"/>
      <c r="AG1127" s="266"/>
      <c r="AH1127" s="266"/>
      <c r="AI1127" s="266"/>
      <c r="AJ1127" s="266"/>
      <c r="AK1127" s="266"/>
      <c r="AL1127" s="266"/>
      <c r="AM1127" s="266"/>
      <c r="AN1127" s="266"/>
      <c r="AO1127" s="266"/>
      <c r="AP1127" s="266"/>
      <c r="AQ1127" s="266"/>
      <c r="AR1127" s="266"/>
      <c r="AS1127" s="266"/>
      <c r="AT1127" s="266"/>
      <c r="AU1127" s="266"/>
      <c r="AV1127" s="266"/>
      <c r="AW1127" s="266"/>
      <c r="AX1127" s="266"/>
      <c r="AY1127" s="266"/>
      <c r="AZ1127" s="266"/>
      <c r="BA1127" s="266"/>
      <c r="BB1127" s="266"/>
      <c r="BC1127" s="266"/>
      <c r="BD1127" s="266"/>
      <c r="BE1127" s="266"/>
      <c r="BF1127" s="266"/>
      <c r="BG1127" s="266"/>
      <c r="BH1127" s="266"/>
      <c r="BI1127" s="266"/>
      <c r="BJ1127" s="266"/>
      <c r="BK1127" s="266"/>
      <c r="BL1127" s="266"/>
      <c r="BM1127" s="266"/>
      <c r="BN1127" s="266"/>
      <c r="BO1127" s="266"/>
      <c r="BP1127" s="266"/>
      <c r="BQ1127" s="266"/>
      <c r="BR1127" s="266"/>
      <c r="BS1127" s="266"/>
      <c r="BT1127" s="266"/>
      <c r="BU1127" s="266"/>
      <c r="BV1127" s="266"/>
      <c r="BW1127" s="266"/>
      <c r="BX1127" s="266"/>
      <c r="BY1127" s="266"/>
      <c r="BZ1127" s="266"/>
      <c r="CA1127" s="266"/>
      <c r="CB1127" s="266"/>
      <c r="CC1127" s="266"/>
      <c r="CD1127" s="266"/>
      <c r="CE1127" s="266"/>
      <c r="CF1127" s="266"/>
      <c r="CG1127" s="266"/>
      <c r="CH1127" s="266"/>
      <c r="CI1127" s="266"/>
      <c r="CJ1127" s="266"/>
    </row>
    <row r="1128" spans="1:88" s="302" customFormat="1" ht="63.75">
      <c r="A1128" s="284">
        <v>1117</v>
      </c>
      <c r="B1128" s="378" t="s">
        <v>321</v>
      </c>
      <c r="C1128" s="379" t="s">
        <v>1046</v>
      </c>
      <c r="D1128" s="379" t="s">
        <v>35</v>
      </c>
      <c r="E1128" s="379" t="s">
        <v>35</v>
      </c>
      <c r="F1128" s="380" t="s">
        <v>212</v>
      </c>
      <c r="G1128" s="381" t="s">
        <v>219</v>
      </c>
      <c r="H1128" s="324" t="s">
        <v>242</v>
      </c>
      <c r="I1128" s="410" t="s">
        <v>1127</v>
      </c>
      <c r="J1128" s="410" t="s">
        <v>1127</v>
      </c>
      <c r="K1128" s="410" t="s">
        <v>1127</v>
      </c>
      <c r="L1128" s="410" t="s">
        <v>1127</v>
      </c>
      <c r="M1128" s="380" t="s">
        <v>326</v>
      </c>
      <c r="N1128" s="381" t="s">
        <v>235</v>
      </c>
      <c r="O1128" s="381" t="s">
        <v>118</v>
      </c>
      <c r="P1128" s="382">
        <v>200</v>
      </c>
      <c r="Q1128" s="382">
        <v>330</v>
      </c>
      <c r="R1128" s="382">
        <f>P1128*Q1128</f>
        <v>66000</v>
      </c>
      <c r="S1128" s="382">
        <f t="shared" si="184"/>
        <v>70620</v>
      </c>
      <c r="T1128" s="382">
        <f t="shared" si="184"/>
        <v>75563.400000000009</v>
      </c>
      <c r="U1128" s="379" t="s">
        <v>557</v>
      </c>
      <c r="V1128" s="381" t="s">
        <v>554</v>
      </c>
      <c r="W1128" s="383" t="s">
        <v>101</v>
      </c>
      <c r="X1128" s="381">
        <v>0</v>
      </c>
      <c r="Y1128" s="266"/>
      <c r="Z1128" s="266"/>
      <c r="AA1128" s="266"/>
      <c r="AB1128" s="266"/>
      <c r="AC1128" s="266"/>
      <c r="AD1128" s="266"/>
      <c r="AE1128" s="266"/>
      <c r="AF1128" s="266"/>
      <c r="AG1128" s="266"/>
      <c r="AH1128" s="266"/>
      <c r="AI1128" s="266"/>
      <c r="AJ1128" s="266"/>
      <c r="AK1128" s="266"/>
      <c r="AL1128" s="266"/>
      <c r="AM1128" s="266"/>
      <c r="AN1128" s="266"/>
      <c r="AO1128" s="266"/>
      <c r="AP1128" s="266"/>
      <c r="AQ1128" s="266"/>
      <c r="AR1128" s="266"/>
      <c r="AS1128" s="266"/>
      <c r="AT1128" s="266"/>
      <c r="AU1128" s="266"/>
      <c r="AV1128" s="266"/>
      <c r="AW1128" s="266"/>
      <c r="AX1128" s="266"/>
      <c r="AY1128" s="266"/>
      <c r="AZ1128" s="266"/>
      <c r="BA1128" s="266"/>
      <c r="BB1128" s="266"/>
      <c r="BC1128" s="266"/>
      <c r="BD1128" s="266"/>
      <c r="BE1128" s="266"/>
      <c r="BF1128" s="266"/>
      <c r="BG1128" s="266"/>
      <c r="BH1128" s="266"/>
      <c r="BI1128" s="266"/>
      <c r="BJ1128" s="266"/>
      <c r="BK1128" s="266"/>
      <c r="BL1128" s="266"/>
      <c r="BM1128" s="266"/>
      <c r="BN1128" s="266"/>
      <c r="BO1128" s="266"/>
      <c r="BP1128" s="266"/>
      <c r="BQ1128" s="266"/>
      <c r="BR1128" s="266"/>
      <c r="BS1128" s="266"/>
      <c r="BT1128" s="266"/>
      <c r="BU1128" s="266"/>
      <c r="BV1128" s="266"/>
      <c r="BW1128" s="266"/>
      <c r="BX1128" s="266"/>
      <c r="BY1128" s="266"/>
      <c r="BZ1128" s="266"/>
      <c r="CA1128" s="266"/>
      <c r="CB1128" s="266"/>
      <c r="CC1128" s="266"/>
      <c r="CD1128" s="266"/>
      <c r="CE1128" s="266"/>
      <c r="CF1128" s="266"/>
      <c r="CG1128" s="266"/>
      <c r="CH1128" s="266"/>
      <c r="CI1128" s="266"/>
      <c r="CJ1128" s="266"/>
    </row>
    <row r="1129" spans="1:88" s="302" customFormat="1" ht="63.75">
      <c r="A1129" s="284">
        <v>1118</v>
      </c>
      <c r="B1129" s="378" t="s">
        <v>321</v>
      </c>
      <c r="C1129" s="379" t="s">
        <v>1046</v>
      </c>
      <c r="D1129" s="379" t="s">
        <v>35</v>
      </c>
      <c r="E1129" s="379" t="s">
        <v>35</v>
      </c>
      <c r="F1129" s="380" t="s">
        <v>212</v>
      </c>
      <c r="G1129" s="381" t="s">
        <v>219</v>
      </c>
      <c r="H1129" s="324" t="s">
        <v>242</v>
      </c>
      <c r="I1129" s="410" t="s">
        <v>1127</v>
      </c>
      <c r="J1129" s="410" t="s">
        <v>1127</v>
      </c>
      <c r="K1129" s="410" t="s">
        <v>1127</v>
      </c>
      <c r="L1129" s="410" t="s">
        <v>1127</v>
      </c>
      <c r="M1129" s="380" t="s">
        <v>326</v>
      </c>
      <c r="N1129" s="381" t="s">
        <v>235</v>
      </c>
      <c r="O1129" s="381" t="s">
        <v>118</v>
      </c>
      <c r="P1129" s="382">
        <v>200</v>
      </c>
      <c r="Q1129" s="382">
        <v>330</v>
      </c>
      <c r="R1129" s="382">
        <f t="shared" ref="R1129:R1193" si="185">P1129*Q1129</f>
        <v>66000</v>
      </c>
      <c r="S1129" s="382">
        <f t="shared" si="184"/>
        <v>70620</v>
      </c>
      <c r="T1129" s="382">
        <f t="shared" si="184"/>
        <v>75563.400000000009</v>
      </c>
      <c r="U1129" s="379" t="s">
        <v>153</v>
      </c>
      <c r="V1129" s="381" t="s">
        <v>568</v>
      </c>
      <c r="W1129" s="383" t="s">
        <v>101</v>
      </c>
      <c r="X1129" s="381">
        <v>0</v>
      </c>
      <c r="Y1129" s="266"/>
      <c r="Z1129" s="266"/>
      <c r="AA1129" s="266"/>
      <c r="AB1129" s="266"/>
      <c r="AC1129" s="266"/>
      <c r="AD1129" s="266"/>
      <c r="AE1129" s="266"/>
      <c r="AF1129" s="266"/>
      <c r="AG1129" s="266"/>
      <c r="AH1129" s="266"/>
      <c r="AI1129" s="266"/>
      <c r="AJ1129" s="266"/>
      <c r="AK1129" s="266"/>
      <c r="AL1129" s="266"/>
      <c r="AM1129" s="266"/>
      <c r="AN1129" s="266"/>
      <c r="AO1129" s="266"/>
      <c r="AP1129" s="266"/>
      <c r="AQ1129" s="266"/>
      <c r="AR1129" s="266"/>
      <c r="AS1129" s="266"/>
      <c r="AT1129" s="266"/>
      <c r="AU1129" s="266"/>
      <c r="AV1129" s="266"/>
      <c r="AW1129" s="266"/>
      <c r="AX1129" s="266"/>
      <c r="AY1129" s="266"/>
      <c r="AZ1129" s="266"/>
      <c r="BA1129" s="266"/>
      <c r="BB1129" s="266"/>
      <c r="BC1129" s="266"/>
      <c r="BD1129" s="266"/>
      <c r="BE1129" s="266"/>
      <c r="BF1129" s="266"/>
      <c r="BG1129" s="266"/>
      <c r="BH1129" s="266"/>
      <c r="BI1129" s="266"/>
      <c r="BJ1129" s="266"/>
      <c r="BK1129" s="266"/>
      <c r="BL1129" s="266"/>
      <c r="BM1129" s="266"/>
      <c r="BN1129" s="266"/>
      <c r="BO1129" s="266"/>
      <c r="BP1129" s="266"/>
      <c r="BQ1129" s="266"/>
      <c r="BR1129" s="266"/>
      <c r="BS1129" s="266"/>
      <c r="BT1129" s="266"/>
      <c r="BU1129" s="266"/>
      <c r="BV1129" s="266"/>
      <c r="BW1129" s="266"/>
      <c r="BX1129" s="266"/>
      <c r="BY1129" s="266"/>
      <c r="BZ1129" s="266"/>
      <c r="CA1129" s="266"/>
      <c r="CB1129" s="266"/>
      <c r="CC1129" s="266"/>
      <c r="CD1129" s="266"/>
      <c r="CE1129" s="266"/>
      <c r="CF1129" s="266"/>
      <c r="CG1129" s="266"/>
      <c r="CH1129" s="266"/>
      <c r="CI1129" s="266"/>
      <c r="CJ1129" s="266"/>
    </row>
    <row r="1130" spans="1:88" s="302" customFormat="1" ht="63.75">
      <c r="A1130" s="284">
        <v>1119</v>
      </c>
      <c r="B1130" s="378" t="s">
        <v>321</v>
      </c>
      <c r="C1130" s="379" t="s">
        <v>1046</v>
      </c>
      <c r="D1130" s="379" t="s">
        <v>35</v>
      </c>
      <c r="E1130" s="379" t="s">
        <v>35</v>
      </c>
      <c r="F1130" s="380" t="s">
        <v>212</v>
      </c>
      <c r="G1130" s="381" t="s">
        <v>219</v>
      </c>
      <c r="H1130" s="324" t="s">
        <v>242</v>
      </c>
      <c r="I1130" s="410" t="s">
        <v>1127</v>
      </c>
      <c r="J1130" s="410" t="s">
        <v>1127</v>
      </c>
      <c r="K1130" s="410" t="s">
        <v>1127</v>
      </c>
      <c r="L1130" s="410" t="s">
        <v>1127</v>
      </c>
      <c r="M1130" s="380" t="s">
        <v>326</v>
      </c>
      <c r="N1130" s="381" t="s">
        <v>235</v>
      </c>
      <c r="O1130" s="381" t="s">
        <v>118</v>
      </c>
      <c r="P1130" s="382">
        <v>200</v>
      </c>
      <c r="Q1130" s="382">
        <v>330</v>
      </c>
      <c r="R1130" s="382">
        <f t="shared" si="185"/>
        <v>66000</v>
      </c>
      <c r="S1130" s="382">
        <f t="shared" si="184"/>
        <v>70620</v>
      </c>
      <c r="T1130" s="382">
        <f t="shared" si="184"/>
        <v>75563.400000000009</v>
      </c>
      <c r="U1130" s="379" t="s">
        <v>156</v>
      </c>
      <c r="V1130" s="381" t="s">
        <v>538</v>
      </c>
      <c r="W1130" s="383" t="s">
        <v>101</v>
      </c>
      <c r="X1130" s="381">
        <v>0</v>
      </c>
      <c r="Y1130" s="266"/>
      <c r="Z1130" s="266"/>
      <c r="AA1130" s="266"/>
      <c r="AB1130" s="266"/>
      <c r="AC1130" s="266"/>
      <c r="AD1130" s="266"/>
      <c r="AE1130" s="266"/>
      <c r="AF1130" s="266"/>
      <c r="AG1130" s="266"/>
      <c r="AH1130" s="266"/>
      <c r="AI1130" s="266"/>
      <c r="AJ1130" s="266"/>
      <c r="AK1130" s="266"/>
      <c r="AL1130" s="266"/>
      <c r="AM1130" s="266"/>
      <c r="AN1130" s="266"/>
      <c r="AO1130" s="266"/>
      <c r="AP1130" s="266"/>
      <c r="AQ1130" s="266"/>
      <c r="AR1130" s="266"/>
      <c r="AS1130" s="266"/>
      <c r="AT1130" s="266"/>
      <c r="AU1130" s="266"/>
      <c r="AV1130" s="266"/>
      <c r="AW1130" s="266"/>
      <c r="AX1130" s="266"/>
      <c r="AY1130" s="266"/>
      <c r="AZ1130" s="266"/>
      <c r="BA1130" s="266"/>
      <c r="BB1130" s="266"/>
      <c r="BC1130" s="266"/>
      <c r="BD1130" s="266"/>
      <c r="BE1130" s="266"/>
      <c r="BF1130" s="266"/>
      <c r="BG1130" s="266"/>
      <c r="BH1130" s="266"/>
      <c r="BI1130" s="266"/>
      <c r="BJ1130" s="266"/>
      <c r="BK1130" s="266"/>
      <c r="BL1130" s="266"/>
      <c r="BM1130" s="266"/>
      <c r="BN1130" s="266"/>
      <c r="BO1130" s="266"/>
      <c r="BP1130" s="266"/>
      <c r="BQ1130" s="266"/>
      <c r="BR1130" s="266"/>
      <c r="BS1130" s="266"/>
      <c r="BT1130" s="266"/>
      <c r="BU1130" s="266"/>
      <c r="BV1130" s="266"/>
      <c r="BW1130" s="266"/>
      <c r="BX1130" s="266"/>
      <c r="BY1130" s="266"/>
      <c r="BZ1130" s="266"/>
      <c r="CA1130" s="266"/>
      <c r="CB1130" s="266"/>
      <c r="CC1130" s="266"/>
      <c r="CD1130" s="266"/>
      <c r="CE1130" s="266"/>
      <c r="CF1130" s="266"/>
      <c r="CG1130" s="266"/>
      <c r="CH1130" s="266"/>
      <c r="CI1130" s="266"/>
      <c r="CJ1130" s="266"/>
    </row>
    <row r="1131" spans="1:88" s="302" customFormat="1" ht="63.75">
      <c r="A1131" s="284">
        <v>1120</v>
      </c>
      <c r="B1131" s="378" t="s">
        <v>321</v>
      </c>
      <c r="C1131" s="379" t="s">
        <v>1046</v>
      </c>
      <c r="D1131" s="379" t="s">
        <v>35</v>
      </c>
      <c r="E1131" s="379" t="s">
        <v>35</v>
      </c>
      <c r="F1131" s="380" t="s">
        <v>212</v>
      </c>
      <c r="G1131" s="381" t="s">
        <v>219</v>
      </c>
      <c r="H1131" s="324" t="s">
        <v>242</v>
      </c>
      <c r="I1131" s="410" t="s">
        <v>1127</v>
      </c>
      <c r="J1131" s="410" t="s">
        <v>1127</v>
      </c>
      <c r="K1131" s="410" t="s">
        <v>1127</v>
      </c>
      <c r="L1131" s="410" t="s">
        <v>1127</v>
      </c>
      <c r="M1131" s="380" t="s">
        <v>326</v>
      </c>
      <c r="N1131" s="381" t="s">
        <v>235</v>
      </c>
      <c r="O1131" s="381" t="s">
        <v>118</v>
      </c>
      <c r="P1131" s="382">
        <v>100</v>
      </c>
      <c r="Q1131" s="382">
        <v>330</v>
      </c>
      <c r="R1131" s="382">
        <f t="shared" si="185"/>
        <v>33000</v>
      </c>
      <c r="S1131" s="382">
        <f t="shared" si="184"/>
        <v>35310</v>
      </c>
      <c r="T1131" s="382">
        <f t="shared" si="184"/>
        <v>37781.700000000004</v>
      </c>
      <c r="U1131" s="379" t="s">
        <v>159</v>
      </c>
      <c r="V1131" s="381" t="s">
        <v>1056</v>
      </c>
      <c r="W1131" s="383" t="s">
        <v>101</v>
      </c>
      <c r="X1131" s="381">
        <v>0</v>
      </c>
      <c r="Y1131" s="266"/>
      <c r="Z1131" s="266"/>
      <c r="AA1131" s="266"/>
      <c r="AB1131" s="266"/>
      <c r="AC1131" s="266"/>
      <c r="AD1131" s="266"/>
      <c r="AE1131" s="266"/>
      <c r="AF1131" s="266"/>
      <c r="AG1131" s="266"/>
      <c r="AH1131" s="266"/>
      <c r="AI1131" s="266"/>
      <c r="AJ1131" s="266"/>
      <c r="AK1131" s="266"/>
      <c r="AL1131" s="266"/>
      <c r="AM1131" s="266"/>
      <c r="AN1131" s="266"/>
      <c r="AO1131" s="266"/>
      <c r="AP1131" s="266"/>
      <c r="AQ1131" s="266"/>
      <c r="AR1131" s="266"/>
      <c r="AS1131" s="266"/>
      <c r="AT1131" s="266"/>
      <c r="AU1131" s="266"/>
      <c r="AV1131" s="266"/>
      <c r="AW1131" s="266"/>
      <c r="AX1131" s="266"/>
      <c r="AY1131" s="266"/>
      <c r="AZ1131" s="266"/>
      <c r="BA1131" s="266"/>
      <c r="BB1131" s="266"/>
      <c r="BC1131" s="266"/>
      <c r="BD1131" s="266"/>
      <c r="BE1131" s="266"/>
      <c r="BF1131" s="266"/>
      <c r="BG1131" s="266"/>
      <c r="BH1131" s="266"/>
      <c r="BI1131" s="266"/>
      <c r="BJ1131" s="266"/>
      <c r="BK1131" s="266"/>
      <c r="BL1131" s="266"/>
      <c r="BM1131" s="266"/>
      <c r="BN1131" s="266"/>
      <c r="BO1131" s="266"/>
      <c r="BP1131" s="266"/>
      <c r="BQ1131" s="266"/>
      <c r="BR1131" s="266"/>
      <c r="BS1131" s="266"/>
      <c r="BT1131" s="266"/>
      <c r="BU1131" s="266"/>
      <c r="BV1131" s="266"/>
      <c r="BW1131" s="266"/>
      <c r="BX1131" s="266"/>
      <c r="BY1131" s="266"/>
      <c r="BZ1131" s="266"/>
      <c r="CA1131" s="266"/>
      <c r="CB1131" s="266"/>
      <c r="CC1131" s="266"/>
      <c r="CD1131" s="266"/>
      <c r="CE1131" s="266"/>
      <c r="CF1131" s="266"/>
      <c r="CG1131" s="266"/>
      <c r="CH1131" s="266"/>
      <c r="CI1131" s="266"/>
      <c r="CJ1131" s="266"/>
    </row>
    <row r="1132" spans="1:88" s="302" customFormat="1" ht="63.75">
      <c r="A1132" s="284">
        <v>1121</v>
      </c>
      <c r="B1132" s="378" t="s">
        <v>321</v>
      </c>
      <c r="C1132" s="379" t="s">
        <v>1046</v>
      </c>
      <c r="D1132" s="379" t="s">
        <v>35</v>
      </c>
      <c r="E1132" s="379" t="s">
        <v>35</v>
      </c>
      <c r="F1132" s="380" t="s">
        <v>212</v>
      </c>
      <c r="G1132" s="381" t="s">
        <v>219</v>
      </c>
      <c r="H1132" s="324" t="s">
        <v>242</v>
      </c>
      <c r="I1132" s="410" t="s">
        <v>1128</v>
      </c>
      <c r="J1132" s="410" t="s">
        <v>1128</v>
      </c>
      <c r="K1132" s="410" t="s">
        <v>1128</v>
      </c>
      <c r="L1132" s="410" t="s">
        <v>1128</v>
      </c>
      <c r="M1132" s="380" t="s">
        <v>326</v>
      </c>
      <c r="N1132" s="381" t="s">
        <v>235</v>
      </c>
      <c r="O1132" s="381" t="s">
        <v>118</v>
      </c>
      <c r="P1132" s="382">
        <v>7</v>
      </c>
      <c r="Q1132" s="382">
        <v>200</v>
      </c>
      <c r="R1132" s="382">
        <f t="shared" si="185"/>
        <v>1400</v>
      </c>
      <c r="S1132" s="382">
        <f t="shared" si="184"/>
        <v>1498</v>
      </c>
      <c r="T1132" s="382">
        <f t="shared" si="184"/>
        <v>1602.8600000000001</v>
      </c>
      <c r="U1132" s="379" t="s">
        <v>153</v>
      </c>
      <c r="V1132" s="381" t="s">
        <v>568</v>
      </c>
      <c r="W1132" s="383" t="s">
        <v>101</v>
      </c>
      <c r="X1132" s="381">
        <v>0</v>
      </c>
      <c r="Y1132" s="266"/>
      <c r="Z1132" s="266"/>
      <c r="AA1132" s="266"/>
      <c r="AB1132" s="266"/>
      <c r="AC1132" s="266"/>
      <c r="AD1132" s="266"/>
      <c r="AE1132" s="266"/>
      <c r="AF1132" s="266"/>
      <c r="AG1132" s="266"/>
      <c r="AH1132" s="266"/>
      <c r="AI1132" s="266"/>
      <c r="AJ1132" s="266"/>
      <c r="AK1132" s="266"/>
      <c r="AL1132" s="266"/>
      <c r="AM1132" s="266"/>
      <c r="AN1132" s="266"/>
      <c r="AO1132" s="266"/>
      <c r="AP1132" s="266"/>
      <c r="AQ1132" s="266"/>
      <c r="AR1132" s="266"/>
      <c r="AS1132" s="266"/>
      <c r="AT1132" s="266"/>
      <c r="AU1132" s="266"/>
      <c r="AV1132" s="266"/>
      <c r="AW1132" s="266"/>
      <c r="AX1132" s="266"/>
      <c r="AY1132" s="266"/>
      <c r="AZ1132" s="266"/>
      <c r="BA1132" s="266"/>
      <c r="BB1132" s="266"/>
      <c r="BC1132" s="266"/>
      <c r="BD1132" s="266"/>
      <c r="BE1132" s="266"/>
      <c r="BF1132" s="266"/>
      <c r="BG1132" s="266"/>
      <c r="BH1132" s="266"/>
      <c r="BI1132" s="266"/>
      <c r="BJ1132" s="266"/>
      <c r="BK1132" s="266"/>
      <c r="BL1132" s="266"/>
      <c r="BM1132" s="266"/>
      <c r="BN1132" s="266"/>
      <c r="BO1132" s="266"/>
      <c r="BP1132" s="266"/>
      <c r="BQ1132" s="266"/>
      <c r="BR1132" s="266"/>
      <c r="BS1132" s="266"/>
      <c r="BT1132" s="266"/>
      <c r="BU1132" s="266"/>
      <c r="BV1132" s="266"/>
      <c r="BW1132" s="266"/>
      <c r="BX1132" s="266"/>
      <c r="BY1132" s="266"/>
      <c r="BZ1132" s="266"/>
      <c r="CA1132" s="266"/>
      <c r="CB1132" s="266"/>
      <c r="CC1132" s="266"/>
      <c r="CD1132" s="266"/>
      <c r="CE1132" s="266"/>
      <c r="CF1132" s="266"/>
      <c r="CG1132" s="266"/>
      <c r="CH1132" s="266"/>
      <c r="CI1132" s="266"/>
      <c r="CJ1132" s="266"/>
    </row>
    <row r="1133" spans="1:88" s="302" customFormat="1" ht="63.75">
      <c r="A1133" s="284">
        <v>1122</v>
      </c>
      <c r="B1133" s="378" t="s">
        <v>321</v>
      </c>
      <c r="C1133" s="379" t="s">
        <v>1046</v>
      </c>
      <c r="D1133" s="379" t="s">
        <v>35</v>
      </c>
      <c r="E1133" s="379" t="s">
        <v>35</v>
      </c>
      <c r="F1133" s="380" t="s">
        <v>212</v>
      </c>
      <c r="G1133" s="381" t="s">
        <v>219</v>
      </c>
      <c r="H1133" s="324" t="s">
        <v>242</v>
      </c>
      <c r="I1133" s="410" t="s">
        <v>1129</v>
      </c>
      <c r="J1133" s="410" t="s">
        <v>1129</v>
      </c>
      <c r="K1133" s="410" t="s">
        <v>1129</v>
      </c>
      <c r="L1133" s="410" t="s">
        <v>1129</v>
      </c>
      <c r="M1133" s="380" t="s">
        <v>326</v>
      </c>
      <c r="N1133" s="381" t="s">
        <v>235</v>
      </c>
      <c r="O1133" s="381" t="s">
        <v>118</v>
      </c>
      <c r="P1133" s="382">
        <v>10</v>
      </c>
      <c r="Q1133" s="382">
        <v>280</v>
      </c>
      <c r="R1133" s="382">
        <f t="shared" si="185"/>
        <v>2800</v>
      </c>
      <c r="S1133" s="382">
        <f t="shared" si="184"/>
        <v>2996</v>
      </c>
      <c r="T1133" s="382">
        <f t="shared" si="184"/>
        <v>3205.7200000000003</v>
      </c>
      <c r="U1133" s="379" t="s">
        <v>153</v>
      </c>
      <c r="V1133" s="381" t="s">
        <v>568</v>
      </c>
      <c r="W1133" s="383" t="s">
        <v>101</v>
      </c>
      <c r="X1133" s="381">
        <v>0</v>
      </c>
      <c r="Y1133" s="266"/>
      <c r="Z1133" s="266"/>
      <c r="AA1133" s="266"/>
      <c r="AB1133" s="266"/>
      <c r="AC1133" s="266"/>
      <c r="AD1133" s="266"/>
      <c r="AE1133" s="266"/>
      <c r="AF1133" s="266"/>
      <c r="AG1133" s="266"/>
      <c r="AH1133" s="266"/>
      <c r="AI1133" s="266"/>
      <c r="AJ1133" s="266"/>
      <c r="AK1133" s="266"/>
      <c r="AL1133" s="266"/>
      <c r="AM1133" s="266"/>
      <c r="AN1133" s="266"/>
      <c r="AO1133" s="266"/>
      <c r="AP1133" s="266"/>
      <c r="AQ1133" s="266"/>
      <c r="AR1133" s="266"/>
      <c r="AS1133" s="266"/>
      <c r="AT1133" s="266"/>
      <c r="AU1133" s="266"/>
      <c r="AV1133" s="266"/>
      <c r="AW1133" s="266"/>
      <c r="AX1133" s="266"/>
      <c r="AY1133" s="266"/>
      <c r="AZ1133" s="266"/>
      <c r="BA1133" s="266"/>
      <c r="BB1133" s="266"/>
      <c r="BC1133" s="266"/>
      <c r="BD1133" s="266"/>
      <c r="BE1133" s="266"/>
      <c r="BF1133" s="266"/>
      <c r="BG1133" s="266"/>
      <c r="BH1133" s="266"/>
      <c r="BI1133" s="266"/>
      <c r="BJ1133" s="266"/>
      <c r="BK1133" s="266"/>
      <c r="BL1133" s="266"/>
      <c r="BM1133" s="266"/>
      <c r="BN1133" s="266"/>
      <c r="BO1133" s="266"/>
      <c r="BP1133" s="266"/>
      <c r="BQ1133" s="266"/>
      <c r="BR1133" s="266"/>
      <c r="BS1133" s="266"/>
      <c r="BT1133" s="266"/>
      <c r="BU1133" s="266"/>
      <c r="BV1133" s="266"/>
      <c r="BW1133" s="266"/>
      <c r="BX1133" s="266"/>
      <c r="BY1133" s="266"/>
      <c r="BZ1133" s="266"/>
      <c r="CA1133" s="266"/>
      <c r="CB1133" s="266"/>
      <c r="CC1133" s="266"/>
      <c r="CD1133" s="266"/>
      <c r="CE1133" s="266"/>
      <c r="CF1133" s="266"/>
      <c r="CG1133" s="266"/>
      <c r="CH1133" s="266"/>
      <c r="CI1133" s="266"/>
      <c r="CJ1133" s="266"/>
    </row>
    <row r="1134" spans="1:88" s="302" customFormat="1" ht="63.75">
      <c r="A1134" s="284">
        <v>1123</v>
      </c>
      <c r="B1134" s="378" t="s">
        <v>321</v>
      </c>
      <c r="C1134" s="379" t="s">
        <v>1046</v>
      </c>
      <c r="D1134" s="379" t="s">
        <v>35</v>
      </c>
      <c r="E1134" s="379" t="s">
        <v>35</v>
      </c>
      <c r="F1134" s="380" t="s">
        <v>212</v>
      </c>
      <c r="G1134" s="381" t="s">
        <v>219</v>
      </c>
      <c r="H1134" s="324" t="s">
        <v>242</v>
      </c>
      <c r="I1134" s="411" t="s">
        <v>1130</v>
      </c>
      <c r="J1134" s="411" t="s">
        <v>1130</v>
      </c>
      <c r="K1134" s="411" t="s">
        <v>1130</v>
      </c>
      <c r="L1134" s="411" t="s">
        <v>1130</v>
      </c>
      <c r="M1134" s="380" t="s">
        <v>326</v>
      </c>
      <c r="N1134" s="381" t="s">
        <v>235</v>
      </c>
      <c r="O1134" s="381" t="s">
        <v>118</v>
      </c>
      <c r="P1134" s="382">
        <v>20</v>
      </c>
      <c r="Q1134" s="382">
        <v>6500</v>
      </c>
      <c r="R1134" s="382">
        <f t="shared" si="185"/>
        <v>130000</v>
      </c>
      <c r="S1134" s="382">
        <f t="shared" si="184"/>
        <v>139100</v>
      </c>
      <c r="T1134" s="382">
        <f t="shared" si="184"/>
        <v>148837</v>
      </c>
      <c r="U1134" s="379" t="s">
        <v>557</v>
      </c>
      <c r="V1134" s="381" t="s">
        <v>554</v>
      </c>
      <c r="W1134" s="383" t="s">
        <v>101</v>
      </c>
      <c r="X1134" s="381">
        <v>0</v>
      </c>
      <c r="Y1134" s="266"/>
      <c r="Z1134" s="266"/>
      <c r="AA1134" s="266"/>
      <c r="AB1134" s="266"/>
      <c r="AC1134" s="266"/>
      <c r="AD1134" s="266"/>
      <c r="AE1134" s="266"/>
      <c r="AF1134" s="266"/>
      <c r="AG1134" s="266"/>
      <c r="AH1134" s="266"/>
      <c r="AI1134" s="266"/>
      <c r="AJ1134" s="266"/>
      <c r="AK1134" s="266"/>
      <c r="AL1134" s="266"/>
      <c r="AM1134" s="266"/>
      <c r="AN1134" s="266"/>
      <c r="AO1134" s="266"/>
      <c r="AP1134" s="266"/>
      <c r="AQ1134" s="266"/>
      <c r="AR1134" s="266"/>
      <c r="AS1134" s="266"/>
      <c r="AT1134" s="266"/>
      <c r="AU1134" s="266"/>
      <c r="AV1134" s="266"/>
      <c r="AW1134" s="266"/>
      <c r="AX1134" s="266"/>
      <c r="AY1134" s="266"/>
      <c r="AZ1134" s="266"/>
      <c r="BA1134" s="266"/>
      <c r="BB1134" s="266"/>
      <c r="BC1134" s="266"/>
      <c r="BD1134" s="266"/>
      <c r="BE1134" s="266"/>
      <c r="BF1134" s="266"/>
      <c r="BG1134" s="266"/>
      <c r="BH1134" s="266"/>
      <c r="BI1134" s="266"/>
      <c r="BJ1134" s="266"/>
      <c r="BK1134" s="266"/>
      <c r="BL1134" s="266"/>
      <c r="BM1134" s="266"/>
      <c r="BN1134" s="266"/>
      <c r="BO1134" s="266"/>
      <c r="BP1134" s="266"/>
      <c r="BQ1134" s="266"/>
      <c r="BR1134" s="266"/>
      <c r="BS1134" s="266"/>
      <c r="BT1134" s="266"/>
      <c r="BU1134" s="266"/>
      <c r="BV1134" s="266"/>
      <c r="BW1134" s="266"/>
      <c r="BX1134" s="266"/>
      <c r="BY1134" s="266"/>
      <c r="BZ1134" s="266"/>
      <c r="CA1134" s="266"/>
      <c r="CB1134" s="266"/>
      <c r="CC1134" s="266"/>
      <c r="CD1134" s="266"/>
      <c r="CE1134" s="266"/>
      <c r="CF1134" s="266"/>
      <c r="CG1134" s="266"/>
      <c r="CH1134" s="266"/>
      <c r="CI1134" s="266"/>
      <c r="CJ1134" s="266"/>
    </row>
    <row r="1135" spans="1:88" s="302" customFormat="1" ht="63.75">
      <c r="A1135" s="284">
        <v>1124</v>
      </c>
      <c r="B1135" s="378" t="s">
        <v>321</v>
      </c>
      <c r="C1135" s="379" t="s">
        <v>1046</v>
      </c>
      <c r="D1135" s="379" t="s">
        <v>35</v>
      </c>
      <c r="E1135" s="379" t="s">
        <v>35</v>
      </c>
      <c r="F1135" s="380" t="s">
        <v>212</v>
      </c>
      <c r="G1135" s="381" t="s">
        <v>219</v>
      </c>
      <c r="H1135" s="324" t="s">
        <v>242</v>
      </c>
      <c r="I1135" s="411" t="s">
        <v>1130</v>
      </c>
      <c r="J1135" s="411" t="s">
        <v>1130</v>
      </c>
      <c r="K1135" s="411" t="s">
        <v>1130</v>
      </c>
      <c r="L1135" s="411" t="s">
        <v>1130</v>
      </c>
      <c r="M1135" s="380" t="s">
        <v>326</v>
      </c>
      <c r="N1135" s="381" t="s">
        <v>235</v>
      </c>
      <c r="O1135" s="381" t="s">
        <v>118</v>
      </c>
      <c r="P1135" s="382">
        <v>20</v>
      </c>
      <c r="Q1135" s="382">
        <v>6500</v>
      </c>
      <c r="R1135" s="382">
        <f t="shared" si="185"/>
        <v>130000</v>
      </c>
      <c r="S1135" s="382">
        <f t="shared" si="184"/>
        <v>139100</v>
      </c>
      <c r="T1135" s="382">
        <f t="shared" si="184"/>
        <v>148837</v>
      </c>
      <c r="U1135" s="379" t="s">
        <v>153</v>
      </c>
      <c r="V1135" s="381" t="s">
        <v>568</v>
      </c>
      <c r="W1135" s="383" t="s">
        <v>101</v>
      </c>
      <c r="X1135" s="381">
        <v>0</v>
      </c>
      <c r="Y1135" s="266"/>
      <c r="Z1135" s="266"/>
      <c r="AA1135" s="266"/>
      <c r="AB1135" s="266"/>
      <c r="AC1135" s="266"/>
      <c r="AD1135" s="266"/>
      <c r="AE1135" s="266"/>
      <c r="AF1135" s="266"/>
      <c r="AG1135" s="266"/>
      <c r="AH1135" s="266"/>
      <c r="AI1135" s="266"/>
      <c r="AJ1135" s="266"/>
      <c r="AK1135" s="266"/>
      <c r="AL1135" s="266"/>
      <c r="AM1135" s="266"/>
      <c r="AN1135" s="266"/>
      <c r="AO1135" s="266"/>
      <c r="AP1135" s="266"/>
      <c r="AQ1135" s="266"/>
      <c r="AR1135" s="266"/>
      <c r="AS1135" s="266"/>
      <c r="AT1135" s="266"/>
      <c r="AU1135" s="266"/>
      <c r="AV1135" s="266"/>
      <c r="AW1135" s="266"/>
      <c r="AX1135" s="266"/>
      <c r="AY1135" s="266"/>
      <c r="AZ1135" s="266"/>
      <c r="BA1135" s="266"/>
      <c r="BB1135" s="266"/>
      <c r="BC1135" s="266"/>
      <c r="BD1135" s="266"/>
      <c r="BE1135" s="266"/>
      <c r="BF1135" s="266"/>
      <c r="BG1135" s="266"/>
      <c r="BH1135" s="266"/>
      <c r="BI1135" s="266"/>
      <c r="BJ1135" s="266"/>
      <c r="BK1135" s="266"/>
      <c r="BL1135" s="266"/>
      <c r="BM1135" s="266"/>
      <c r="BN1135" s="266"/>
      <c r="BO1135" s="266"/>
      <c r="BP1135" s="266"/>
      <c r="BQ1135" s="266"/>
      <c r="BR1135" s="266"/>
      <c r="BS1135" s="266"/>
      <c r="BT1135" s="266"/>
      <c r="BU1135" s="266"/>
      <c r="BV1135" s="266"/>
      <c r="BW1135" s="266"/>
      <c r="BX1135" s="266"/>
      <c r="BY1135" s="266"/>
      <c r="BZ1135" s="266"/>
      <c r="CA1135" s="266"/>
      <c r="CB1135" s="266"/>
      <c r="CC1135" s="266"/>
      <c r="CD1135" s="266"/>
      <c r="CE1135" s="266"/>
      <c r="CF1135" s="266"/>
      <c r="CG1135" s="266"/>
      <c r="CH1135" s="266"/>
      <c r="CI1135" s="266"/>
      <c r="CJ1135" s="266"/>
    </row>
    <row r="1136" spans="1:88" s="302" customFormat="1" ht="63.75">
      <c r="A1136" s="284">
        <v>1125</v>
      </c>
      <c r="B1136" s="378" t="s">
        <v>321</v>
      </c>
      <c r="C1136" s="379" t="s">
        <v>1046</v>
      </c>
      <c r="D1136" s="379" t="s">
        <v>35</v>
      </c>
      <c r="E1136" s="379" t="s">
        <v>35</v>
      </c>
      <c r="F1136" s="380" t="s">
        <v>212</v>
      </c>
      <c r="G1136" s="381" t="s">
        <v>219</v>
      </c>
      <c r="H1136" s="324" t="s">
        <v>242</v>
      </c>
      <c r="I1136" s="410" t="s">
        <v>1131</v>
      </c>
      <c r="J1136" s="410" t="s">
        <v>1131</v>
      </c>
      <c r="K1136" s="410" t="s">
        <v>1131</v>
      </c>
      <c r="L1136" s="410" t="s">
        <v>1131</v>
      </c>
      <c r="M1136" s="380" t="s">
        <v>326</v>
      </c>
      <c r="N1136" s="381" t="s">
        <v>235</v>
      </c>
      <c r="O1136" s="381"/>
      <c r="P1136" s="382">
        <v>15</v>
      </c>
      <c r="Q1136" s="382">
        <v>4000</v>
      </c>
      <c r="R1136" s="382">
        <f t="shared" si="185"/>
        <v>60000</v>
      </c>
      <c r="S1136" s="382">
        <f t="shared" si="184"/>
        <v>64200.000000000007</v>
      </c>
      <c r="T1136" s="382">
        <f t="shared" si="184"/>
        <v>68694.000000000015</v>
      </c>
      <c r="U1136" s="379" t="s">
        <v>557</v>
      </c>
      <c r="V1136" s="381" t="s">
        <v>554</v>
      </c>
      <c r="W1136" s="383" t="s">
        <v>101</v>
      </c>
      <c r="X1136" s="381">
        <v>0</v>
      </c>
      <c r="Y1136" s="266"/>
      <c r="Z1136" s="266"/>
      <c r="AA1136" s="266"/>
      <c r="AB1136" s="266"/>
      <c r="AC1136" s="266"/>
      <c r="AD1136" s="266"/>
      <c r="AE1136" s="266"/>
      <c r="AF1136" s="266"/>
      <c r="AG1136" s="266"/>
      <c r="AH1136" s="266"/>
      <c r="AI1136" s="266"/>
      <c r="AJ1136" s="266"/>
      <c r="AK1136" s="266"/>
      <c r="AL1136" s="266"/>
      <c r="AM1136" s="266"/>
      <c r="AN1136" s="266"/>
      <c r="AO1136" s="266"/>
      <c r="AP1136" s="266"/>
      <c r="AQ1136" s="266"/>
      <c r="AR1136" s="266"/>
      <c r="AS1136" s="266"/>
      <c r="AT1136" s="266"/>
      <c r="AU1136" s="266"/>
      <c r="AV1136" s="266"/>
      <c r="AW1136" s="266"/>
      <c r="AX1136" s="266"/>
      <c r="AY1136" s="266"/>
      <c r="AZ1136" s="266"/>
      <c r="BA1136" s="266"/>
      <c r="BB1136" s="266"/>
      <c r="BC1136" s="266"/>
      <c r="BD1136" s="266"/>
      <c r="BE1136" s="266"/>
      <c r="BF1136" s="266"/>
      <c r="BG1136" s="266"/>
      <c r="BH1136" s="266"/>
      <c r="BI1136" s="266"/>
      <c r="BJ1136" s="266"/>
      <c r="BK1136" s="266"/>
      <c r="BL1136" s="266"/>
      <c r="BM1136" s="266"/>
      <c r="BN1136" s="266"/>
      <c r="BO1136" s="266"/>
      <c r="BP1136" s="266"/>
      <c r="BQ1136" s="266"/>
      <c r="BR1136" s="266"/>
      <c r="BS1136" s="266"/>
      <c r="BT1136" s="266"/>
      <c r="BU1136" s="266"/>
      <c r="BV1136" s="266"/>
      <c r="BW1136" s="266"/>
      <c r="BX1136" s="266"/>
      <c r="BY1136" s="266"/>
      <c r="BZ1136" s="266"/>
      <c r="CA1136" s="266"/>
      <c r="CB1136" s="266"/>
      <c r="CC1136" s="266"/>
      <c r="CD1136" s="266"/>
      <c r="CE1136" s="266"/>
      <c r="CF1136" s="266"/>
      <c r="CG1136" s="266"/>
      <c r="CH1136" s="266"/>
      <c r="CI1136" s="266"/>
      <c r="CJ1136" s="266"/>
    </row>
    <row r="1137" spans="1:88" s="302" customFormat="1" ht="63.75">
      <c r="A1137" s="284">
        <v>1126</v>
      </c>
      <c r="B1137" s="378" t="s">
        <v>321</v>
      </c>
      <c r="C1137" s="379" t="s">
        <v>1046</v>
      </c>
      <c r="D1137" s="379" t="s">
        <v>35</v>
      </c>
      <c r="E1137" s="379" t="s">
        <v>35</v>
      </c>
      <c r="F1137" s="380" t="s">
        <v>212</v>
      </c>
      <c r="G1137" s="381" t="s">
        <v>219</v>
      </c>
      <c r="H1137" s="324" t="s">
        <v>242</v>
      </c>
      <c r="I1137" s="411" t="s">
        <v>1132</v>
      </c>
      <c r="J1137" s="411" t="s">
        <v>1132</v>
      </c>
      <c r="K1137" s="411" t="s">
        <v>1132</v>
      </c>
      <c r="L1137" s="411" t="s">
        <v>1132</v>
      </c>
      <c r="M1137" s="380" t="s">
        <v>326</v>
      </c>
      <c r="N1137" s="381" t="s">
        <v>235</v>
      </c>
      <c r="O1137" s="381" t="s">
        <v>118</v>
      </c>
      <c r="P1137" s="382">
        <v>20</v>
      </c>
      <c r="Q1137" s="382">
        <v>500</v>
      </c>
      <c r="R1137" s="382">
        <f t="shared" si="185"/>
        <v>10000</v>
      </c>
      <c r="S1137" s="382">
        <f t="shared" si="184"/>
        <v>10700</v>
      </c>
      <c r="T1137" s="382">
        <f t="shared" si="184"/>
        <v>11449</v>
      </c>
      <c r="U1137" s="379" t="s">
        <v>153</v>
      </c>
      <c r="V1137" s="381" t="s">
        <v>568</v>
      </c>
      <c r="W1137" s="383" t="s">
        <v>101</v>
      </c>
      <c r="X1137" s="381">
        <v>0</v>
      </c>
      <c r="Y1137" s="266"/>
      <c r="Z1137" s="266"/>
      <c r="AA1137" s="266"/>
      <c r="AB1137" s="266"/>
      <c r="AC1137" s="266"/>
      <c r="AD1137" s="266"/>
      <c r="AE1137" s="266"/>
      <c r="AF1137" s="266"/>
      <c r="AG1137" s="266"/>
      <c r="AH1137" s="266"/>
      <c r="AI1137" s="266"/>
      <c r="AJ1137" s="266"/>
      <c r="AK1137" s="266"/>
      <c r="AL1137" s="266"/>
      <c r="AM1137" s="266"/>
      <c r="AN1137" s="266"/>
      <c r="AO1137" s="266"/>
      <c r="AP1137" s="266"/>
      <c r="AQ1137" s="266"/>
      <c r="AR1137" s="266"/>
      <c r="AS1137" s="266"/>
      <c r="AT1137" s="266"/>
      <c r="AU1137" s="266"/>
      <c r="AV1137" s="266"/>
      <c r="AW1137" s="266"/>
      <c r="AX1137" s="266"/>
      <c r="AY1137" s="266"/>
      <c r="AZ1137" s="266"/>
      <c r="BA1137" s="266"/>
      <c r="BB1137" s="266"/>
      <c r="BC1137" s="266"/>
      <c r="BD1137" s="266"/>
      <c r="BE1137" s="266"/>
      <c r="BF1137" s="266"/>
      <c r="BG1137" s="266"/>
      <c r="BH1137" s="266"/>
      <c r="BI1137" s="266"/>
      <c r="BJ1137" s="266"/>
      <c r="BK1137" s="266"/>
      <c r="BL1137" s="266"/>
      <c r="BM1137" s="266"/>
      <c r="BN1137" s="266"/>
      <c r="BO1137" s="266"/>
      <c r="BP1137" s="266"/>
      <c r="BQ1137" s="266"/>
      <c r="BR1137" s="266"/>
      <c r="BS1137" s="266"/>
      <c r="BT1137" s="266"/>
      <c r="BU1137" s="266"/>
      <c r="BV1137" s="266"/>
      <c r="BW1137" s="266"/>
      <c r="BX1137" s="266"/>
      <c r="BY1137" s="266"/>
      <c r="BZ1137" s="266"/>
      <c r="CA1137" s="266"/>
      <c r="CB1137" s="266"/>
      <c r="CC1137" s="266"/>
      <c r="CD1137" s="266"/>
      <c r="CE1137" s="266"/>
      <c r="CF1137" s="266"/>
      <c r="CG1137" s="266"/>
      <c r="CH1137" s="266"/>
      <c r="CI1137" s="266"/>
      <c r="CJ1137" s="266"/>
    </row>
    <row r="1138" spans="1:88" s="302" customFormat="1" ht="63.75">
      <c r="A1138" s="284">
        <v>1127</v>
      </c>
      <c r="B1138" s="378" t="s">
        <v>321</v>
      </c>
      <c r="C1138" s="379" t="s">
        <v>1046</v>
      </c>
      <c r="D1138" s="379" t="s">
        <v>35</v>
      </c>
      <c r="E1138" s="379" t="s">
        <v>35</v>
      </c>
      <c r="F1138" s="380" t="s">
        <v>212</v>
      </c>
      <c r="G1138" s="381" t="s">
        <v>219</v>
      </c>
      <c r="H1138" s="324" t="s">
        <v>242</v>
      </c>
      <c r="I1138" s="411" t="s">
        <v>1132</v>
      </c>
      <c r="J1138" s="411" t="s">
        <v>1132</v>
      </c>
      <c r="K1138" s="411" t="s">
        <v>1132</v>
      </c>
      <c r="L1138" s="411" t="s">
        <v>1132</v>
      </c>
      <c r="M1138" s="380" t="s">
        <v>326</v>
      </c>
      <c r="N1138" s="381" t="s">
        <v>235</v>
      </c>
      <c r="O1138" s="381" t="s">
        <v>118</v>
      </c>
      <c r="P1138" s="382">
        <v>20</v>
      </c>
      <c r="Q1138" s="382">
        <v>500</v>
      </c>
      <c r="R1138" s="382">
        <f t="shared" si="185"/>
        <v>10000</v>
      </c>
      <c r="S1138" s="382">
        <f t="shared" si="184"/>
        <v>10700</v>
      </c>
      <c r="T1138" s="382">
        <f t="shared" si="184"/>
        <v>11449</v>
      </c>
      <c r="U1138" s="379" t="s">
        <v>159</v>
      </c>
      <c r="V1138" s="381" t="s">
        <v>1056</v>
      </c>
      <c r="W1138" s="383" t="s">
        <v>101</v>
      </c>
      <c r="X1138" s="381">
        <v>0</v>
      </c>
      <c r="Y1138" s="266"/>
      <c r="Z1138" s="266"/>
      <c r="AA1138" s="266"/>
      <c r="AB1138" s="266"/>
      <c r="AC1138" s="266"/>
      <c r="AD1138" s="266"/>
      <c r="AE1138" s="266"/>
      <c r="AF1138" s="266"/>
      <c r="AG1138" s="266"/>
      <c r="AH1138" s="266"/>
      <c r="AI1138" s="266"/>
      <c r="AJ1138" s="266"/>
      <c r="AK1138" s="266"/>
      <c r="AL1138" s="266"/>
      <c r="AM1138" s="266"/>
      <c r="AN1138" s="266"/>
      <c r="AO1138" s="266"/>
      <c r="AP1138" s="266"/>
      <c r="AQ1138" s="266"/>
      <c r="AR1138" s="266"/>
      <c r="AS1138" s="266"/>
      <c r="AT1138" s="266"/>
      <c r="AU1138" s="266"/>
      <c r="AV1138" s="266"/>
      <c r="AW1138" s="266"/>
      <c r="AX1138" s="266"/>
      <c r="AY1138" s="266"/>
      <c r="AZ1138" s="266"/>
      <c r="BA1138" s="266"/>
      <c r="BB1138" s="266"/>
      <c r="BC1138" s="266"/>
      <c r="BD1138" s="266"/>
      <c r="BE1138" s="266"/>
      <c r="BF1138" s="266"/>
      <c r="BG1138" s="266"/>
      <c r="BH1138" s="266"/>
      <c r="BI1138" s="266"/>
      <c r="BJ1138" s="266"/>
      <c r="BK1138" s="266"/>
      <c r="BL1138" s="266"/>
      <c r="BM1138" s="266"/>
      <c r="BN1138" s="266"/>
      <c r="BO1138" s="266"/>
      <c r="BP1138" s="266"/>
      <c r="BQ1138" s="266"/>
      <c r="BR1138" s="266"/>
      <c r="BS1138" s="266"/>
      <c r="BT1138" s="266"/>
      <c r="BU1138" s="266"/>
      <c r="BV1138" s="266"/>
      <c r="BW1138" s="266"/>
      <c r="BX1138" s="266"/>
      <c r="BY1138" s="266"/>
      <c r="BZ1138" s="266"/>
      <c r="CA1138" s="266"/>
      <c r="CB1138" s="266"/>
      <c r="CC1138" s="266"/>
      <c r="CD1138" s="266"/>
      <c r="CE1138" s="266"/>
      <c r="CF1138" s="266"/>
      <c r="CG1138" s="266"/>
      <c r="CH1138" s="266"/>
      <c r="CI1138" s="266"/>
      <c r="CJ1138" s="266"/>
    </row>
    <row r="1139" spans="1:88" s="302" customFormat="1" ht="63.75">
      <c r="A1139" s="284">
        <v>1128</v>
      </c>
      <c r="B1139" s="378" t="s">
        <v>321</v>
      </c>
      <c r="C1139" s="379" t="s">
        <v>1046</v>
      </c>
      <c r="D1139" s="379" t="s">
        <v>35</v>
      </c>
      <c r="E1139" s="379" t="s">
        <v>35</v>
      </c>
      <c r="F1139" s="380" t="s">
        <v>212</v>
      </c>
      <c r="G1139" s="381" t="s">
        <v>219</v>
      </c>
      <c r="H1139" s="324" t="s">
        <v>242</v>
      </c>
      <c r="I1139" s="411" t="s">
        <v>1133</v>
      </c>
      <c r="J1139" s="411" t="s">
        <v>1133</v>
      </c>
      <c r="K1139" s="411" t="s">
        <v>1133</v>
      </c>
      <c r="L1139" s="411" t="s">
        <v>1133</v>
      </c>
      <c r="M1139" s="380" t="s">
        <v>326</v>
      </c>
      <c r="N1139" s="381" t="s">
        <v>235</v>
      </c>
      <c r="O1139" s="381" t="s">
        <v>118</v>
      </c>
      <c r="P1139" s="382">
        <v>20</v>
      </c>
      <c r="Q1139" s="382">
        <v>3500</v>
      </c>
      <c r="R1139" s="382">
        <f t="shared" si="185"/>
        <v>70000</v>
      </c>
      <c r="S1139" s="382">
        <f t="shared" si="184"/>
        <v>74900</v>
      </c>
      <c r="T1139" s="382">
        <f t="shared" si="184"/>
        <v>80143</v>
      </c>
      <c r="U1139" s="379" t="s">
        <v>557</v>
      </c>
      <c r="V1139" s="381" t="s">
        <v>554</v>
      </c>
      <c r="W1139" s="383" t="s">
        <v>101</v>
      </c>
      <c r="X1139" s="381">
        <v>0</v>
      </c>
      <c r="Y1139" s="266"/>
      <c r="Z1139" s="266"/>
      <c r="AA1139" s="266"/>
      <c r="AB1139" s="266"/>
      <c r="AC1139" s="266"/>
      <c r="AD1139" s="266"/>
      <c r="AE1139" s="266"/>
      <c r="AF1139" s="266"/>
      <c r="AG1139" s="266"/>
      <c r="AH1139" s="266"/>
      <c r="AI1139" s="266"/>
      <c r="AJ1139" s="266"/>
      <c r="AK1139" s="266"/>
      <c r="AL1139" s="266"/>
      <c r="AM1139" s="266"/>
      <c r="AN1139" s="266"/>
      <c r="AO1139" s="266"/>
      <c r="AP1139" s="266"/>
      <c r="AQ1139" s="266"/>
      <c r="AR1139" s="266"/>
      <c r="AS1139" s="266"/>
      <c r="AT1139" s="266"/>
      <c r="AU1139" s="266"/>
      <c r="AV1139" s="266"/>
      <c r="AW1139" s="266"/>
      <c r="AX1139" s="266"/>
      <c r="AY1139" s="266"/>
      <c r="AZ1139" s="266"/>
      <c r="BA1139" s="266"/>
      <c r="BB1139" s="266"/>
      <c r="BC1139" s="266"/>
      <c r="BD1139" s="266"/>
      <c r="BE1139" s="266"/>
      <c r="BF1139" s="266"/>
      <c r="BG1139" s="266"/>
      <c r="BH1139" s="266"/>
      <c r="BI1139" s="266"/>
      <c r="BJ1139" s="266"/>
      <c r="BK1139" s="266"/>
      <c r="BL1139" s="266"/>
      <c r="BM1139" s="266"/>
      <c r="BN1139" s="266"/>
      <c r="BO1139" s="266"/>
      <c r="BP1139" s="266"/>
      <c r="BQ1139" s="266"/>
      <c r="BR1139" s="266"/>
      <c r="BS1139" s="266"/>
      <c r="BT1139" s="266"/>
      <c r="BU1139" s="266"/>
      <c r="BV1139" s="266"/>
      <c r="BW1139" s="266"/>
      <c r="BX1139" s="266"/>
      <c r="BY1139" s="266"/>
      <c r="BZ1139" s="266"/>
      <c r="CA1139" s="266"/>
      <c r="CB1139" s="266"/>
      <c r="CC1139" s="266"/>
      <c r="CD1139" s="266"/>
      <c r="CE1139" s="266"/>
      <c r="CF1139" s="266"/>
      <c r="CG1139" s="266"/>
      <c r="CH1139" s="266"/>
      <c r="CI1139" s="266"/>
      <c r="CJ1139" s="266"/>
    </row>
    <row r="1140" spans="1:88" s="302" customFormat="1" ht="63.75">
      <c r="A1140" s="284">
        <v>1129</v>
      </c>
      <c r="B1140" s="378" t="s">
        <v>321</v>
      </c>
      <c r="C1140" s="379" t="s">
        <v>1046</v>
      </c>
      <c r="D1140" s="379" t="s">
        <v>35</v>
      </c>
      <c r="E1140" s="379" t="s">
        <v>35</v>
      </c>
      <c r="F1140" s="380" t="s">
        <v>212</v>
      </c>
      <c r="G1140" s="381" t="s">
        <v>219</v>
      </c>
      <c r="H1140" s="324" t="s">
        <v>242</v>
      </c>
      <c r="I1140" s="411" t="s">
        <v>1133</v>
      </c>
      <c r="J1140" s="411" t="s">
        <v>1133</v>
      </c>
      <c r="K1140" s="411" t="s">
        <v>1133</v>
      </c>
      <c r="L1140" s="411" t="s">
        <v>1133</v>
      </c>
      <c r="M1140" s="380" t="s">
        <v>326</v>
      </c>
      <c r="N1140" s="381" t="s">
        <v>235</v>
      </c>
      <c r="O1140" s="381" t="s">
        <v>118</v>
      </c>
      <c r="P1140" s="382">
        <v>20</v>
      </c>
      <c r="Q1140" s="382">
        <v>3500</v>
      </c>
      <c r="R1140" s="382">
        <f t="shared" si="185"/>
        <v>70000</v>
      </c>
      <c r="S1140" s="382">
        <f t="shared" si="184"/>
        <v>74900</v>
      </c>
      <c r="T1140" s="382">
        <f t="shared" si="184"/>
        <v>80143</v>
      </c>
      <c r="U1140" s="379" t="s">
        <v>153</v>
      </c>
      <c r="V1140" s="381" t="s">
        <v>568</v>
      </c>
      <c r="W1140" s="383" t="s">
        <v>101</v>
      </c>
      <c r="X1140" s="381">
        <v>0</v>
      </c>
      <c r="Y1140" s="266"/>
      <c r="Z1140" s="266"/>
      <c r="AA1140" s="266"/>
      <c r="AB1140" s="266"/>
      <c r="AC1140" s="266"/>
      <c r="AD1140" s="266"/>
      <c r="AE1140" s="266"/>
      <c r="AF1140" s="266"/>
      <c r="AG1140" s="266"/>
      <c r="AH1140" s="266"/>
      <c r="AI1140" s="266"/>
      <c r="AJ1140" s="266"/>
      <c r="AK1140" s="266"/>
      <c r="AL1140" s="266"/>
      <c r="AM1140" s="266"/>
      <c r="AN1140" s="266"/>
      <c r="AO1140" s="266"/>
      <c r="AP1140" s="266"/>
      <c r="AQ1140" s="266"/>
      <c r="AR1140" s="266"/>
      <c r="AS1140" s="266"/>
      <c r="AT1140" s="266"/>
      <c r="AU1140" s="266"/>
      <c r="AV1140" s="266"/>
      <c r="AW1140" s="266"/>
      <c r="AX1140" s="266"/>
      <c r="AY1140" s="266"/>
      <c r="AZ1140" s="266"/>
      <c r="BA1140" s="266"/>
      <c r="BB1140" s="266"/>
      <c r="BC1140" s="266"/>
      <c r="BD1140" s="266"/>
      <c r="BE1140" s="266"/>
      <c r="BF1140" s="266"/>
      <c r="BG1140" s="266"/>
      <c r="BH1140" s="266"/>
      <c r="BI1140" s="266"/>
      <c r="BJ1140" s="266"/>
      <c r="BK1140" s="266"/>
      <c r="BL1140" s="266"/>
      <c r="BM1140" s="266"/>
      <c r="BN1140" s="266"/>
      <c r="BO1140" s="266"/>
      <c r="BP1140" s="266"/>
      <c r="BQ1140" s="266"/>
      <c r="BR1140" s="266"/>
      <c r="BS1140" s="266"/>
      <c r="BT1140" s="266"/>
      <c r="BU1140" s="266"/>
      <c r="BV1140" s="266"/>
      <c r="BW1140" s="266"/>
      <c r="BX1140" s="266"/>
      <c r="BY1140" s="266"/>
      <c r="BZ1140" s="266"/>
      <c r="CA1140" s="266"/>
      <c r="CB1140" s="266"/>
      <c r="CC1140" s="266"/>
      <c r="CD1140" s="266"/>
      <c r="CE1140" s="266"/>
      <c r="CF1140" s="266"/>
      <c r="CG1140" s="266"/>
      <c r="CH1140" s="266"/>
      <c r="CI1140" s="266"/>
      <c r="CJ1140" s="266"/>
    </row>
    <row r="1141" spans="1:88" s="302" customFormat="1" ht="63.75">
      <c r="A1141" s="284">
        <v>1130</v>
      </c>
      <c r="B1141" s="378" t="s">
        <v>321</v>
      </c>
      <c r="C1141" s="379" t="s">
        <v>1046</v>
      </c>
      <c r="D1141" s="379" t="s">
        <v>35</v>
      </c>
      <c r="E1141" s="379" t="s">
        <v>35</v>
      </c>
      <c r="F1141" s="380" t="s">
        <v>212</v>
      </c>
      <c r="G1141" s="381" t="s">
        <v>219</v>
      </c>
      <c r="H1141" s="324" t="s">
        <v>242</v>
      </c>
      <c r="I1141" s="411" t="s">
        <v>1133</v>
      </c>
      <c r="J1141" s="411" t="s">
        <v>1133</v>
      </c>
      <c r="K1141" s="411" t="s">
        <v>1133</v>
      </c>
      <c r="L1141" s="411" t="s">
        <v>1133</v>
      </c>
      <c r="M1141" s="380" t="s">
        <v>326</v>
      </c>
      <c r="N1141" s="381" t="s">
        <v>235</v>
      </c>
      <c r="O1141" s="381" t="s">
        <v>118</v>
      </c>
      <c r="P1141" s="382">
        <v>20</v>
      </c>
      <c r="Q1141" s="382">
        <v>3500</v>
      </c>
      <c r="R1141" s="382">
        <f t="shared" si="185"/>
        <v>70000</v>
      </c>
      <c r="S1141" s="382">
        <f t="shared" si="184"/>
        <v>74900</v>
      </c>
      <c r="T1141" s="382">
        <f t="shared" si="184"/>
        <v>80143</v>
      </c>
      <c r="U1141" s="379" t="s">
        <v>156</v>
      </c>
      <c r="V1141" s="381" t="s">
        <v>538</v>
      </c>
      <c r="W1141" s="383" t="s">
        <v>101</v>
      </c>
      <c r="X1141" s="381">
        <v>0</v>
      </c>
      <c r="Y1141" s="266"/>
      <c r="Z1141" s="266"/>
      <c r="AA1141" s="266"/>
      <c r="AB1141" s="266"/>
      <c r="AC1141" s="266"/>
      <c r="AD1141" s="266"/>
      <c r="AE1141" s="266"/>
      <c r="AF1141" s="266"/>
      <c r="AG1141" s="266"/>
      <c r="AH1141" s="266"/>
      <c r="AI1141" s="266"/>
      <c r="AJ1141" s="266"/>
      <c r="AK1141" s="266"/>
      <c r="AL1141" s="266"/>
      <c r="AM1141" s="266"/>
      <c r="AN1141" s="266"/>
      <c r="AO1141" s="266"/>
      <c r="AP1141" s="266"/>
      <c r="AQ1141" s="266"/>
      <c r="AR1141" s="266"/>
      <c r="AS1141" s="266"/>
      <c r="AT1141" s="266"/>
      <c r="AU1141" s="266"/>
      <c r="AV1141" s="266"/>
      <c r="AW1141" s="266"/>
      <c r="AX1141" s="266"/>
      <c r="AY1141" s="266"/>
      <c r="AZ1141" s="266"/>
      <c r="BA1141" s="266"/>
      <c r="BB1141" s="266"/>
      <c r="BC1141" s="266"/>
      <c r="BD1141" s="266"/>
      <c r="BE1141" s="266"/>
      <c r="BF1141" s="266"/>
      <c r="BG1141" s="266"/>
      <c r="BH1141" s="266"/>
      <c r="BI1141" s="266"/>
      <c r="BJ1141" s="266"/>
      <c r="BK1141" s="266"/>
      <c r="BL1141" s="266"/>
      <c r="BM1141" s="266"/>
      <c r="BN1141" s="266"/>
      <c r="BO1141" s="266"/>
      <c r="BP1141" s="266"/>
      <c r="BQ1141" s="266"/>
      <c r="BR1141" s="266"/>
      <c r="BS1141" s="266"/>
      <c r="BT1141" s="266"/>
      <c r="BU1141" s="266"/>
      <c r="BV1141" s="266"/>
      <c r="BW1141" s="266"/>
      <c r="BX1141" s="266"/>
      <c r="BY1141" s="266"/>
      <c r="BZ1141" s="266"/>
      <c r="CA1141" s="266"/>
      <c r="CB1141" s="266"/>
      <c r="CC1141" s="266"/>
      <c r="CD1141" s="266"/>
      <c r="CE1141" s="266"/>
      <c r="CF1141" s="266"/>
      <c r="CG1141" s="266"/>
      <c r="CH1141" s="266"/>
      <c r="CI1141" s="266"/>
      <c r="CJ1141" s="266"/>
    </row>
    <row r="1142" spans="1:88" s="302" customFormat="1" ht="63.75">
      <c r="A1142" s="284">
        <v>1131</v>
      </c>
      <c r="B1142" s="378" t="s">
        <v>321</v>
      </c>
      <c r="C1142" s="379" t="s">
        <v>1046</v>
      </c>
      <c r="D1142" s="379" t="s">
        <v>35</v>
      </c>
      <c r="E1142" s="379" t="s">
        <v>35</v>
      </c>
      <c r="F1142" s="380" t="s">
        <v>212</v>
      </c>
      <c r="G1142" s="381" t="s">
        <v>219</v>
      </c>
      <c r="H1142" s="324" t="s">
        <v>242</v>
      </c>
      <c r="I1142" s="411" t="s">
        <v>1134</v>
      </c>
      <c r="J1142" s="411" t="s">
        <v>1134</v>
      </c>
      <c r="K1142" s="411" t="s">
        <v>1134</v>
      </c>
      <c r="L1142" s="411" t="s">
        <v>1134</v>
      </c>
      <c r="M1142" s="380" t="s">
        <v>326</v>
      </c>
      <c r="N1142" s="381" t="s">
        <v>235</v>
      </c>
      <c r="O1142" s="381" t="s">
        <v>150</v>
      </c>
      <c r="P1142" s="382">
        <v>10</v>
      </c>
      <c r="Q1142" s="382">
        <v>1300</v>
      </c>
      <c r="R1142" s="382">
        <f t="shared" si="185"/>
        <v>13000</v>
      </c>
      <c r="S1142" s="382">
        <f t="shared" si="184"/>
        <v>13910</v>
      </c>
      <c r="T1142" s="382">
        <f t="shared" si="184"/>
        <v>14883.7</v>
      </c>
      <c r="U1142" s="379" t="s">
        <v>153</v>
      </c>
      <c r="V1142" s="381" t="s">
        <v>568</v>
      </c>
      <c r="W1142" s="383" t="s">
        <v>101</v>
      </c>
      <c r="X1142" s="381">
        <v>0</v>
      </c>
      <c r="Y1142" s="266"/>
      <c r="Z1142" s="266"/>
      <c r="AA1142" s="266"/>
      <c r="AB1142" s="266"/>
      <c r="AC1142" s="266"/>
      <c r="AD1142" s="266"/>
      <c r="AE1142" s="266"/>
      <c r="AF1142" s="266"/>
      <c r="AG1142" s="266"/>
      <c r="AH1142" s="266"/>
      <c r="AI1142" s="266"/>
      <c r="AJ1142" s="266"/>
      <c r="AK1142" s="266"/>
      <c r="AL1142" s="266"/>
      <c r="AM1142" s="266"/>
      <c r="AN1142" s="266"/>
      <c r="AO1142" s="266"/>
      <c r="AP1142" s="266"/>
      <c r="AQ1142" s="266"/>
      <c r="AR1142" s="266"/>
      <c r="AS1142" s="266"/>
      <c r="AT1142" s="266"/>
      <c r="AU1142" s="266"/>
      <c r="AV1142" s="266"/>
      <c r="AW1142" s="266"/>
      <c r="AX1142" s="266"/>
      <c r="AY1142" s="266"/>
      <c r="AZ1142" s="266"/>
      <c r="BA1142" s="266"/>
      <c r="BB1142" s="266"/>
      <c r="BC1142" s="266"/>
      <c r="BD1142" s="266"/>
      <c r="BE1142" s="266"/>
      <c r="BF1142" s="266"/>
      <c r="BG1142" s="266"/>
      <c r="BH1142" s="266"/>
      <c r="BI1142" s="266"/>
      <c r="BJ1142" s="266"/>
      <c r="BK1142" s="266"/>
      <c r="BL1142" s="266"/>
      <c r="BM1142" s="266"/>
      <c r="BN1142" s="266"/>
      <c r="BO1142" s="266"/>
      <c r="BP1142" s="266"/>
      <c r="BQ1142" s="266"/>
      <c r="BR1142" s="266"/>
      <c r="BS1142" s="266"/>
      <c r="BT1142" s="266"/>
      <c r="BU1142" s="266"/>
      <c r="BV1142" s="266"/>
      <c r="BW1142" s="266"/>
      <c r="BX1142" s="266"/>
      <c r="BY1142" s="266"/>
      <c r="BZ1142" s="266"/>
      <c r="CA1142" s="266"/>
      <c r="CB1142" s="266"/>
      <c r="CC1142" s="266"/>
      <c r="CD1142" s="266"/>
      <c r="CE1142" s="266"/>
      <c r="CF1142" s="266"/>
      <c r="CG1142" s="266"/>
      <c r="CH1142" s="266"/>
      <c r="CI1142" s="266"/>
      <c r="CJ1142" s="266"/>
    </row>
    <row r="1143" spans="1:88" s="302" customFormat="1" ht="63.75">
      <c r="A1143" s="284">
        <v>1132</v>
      </c>
      <c r="B1143" s="378" t="s">
        <v>321</v>
      </c>
      <c r="C1143" s="379" t="s">
        <v>1046</v>
      </c>
      <c r="D1143" s="379" t="s">
        <v>35</v>
      </c>
      <c r="E1143" s="379" t="s">
        <v>35</v>
      </c>
      <c r="F1143" s="380" t="s">
        <v>212</v>
      </c>
      <c r="G1143" s="381" t="s">
        <v>219</v>
      </c>
      <c r="H1143" s="324" t="s">
        <v>242</v>
      </c>
      <c r="I1143" s="411" t="s">
        <v>1134</v>
      </c>
      <c r="J1143" s="411" t="s">
        <v>1134</v>
      </c>
      <c r="K1143" s="411" t="s">
        <v>1134</v>
      </c>
      <c r="L1143" s="411" t="s">
        <v>1134</v>
      </c>
      <c r="M1143" s="380" t="s">
        <v>326</v>
      </c>
      <c r="N1143" s="381" t="s">
        <v>235</v>
      </c>
      <c r="O1143" s="381" t="s">
        <v>150</v>
      </c>
      <c r="P1143" s="382">
        <v>10</v>
      </c>
      <c r="Q1143" s="382">
        <v>1300</v>
      </c>
      <c r="R1143" s="382">
        <f t="shared" si="185"/>
        <v>13000</v>
      </c>
      <c r="S1143" s="382">
        <f t="shared" si="184"/>
        <v>13910</v>
      </c>
      <c r="T1143" s="382">
        <f t="shared" si="184"/>
        <v>14883.7</v>
      </c>
      <c r="U1143" s="379" t="s">
        <v>159</v>
      </c>
      <c r="V1143" s="381" t="s">
        <v>1121</v>
      </c>
      <c r="W1143" s="383" t="s">
        <v>101</v>
      </c>
      <c r="X1143" s="381">
        <v>0</v>
      </c>
      <c r="Y1143" s="266"/>
      <c r="Z1143" s="266"/>
      <c r="AA1143" s="266"/>
      <c r="AB1143" s="266"/>
      <c r="AC1143" s="266"/>
      <c r="AD1143" s="266"/>
      <c r="AE1143" s="266"/>
      <c r="AF1143" s="266"/>
      <c r="AG1143" s="266"/>
      <c r="AH1143" s="266"/>
      <c r="AI1143" s="266"/>
      <c r="AJ1143" s="266"/>
      <c r="AK1143" s="266"/>
      <c r="AL1143" s="266"/>
      <c r="AM1143" s="266"/>
      <c r="AN1143" s="266"/>
      <c r="AO1143" s="266"/>
      <c r="AP1143" s="266"/>
      <c r="AQ1143" s="266"/>
      <c r="AR1143" s="266"/>
      <c r="AS1143" s="266"/>
      <c r="AT1143" s="266"/>
      <c r="AU1143" s="266"/>
      <c r="AV1143" s="266"/>
      <c r="AW1143" s="266"/>
      <c r="AX1143" s="266"/>
      <c r="AY1143" s="266"/>
      <c r="AZ1143" s="266"/>
      <c r="BA1143" s="266"/>
      <c r="BB1143" s="266"/>
      <c r="BC1143" s="266"/>
      <c r="BD1143" s="266"/>
      <c r="BE1143" s="266"/>
      <c r="BF1143" s="266"/>
      <c r="BG1143" s="266"/>
      <c r="BH1143" s="266"/>
      <c r="BI1143" s="266"/>
      <c r="BJ1143" s="266"/>
      <c r="BK1143" s="266"/>
      <c r="BL1143" s="266"/>
      <c r="BM1143" s="266"/>
      <c r="BN1143" s="266"/>
      <c r="BO1143" s="266"/>
      <c r="BP1143" s="266"/>
      <c r="BQ1143" s="266"/>
      <c r="BR1143" s="266"/>
      <c r="BS1143" s="266"/>
      <c r="BT1143" s="266"/>
      <c r="BU1143" s="266"/>
      <c r="BV1143" s="266"/>
      <c r="BW1143" s="266"/>
      <c r="BX1143" s="266"/>
      <c r="BY1143" s="266"/>
      <c r="BZ1143" s="266"/>
      <c r="CA1143" s="266"/>
      <c r="CB1143" s="266"/>
      <c r="CC1143" s="266"/>
      <c r="CD1143" s="266"/>
      <c r="CE1143" s="266"/>
      <c r="CF1143" s="266"/>
      <c r="CG1143" s="266"/>
      <c r="CH1143" s="266"/>
      <c r="CI1143" s="266"/>
      <c r="CJ1143" s="266"/>
    </row>
    <row r="1144" spans="1:88" s="302" customFormat="1" ht="63.75">
      <c r="A1144" s="284">
        <v>1133</v>
      </c>
      <c r="B1144" s="378" t="s">
        <v>321</v>
      </c>
      <c r="C1144" s="379" t="s">
        <v>1046</v>
      </c>
      <c r="D1144" s="379" t="s">
        <v>35</v>
      </c>
      <c r="E1144" s="379" t="s">
        <v>35</v>
      </c>
      <c r="F1144" s="380" t="s">
        <v>212</v>
      </c>
      <c r="G1144" s="381" t="s">
        <v>219</v>
      </c>
      <c r="H1144" s="324" t="s">
        <v>242</v>
      </c>
      <c r="I1144" s="411" t="s">
        <v>1135</v>
      </c>
      <c r="J1144" s="411" t="s">
        <v>1135</v>
      </c>
      <c r="K1144" s="411" t="s">
        <v>1135</v>
      </c>
      <c r="L1144" s="411" t="s">
        <v>1135</v>
      </c>
      <c r="M1144" s="380" t="s">
        <v>326</v>
      </c>
      <c r="N1144" s="381" t="s">
        <v>235</v>
      </c>
      <c r="O1144" s="381" t="s">
        <v>118</v>
      </c>
      <c r="P1144" s="382">
        <v>24</v>
      </c>
      <c r="Q1144" s="382">
        <v>3400</v>
      </c>
      <c r="R1144" s="382">
        <f t="shared" si="185"/>
        <v>81600</v>
      </c>
      <c r="S1144" s="382">
        <f t="shared" ref="S1144:T1163" si="186">R1144*1.07</f>
        <v>87312</v>
      </c>
      <c r="T1144" s="382">
        <f t="shared" si="186"/>
        <v>93423.840000000011</v>
      </c>
      <c r="U1144" s="379" t="s">
        <v>557</v>
      </c>
      <c r="V1144" s="381" t="s">
        <v>554</v>
      </c>
      <c r="W1144" s="383" t="s">
        <v>101</v>
      </c>
      <c r="X1144" s="381">
        <v>0</v>
      </c>
      <c r="Y1144" s="266"/>
      <c r="Z1144" s="266"/>
      <c r="AA1144" s="266"/>
      <c r="AB1144" s="266"/>
      <c r="AC1144" s="266"/>
      <c r="AD1144" s="266"/>
      <c r="AE1144" s="266"/>
      <c r="AF1144" s="266"/>
      <c r="AG1144" s="266"/>
      <c r="AH1144" s="266"/>
      <c r="AI1144" s="266"/>
      <c r="AJ1144" s="266"/>
      <c r="AK1144" s="266"/>
      <c r="AL1144" s="266"/>
      <c r="AM1144" s="266"/>
      <c r="AN1144" s="266"/>
      <c r="AO1144" s="266"/>
      <c r="AP1144" s="266"/>
      <c r="AQ1144" s="266"/>
      <c r="AR1144" s="266"/>
      <c r="AS1144" s="266"/>
      <c r="AT1144" s="266"/>
      <c r="AU1144" s="266"/>
      <c r="AV1144" s="266"/>
      <c r="AW1144" s="266"/>
      <c r="AX1144" s="266"/>
      <c r="AY1144" s="266"/>
      <c r="AZ1144" s="266"/>
      <c r="BA1144" s="266"/>
      <c r="BB1144" s="266"/>
      <c r="BC1144" s="266"/>
      <c r="BD1144" s="266"/>
      <c r="BE1144" s="266"/>
      <c r="BF1144" s="266"/>
      <c r="BG1144" s="266"/>
      <c r="BH1144" s="266"/>
      <c r="BI1144" s="266"/>
      <c r="BJ1144" s="266"/>
      <c r="BK1144" s="266"/>
      <c r="BL1144" s="266"/>
      <c r="BM1144" s="266"/>
      <c r="BN1144" s="266"/>
      <c r="BO1144" s="266"/>
      <c r="BP1144" s="266"/>
      <c r="BQ1144" s="266"/>
      <c r="BR1144" s="266"/>
      <c r="BS1144" s="266"/>
      <c r="BT1144" s="266"/>
      <c r="BU1144" s="266"/>
      <c r="BV1144" s="266"/>
      <c r="BW1144" s="266"/>
      <c r="BX1144" s="266"/>
      <c r="BY1144" s="266"/>
      <c r="BZ1144" s="266"/>
      <c r="CA1144" s="266"/>
      <c r="CB1144" s="266"/>
      <c r="CC1144" s="266"/>
      <c r="CD1144" s="266"/>
      <c r="CE1144" s="266"/>
      <c r="CF1144" s="266"/>
      <c r="CG1144" s="266"/>
      <c r="CH1144" s="266"/>
      <c r="CI1144" s="266"/>
      <c r="CJ1144" s="266"/>
    </row>
    <row r="1145" spans="1:88" s="302" customFormat="1" ht="63.75">
      <c r="A1145" s="284">
        <v>1134</v>
      </c>
      <c r="B1145" s="378" t="s">
        <v>321</v>
      </c>
      <c r="C1145" s="379" t="s">
        <v>1046</v>
      </c>
      <c r="D1145" s="379" t="s">
        <v>35</v>
      </c>
      <c r="E1145" s="379" t="s">
        <v>35</v>
      </c>
      <c r="F1145" s="380" t="s">
        <v>212</v>
      </c>
      <c r="G1145" s="381" t="s">
        <v>219</v>
      </c>
      <c r="H1145" s="324" t="s">
        <v>242</v>
      </c>
      <c r="I1145" s="411" t="s">
        <v>1135</v>
      </c>
      <c r="J1145" s="411" t="s">
        <v>1135</v>
      </c>
      <c r="K1145" s="411" t="s">
        <v>1135</v>
      </c>
      <c r="L1145" s="411" t="s">
        <v>1135</v>
      </c>
      <c r="M1145" s="380" t="s">
        <v>326</v>
      </c>
      <c r="N1145" s="381" t="s">
        <v>235</v>
      </c>
      <c r="O1145" s="381" t="s">
        <v>118</v>
      </c>
      <c r="P1145" s="382">
        <v>24</v>
      </c>
      <c r="Q1145" s="382">
        <v>3400</v>
      </c>
      <c r="R1145" s="382">
        <f t="shared" si="185"/>
        <v>81600</v>
      </c>
      <c r="S1145" s="382">
        <f t="shared" si="186"/>
        <v>87312</v>
      </c>
      <c r="T1145" s="382">
        <f t="shared" si="186"/>
        <v>93423.840000000011</v>
      </c>
      <c r="U1145" s="379" t="s">
        <v>156</v>
      </c>
      <c r="V1145" s="381" t="s">
        <v>1122</v>
      </c>
      <c r="W1145" s="383" t="s">
        <v>101</v>
      </c>
      <c r="X1145" s="381">
        <v>0</v>
      </c>
      <c r="Y1145" s="266"/>
      <c r="Z1145" s="266"/>
      <c r="AA1145" s="266"/>
      <c r="AB1145" s="266"/>
      <c r="AC1145" s="266"/>
      <c r="AD1145" s="266"/>
      <c r="AE1145" s="266"/>
      <c r="AF1145" s="266"/>
      <c r="AG1145" s="266"/>
      <c r="AH1145" s="266"/>
      <c r="AI1145" s="266"/>
      <c r="AJ1145" s="266"/>
      <c r="AK1145" s="266"/>
      <c r="AL1145" s="266"/>
      <c r="AM1145" s="266"/>
      <c r="AN1145" s="266"/>
      <c r="AO1145" s="266"/>
      <c r="AP1145" s="266"/>
      <c r="AQ1145" s="266"/>
      <c r="AR1145" s="266"/>
      <c r="AS1145" s="266"/>
      <c r="AT1145" s="266"/>
      <c r="AU1145" s="266"/>
      <c r="AV1145" s="266"/>
      <c r="AW1145" s="266"/>
      <c r="AX1145" s="266"/>
      <c r="AY1145" s="266"/>
      <c r="AZ1145" s="266"/>
      <c r="BA1145" s="266"/>
      <c r="BB1145" s="266"/>
      <c r="BC1145" s="266"/>
      <c r="BD1145" s="266"/>
      <c r="BE1145" s="266"/>
      <c r="BF1145" s="266"/>
      <c r="BG1145" s="266"/>
      <c r="BH1145" s="266"/>
      <c r="BI1145" s="266"/>
      <c r="BJ1145" s="266"/>
      <c r="BK1145" s="266"/>
      <c r="BL1145" s="266"/>
      <c r="BM1145" s="266"/>
      <c r="BN1145" s="266"/>
      <c r="BO1145" s="266"/>
      <c r="BP1145" s="266"/>
      <c r="BQ1145" s="266"/>
      <c r="BR1145" s="266"/>
      <c r="BS1145" s="266"/>
      <c r="BT1145" s="266"/>
      <c r="BU1145" s="266"/>
      <c r="BV1145" s="266"/>
      <c r="BW1145" s="266"/>
      <c r="BX1145" s="266"/>
      <c r="BY1145" s="266"/>
      <c r="BZ1145" s="266"/>
      <c r="CA1145" s="266"/>
      <c r="CB1145" s="266"/>
      <c r="CC1145" s="266"/>
      <c r="CD1145" s="266"/>
      <c r="CE1145" s="266"/>
      <c r="CF1145" s="266"/>
      <c r="CG1145" s="266"/>
      <c r="CH1145" s="266"/>
      <c r="CI1145" s="266"/>
      <c r="CJ1145" s="266"/>
    </row>
    <row r="1146" spans="1:88" s="302" customFormat="1" ht="63.75">
      <c r="A1146" s="284">
        <v>1135</v>
      </c>
      <c r="B1146" s="378" t="s">
        <v>321</v>
      </c>
      <c r="C1146" s="379" t="s">
        <v>1046</v>
      </c>
      <c r="D1146" s="379" t="s">
        <v>35</v>
      </c>
      <c r="E1146" s="379" t="s">
        <v>35</v>
      </c>
      <c r="F1146" s="380" t="s">
        <v>212</v>
      </c>
      <c r="G1146" s="381" t="s">
        <v>219</v>
      </c>
      <c r="H1146" s="324" t="s">
        <v>242</v>
      </c>
      <c r="I1146" s="411" t="s">
        <v>1136</v>
      </c>
      <c r="J1146" s="411" t="s">
        <v>1136</v>
      </c>
      <c r="K1146" s="411" t="s">
        <v>1136</v>
      </c>
      <c r="L1146" s="411" t="s">
        <v>1136</v>
      </c>
      <c r="M1146" s="380" t="s">
        <v>326</v>
      </c>
      <c r="N1146" s="381" t="s">
        <v>235</v>
      </c>
      <c r="O1146" s="381" t="s">
        <v>118</v>
      </c>
      <c r="P1146" s="382">
        <v>10</v>
      </c>
      <c r="Q1146" s="382">
        <v>300</v>
      </c>
      <c r="R1146" s="382">
        <f t="shared" si="185"/>
        <v>3000</v>
      </c>
      <c r="S1146" s="382">
        <f t="shared" si="186"/>
        <v>3210</v>
      </c>
      <c r="T1146" s="382">
        <f t="shared" si="186"/>
        <v>3434.7000000000003</v>
      </c>
      <c r="U1146" s="379" t="s">
        <v>156</v>
      </c>
      <c r="V1146" s="381" t="s">
        <v>1122</v>
      </c>
      <c r="W1146" s="383" t="s">
        <v>101</v>
      </c>
      <c r="X1146" s="381">
        <v>0</v>
      </c>
      <c r="Y1146" s="266"/>
      <c r="Z1146" s="266"/>
      <c r="AA1146" s="266"/>
      <c r="AB1146" s="266"/>
      <c r="AC1146" s="266"/>
      <c r="AD1146" s="266"/>
      <c r="AE1146" s="266"/>
      <c r="AF1146" s="266"/>
      <c r="AG1146" s="266"/>
      <c r="AH1146" s="266"/>
      <c r="AI1146" s="266"/>
      <c r="AJ1146" s="266"/>
      <c r="AK1146" s="266"/>
      <c r="AL1146" s="266"/>
      <c r="AM1146" s="266"/>
      <c r="AN1146" s="266"/>
      <c r="AO1146" s="266"/>
      <c r="AP1146" s="266"/>
      <c r="AQ1146" s="266"/>
      <c r="AR1146" s="266"/>
      <c r="AS1146" s="266"/>
      <c r="AT1146" s="266"/>
      <c r="AU1146" s="266"/>
      <c r="AV1146" s="266"/>
      <c r="AW1146" s="266"/>
      <c r="AX1146" s="266"/>
      <c r="AY1146" s="266"/>
      <c r="AZ1146" s="266"/>
      <c r="BA1146" s="266"/>
      <c r="BB1146" s="266"/>
      <c r="BC1146" s="266"/>
      <c r="BD1146" s="266"/>
      <c r="BE1146" s="266"/>
      <c r="BF1146" s="266"/>
      <c r="BG1146" s="266"/>
      <c r="BH1146" s="266"/>
      <c r="BI1146" s="266"/>
      <c r="BJ1146" s="266"/>
      <c r="BK1146" s="266"/>
      <c r="BL1146" s="266"/>
      <c r="BM1146" s="266"/>
      <c r="BN1146" s="266"/>
      <c r="BO1146" s="266"/>
      <c r="BP1146" s="266"/>
      <c r="BQ1146" s="266"/>
      <c r="BR1146" s="266"/>
      <c r="BS1146" s="266"/>
      <c r="BT1146" s="266"/>
      <c r="BU1146" s="266"/>
      <c r="BV1146" s="266"/>
      <c r="BW1146" s="266"/>
      <c r="BX1146" s="266"/>
      <c r="BY1146" s="266"/>
      <c r="BZ1146" s="266"/>
      <c r="CA1146" s="266"/>
      <c r="CB1146" s="266"/>
      <c r="CC1146" s="266"/>
      <c r="CD1146" s="266"/>
      <c r="CE1146" s="266"/>
      <c r="CF1146" s="266"/>
      <c r="CG1146" s="266"/>
      <c r="CH1146" s="266"/>
      <c r="CI1146" s="266"/>
      <c r="CJ1146" s="266"/>
    </row>
    <row r="1147" spans="1:88" s="302" customFormat="1" ht="63.75">
      <c r="A1147" s="284">
        <v>1136</v>
      </c>
      <c r="B1147" s="378" t="s">
        <v>321</v>
      </c>
      <c r="C1147" s="379" t="s">
        <v>1046</v>
      </c>
      <c r="D1147" s="379" t="s">
        <v>35</v>
      </c>
      <c r="E1147" s="379" t="s">
        <v>35</v>
      </c>
      <c r="F1147" s="380" t="s">
        <v>212</v>
      </c>
      <c r="G1147" s="381" t="s">
        <v>219</v>
      </c>
      <c r="H1147" s="324" t="s">
        <v>242</v>
      </c>
      <c r="I1147" s="411" t="s">
        <v>1137</v>
      </c>
      <c r="J1147" s="411" t="s">
        <v>1137</v>
      </c>
      <c r="K1147" s="411" t="s">
        <v>1137</v>
      </c>
      <c r="L1147" s="411" t="s">
        <v>1137</v>
      </c>
      <c r="M1147" s="380" t="s">
        <v>326</v>
      </c>
      <c r="N1147" s="381" t="s">
        <v>235</v>
      </c>
      <c r="O1147" s="381" t="s">
        <v>149</v>
      </c>
      <c r="P1147" s="382">
        <v>20</v>
      </c>
      <c r="Q1147" s="382">
        <v>150</v>
      </c>
      <c r="R1147" s="382">
        <f t="shared" si="185"/>
        <v>3000</v>
      </c>
      <c r="S1147" s="382">
        <f t="shared" si="186"/>
        <v>3210</v>
      </c>
      <c r="T1147" s="382">
        <f t="shared" si="186"/>
        <v>3434.7000000000003</v>
      </c>
      <c r="U1147" s="379" t="s">
        <v>557</v>
      </c>
      <c r="V1147" s="381" t="s">
        <v>1123</v>
      </c>
      <c r="W1147" s="383" t="s">
        <v>101</v>
      </c>
      <c r="X1147" s="381">
        <v>0</v>
      </c>
      <c r="Y1147" s="266"/>
      <c r="Z1147" s="266"/>
      <c r="AA1147" s="266"/>
      <c r="AB1147" s="266"/>
      <c r="AC1147" s="266"/>
      <c r="AD1147" s="266"/>
      <c r="AE1147" s="266"/>
      <c r="AF1147" s="266"/>
      <c r="AG1147" s="266"/>
      <c r="AH1147" s="266"/>
      <c r="AI1147" s="266"/>
      <c r="AJ1147" s="266"/>
      <c r="AK1147" s="266"/>
      <c r="AL1147" s="266"/>
      <c r="AM1147" s="266"/>
      <c r="AN1147" s="266"/>
      <c r="AO1147" s="266"/>
      <c r="AP1147" s="266"/>
      <c r="AQ1147" s="266"/>
      <c r="AR1147" s="266"/>
      <c r="AS1147" s="266"/>
      <c r="AT1147" s="266"/>
      <c r="AU1147" s="266"/>
      <c r="AV1147" s="266"/>
      <c r="AW1147" s="266"/>
      <c r="AX1147" s="266"/>
      <c r="AY1147" s="266"/>
      <c r="AZ1147" s="266"/>
      <c r="BA1147" s="266"/>
      <c r="BB1147" s="266"/>
      <c r="BC1147" s="266"/>
      <c r="BD1147" s="266"/>
      <c r="BE1147" s="266"/>
      <c r="BF1147" s="266"/>
      <c r="BG1147" s="266"/>
      <c r="BH1147" s="266"/>
      <c r="BI1147" s="266"/>
      <c r="BJ1147" s="266"/>
      <c r="BK1147" s="266"/>
      <c r="BL1147" s="266"/>
      <c r="BM1147" s="266"/>
      <c r="BN1147" s="266"/>
      <c r="BO1147" s="266"/>
      <c r="BP1147" s="266"/>
      <c r="BQ1147" s="266"/>
      <c r="BR1147" s="266"/>
      <c r="BS1147" s="266"/>
      <c r="BT1147" s="266"/>
      <c r="BU1147" s="266"/>
      <c r="BV1147" s="266"/>
      <c r="BW1147" s="266"/>
      <c r="BX1147" s="266"/>
      <c r="BY1147" s="266"/>
      <c r="BZ1147" s="266"/>
      <c r="CA1147" s="266"/>
      <c r="CB1147" s="266"/>
      <c r="CC1147" s="266"/>
      <c r="CD1147" s="266"/>
      <c r="CE1147" s="266"/>
      <c r="CF1147" s="266"/>
      <c r="CG1147" s="266"/>
      <c r="CH1147" s="266"/>
      <c r="CI1147" s="266"/>
      <c r="CJ1147" s="266"/>
    </row>
    <row r="1148" spans="1:88" s="302" customFormat="1" ht="63.75">
      <c r="A1148" s="284">
        <v>1137</v>
      </c>
      <c r="B1148" s="378" t="s">
        <v>321</v>
      </c>
      <c r="C1148" s="379" t="s">
        <v>1046</v>
      </c>
      <c r="D1148" s="379" t="s">
        <v>35</v>
      </c>
      <c r="E1148" s="379" t="s">
        <v>35</v>
      </c>
      <c r="F1148" s="380" t="s">
        <v>212</v>
      </c>
      <c r="G1148" s="381" t="s">
        <v>219</v>
      </c>
      <c r="H1148" s="324" t="s">
        <v>242</v>
      </c>
      <c r="I1148" s="411" t="s">
        <v>1137</v>
      </c>
      <c r="J1148" s="411" t="s">
        <v>1137</v>
      </c>
      <c r="K1148" s="411" t="s">
        <v>1137</v>
      </c>
      <c r="L1148" s="411" t="s">
        <v>1137</v>
      </c>
      <c r="M1148" s="380" t="s">
        <v>326</v>
      </c>
      <c r="N1148" s="381" t="s">
        <v>235</v>
      </c>
      <c r="O1148" s="381" t="s">
        <v>149</v>
      </c>
      <c r="P1148" s="382">
        <v>20</v>
      </c>
      <c r="Q1148" s="382">
        <v>150</v>
      </c>
      <c r="R1148" s="382">
        <f t="shared" si="185"/>
        <v>3000</v>
      </c>
      <c r="S1148" s="382">
        <f t="shared" si="186"/>
        <v>3210</v>
      </c>
      <c r="T1148" s="382">
        <f t="shared" si="186"/>
        <v>3434.7000000000003</v>
      </c>
      <c r="U1148" s="379" t="s">
        <v>153</v>
      </c>
      <c r="V1148" s="381" t="s">
        <v>1124</v>
      </c>
      <c r="W1148" s="383" t="s">
        <v>101</v>
      </c>
      <c r="X1148" s="381">
        <v>0</v>
      </c>
      <c r="Y1148" s="266"/>
      <c r="Z1148" s="266"/>
      <c r="AA1148" s="266"/>
      <c r="AB1148" s="266"/>
      <c r="AC1148" s="266"/>
      <c r="AD1148" s="266"/>
      <c r="AE1148" s="266"/>
      <c r="AF1148" s="266"/>
      <c r="AG1148" s="266"/>
      <c r="AH1148" s="266"/>
      <c r="AI1148" s="266"/>
      <c r="AJ1148" s="266"/>
      <c r="AK1148" s="266"/>
      <c r="AL1148" s="266"/>
      <c r="AM1148" s="266"/>
      <c r="AN1148" s="266"/>
      <c r="AO1148" s="266"/>
      <c r="AP1148" s="266"/>
      <c r="AQ1148" s="266"/>
      <c r="AR1148" s="266"/>
      <c r="AS1148" s="266"/>
      <c r="AT1148" s="266"/>
      <c r="AU1148" s="266"/>
      <c r="AV1148" s="266"/>
      <c r="AW1148" s="266"/>
      <c r="AX1148" s="266"/>
      <c r="AY1148" s="266"/>
      <c r="AZ1148" s="266"/>
      <c r="BA1148" s="266"/>
      <c r="BB1148" s="266"/>
      <c r="BC1148" s="266"/>
      <c r="BD1148" s="266"/>
      <c r="BE1148" s="266"/>
      <c r="BF1148" s="266"/>
      <c r="BG1148" s="266"/>
      <c r="BH1148" s="266"/>
      <c r="BI1148" s="266"/>
      <c r="BJ1148" s="266"/>
      <c r="BK1148" s="266"/>
      <c r="BL1148" s="266"/>
      <c r="BM1148" s="266"/>
      <c r="BN1148" s="266"/>
      <c r="BO1148" s="266"/>
      <c r="BP1148" s="266"/>
      <c r="BQ1148" s="266"/>
      <c r="BR1148" s="266"/>
      <c r="BS1148" s="266"/>
      <c r="BT1148" s="266"/>
      <c r="BU1148" s="266"/>
      <c r="BV1148" s="266"/>
      <c r="BW1148" s="266"/>
      <c r="BX1148" s="266"/>
      <c r="BY1148" s="266"/>
      <c r="BZ1148" s="266"/>
      <c r="CA1148" s="266"/>
      <c r="CB1148" s="266"/>
      <c r="CC1148" s="266"/>
      <c r="CD1148" s="266"/>
      <c r="CE1148" s="266"/>
      <c r="CF1148" s="266"/>
      <c r="CG1148" s="266"/>
      <c r="CH1148" s="266"/>
      <c r="CI1148" s="266"/>
      <c r="CJ1148" s="266"/>
    </row>
    <row r="1149" spans="1:88" s="302" customFormat="1" ht="63.75">
      <c r="A1149" s="284">
        <v>1138</v>
      </c>
      <c r="B1149" s="378" t="s">
        <v>321</v>
      </c>
      <c r="C1149" s="379" t="s">
        <v>1046</v>
      </c>
      <c r="D1149" s="379" t="s">
        <v>35</v>
      </c>
      <c r="E1149" s="379" t="s">
        <v>35</v>
      </c>
      <c r="F1149" s="380" t="s">
        <v>212</v>
      </c>
      <c r="G1149" s="381" t="s">
        <v>219</v>
      </c>
      <c r="H1149" s="324" t="s">
        <v>242</v>
      </c>
      <c r="I1149" s="411" t="s">
        <v>1137</v>
      </c>
      <c r="J1149" s="411" t="s">
        <v>1137</v>
      </c>
      <c r="K1149" s="411" t="s">
        <v>1137</v>
      </c>
      <c r="L1149" s="411" t="s">
        <v>1137</v>
      </c>
      <c r="M1149" s="380" t="s">
        <v>326</v>
      </c>
      <c r="N1149" s="381" t="s">
        <v>235</v>
      </c>
      <c r="O1149" s="381" t="s">
        <v>149</v>
      </c>
      <c r="P1149" s="382">
        <v>20</v>
      </c>
      <c r="Q1149" s="382">
        <v>150</v>
      </c>
      <c r="R1149" s="382">
        <f t="shared" si="185"/>
        <v>3000</v>
      </c>
      <c r="S1149" s="382">
        <f t="shared" si="186"/>
        <v>3210</v>
      </c>
      <c r="T1149" s="382">
        <f t="shared" si="186"/>
        <v>3434.7000000000003</v>
      </c>
      <c r="U1149" s="379" t="s">
        <v>156</v>
      </c>
      <c r="V1149" s="381" t="s">
        <v>1122</v>
      </c>
      <c r="W1149" s="383" t="s">
        <v>101</v>
      </c>
      <c r="X1149" s="381">
        <v>0</v>
      </c>
      <c r="Y1149" s="266"/>
      <c r="Z1149" s="266"/>
      <c r="AA1149" s="266"/>
      <c r="AB1149" s="266"/>
      <c r="AC1149" s="266"/>
      <c r="AD1149" s="266"/>
      <c r="AE1149" s="266"/>
      <c r="AF1149" s="266"/>
      <c r="AG1149" s="266"/>
      <c r="AH1149" s="266"/>
      <c r="AI1149" s="266"/>
      <c r="AJ1149" s="266"/>
      <c r="AK1149" s="266"/>
      <c r="AL1149" s="266"/>
      <c r="AM1149" s="266"/>
      <c r="AN1149" s="266"/>
      <c r="AO1149" s="266"/>
      <c r="AP1149" s="266"/>
      <c r="AQ1149" s="266"/>
      <c r="AR1149" s="266"/>
      <c r="AS1149" s="266"/>
      <c r="AT1149" s="266"/>
      <c r="AU1149" s="266"/>
      <c r="AV1149" s="266"/>
      <c r="AW1149" s="266"/>
      <c r="AX1149" s="266"/>
      <c r="AY1149" s="266"/>
      <c r="AZ1149" s="266"/>
      <c r="BA1149" s="266"/>
      <c r="BB1149" s="266"/>
      <c r="BC1149" s="266"/>
      <c r="BD1149" s="266"/>
      <c r="BE1149" s="266"/>
      <c r="BF1149" s="266"/>
      <c r="BG1149" s="266"/>
      <c r="BH1149" s="266"/>
      <c r="BI1149" s="266"/>
      <c r="BJ1149" s="266"/>
      <c r="BK1149" s="266"/>
      <c r="BL1149" s="266"/>
      <c r="BM1149" s="266"/>
      <c r="BN1149" s="266"/>
      <c r="BO1149" s="266"/>
      <c r="BP1149" s="266"/>
      <c r="BQ1149" s="266"/>
      <c r="BR1149" s="266"/>
      <c r="BS1149" s="266"/>
      <c r="BT1149" s="266"/>
      <c r="BU1149" s="266"/>
      <c r="BV1149" s="266"/>
      <c r="BW1149" s="266"/>
      <c r="BX1149" s="266"/>
      <c r="BY1149" s="266"/>
      <c r="BZ1149" s="266"/>
      <c r="CA1149" s="266"/>
      <c r="CB1149" s="266"/>
      <c r="CC1149" s="266"/>
      <c r="CD1149" s="266"/>
      <c r="CE1149" s="266"/>
      <c r="CF1149" s="266"/>
      <c r="CG1149" s="266"/>
      <c r="CH1149" s="266"/>
      <c r="CI1149" s="266"/>
      <c r="CJ1149" s="266"/>
    </row>
    <row r="1150" spans="1:88" s="302" customFormat="1" ht="63.75">
      <c r="A1150" s="284">
        <v>1139</v>
      </c>
      <c r="B1150" s="378" t="s">
        <v>321</v>
      </c>
      <c r="C1150" s="379" t="s">
        <v>1046</v>
      </c>
      <c r="D1150" s="379" t="s">
        <v>35</v>
      </c>
      <c r="E1150" s="379" t="s">
        <v>35</v>
      </c>
      <c r="F1150" s="380" t="s">
        <v>212</v>
      </c>
      <c r="G1150" s="381" t="s">
        <v>219</v>
      </c>
      <c r="H1150" s="324" t="s">
        <v>242</v>
      </c>
      <c r="I1150" s="411" t="s">
        <v>1137</v>
      </c>
      <c r="J1150" s="411" t="s">
        <v>1137</v>
      </c>
      <c r="K1150" s="411" t="s">
        <v>1137</v>
      </c>
      <c r="L1150" s="411" t="s">
        <v>1137</v>
      </c>
      <c r="M1150" s="380" t="s">
        <v>326</v>
      </c>
      <c r="N1150" s="381" t="s">
        <v>235</v>
      </c>
      <c r="O1150" s="381" t="s">
        <v>149</v>
      </c>
      <c r="P1150" s="382">
        <v>20</v>
      </c>
      <c r="Q1150" s="382">
        <v>150</v>
      </c>
      <c r="R1150" s="382">
        <f t="shared" si="185"/>
        <v>3000</v>
      </c>
      <c r="S1150" s="382">
        <f t="shared" si="186"/>
        <v>3210</v>
      </c>
      <c r="T1150" s="382">
        <f t="shared" si="186"/>
        <v>3434.7000000000003</v>
      </c>
      <c r="U1150" s="379" t="s">
        <v>159</v>
      </c>
      <c r="V1150" s="381" t="s">
        <v>1056</v>
      </c>
      <c r="W1150" s="383" t="s">
        <v>101</v>
      </c>
      <c r="X1150" s="381">
        <v>0</v>
      </c>
      <c r="Y1150" s="266"/>
      <c r="Z1150" s="266"/>
      <c r="AA1150" s="266"/>
      <c r="AB1150" s="266"/>
      <c r="AC1150" s="266"/>
      <c r="AD1150" s="266"/>
      <c r="AE1150" s="266"/>
      <c r="AF1150" s="266"/>
      <c r="AG1150" s="266"/>
      <c r="AH1150" s="266"/>
      <c r="AI1150" s="266"/>
      <c r="AJ1150" s="266"/>
      <c r="AK1150" s="266"/>
      <c r="AL1150" s="266"/>
      <c r="AM1150" s="266"/>
      <c r="AN1150" s="266"/>
      <c r="AO1150" s="266"/>
      <c r="AP1150" s="266"/>
      <c r="AQ1150" s="266"/>
      <c r="AR1150" s="266"/>
      <c r="AS1150" s="266"/>
      <c r="AT1150" s="266"/>
      <c r="AU1150" s="266"/>
      <c r="AV1150" s="266"/>
      <c r="AW1150" s="266"/>
      <c r="AX1150" s="266"/>
      <c r="AY1150" s="266"/>
      <c r="AZ1150" s="266"/>
      <c r="BA1150" s="266"/>
      <c r="BB1150" s="266"/>
      <c r="BC1150" s="266"/>
      <c r="BD1150" s="266"/>
      <c r="BE1150" s="266"/>
      <c r="BF1150" s="266"/>
      <c r="BG1150" s="266"/>
      <c r="BH1150" s="266"/>
      <c r="BI1150" s="266"/>
      <c r="BJ1150" s="266"/>
      <c r="BK1150" s="266"/>
      <c r="BL1150" s="266"/>
      <c r="BM1150" s="266"/>
      <c r="BN1150" s="266"/>
      <c r="BO1150" s="266"/>
      <c r="BP1150" s="266"/>
      <c r="BQ1150" s="266"/>
      <c r="BR1150" s="266"/>
      <c r="BS1150" s="266"/>
      <c r="BT1150" s="266"/>
      <c r="BU1150" s="266"/>
      <c r="BV1150" s="266"/>
      <c r="BW1150" s="266"/>
      <c r="BX1150" s="266"/>
      <c r="BY1150" s="266"/>
      <c r="BZ1150" s="266"/>
      <c r="CA1150" s="266"/>
      <c r="CB1150" s="266"/>
      <c r="CC1150" s="266"/>
      <c r="CD1150" s="266"/>
      <c r="CE1150" s="266"/>
      <c r="CF1150" s="266"/>
      <c r="CG1150" s="266"/>
      <c r="CH1150" s="266"/>
      <c r="CI1150" s="266"/>
      <c r="CJ1150" s="266"/>
    </row>
    <row r="1151" spans="1:88" s="302" customFormat="1" ht="63.75">
      <c r="A1151" s="284">
        <v>1140</v>
      </c>
      <c r="B1151" s="378" t="s">
        <v>321</v>
      </c>
      <c r="C1151" s="379" t="s">
        <v>1046</v>
      </c>
      <c r="D1151" s="379" t="s">
        <v>35</v>
      </c>
      <c r="E1151" s="379" t="s">
        <v>35</v>
      </c>
      <c r="F1151" s="380" t="s">
        <v>212</v>
      </c>
      <c r="G1151" s="381" t="s">
        <v>219</v>
      </c>
      <c r="H1151" s="324" t="s">
        <v>242</v>
      </c>
      <c r="I1151" s="411" t="s">
        <v>1138</v>
      </c>
      <c r="J1151" s="411" t="s">
        <v>1138</v>
      </c>
      <c r="K1151" s="411" t="s">
        <v>1138</v>
      </c>
      <c r="L1151" s="411" t="s">
        <v>1138</v>
      </c>
      <c r="M1151" s="380" t="s">
        <v>326</v>
      </c>
      <c r="N1151" s="381" t="s">
        <v>235</v>
      </c>
      <c r="O1151" s="381" t="s">
        <v>150</v>
      </c>
      <c r="P1151" s="382">
        <v>30</v>
      </c>
      <c r="Q1151" s="382">
        <v>11000</v>
      </c>
      <c r="R1151" s="382">
        <f t="shared" si="185"/>
        <v>330000</v>
      </c>
      <c r="S1151" s="382">
        <f t="shared" si="186"/>
        <v>353100</v>
      </c>
      <c r="T1151" s="382">
        <f t="shared" si="186"/>
        <v>377817</v>
      </c>
      <c r="U1151" s="379" t="s">
        <v>557</v>
      </c>
      <c r="V1151" s="381" t="s">
        <v>1123</v>
      </c>
      <c r="W1151" s="383" t="s">
        <v>101</v>
      </c>
      <c r="X1151" s="381">
        <v>0</v>
      </c>
      <c r="Y1151" s="266"/>
      <c r="Z1151" s="266"/>
      <c r="AA1151" s="266"/>
      <c r="AB1151" s="266"/>
      <c r="AC1151" s="266"/>
      <c r="AD1151" s="266"/>
      <c r="AE1151" s="266"/>
      <c r="AF1151" s="266"/>
      <c r="AG1151" s="266"/>
      <c r="AH1151" s="266"/>
      <c r="AI1151" s="266"/>
      <c r="AJ1151" s="266"/>
      <c r="AK1151" s="266"/>
      <c r="AL1151" s="266"/>
      <c r="AM1151" s="266"/>
      <c r="AN1151" s="266"/>
      <c r="AO1151" s="266"/>
      <c r="AP1151" s="266"/>
      <c r="AQ1151" s="266"/>
      <c r="AR1151" s="266"/>
      <c r="AS1151" s="266"/>
      <c r="AT1151" s="266"/>
      <c r="AU1151" s="266"/>
      <c r="AV1151" s="266"/>
      <c r="AW1151" s="266"/>
      <c r="AX1151" s="266"/>
      <c r="AY1151" s="266"/>
      <c r="AZ1151" s="266"/>
      <c r="BA1151" s="266"/>
      <c r="BB1151" s="266"/>
      <c r="BC1151" s="266"/>
      <c r="BD1151" s="266"/>
      <c r="BE1151" s="266"/>
      <c r="BF1151" s="266"/>
      <c r="BG1151" s="266"/>
      <c r="BH1151" s="266"/>
      <c r="BI1151" s="266"/>
      <c r="BJ1151" s="266"/>
      <c r="BK1151" s="266"/>
      <c r="BL1151" s="266"/>
      <c r="BM1151" s="266"/>
      <c r="BN1151" s="266"/>
      <c r="BO1151" s="266"/>
      <c r="BP1151" s="266"/>
      <c r="BQ1151" s="266"/>
      <c r="BR1151" s="266"/>
      <c r="BS1151" s="266"/>
      <c r="BT1151" s="266"/>
      <c r="BU1151" s="266"/>
      <c r="BV1151" s="266"/>
      <c r="BW1151" s="266"/>
      <c r="BX1151" s="266"/>
      <c r="BY1151" s="266"/>
      <c r="BZ1151" s="266"/>
      <c r="CA1151" s="266"/>
      <c r="CB1151" s="266"/>
      <c r="CC1151" s="266"/>
      <c r="CD1151" s="266"/>
      <c r="CE1151" s="266"/>
      <c r="CF1151" s="266"/>
      <c r="CG1151" s="266"/>
      <c r="CH1151" s="266"/>
      <c r="CI1151" s="266"/>
      <c r="CJ1151" s="266"/>
    </row>
    <row r="1152" spans="1:88" s="302" customFormat="1" ht="63.75">
      <c r="A1152" s="284">
        <v>1141</v>
      </c>
      <c r="B1152" s="378" t="s">
        <v>321</v>
      </c>
      <c r="C1152" s="379" t="s">
        <v>1046</v>
      </c>
      <c r="D1152" s="379" t="s">
        <v>35</v>
      </c>
      <c r="E1152" s="379" t="s">
        <v>35</v>
      </c>
      <c r="F1152" s="380" t="s">
        <v>212</v>
      </c>
      <c r="G1152" s="381" t="s">
        <v>219</v>
      </c>
      <c r="H1152" s="324" t="s">
        <v>242</v>
      </c>
      <c r="I1152" s="411" t="s">
        <v>1138</v>
      </c>
      <c r="J1152" s="411" t="s">
        <v>1138</v>
      </c>
      <c r="K1152" s="411" t="s">
        <v>1138</v>
      </c>
      <c r="L1152" s="411" t="s">
        <v>1138</v>
      </c>
      <c r="M1152" s="380" t="s">
        <v>326</v>
      </c>
      <c r="N1152" s="381" t="s">
        <v>235</v>
      </c>
      <c r="O1152" s="381" t="s">
        <v>150</v>
      </c>
      <c r="P1152" s="382">
        <v>30</v>
      </c>
      <c r="Q1152" s="382">
        <v>11000</v>
      </c>
      <c r="R1152" s="382">
        <f t="shared" si="185"/>
        <v>330000</v>
      </c>
      <c r="S1152" s="382">
        <f t="shared" si="186"/>
        <v>353100</v>
      </c>
      <c r="T1152" s="382">
        <f t="shared" si="186"/>
        <v>377817</v>
      </c>
      <c r="U1152" s="379" t="s">
        <v>153</v>
      </c>
      <c r="V1152" s="381" t="s">
        <v>1124</v>
      </c>
      <c r="W1152" s="383" t="s">
        <v>101</v>
      </c>
      <c r="X1152" s="381">
        <v>0</v>
      </c>
      <c r="Y1152" s="266"/>
      <c r="Z1152" s="266"/>
      <c r="AA1152" s="266"/>
      <c r="AB1152" s="266"/>
      <c r="AC1152" s="266"/>
      <c r="AD1152" s="266"/>
      <c r="AE1152" s="266"/>
      <c r="AF1152" s="266"/>
      <c r="AG1152" s="266"/>
      <c r="AH1152" s="266"/>
      <c r="AI1152" s="266"/>
      <c r="AJ1152" s="266"/>
      <c r="AK1152" s="266"/>
      <c r="AL1152" s="266"/>
      <c r="AM1152" s="266"/>
      <c r="AN1152" s="266"/>
      <c r="AO1152" s="266"/>
      <c r="AP1152" s="266"/>
      <c r="AQ1152" s="266"/>
      <c r="AR1152" s="266"/>
      <c r="AS1152" s="266"/>
      <c r="AT1152" s="266"/>
      <c r="AU1152" s="266"/>
      <c r="AV1152" s="266"/>
      <c r="AW1152" s="266"/>
      <c r="AX1152" s="266"/>
      <c r="AY1152" s="266"/>
      <c r="AZ1152" s="266"/>
      <c r="BA1152" s="266"/>
      <c r="BB1152" s="266"/>
      <c r="BC1152" s="266"/>
      <c r="BD1152" s="266"/>
      <c r="BE1152" s="266"/>
      <c r="BF1152" s="266"/>
      <c r="BG1152" s="266"/>
      <c r="BH1152" s="266"/>
      <c r="BI1152" s="266"/>
      <c r="BJ1152" s="266"/>
      <c r="BK1152" s="266"/>
      <c r="BL1152" s="266"/>
      <c r="BM1152" s="266"/>
      <c r="BN1152" s="266"/>
      <c r="BO1152" s="266"/>
      <c r="BP1152" s="266"/>
      <c r="BQ1152" s="266"/>
      <c r="BR1152" s="266"/>
      <c r="BS1152" s="266"/>
      <c r="BT1152" s="266"/>
      <c r="BU1152" s="266"/>
      <c r="BV1152" s="266"/>
      <c r="BW1152" s="266"/>
      <c r="BX1152" s="266"/>
      <c r="BY1152" s="266"/>
      <c r="BZ1152" s="266"/>
      <c r="CA1152" s="266"/>
      <c r="CB1152" s="266"/>
      <c r="CC1152" s="266"/>
      <c r="CD1152" s="266"/>
      <c r="CE1152" s="266"/>
      <c r="CF1152" s="266"/>
      <c r="CG1152" s="266"/>
      <c r="CH1152" s="266"/>
      <c r="CI1152" s="266"/>
      <c r="CJ1152" s="266"/>
    </row>
    <row r="1153" spans="1:88" s="302" customFormat="1" ht="63.75">
      <c r="A1153" s="284">
        <v>1142</v>
      </c>
      <c r="B1153" s="378" t="s">
        <v>321</v>
      </c>
      <c r="C1153" s="379" t="s">
        <v>1046</v>
      </c>
      <c r="D1153" s="379" t="s">
        <v>35</v>
      </c>
      <c r="E1153" s="379" t="s">
        <v>35</v>
      </c>
      <c r="F1153" s="380" t="s">
        <v>212</v>
      </c>
      <c r="G1153" s="381" t="s">
        <v>219</v>
      </c>
      <c r="H1153" s="324" t="s">
        <v>242</v>
      </c>
      <c r="I1153" s="411" t="s">
        <v>1139</v>
      </c>
      <c r="J1153" s="411" t="s">
        <v>1139</v>
      </c>
      <c r="K1153" s="411" t="s">
        <v>1139</v>
      </c>
      <c r="L1153" s="411" t="s">
        <v>1139</v>
      </c>
      <c r="M1153" s="380" t="s">
        <v>326</v>
      </c>
      <c r="N1153" s="381" t="s">
        <v>235</v>
      </c>
      <c r="O1153" s="381" t="s">
        <v>150</v>
      </c>
      <c r="P1153" s="382">
        <v>20</v>
      </c>
      <c r="Q1153" s="382">
        <v>570</v>
      </c>
      <c r="R1153" s="382">
        <f t="shared" si="185"/>
        <v>11400</v>
      </c>
      <c r="S1153" s="382">
        <f t="shared" si="186"/>
        <v>12198</v>
      </c>
      <c r="T1153" s="382">
        <f t="shared" si="186"/>
        <v>13051.86</v>
      </c>
      <c r="U1153" s="379" t="s">
        <v>159</v>
      </c>
      <c r="V1153" s="381" t="s">
        <v>1121</v>
      </c>
      <c r="W1153" s="383" t="s">
        <v>101</v>
      </c>
      <c r="X1153" s="381">
        <v>0</v>
      </c>
      <c r="Y1153" s="266"/>
      <c r="Z1153" s="266"/>
      <c r="AA1153" s="266"/>
      <c r="AB1153" s="266"/>
      <c r="AC1153" s="266"/>
      <c r="AD1153" s="266"/>
      <c r="AE1153" s="266"/>
      <c r="AF1153" s="266"/>
      <c r="AG1153" s="266"/>
      <c r="AH1153" s="266"/>
      <c r="AI1153" s="266"/>
      <c r="AJ1153" s="266"/>
      <c r="AK1153" s="266"/>
      <c r="AL1153" s="266"/>
      <c r="AM1153" s="266"/>
      <c r="AN1153" s="266"/>
      <c r="AO1153" s="266"/>
      <c r="AP1153" s="266"/>
      <c r="AQ1153" s="266"/>
      <c r="AR1153" s="266"/>
      <c r="AS1153" s="266"/>
      <c r="AT1153" s="266"/>
      <c r="AU1153" s="266"/>
      <c r="AV1153" s="266"/>
      <c r="AW1153" s="266"/>
      <c r="AX1153" s="266"/>
      <c r="AY1153" s="266"/>
      <c r="AZ1153" s="266"/>
      <c r="BA1153" s="266"/>
      <c r="BB1153" s="266"/>
      <c r="BC1153" s="266"/>
      <c r="BD1153" s="266"/>
      <c r="BE1153" s="266"/>
      <c r="BF1153" s="266"/>
      <c r="BG1153" s="266"/>
      <c r="BH1153" s="266"/>
      <c r="BI1153" s="266"/>
      <c r="BJ1153" s="266"/>
      <c r="BK1153" s="266"/>
      <c r="BL1153" s="266"/>
      <c r="BM1153" s="266"/>
      <c r="BN1153" s="266"/>
      <c r="BO1153" s="266"/>
      <c r="BP1153" s="266"/>
      <c r="BQ1153" s="266"/>
      <c r="BR1153" s="266"/>
      <c r="BS1153" s="266"/>
      <c r="BT1153" s="266"/>
      <c r="BU1153" s="266"/>
      <c r="BV1153" s="266"/>
      <c r="BW1153" s="266"/>
      <c r="BX1153" s="266"/>
      <c r="BY1153" s="266"/>
      <c r="BZ1153" s="266"/>
      <c r="CA1153" s="266"/>
      <c r="CB1153" s="266"/>
      <c r="CC1153" s="266"/>
      <c r="CD1153" s="266"/>
      <c r="CE1153" s="266"/>
      <c r="CF1153" s="266"/>
      <c r="CG1153" s="266"/>
      <c r="CH1153" s="266"/>
      <c r="CI1153" s="266"/>
      <c r="CJ1153" s="266"/>
    </row>
    <row r="1154" spans="1:88" s="302" customFormat="1" ht="63.75">
      <c r="A1154" s="284">
        <v>1143</v>
      </c>
      <c r="B1154" s="378" t="s">
        <v>321</v>
      </c>
      <c r="C1154" s="379" t="s">
        <v>1046</v>
      </c>
      <c r="D1154" s="379" t="s">
        <v>35</v>
      </c>
      <c r="E1154" s="379" t="s">
        <v>35</v>
      </c>
      <c r="F1154" s="380" t="s">
        <v>212</v>
      </c>
      <c r="G1154" s="381" t="s">
        <v>219</v>
      </c>
      <c r="H1154" s="324" t="s">
        <v>242</v>
      </c>
      <c r="I1154" s="411" t="s">
        <v>1140</v>
      </c>
      <c r="J1154" s="411" t="s">
        <v>1140</v>
      </c>
      <c r="K1154" s="411" t="s">
        <v>1140</v>
      </c>
      <c r="L1154" s="411" t="s">
        <v>1140</v>
      </c>
      <c r="M1154" s="380" t="s">
        <v>326</v>
      </c>
      <c r="N1154" s="381" t="s">
        <v>235</v>
      </c>
      <c r="O1154" s="381" t="s">
        <v>118</v>
      </c>
      <c r="P1154" s="382">
        <v>40</v>
      </c>
      <c r="Q1154" s="382">
        <v>1030</v>
      </c>
      <c r="R1154" s="382">
        <f t="shared" si="185"/>
        <v>41200</v>
      </c>
      <c r="S1154" s="382">
        <f t="shared" si="186"/>
        <v>44084</v>
      </c>
      <c r="T1154" s="382">
        <f t="shared" si="186"/>
        <v>47169.880000000005</v>
      </c>
      <c r="U1154" s="379" t="s">
        <v>557</v>
      </c>
      <c r="V1154" s="381" t="s">
        <v>1123</v>
      </c>
      <c r="W1154" s="383" t="s">
        <v>101</v>
      </c>
      <c r="X1154" s="381">
        <v>0</v>
      </c>
      <c r="Y1154" s="266"/>
      <c r="Z1154" s="266"/>
      <c r="AA1154" s="266"/>
      <c r="AB1154" s="266"/>
      <c r="AC1154" s="266"/>
      <c r="AD1154" s="266"/>
      <c r="AE1154" s="266"/>
      <c r="AF1154" s="266"/>
      <c r="AG1154" s="266"/>
      <c r="AH1154" s="266"/>
      <c r="AI1154" s="266"/>
      <c r="AJ1154" s="266"/>
      <c r="AK1154" s="266"/>
      <c r="AL1154" s="266"/>
      <c r="AM1154" s="266"/>
      <c r="AN1154" s="266"/>
      <c r="AO1154" s="266"/>
      <c r="AP1154" s="266"/>
      <c r="AQ1154" s="266"/>
      <c r="AR1154" s="266"/>
      <c r="AS1154" s="266"/>
      <c r="AT1154" s="266"/>
      <c r="AU1154" s="266"/>
      <c r="AV1154" s="266"/>
      <c r="AW1154" s="266"/>
      <c r="AX1154" s="266"/>
      <c r="AY1154" s="266"/>
      <c r="AZ1154" s="266"/>
      <c r="BA1154" s="266"/>
      <c r="BB1154" s="266"/>
      <c r="BC1154" s="266"/>
      <c r="BD1154" s="266"/>
      <c r="BE1154" s="266"/>
      <c r="BF1154" s="266"/>
      <c r="BG1154" s="266"/>
      <c r="BH1154" s="266"/>
      <c r="BI1154" s="266"/>
      <c r="BJ1154" s="266"/>
      <c r="BK1154" s="266"/>
      <c r="BL1154" s="266"/>
      <c r="BM1154" s="266"/>
      <c r="BN1154" s="266"/>
      <c r="BO1154" s="266"/>
      <c r="BP1154" s="266"/>
      <c r="BQ1154" s="266"/>
      <c r="BR1154" s="266"/>
      <c r="BS1154" s="266"/>
      <c r="BT1154" s="266"/>
      <c r="BU1154" s="266"/>
      <c r="BV1154" s="266"/>
      <c r="BW1154" s="266"/>
      <c r="BX1154" s="266"/>
      <c r="BY1154" s="266"/>
      <c r="BZ1154" s="266"/>
      <c r="CA1154" s="266"/>
      <c r="CB1154" s="266"/>
      <c r="CC1154" s="266"/>
      <c r="CD1154" s="266"/>
      <c r="CE1154" s="266"/>
      <c r="CF1154" s="266"/>
      <c r="CG1154" s="266"/>
      <c r="CH1154" s="266"/>
      <c r="CI1154" s="266"/>
      <c r="CJ1154" s="266"/>
    </row>
    <row r="1155" spans="1:88" s="302" customFormat="1" ht="63.75">
      <c r="A1155" s="284">
        <v>1144</v>
      </c>
      <c r="B1155" s="378" t="s">
        <v>321</v>
      </c>
      <c r="C1155" s="379" t="s">
        <v>1046</v>
      </c>
      <c r="D1155" s="379" t="s">
        <v>35</v>
      </c>
      <c r="E1155" s="379" t="s">
        <v>35</v>
      </c>
      <c r="F1155" s="380" t="s">
        <v>212</v>
      </c>
      <c r="G1155" s="381" t="s">
        <v>219</v>
      </c>
      <c r="H1155" s="324" t="s">
        <v>242</v>
      </c>
      <c r="I1155" s="411" t="s">
        <v>1140</v>
      </c>
      <c r="J1155" s="411" t="s">
        <v>1140</v>
      </c>
      <c r="K1155" s="411" t="s">
        <v>1140</v>
      </c>
      <c r="L1155" s="411" t="s">
        <v>1140</v>
      </c>
      <c r="M1155" s="380" t="s">
        <v>326</v>
      </c>
      <c r="N1155" s="381" t="s">
        <v>235</v>
      </c>
      <c r="O1155" s="381" t="s">
        <v>118</v>
      </c>
      <c r="P1155" s="382">
        <v>40</v>
      </c>
      <c r="Q1155" s="382">
        <v>1030</v>
      </c>
      <c r="R1155" s="382">
        <f t="shared" si="185"/>
        <v>41200</v>
      </c>
      <c r="S1155" s="382">
        <f t="shared" si="186"/>
        <v>44084</v>
      </c>
      <c r="T1155" s="382">
        <f t="shared" si="186"/>
        <v>47169.880000000005</v>
      </c>
      <c r="U1155" s="379" t="s">
        <v>153</v>
      </c>
      <c r="V1155" s="381" t="s">
        <v>1124</v>
      </c>
      <c r="W1155" s="383" t="s">
        <v>101</v>
      </c>
      <c r="X1155" s="381">
        <v>0</v>
      </c>
      <c r="Y1155" s="266"/>
      <c r="Z1155" s="266"/>
      <c r="AA1155" s="266"/>
      <c r="AB1155" s="266"/>
      <c r="AC1155" s="266"/>
      <c r="AD1155" s="266"/>
      <c r="AE1155" s="266"/>
      <c r="AF1155" s="266"/>
      <c r="AG1155" s="266"/>
      <c r="AH1155" s="266"/>
      <c r="AI1155" s="266"/>
      <c r="AJ1155" s="266"/>
      <c r="AK1155" s="266"/>
      <c r="AL1155" s="266"/>
      <c r="AM1155" s="266"/>
      <c r="AN1155" s="266"/>
      <c r="AO1155" s="266"/>
      <c r="AP1155" s="266"/>
      <c r="AQ1155" s="266"/>
      <c r="AR1155" s="266"/>
      <c r="AS1155" s="266"/>
      <c r="AT1155" s="266"/>
      <c r="AU1155" s="266"/>
      <c r="AV1155" s="266"/>
      <c r="AW1155" s="266"/>
      <c r="AX1155" s="266"/>
      <c r="AY1155" s="266"/>
      <c r="AZ1155" s="266"/>
      <c r="BA1155" s="266"/>
      <c r="BB1155" s="266"/>
      <c r="BC1155" s="266"/>
      <c r="BD1155" s="266"/>
      <c r="BE1155" s="266"/>
      <c r="BF1155" s="266"/>
      <c r="BG1155" s="266"/>
      <c r="BH1155" s="266"/>
      <c r="BI1155" s="266"/>
      <c r="BJ1155" s="266"/>
      <c r="BK1155" s="266"/>
      <c r="BL1155" s="266"/>
      <c r="BM1155" s="266"/>
      <c r="BN1155" s="266"/>
      <c r="BO1155" s="266"/>
      <c r="BP1155" s="266"/>
      <c r="BQ1155" s="266"/>
      <c r="BR1155" s="266"/>
      <c r="BS1155" s="266"/>
      <c r="BT1155" s="266"/>
      <c r="BU1155" s="266"/>
      <c r="BV1155" s="266"/>
      <c r="BW1155" s="266"/>
      <c r="BX1155" s="266"/>
      <c r="BY1155" s="266"/>
      <c r="BZ1155" s="266"/>
      <c r="CA1155" s="266"/>
      <c r="CB1155" s="266"/>
      <c r="CC1155" s="266"/>
      <c r="CD1155" s="266"/>
      <c r="CE1155" s="266"/>
      <c r="CF1155" s="266"/>
      <c r="CG1155" s="266"/>
      <c r="CH1155" s="266"/>
      <c r="CI1155" s="266"/>
      <c r="CJ1155" s="266"/>
    </row>
    <row r="1156" spans="1:88" s="302" customFormat="1" ht="63.75">
      <c r="A1156" s="284">
        <v>1145</v>
      </c>
      <c r="B1156" s="378" t="s">
        <v>321</v>
      </c>
      <c r="C1156" s="379" t="s">
        <v>1046</v>
      </c>
      <c r="D1156" s="379" t="s">
        <v>35</v>
      </c>
      <c r="E1156" s="379" t="s">
        <v>35</v>
      </c>
      <c r="F1156" s="380" t="s">
        <v>212</v>
      </c>
      <c r="G1156" s="381" t="s">
        <v>219</v>
      </c>
      <c r="H1156" s="324" t="s">
        <v>242</v>
      </c>
      <c r="I1156" s="411" t="s">
        <v>1140</v>
      </c>
      <c r="J1156" s="411" t="s">
        <v>1140</v>
      </c>
      <c r="K1156" s="411" t="s">
        <v>1140</v>
      </c>
      <c r="L1156" s="411" t="s">
        <v>1140</v>
      </c>
      <c r="M1156" s="380" t="s">
        <v>326</v>
      </c>
      <c r="N1156" s="381" t="s">
        <v>235</v>
      </c>
      <c r="O1156" s="381" t="s">
        <v>118</v>
      </c>
      <c r="P1156" s="382">
        <v>40</v>
      </c>
      <c r="Q1156" s="382">
        <v>1030</v>
      </c>
      <c r="R1156" s="382">
        <f t="shared" si="185"/>
        <v>41200</v>
      </c>
      <c r="S1156" s="382">
        <f t="shared" si="186"/>
        <v>44084</v>
      </c>
      <c r="T1156" s="382">
        <f t="shared" si="186"/>
        <v>47169.880000000005</v>
      </c>
      <c r="U1156" s="379" t="s">
        <v>156</v>
      </c>
      <c r="V1156" s="381" t="s">
        <v>1122</v>
      </c>
      <c r="W1156" s="383" t="s">
        <v>101</v>
      </c>
      <c r="X1156" s="381"/>
      <c r="Y1156" s="266"/>
      <c r="Z1156" s="266"/>
      <c r="AA1156" s="266"/>
      <c r="AB1156" s="266"/>
      <c r="AC1156" s="266"/>
      <c r="AD1156" s="266"/>
      <c r="AE1156" s="266"/>
      <c r="AF1156" s="266"/>
      <c r="AG1156" s="266"/>
      <c r="AH1156" s="266"/>
      <c r="AI1156" s="266"/>
      <c r="AJ1156" s="266"/>
      <c r="AK1156" s="266"/>
      <c r="AL1156" s="266"/>
      <c r="AM1156" s="266"/>
      <c r="AN1156" s="266"/>
      <c r="AO1156" s="266"/>
      <c r="AP1156" s="266"/>
      <c r="AQ1156" s="266"/>
      <c r="AR1156" s="266"/>
      <c r="AS1156" s="266"/>
      <c r="AT1156" s="266"/>
      <c r="AU1156" s="266"/>
      <c r="AV1156" s="266"/>
      <c r="AW1156" s="266"/>
      <c r="AX1156" s="266"/>
      <c r="AY1156" s="266"/>
      <c r="AZ1156" s="266"/>
      <c r="BA1156" s="266"/>
      <c r="BB1156" s="266"/>
      <c r="BC1156" s="266"/>
      <c r="BD1156" s="266"/>
      <c r="BE1156" s="266"/>
      <c r="BF1156" s="266"/>
      <c r="BG1156" s="266"/>
      <c r="BH1156" s="266"/>
      <c r="BI1156" s="266"/>
      <c r="BJ1156" s="266"/>
      <c r="BK1156" s="266"/>
      <c r="BL1156" s="266"/>
      <c r="BM1156" s="266"/>
      <c r="BN1156" s="266"/>
      <c r="BO1156" s="266"/>
      <c r="BP1156" s="266"/>
      <c r="BQ1156" s="266"/>
      <c r="BR1156" s="266"/>
      <c r="BS1156" s="266"/>
      <c r="BT1156" s="266"/>
      <c r="BU1156" s="266"/>
      <c r="BV1156" s="266"/>
      <c r="BW1156" s="266"/>
      <c r="BX1156" s="266"/>
      <c r="BY1156" s="266"/>
      <c r="BZ1156" s="266"/>
      <c r="CA1156" s="266"/>
      <c r="CB1156" s="266"/>
      <c r="CC1156" s="266"/>
      <c r="CD1156" s="266"/>
      <c r="CE1156" s="266"/>
      <c r="CF1156" s="266"/>
      <c r="CG1156" s="266"/>
      <c r="CH1156" s="266"/>
      <c r="CI1156" s="266"/>
      <c r="CJ1156" s="266"/>
    </row>
    <row r="1157" spans="1:88" s="302" customFormat="1" ht="63.75">
      <c r="A1157" s="284">
        <v>1146</v>
      </c>
      <c r="B1157" s="378" t="s">
        <v>321</v>
      </c>
      <c r="C1157" s="379" t="s">
        <v>1046</v>
      </c>
      <c r="D1157" s="379" t="s">
        <v>35</v>
      </c>
      <c r="E1157" s="379" t="s">
        <v>35</v>
      </c>
      <c r="F1157" s="380" t="s">
        <v>212</v>
      </c>
      <c r="G1157" s="381" t="s">
        <v>219</v>
      </c>
      <c r="H1157" s="324" t="s">
        <v>242</v>
      </c>
      <c r="I1157" s="410" t="s">
        <v>1141</v>
      </c>
      <c r="J1157" s="410" t="s">
        <v>1141</v>
      </c>
      <c r="K1157" s="410" t="s">
        <v>1141</v>
      </c>
      <c r="L1157" s="410" t="s">
        <v>1141</v>
      </c>
      <c r="M1157" s="380" t="s">
        <v>326</v>
      </c>
      <c r="N1157" s="381" t="s">
        <v>235</v>
      </c>
      <c r="O1157" s="381" t="s">
        <v>118</v>
      </c>
      <c r="P1157" s="382">
        <v>7</v>
      </c>
      <c r="Q1157" s="382">
        <v>17000</v>
      </c>
      <c r="R1157" s="382">
        <f t="shared" si="185"/>
        <v>119000</v>
      </c>
      <c r="S1157" s="382">
        <f t="shared" si="186"/>
        <v>127330.00000000001</v>
      </c>
      <c r="T1157" s="382">
        <f t="shared" si="186"/>
        <v>136243.10000000003</v>
      </c>
      <c r="U1157" s="379" t="s">
        <v>557</v>
      </c>
      <c r="V1157" s="381" t="s">
        <v>1123</v>
      </c>
      <c r="W1157" s="383" t="s">
        <v>101</v>
      </c>
      <c r="X1157" s="381">
        <v>0</v>
      </c>
      <c r="Y1157" s="266"/>
      <c r="Z1157" s="266"/>
      <c r="AA1157" s="266"/>
      <c r="AB1157" s="266"/>
      <c r="AC1157" s="266"/>
      <c r="AD1157" s="266"/>
      <c r="AE1157" s="266"/>
      <c r="AF1157" s="266"/>
      <c r="AG1157" s="266"/>
      <c r="AH1157" s="266"/>
      <c r="AI1157" s="266"/>
      <c r="AJ1157" s="266"/>
      <c r="AK1157" s="266"/>
      <c r="AL1157" s="266"/>
      <c r="AM1157" s="266"/>
      <c r="AN1157" s="266"/>
      <c r="AO1157" s="266"/>
      <c r="AP1157" s="266"/>
      <c r="AQ1157" s="266"/>
      <c r="AR1157" s="266"/>
      <c r="AS1157" s="266"/>
      <c r="AT1157" s="266"/>
      <c r="AU1157" s="266"/>
      <c r="AV1157" s="266"/>
      <c r="AW1157" s="266"/>
      <c r="AX1157" s="266"/>
      <c r="AY1157" s="266"/>
      <c r="AZ1157" s="266"/>
      <c r="BA1157" s="266"/>
      <c r="BB1157" s="266"/>
      <c r="BC1157" s="266"/>
      <c r="BD1157" s="266"/>
      <c r="BE1157" s="266"/>
      <c r="BF1157" s="266"/>
      <c r="BG1157" s="266"/>
      <c r="BH1157" s="266"/>
      <c r="BI1157" s="266"/>
      <c r="BJ1157" s="266"/>
      <c r="BK1157" s="266"/>
      <c r="BL1157" s="266"/>
      <c r="BM1157" s="266"/>
      <c r="BN1157" s="266"/>
      <c r="BO1157" s="266"/>
      <c r="BP1157" s="266"/>
      <c r="BQ1157" s="266"/>
      <c r="BR1157" s="266"/>
      <c r="BS1157" s="266"/>
      <c r="BT1157" s="266"/>
      <c r="BU1157" s="266"/>
      <c r="BV1157" s="266"/>
      <c r="BW1157" s="266"/>
      <c r="BX1157" s="266"/>
      <c r="BY1157" s="266"/>
      <c r="BZ1157" s="266"/>
      <c r="CA1157" s="266"/>
      <c r="CB1157" s="266"/>
      <c r="CC1157" s="266"/>
      <c r="CD1157" s="266"/>
      <c r="CE1157" s="266"/>
      <c r="CF1157" s="266"/>
      <c r="CG1157" s="266"/>
      <c r="CH1157" s="266"/>
      <c r="CI1157" s="266"/>
      <c r="CJ1157" s="266"/>
    </row>
    <row r="1158" spans="1:88" s="302" customFormat="1" ht="63.75">
      <c r="A1158" s="284">
        <v>1147</v>
      </c>
      <c r="B1158" s="378" t="s">
        <v>321</v>
      </c>
      <c r="C1158" s="379" t="s">
        <v>1046</v>
      </c>
      <c r="D1158" s="379" t="s">
        <v>35</v>
      </c>
      <c r="E1158" s="379" t="s">
        <v>35</v>
      </c>
      <c r="F1158" s="380" t="s">
        <v>212</v>
      </c>
      <c r="G1158" s="381" t="s">
        <v>219</v>
      </c>
      <c r="H1158" s="324" t="s">
        <v>242</v>
      </c>
      <c r="I1158" s="411" t="s">
        <v>1142</v>
      </c>
      <c r="J1158" s="411" t="s">
        <v>1142</v>
      </c>
      <c r="K1158" s="411" t="s">
        <v>1142</v>
      </c>
      <c r="L1158" s="411" t="s">
        <v>1142</v>
      </c>
      <c r="M1158" s="380" t="s">
        <v>326</v>
      </c>
      <c r="N1158" s="381" t="s">
        <v>235</v>
      </c>
      <c r="O1158" s="381" t="s">
        <v>118</v>
      </c>
      <c r="P1158" s="382">
        <v>30</v>
      </c>
      <c r="Q1158" s="382">
        <v>500</v>
      </c>
      <c r="R1158" s="382">
        <f t="shared" si="185"/>
        <v>15000</v>
      </c>
      <c r="S1158" s="382">
        <f t="shared" si="186"/>
        <v>16050.000000000002</v>
      </c>
      <c r="T1158" s="382">
        <f t="shared" si="186"/>
        <v>17173.500000000004</v>
      </c>
      <c r="U1158" s="379" t="s">
        <v>557</v>
      </c>
      <c r="V1158" s="381" t="s">
        <v>1123</v>
      </c>
      <c r="W1158" s="383" t="s">
        <v>101</v>
      </c>
      <c r="X1158" s="381">
        <v>0</v>
      </c>
      <c r="Y1158" s="266"/>
      <c r="Z1158" s="266"/>
      <c r="AA1158" s="266"/>
      <c r="AB1158" s="266"/>
      <c r="AC1158" s="266"/>
      <c r="AD1158" s="266"/>
      <c r="AE1158" s="266"/>
      <c r="AF1158" s="266"/>
      <c r="AG1158" s="266"/>
      <c r="AH1158" s="266"/>
      <c r="AI1158" s="266"/>
      <c r="AJ1158" s="266"/>
      <c r="AK1158" s="266"/>
      <c r="AL1158" s="266"/>
      <c r="AM1158" s="266"/>
      <c r="AN1158" s="266"/>
      <c r="AO1158" s="266"/>
      <c r="AP1158" s="266"/>
      <c r="AQ1158" s="266"/>
      <c r="AR1158" s="266"/>
      <c r="AS1158" s="266"/>
      <c r="AT1158" s="266"/>
      <c r="AU1158" s="266"/>
      <c r="AV1158" s="266"/>
      <c r="AW1158" s="266"/>
      <c r="AX1158" s="266"/>
      <c r="AY1158" s="266"/>
      <c r="AZ1158" s="266"/>
      <c r="BA1158" s="266"/>
      <c r="BB1158" s="266"/>
      <c r="BC1158" s="266"/>
      <c r="BD1158" s="266"/>
      <c r="BE1158" s="266"/>
      <c r="BF1158" s="266"/>
      <c r="BG1158" s="266"/>
      <c r="BH1158" s="266"/>
      <c r="BI1158" s="266"/>
      <c r="BJ1158" s="266"/>
      <c r="BK1158" s="266"/>
      <c r="BL1158" s="266"/>
      <c r="BM1158" s="266"/>
      <c r="BN1158" s="266"/>
      <c r="BO1158" s="266"/>
      <c r="BP1158" s="266"/>
      <c r="BQ1158" s="266"/>
      <c r="BR1158" s="266"/>
      <c r="BS1158" s="266"/>
      <c r="BT1158" s="266"/>
      <c r="BU1158" s="266"/>
      <c r="BV1158" s="266"/>
      <c r="BW1158" s="266"/>
      <c r="BX1158" s="266"/>
      <c r="BY1158" s="266"/>
      <c r="BZ1158" s="266"/>
      <c r="CA1158" s="266"/>
      <c r="CB1158" s="266"/>
      <c r="CC1158" s="266"/>
      <c r="CD1158" s="266"/>
      <c r="CE1158" s="266"/>
      <c r="CF1158" s="266"/>
      <c r="CG1158" s="266"/>
      <c r="CH1158" s="266"/>
      <c r="CI1158" s="266"/>
      <c r="CJ1158" s="266"/>
    </row>
    <row r="1159" spans="1:88" s="302" customFormat="1" ht="63.75">
      <c r="A1159" s="284">
        <v>1148</v>
      </c>
      <c r="B1159" s="378" t="s">
        <v>321</v>
      </c>
      <c r="C1159" s="379" t="s">
        <v>1046</v>
      </c>
      <c r="D1159" s="379" t="s">
        <v>35</v>
      </c>
      <c r="E1159" s="379" t="s">
        <v>35</v>
      </c>
      <c r="F1159" s="380" t="s">
        <v>212</v>
      </c>
      <c r="G1159" s="381" t="s">
        <v>219</v>
      </c>
      <c r="H1159" s="324" t="s">
        <v>242</v>
      </c>
      <c r="I1159" s="411" t="s">
        <v>1142</v>
      </c>
      <c r="J1159" s="411" t="s">
        <v>1142</v>
      </c>
      <c r="K1159" s="411" t="s">
        <v>1142</v>
      </c>
      <c r="L1159" s="411" t="s">
        <v>1142</v>
      </c>
      <c r="M1159" s="380" t="s">
        <v>326</v>
      </c>
      <c r="N1159" s="381" t="s">
        <v>235</v>
      </c>
      <c r="O1159" s="381" t="s">
        <v>118</v>
      </c>
      <c r="P1159" s="382">
        <v>30</v>
      </c>
      <c r="Q1159" s="382">
        <v>500</v>
      </c>
      <c r="R1159" s="382">
        <f t="shared" si="185"/>
        <v>15000</v>
      </c>
      <c r="S1159" s="382">
        <f t="shared" si="186"/>
        <v>16050.000000000002</v>
      </c>
      <c r="T1159" s="382">
        <f t="shared" si="186"/>
        <v>17173.500000000004</v>
      </c>
      <c r="U1159" s="379" t="s">
        <v>153</v>
      </c>
      <c r="V1159" s="381" t="s">
        <v>1124</v>
      </c>
      <c r="W1159" s="383" t="s">
        <v>101</v>
      </c>
      <c r="X1159" s="381">
        <v>0</v>
      </c>
      <c r="Y1159" s="266"/>
      <c r="Z1159" s="266"/>
      <c r="AA1159" s="266"/>
      <c r="AB1159" s="266"/>
      <c r="AC1159" s="266"/>
      <c r="AD1159" s="266"/>
      <c r="AE1159" s="266"/>
      <c r="AF1159" s="266"/>
      <c r="AG1159" s="266"/>
      <c r="AH1159" s="266"/>
      <c r="AI1159" s="266"/>
      <c r="AJ1159" s="266"/>
      <c r="AK1159" s="266"/>
      <c r="AL1159" s="266"/>
      <c r="AM1159" s="266"/>
      <c r="AN1159" s="266"/>
      <c r="AO1159" s="266"/>
      <c r="AP1159" s="266"/>
      <c r="AQ1159" s="266"/>
      <c r="AR1159" s="266"/>
      <c r="AS1159" s="266"/>
      <c r="AT1159" s="266"/>
      <c r="AU1159" s="266"/>
      <c r="AV1159" s="266"/>
      <c r="AW1159" s="266"/>
      <c r="AX1159" s="266"/>
      <c r="AY1159" s="266"/>
      <c r="AZ1159" s="266"/>
      <c r="BA1159" s="266"/>
      <c r="BB1159" s="266"/>
      <c r="BC1159" s="266"/>
      <c r="BD1159" s="266"/>
      <c r="BE1159" s="266"/>
      <c r="BF1159" s="266"/>
      <c r="BG1159" s="266"/>
      <c r="BH1159" s="266"/>
      <c r="BI1159" s="266"/>
      <c r="BJ1159" s="266"/>
      <c r="BK1159" s="266"/>
      <c r="BL1159" s="266"/>
      <c r="BM1159" s="266"/>
      <c r="BN1159" s="266"/>
      <c r="BO1159" s="266"/>
      <c r="BP1159" s="266"/>
      <c r="BQ1159" s="266"/>
      <c r="BR1159" s="266"/>
      <c r="BS1159" s="266"/>
      <c r="BT1159" s="266"/>
      <c r="BU1159" s="266"/>
      <c r="BV1159" s="266"/>
      <c r="BW1159" s="266"/>
      <c r="BX1159" s="266"/>
      <c r="BY1159" s="266"/>
      <c r="BZ1159" s="266"/>
      <c r="CA1159" s="266"/>
      <c r="CB1159" s="266"/>
      <c r="CC1159" s="266"/>
      <c r="CD1159" s="266"/>
      <c r="CE1159" s="266"/>
      <c r="CF1159" s="266"/>
      <c r="CG1159" s="266"/>
      <c r="CH1159" s="266"/>
      <c r="CI1159" s="266"/>
      <c r="CJ1159" s="266"/>
    </row>
    <row r="1160" spans="1:88" s="302" customFormat="1" ht="63.75">
      <c r="A1160" s="284">
        <v>1149</v>
      </c>
      <c r="B1160" s="378" t="s">
        <v>321</v>
      </c>
      <c r="C1160" s="379" t="s">
        <v>1046</v>
      </c>
      <c r="D1160" s="379" t="s">
        <v>35</v>
      </c>
      <c r="E1160" s="379" t="s">
        <v>35</v>
      </c>
      <c r="F1160" s="380" t="s">
        <v>212</v>
      </c>
      <c r="G1160" s="381" t="s">
        <v>219</v>
      </c>
      <c r="H1160" s="324" t="s">
        <v>242</v>
      </c>
      <c r="I1160" s="411" t="s">
        <v>1142</v>
      </c>
      <c r="J1160" s="411" t="s">
        <v>1142</v>
      </c>
      <c r="K1160" s="411" t="s">
        <v>1142</v>
      </c>
      <c r="L1160" s="411" t="s">
        <v>1142</v>
      </c>
      <c r="M1160" s="380" t="s">
        <v>326</v>
      </c>
      <c r="N1160" s="381" t="s">
        <v>235</v>
      </c>
      <c r="O1160" s="381" t="s">
        <v>118</v>
      </c>
      <c r="P1160" s="382">
        <v>30</v>
      </c>
      <c r="Q1160" s="382">
        <v>500</v>
      </c>
      <c r="R1160" s="382">
        <f t="shared" si="185"/>
        <v>15000</v>
      </c>
      <c r="S1160" s="382">
        <f t="shared" si="186"/>
        <v>16050.000000000002</v>
      </c>
      <c r="T1160" s="382">
        <f t="shared" si="186"/>
        <v>17173.500000000004</v>
      </c>
      <c r="U1160" s="379" t="s">
        <v>156</v>
      </c>
      <c r="V1160" s="381" t="s">
        <v>1122</v>
      </c>
      <c r="W1160" s="383" t="s">
        <v>101</v>
      </c>
      <c r="X1160" s="381">
        <v>0</v>
      </c>
      <c r="Y1160" s="266"/>
      <c r="Z1160" s="266"/>
      <c r="AA1160" s="266"/>
      <c r="AB1160" s="266"/>
      <c r="AC1160" s="266"/>
      <c r="AD1160" s="266"/>
      <c r="AE1160" s="266"/>
      <c r="AF1160" s="266"/>
      <c r="AG1160" s="266"/>
      <c r="AH1160" s="266"/>
      <c r="AI1160" s="266"/>
      <c r="AJ1160" s="266"/>
      <c r="AK1160" s="266"/>
      <c r="AL1160" s="266"/>
      <c r="AM1160" s="266"/>
      <c r="AN1160" s="266"/>
      <c r="AO1160" s="266"/>
      <c r="AP1160" s="266"/>
      <c r="AQ1160" s="266"/>
      <c r="AR1160" s="266"/>
      <c r="AS1160" s="266"/>
      <c r="AT1160" s="266"/>
      <c r="AU1160" s="266"/>
      <c r="AV1160" s="266"/>
      <c r="AW1160" s="266"/>
      <c r="AX1160" s="266"/>
      <c r="AY1160" s="266"/>
      <c r="AZ1160" s="266"/>
      <c r="BA1160" s="266"/>
      <c r="BB1160" s="266"/>
      <c r="BC1160" s="266"/>
      <c r="BD1160" s="266"/>
      <c r="BE1160" s="266"/>
      <c r="BF1160" s="266"/>
      <c r="BG1160" s="266"/>
      <c r="BH1160" s="266"/>
      <c r="BI1160" s="266"/>
      <c r="BJ1160" s="266"/>
      <c r="BK1160" s="266"/>
      <c r="BL1160" s="266"/>
      <c r="BM1160" s="266"/>
      <c r="BN1160" s="266"/>
      <c r="BO1160" s="266"/>
      <c r="BP1160" s="266"/>
      <c r="BQ1160" s="266"/>
      <c r="BR1160" s="266"/>
      <c r="BS1160" s="266"/>
      <c r="BT1160" s="266"/>
      <c r="BU1160" s="266"/>
      <c r="BV1160" s="266"/>
      <c r="BW1160" s="266"/>
      <c r="BX1160" s="266"/>
      <c r="BY1160" s="266"/>
      <c r="BZ1160" s="266"/>
      <c r="CA1160" s="266"/>
      <c r="CB1160" s="266"/>
      <c r="CC1160" s="266"/>
      <c r="CD1160" s="266"/>
      <c r="CE1160" s="266"/>
      <c r="CF1160" s="266"/>
      <c r="CG1160" s="266"/>
      <c r="CH1160" s="266"/>
      <c r="CI1160" s="266"/>
      <c r="CJ1160" s="266"/>
    </row>
    <row r="1161" spans="1:88" s="302" customFormat="1" ht="63.75">
      <c r="A1161" s="284">
        <v>1150</v>
      </c>
      <c r="B1161" s="378" t="s">
        <v>321</v>
      </c>
      <c r="C1161" s="379" t="s">
        <v>1046</v>
      </c>
      <c r="D1161" s="379" t="s">
        <v>35</v>
      </c>
      <c r="E1161" s="379" t="s">
        <v>35</v>
      </c>
      <c r="F1161" s="380" t="s">
        <v>212</v>
      </c>
      <c r="G1161" s="381" t="s">
        <v>219</v>
      </c>
      <c r="H1161" s="324" t="s">
        <v>242</v>
      </c>
      <c r="I1161" s="411" t="s">
        <v>1142</v>
      </c>
      <c r="J1161" s="411" t="s">
        <v>1142</v>
      </c>
      <c r="K1161" s="411" t="s">
        <v>1142</v>
      </c>
      <c r="L1161" s="411" t="s">
        <v>1142</v>
      </c>
      <c r="M1161" s="380" t="s">
        <v>326</v>
      </c>
      <c r="N1161" s="381" t="s">
        <v>235</v>
      </c>
      <c r="O1161" s="381" t="s">
        <v>118</v>
      </c>
      <c r="P1161" s="382">
        <v>20</v>
      </c>
      <c r="Q1161" s="382">
        <v>500</v>
      </c>
      <c r="R1161" s="382">
        <f t="shared" si="185"/>
        <v>10000</v>
      </c>
      <c r="S1161" s="382">
        <f t="shared" si="186"/>
        <v>10700</v>
      </c>
      <c r="T1161" s="382">
        <f t="shared" si="186"/>
        <v>11449</v>
      </c>
      <c r="U1161" s="379" t="s">
        <v>159</v>
      </c>
      <c r="V1161" s="381" t="s">
        <v>1056</v>
      </c>
      <c r="W1161" s="383" t="s">
        <v>101</v>
      </c>
      <c r="X1161" s="381">
        <v>0</v>
      </c>
      <c r="Y1161" s="266"/>
      <c r="Z1161" s="266"/>
      <c r="AA1161" s="266"/>
      <c r="AB1161" s="266"/>
      <c r="AC1161" s="266"/>
      <c r="AD1161" s="266"/>
      <c r="AE1161" s="266"/>
      <c r="AF1161" s="266"/>
      <c r="AG1161" s="266"/>
      <c r="AH1161" s="266"/>
      <c r="AI1161" s="266"/>
      <c r="AJ1161" s="266"/>
      <c r="AK1161" s="266"/>
      <c r="AL1161" s="266"/>
      <c r="AM1161" s="266"/>
      <c r="AN1161" s="266"/>
      <c r="AO1161" s="266"/>
      <c r="AP1161" s="266"/>
      <c r="AQ1161" s="266"/>
      <c r="AR1161" s="266"/>
      <c r="AS1161" s="266"/>
      <c r="AT1161" s="266"/>
      <c r="AU1161" s="266"/>
      <c r="AV1161" s="266"/>
      <c r="AW1161" s="266"/>
      <c r="AX1161" s="266"/>
      <c r="AY1161" s="266"/>
      <c r="AZ1161" s="266"/>
      <c r="BA1161" s="266"/>
      <c r="BB1161" s="266"/>
      <c r="BC1161" s="266"/>
      <c r="BD1161" s="266"/>
      <c r="BE1161" s="266"/>
      <c r="BF1161" s="266"/>
      <c r="BG1161" s="266"/>
      <c r="BH1161" s="266"/>
      <c r="BI1161" s="266"/>
      <c r="BJ1161" s="266"/>
      <c r="BK1161" s="266"/>
      <c r="BL1161" s="266"/>
      <c r="BM1161" s="266"/>
      <c r="BN1161" s="266"/>
      <c r="BO1161" s="266"/>
      <c r="BP1161" s="266"/>
      <c r="BQ1161" s="266"/>
      <c r="BR1161" s="266"/>
      <c r="BS1161" s="266"/>
      <c r="BT1161" s="266"/>
      <c r="BU1161" s="266"/>
      <c r="BV1161" s="266"/>
      <c r="BW1161" s="266"/>
      <c r="BX1161" s="266"/>
      <c r="BY1161" s="266"/>
      <c r="BZ1161" s="266"/>
      <c r="CA1161" s="266"/>
      <c r="CB1161" s="266"/>
      <c r="CC1161" s="266"/>
      <c r="CD1161" s="266"/>
      <c r="CE1161" s="266"/>
      <c r="CF1161" s="266"/>
      <c r="CG1161" s="266"/>
      <c r="CH1161" s="266"/>
      <c r="CI1161" s="266"/>
      <c r="CJ1161" s="266"/>
    </row>
    <row r="1162" spans="1:88" s="302" customFormat="1" ht="63.75">
      <c r="A1162" s="284">
        <v>1151</v>
      </c>
      <c r="B1162" s="378" t="s">
        <v>321</v>
      </c>
      <c r="C1162" s="379" t="s">
        <v>1046</v>
      </c>
      <c r="D1162" s="379" t="s">
        <v>35</v>
      </c>
      <c r="E1162" s="379" t="s">
        <v>35</v>
      </c>
      <c r="F1162" s="380" t="s">
        <v>212</v>
      </c>
      <c r="G1162" s="381" t="s">
        <v>219</v>
      </c>
      <c r="H1162" s="324" t="s">
        <v>242</v>
      </c>
      <c r="I1162" s="411" t="s">
        <v>1143</v>
      </c>
      <c r="J1162" s="411" t="s">
        <v>1143</v>
      </c>
      <c r="K1162" s="411" t="s">
        <v>1143</v>
      </c>
      <c r="L1162" s="411" t="s">
        <v>1143</v>
      </c>
      <c r="M1162" s="380" t="s">
        <v>326</v>
      </c>
      <c r="N1162" s="381" t="s">
        <v>235</v>
      </c>
      <c r="O1162" s="381" t="s">
        <v>118</v>
      </c>
      <c r="P1162" s="382">
        <v>15</v>
      </c>
      <c r="Q1162" s="382">
        <v>180</v>
      </c>
      <c r="R1162" s="382">
        <f t="shared" si="185"/>
        <v>2700</v>
      </c>
      <c r="S1162" s="382">
        <f t="shared" si="186"/>
        <v>2889</v>
      </c>
      <c r="T1162" s="382">
        <f t="shared" si="186"/>
        <v>3091.23</v>
      </c>
      <c r="U1162" s="379" t="s">
        <v>153</v>
      </c>
      <c r="V1162" s="381" t="s">
        <v>1124</v>
      </c>
      <c r="W1162" s="383" t="s">
        <v>101</v>
      </c>
      <c r="X1162" s="381">
        <v>0</v>
      </c>
      <c r="Y1162" s="266"/>
      <c r="Z1162" s="266"/>
      <c r="AA1162" s="266"/>
      <c r="AB1162" s="266"/>
      <c r="AC1162" s="266"/>
      <c r="AD1162" s="266"/>
      <c r="AE1162" s="266"/>
      <c r="AF1162" s="266"/>
      <c r="AG1162" s="266"/>
      <c r="AH1162" s="266"/>
      <c r="AI1162" s="266"/>
      <c r="AJ1162" s="266"/>
      <c r="AK1162" s="266"/>
      <c r="AL1162" s="266"/>
      <c r="AM1162" s="266"/>
      <c r="AN1162" s="266"/>
      <c r="AO1162" s="266"/>
      <c r="AP1162" s="266"/>
      <c r="AQ1162" s="266"/>
      <c r="AR1162" s="266"/>
      <c r="AS1162" s="266"/>
      <c r="AT1162" s="266"/>
      <c r="AU1162" s="266"/>
      <c r="AV1162" s="266"/>
      <c r="AW1162" s="266"/>
      <c r="AX1162" s="266"/>
      <c r="AY1162" s="266"/>
      <c r="AZ1162" s="266"/>
      <c r="BA1162" s="266"/>
      <c r="BB1162" s="266"/>
      <c r="BC1162" s="266"/>
      <c r="BD1162" s="266"/>
      <c r="BE1162" s="266"/>
      <c r="BF1162" s="266"/>
      <c r="BG1162" s="266"/>
      <c r="BH1162" s="266"/>
      <c r="BI1162" s="266"/>
      <c r="BJ1162" s="266"/>
      <c r="BK1162" s="266"/>
      <c r="BL1162" s="266"/>
      <c r="BM1162" s="266"/>
      <c r="BN1162" s="266"/>
      <c r="BO1162" s="266"/>
      <c r="BP1162" s="266"/>
      <c r="BQ1162" s="266"/>
      <c r="BR1162" s="266"/>
      <c r="BS1162" s="266"/>
      <c r="BT1162" s="266"/>
      <c r="BU1162" s="266"/>
      <c r="BV1162" s="266"/>
      <c r="BW1162" s="266"/>
      <c r="BX1162" s="266"/>
      <c r="BY1162" s="266"/>
      <c r="BZ1162" s="266"/>
      <c r="CA1162" s="266"/>
      <c r="CB1162" s="266"/>
      <c r="CC1162" s="266"/>
      <c r="CD1162" s="266"/>
      <c r="CE1162" s="266"/>
      <c r="CF1162" s="266"/>
      <c r="CG1162" s="266"/>
      <c r="CH1162" s="266"/>
      <c r="CI1162" s="266"/>
      <c r="CJ1162" s="266"/>
    </row>
    <row r="1163" spans="1:88" s="302" customFormat="1" ht="63.75">
      <c r="A1163" s="284">
        <v>1152</v>
      </c>
      <c r="B1163" s="378" t="s">
        <v>321</v>
      </c>
      <c r="C1163" s="379" t="s">
        <v>1046</v>
      </c>
      <c r="D1163" s="379" t="s">
        <v>35</v>
      </c>
      <c r="E1163" s="379" t="s">
        <v>35</v>
      </c>
      <c r="F1163" s="380" t="s">
        <v>212</v>
      </c>
      <c r="G1163" s="381" t="s">
        <v>219</v>
      </c>
      <c r="H1163" s="324" t="s">
        <v>242</v>
      </c>
      <c r="I1163" s="410" t="s">
        <v>1418</v>
      </c>
      <c r="J1163" s="410" t="s">
        <v>1144</v>
      </c>
      <c r="K1163" s="410" t="s">
        <v>1418</v>
      </c>
      <c r="L1163" s="410" t="s">
        <v>1144</v>
      </c>
      <c r="M1163" s="380" t="s">
        <v>326</v>
      </c>
      <c r="N1163" s="381" t="s">
        <v>235</v>
      </c>
      <c r="O1163" s="381" t="s">
        <v>118</v>
      </c>
      <c r="P1163" s="382">
        <v>2</v>
      </c>
      <c r="Q1163" s="382">
        <v>400</v>
      </c>
      <c r="R1163" s="382">
        <f t="shared" si="185"/>
        <v>800</v>
      </c>
      <c r="S1163" s="382">
        <f t="shared" si="186"/>
        <v>856</v>
      </c>
      <c r="T1163" s="382">
        <f t="shared" si="186"/>
        <v>915.92000000000007</v>
      </c>
      <c r="U1163" s="379" t="s">
        <v>557</v>
      </c>
      <c r="V1163" s="381" t="s">
        <v>1123</v>
      </c>
      <c r="W1163" s="383" t="s">
        <v>101</v>
      </c>
      <c r="X1163" s="381">
        <v>0</v>
      </c>
      <c r="Y1163" s="266"/>
      <c r="Z1163" s="266"/>
      <c r="AA1163" s="266"/>
      <c r="AB1163" s="266"/>
      <c r="AC1163" s="266"/>
      <c r="AD1163" s="266"/>
      <c r="AE1163" s="266"/>
      <c r="AF1163" s="266"/>
      <c r="AG1163" s="266"/>
      <c r="AH1163" s="266"/>
      <c r="AI1163" s="266"/>
      <c r="AJ1163" s="266"/>
      <c r="AK1163" s="266"/>
      <c r="AL1163" s="266"/>
      <c r="AM1163" s="266"/>
      <c r="AN1163" s="266"/>
      <c r="AO1163" s="266"/>
      <c r="AP1163" s="266"/>
      <c r="AQ1163" s="266"/>
      <c r="AR1163" s="266"/>
      <c r="AS1163" s="266"/>
      <c r="AT1163" s="266"/>
      <c r="AU1163" s="266"/>
      <c r="AV1163" s="266"/>
      <c r="AW1163" s="266"/>
      <c r="AX1163" s="266"/>
      <c r="AY1163" s="266"/>
      <c r="AZ1163" s="266"/>
      <c r="BA1163" s="266"/>
      <c r="BB1163" s="266"/>
      <c r="BC1163" s="266"/>
      <c r="BD1163" s="266"/>
      <c r="BE1163" s="266"/>
      <c r="BF1163" s="266"/>
      <c r="BG1163" s="266"/>
      <c r="BH1163" s="266"/>
      <c r="BI1163" s="266"/>
      <c r="BJ1163" s="266"/>
      <c r="BK1163" s="266"/>
      <c r="BL1163" s="266"/>
      <c r="BM1163" s="266"/>
      <c r="BN1163" s="266"/>
      <c r="BO1163" s="266"/>
      <c r="BP1163" s="266"/>
      <c r="BQ1163" s="266"/>
      <c r="BR1163" s="266"/>
      <c r="BS1163" s="266"/>
      <c r="BT1163" s="266"/>
      <c r="BU1163" s="266"/>
      <c r="BV1163" s="266"/>
      <c r="BW1163" s="266"/>
      <c r="BX1163" s="266"/>
      <c r="BY1163" s="266"/>
      <c r="BZ1163" s="266"/>
      <c r="CA1163" s="266"/>
      <c r="CB1163" s="266"/>
      <c r="CC1163" s="266"/>
      <c r="CD1163" s="266"/>
      <c r="CE1163" s="266"/>
      <c r="CF1163" s="266"/>
      <c r="CG1163" s="266"/>
      <c r="CH1163" s="266"/>
      <c r="CI1163" s="266"/>
      <c r="CJ1163" s="266"/>
    </row>
    <row r="1164" spans="1:88" s="302" customFormat="1" ht="63.75">
      <c r="A1164" s="284">
        <v>1153</v>
      </c>
      <c r="B1164" s="378" t="s">
        <v>321</v>
      </c>
      <c r="C1164" s="379" t="s">
        <v>1046</v>
      </c>
      <c r="D1164" s="379" t="s">
        <v>35</v>
      </c>
      <c r="E1164" s="379" t="s">
        <v>35</v>
      </c>
      <c r="F1164" s="380" t="s">
        <v>212</v>
      </c>
      <c r="G1164" s="381" t="s">
        <v>219</v>
      </c>
      <c r="H1164" s="324" t="s">
        <v>242</v>
      </c>
      <c r="I1164" s="412" t="s">
        <v>1419</v>
      </c>
      <c r="J1164" s="412" t="s">
        <v>1145</v>
      </c>
      <c r="K1164" s="412" t="s">
        <v>1419</v>
      </c>
      <c r="L1164" s="412" t="s">
        <v>1145</v>
      </c>
      <c r="M1164" s="380" t="s">
        <v>326</v>
      </c>
      <c r="N1164" s="381" t="s">
        <v>235</v>
      </c>
      <c r="O1164" s="381" t="s">
        <v>118</v>
      </c>
      <c r="P1164" s="382">
        <v>10</v>
      </c>
      <c r="Q1164" s="382">
        <v>670</v>
      </c>
      <c r="R1164" s="382">
        <f t="shared" si="185"/>
        <v>6700</v>
      </c>
      <c r="S1164" s="382">
        <f t="shared" ref="S1164:T1184" si="187">R1164*1.07</f>
        <v>7169</v>
      </c>
      <c r="T1164" s="382">
        <f t="shared" si="187"/>
        <v>7670.8300000000008</v>
      </c>
      <c r="U1164" s="379" t="s">
        <v>557</v>
      </c>
      <c r="V1164" s="381" t="s">
        <v>1123</v>
      </c>
      <c r="W1164" s="383" t="s">
        <v>101</v>
      </c>
      <c r="X1164" s="381">
        <v>0</v>
      </c>
      <c r="Y1164" s="266"/>
      <c r="Z1164" s="266"/>
      <c r="AA1164" s="266"/>
      <c r="AB1164" s="266"/>
      <c r="AC1164" s="266"/>
      <c r="AD1164" s="266"/>
      <c r="AE1164" s="266"/>
      <c r="AF1164" s="266"/>
      <c r="AG1164" s="266"/>
      <c r="AH1164" s="266"/>
      <c r="AI1164" s="266"/>
      <c r="AJ1164" s="266"/>
      <c r="AK1164" s="266"/>
      <c r="AL1164" s="266"/>
      <c r="AM1164" s="266"/>
      <c r="AN1164" s="266"/>
      <c r="AO1164" s="266"/>
      <c r="AP1164" s="266"/>
      <c r="AQ1164" s="266"/>
      <c r="AR1164" s="266"/>
      <c r="AS1164" s="266"/>
      <c r="AT1164" s="266"/>
      <c r="AU1164" s="266"/>
      <c r="AV1164" s="266"/>
      <c r="AW1164" s="266"/>
      <c r="AX1164" s="266"/>
      <c r="AY1164" s="266"/>
      <c r="AZ1164" s="266"/>
      <c r="BA1164" s="266"/>
      <c r="BB1164" s="266"/>
      <c r="BC1164" s="266"/>
      <c r="BD1164" s="266"/>
      <c r="BE1164" s="266"/>
      <c r="BF1164" s="266"/>
      <c r="BG1164" s="266"/>
      <c r="BH1164" s="266"/>
      <c r="BI1164" s="266"/>
      <c r="BJ1164" s="266"/>
      <c r="BK1164" s="266"/>
      <c r="BL1164" s="266"/>
      <c r="BM1164" s="266"/>
      <c r="BN1164" s="266"/>
      <c r="BO1164" s="266"/>
      <c r="BP1164" s="266"/>
      <c r="BQ1164" s="266"/>
      <c r="BR1164" s="266"/>
      <c r="BS1164" s="266"/>
      <c r="BT1164" s="266"/>
      <c r="BU1164" s="266"/>
      <c r="BV1164" s="266"/>
      <c r="BW1164" s="266"/>
      <c r="BX1164" s="266"/>
      <c r="BY1164" s="266"/>
      <c r="BZ1164" s="266"/>
      <c r="CA1164" s="266"/>
      <c r="CB1164" s="266"/>
      <c r="CC1164" s="266"/>
      <c r="CD1164" s="266"/>
      <c r="CE1164" s="266"/>
      <c r="CF1164" s="266"/>
      <c r="CG1164" s="266"/>
      <c r="CH1164" s="266"/>
      <c r="CI1164" s="266"/>
      <c r="CJ1164" s="266"/>
    </row>
    <row r="1165" spans="1:88" s="302" customFormat="1" ht="63.75">
      <c r="A1165" s="284">
        <v>1154</v>
      </c>
      <c r="B1165" s="378" t="s">
        <v>321</v>
      </c>
      <c r="C1165" s="379" t="s">
        <v>1046</v>
      </c>
      <c r="D1165" s="379" t="s">
        <v>35</v>
      </c>
      <c r="E1165" s="379" t="s">
        <v>35</v>
      </c>
      <c r="F1165" s="380" t="s">
        <v>212</v>
      </c>
      <c r="G1165" s="381" t="s">
        <v>219</v>
      </c>
      <c r="H1165" s="324" t="s">
        <v>242</v>
      </c>
      <c r="I1165" s="412" t="s">
        <v>1419</v>
      </c>
      <c r="J1165" s="412" t="s">
        <v>1145</v>
      </c>
      <c r="K1165" s="412" t="s">
        <v>1419</v>
      </c>
      <c r="L1165" s="412" t="s">
        <v>1145</v>
      </c>
      <c r="M1165" s="380" t="s">
        <v>326</v>
      </c>
      <c r="N1165" s="381" t="s">
        <v>235</v>
      </c>
      <c r="O1165" s="381" t="s">
        <v>118</v>
      </c>
      <c r="P1165" s="382">
        <v>10</v>
      </c>
      <c r="Q1165" s="382">
        <v>670</v>
      </c>
      <c r="R1165" s="382">
        <f t="shared" si="185"/>
        <v>6700</v>
      </c>
      <c r="S1165" s="382">
        <f t="shared" si="187"/>
        <v>7169</v>
      </c>
      <c r="T1165" s="382">
        <f t="shared" si="187"/>
        <v>7670.8300000000008</v>
      </c>
      <c r="U1165" s="379" t="s">
        <v>153</v>
      </c>
      <c r="V1165" s="381" t="s">
        <v>1124</v>
      </c>
      <c r="W1165" s="383" t="s">
        <v>101</v>
      </c>
      <c r="X1165" s="381">
        <v>0</v>
      </c>
      <c r="Y1165" s="266"/>
      <c r="Z1165" s="266"/>
      <c r="AA1165" s="266"/>
      <c r="AB1165" s="266"/>
      <c r="AC1165" s="266"/>
      <c r="AD1165" s="266"/>
      <c r="AE1165" s="266"/>
      <c r="AF1165" s="266"/>
      <c r="AG1165" s="266"/>
      <c r="AH1165" s="266"/>
      <c r="AI1165" s="266"/>
      <c r="AJ1165" s="266"/>
      <c r="AK1165" s="266"/>
      <c r="AL1165" s="266"/>
      <c r="AM1165" s="266"/>
      <c r="AN1165" s="266"/>
      <c r="AO1165" s="266"/>
      <c r="AP1165" s="266"/>
      <c r="AQ1165" s="266"/>
      <c r="AR1165" s="266"/>
      <c r="AS1165" s="266"/>
      <c r="AT1165" s="266"/>
      <c r="AU1165" s="266"/>
      <c r="AV1165" s="266"/>
      <c r="AW1165" s="266"/>
      <c r="AX1165" s="266"/>
      <c r="AY1165" s="266"/>
      <c r="AZ1165" s="266"/>
      <c r="BA1165" s="266"/>
      <c r="BB1165" s="266"/>
      <c r="BC1165" s="266"/>
      <c r="BD1165" s="266"/>
      <c r="BE1165" s="266"/>
      <c r="BF1165" s="266"/>
      <c r="BG1165" s="266"/>
      <c r="BH1165" s="266"/>
      <c r="BI1165" s="266"/>
      <c r="BJ1165" s="266"/>
      <c r="BK1165" s="266"/>
      <c r="BL1165" s="266"/>
      <c r="BM1165" s="266"/>
      <c r="BN1165" s="266"/>
      <c r="BO1165" s="266"/>
      <c r="BP1165" s="266"/>
      <c r="BQ1165" s="266"/>
      <c r="BR1165" s="266"/>
      <c r="BS1165" s="266"/>
      <c r="BT1165" s="266"/>
      <c r="BU1165" s="266"/>
      <c r="BV1165" s="266"/>
      <c r="BW1165" s="266"/>
      <c r="BX1165" s="266"/>
      <c r="BY1165" s="266"/>
      <c r="BZ1165" s="266"/>
      <c r="CA1165" s="266"/>
      <c r="CB1165" s="266"/>
      <c r="CC1165" s="266"/>
      <c r="CD1165" s="266"/>
      <c r="CE1165" s="266"/>
      <c r="CF1165" s="266"/>
      <c r="CG1165" s="266"/>
      <c r="CH1165" s="266"/>
      <c r="CI1165" s="266"/>
      <c r="CJ1165" s="266"/>
    </row>
    <row r="1166" spans="1:88" s="302" customFormat="1" ht="63.75">
      <c r="A1166" s="284">
        <v>1155</v>
      </c>
      <c r="B1166" s="378" t="s">
        <v>321</v>
      </c>
      <c r="C1166" s="379" t="s">
        <v>1046</v>
      </c>
      <c r="D1166" s="379" t="s">
        <v>35</v>
      </c>
      <c r="E1166" s="379" t="s">
        <v>35</v>
      </c>
      <c r="F1166" s="380" t="s">
        <v>212</v>
      </c>
      <c r="G1166" s="381" t="s">
        <v>219</v>
      </c>
      <c r="H1166" s="324" t="s">
        <v>242</v>
      </c>
      <c r="I1166" s="410" t="s">
        <v>1146</v>
      </c>
      <c r="J1166" s="410" t="s">
        <v>1146</v>
      </c>
      <c r="K1166" s="410" t="s">
        <v>1146</v>
      </c>
      <c r="L1166" s="410" t="s">
        <v>1146</v>
      </c>
      <c r="M1166" s="380" t="s">
        <v>326</v>
      </c>
      <c r="N1166" s="381" t="s">
        <v>235</v>
      </c>
      <c r="O1166" s="381" t="s">
        <v>118</v>
      </c>
      <c r="P1166" s="382">
        <v>3</v>
      </c>
      <c r="Q1166" s="382">
        <v>630</v>
      </c>
      <c r="R1166" s="382">
        <f t="shared" si="185"/>
        <v>1890</v>
      </c>
      <c r="S1166" s="382">
        <f t="shared" si="187"/>
        <v>2022.3000000000002</v>
      </c>
      <c r="T1166" s="382">
        <f t="shared" si="187"/>
        <v>2163.8610000000003</v>
      </c>
      <c r="U1166" s="379" t="s">
        <v>557</v>
      </c>
      <c r="V1166" s="381" t="s">
        <v>1123</v>
      </c>
      <c r="W1166" s="383" t="s">
        <v>101</v>
      </c>
      <c r="X1166" s="381">
        <v>0</v>
      </c>
      <c r="Y1166" s="266"/>
      <c r="Z1166" s="266"/>
      <c r="AA1166" s="266"/>
      <c r="AB1166" s="266"/>
      <c r="AC1166" s="266"/>
      <c r="AD1166" s="266"/>
      <c r="AE1166" s="266"/>
      <c r="AF1166" s="266"/>
      <c r="AG1166" s="266"/>
      <c r="AH1166" s="266"/>
      <c r="AI1166" s="266"/>
      <c r="AJ1166" s="266"/>
      <c r="AK1166" s="266"/>
      <c r="AL1166" s="266"/>
      <c r="AM1166" s="266"/>
      <c r="AN1166" s="266"/>
      <c r="AO1166" s="266"/>
      <c r="AP1166" s="266"/>
      <c r="AQ1166" s="266"/>
      <c r="AR1166" s="266"/>
      <c r="AS1166" s="266"/>
      <c r="AT1166" s="266"/>
      <c r="AU1166" s="266"/>
      <c r="AV1166" s="266"/>
      <c r="AW1166" s="266"/>
      <c r="AX1166" s="266"/>
      <c r="AY1166" s="266"/>
      <c r="AZ1166" s="266"/>
      <c r="BA1166" s="266"/>
      <c r="BB1166" s="266"/>
      <c r="BC1166" s="266"/>
      <c r="BD1166" s="266"/>
      <c r="BE1166" s="266"/>
      <c r="BF1166" s="266"/>
      <c r="BG1166" s="266"/>
      <c r="BH1166" s="266"/>
      <c r="BI1166" s="266"/>
      <c r="BJ1166" s="266"/>
      <c r="BK1166" s="266"/>
      <c r="BL1166" s="266"/>
      <c r="BM1166" s="266"/>
      <c r="BN1166" s="266"/>
      <c r="BO1166" s="266"/>
      <c r="BP1166" s="266"/>
      <c r="BQ1166" s="266"/>
      <c r="BR1166" s="266"/>
      <c r="BS1166" s="266"/>
      <c r="BT1166" s="266"/>
      <c r="BU1166" s="266"/>
      <c r="BV1166" s="266"/>
      <c r="BW1166" s="266"/>
      <c r="BX1166" s="266"/>
      <c r="BY1166" s="266"/>
      <c r="BZ1166" s="266"/>
      <c r="CA1166" s="266"/>
      <c r="CB1166" s="266"/>
      <c r="CC1166" s="266"/>
      <c r="CD1166" s="266"/>
      <c r="CE1166" s="266"/>
      <c r="CF1166" s="266"/>
      <c r="CG1166" s="266"/>
      <c r="CH1166" s="266"/>
      <c r="CI1166" s="266"/>
      <c r="CJ1166" s="266"/>
    </row>
    <row r="1167" spans="1:88" s="302" customFormat="1" ht="63.75">
      <c r="A1167" s="284">
        <v>1156</v>
      </c>
      <c r="B1167" s="378" t="s">
        <v>321</v>
      </c>
      <c r="C1167" s="379" t="s">
        <v>1046</v>
      </c>
      <c r="D1167" s="379" t="s">
        <v>35</v>
      </c>
      <c r="E1167" s="379" t="s">
        <v>35</v>
      </c>
      <c r="F1167" s="380" t="s">
        <v>212</v>
      </c>
      <c r="G1167" s="381" t="s">
        <v>219</v>
      </c>
      <c r="H1167" s="324" t="s">
        <v>242</v>
      </c>
      <c r="I1167" s="410" t="s">
        <v>1147</v>
      </c>
      <c r="J1167" s="410" t="s">
        <v>1147</v>
      </c>
      <c r="K1167" s="410" t="s">
        <v>1147</v>
      </c>
      <c r="L1167" s="410" t="s">
        <v>1147</v>
      </c>
      <c r="M1167" s="380" t="s">
        <v>326</v>
      </c>
      <c r="N1167" s="381" t="s">
        <v>235</v>
      </c>
      <c r="O1167" s="381" t="s">
        <v>118</v>
      </c>
      <c r="P1167" s="382">
        <v>2</v>
      </c>
      <c r="Q1167" s="382">
        <v>1200</v>
      </c>
      <c r="R1167" s="382">
        <f t="shared" si="185"/>
        <v>2400</v>
      </c>
      <c r="S1167" s="382">
        <f t="shared" si="187"/>
        <v>2568</v>
      </c>
      <c r="T1167" s="382">
        <f t="shared" si="187"/>
        <v>2747.76</v>
      </c>
      <c r="U1167" s="379" t="s">
        <v>153</v>
      </c>
      <c r="V1167" s="381" t="s">
        <v>1124</v>
      </c>
      <c r="W1167" s="383" t="s">
        <v>101</v>
      </c>
      <c r="X1167" s="381">
        <v>0</v>
      </c>
      <c r="Y1167" s="266"/>
      <c r="Z1167" s="266"/>
      <c r="AA1167" s="266"/>
      <c r="AB1167" s="266"/>
      <c r="AC1167" s="266"/>
      <c r="AD1167" s="266"/>
      <c r="AE1167" s="266"/>
      <c r="AF1167" s="266"/>
      <c r="AG1167" s="266"/>
      <c r="AH1167" s="266"/>
      <c r="AI1167" s="266"/>
      <c r="AJ1167" s="266"/>
      <c r="AK1167" s="266"/>
      <c r="AL1167" s="266"/>
      <c r="AM1167" s="266"/>
      <c r="AN1167" s="266"/>
      <c r="AO1167" s="266"/>
      <c r="AP1167" s="266"/>
      <c r="AQ1167" s="266"/>
      <c r="AR1167" s="266"/>
      <c r="AS1167" s="266"/>
      <c r="AT1167" s="266"/>
      <c r="AU1167" s="266"/>
      <c r="AV1167" s="266"/>
      <c r="AW1167" s="266"/>
      <c r="AX1167" s="266"/>
      <c r="AY1167" s="266"/>
      <c r="AZ1167" s="266"/>
      <c r="BA1167" s="266"/>
      <c r="BB1167" s="266"/>
      <c r="BC1167" s="266"/>
      <c r="BD1167" s="266"/>
      <c r="BE1167" s="266"/>
      <c r="BF1167" s="266"/>
      <c r="BG1167" s="266"/>
      <c r="BH1167" s="266"/>
      <c r="BI1167" s="266"/>
      <c r="BJ1167" s="266"/>
      <c r="BK1167" s="266"/>
      <c r="BL1167" s="266"/>
      <c r="BM1167" s="266"/>
      <c r="BN1167" s="266"/>
      <c r="BO1167" s="266"/>
      <c r="BP1167" s="266"/>
      <c r="BQ1167" s="266"/>
      <c r="BR1167" s="266"/>
      <c r="BS1167" s="266"/>
      <c r="BT1167" s="266"/>
      <c r="BU1167" s="266"/>
      <c r="BV1167" s="266"/>
      <c r="BW1167" s="266"/>
      <c r="BX1167" s="266"/>
      <c r="BY1167" s="266"/>
      <c r="BZ1167" s="266"/>
      <c r="CA1167" s="266"/>
      <c r="CB1167" s="266"/>
      <c r="CC1167" s="266"/>
      <c r="CD1167" s="266"/>
      <c r="CE1167" s="266"/>
      <c r="CF1167" s="266"/>
      <c r="CG1167" s="266"/>
      <c r="CH1167" s="266"/>
      <c r="CI1167" s="266"/>
      <c r="CJ1167" s="266"/>
    </row>
    <row r="1168" spans="1:88" s="302" customFormat="1" ht="63.75">
      <c r="A1168" s="284">
        <v>1157</v>
      </c>
      <c r="B1168" s="378" t="s">
        <v>321</v>
      </c>
      <c r="C1168" s="379" t="s">
        <v>1046</v>
      </c>
      <c r="D1168" s="379" t="s">
        <v>35</v>
      </c>
      <c r="E1168" s="379" t="s">
        <v>35</v>
      </c>
      <c r="F1168" s="380" t="s">
        <v>212</v>
      </c>
      <c r="G1168" s="381" t="s">
        <v>219</v>
      </c>
      <c r="H1168" s="324" t="s">
        <v>242</v>
      </c>
      <c r="I1168" s="410" t="s">
        <v>1148</v>
      </c>
      <c r="J1168" s="410" t="s">
        <v>1148</v>
      </c>
      <c r="K1168" s="410" t="s">
        <v>1148</v>
      </c>
      <c r="L1168" s="410" t="s">
        <v>1148</v>
      </c>
      <c r="M1168" s="380" t="s">
        <v>326</v>
      </c>
      <c r="N1168" s="381" t="s">
        <v>235</v>
      </c>
      <c r="O1168" s="381" t="s">
        <v>118</v>
      </c>
      <c r="P1168" s="382">
        <v>10</v>
      </c>
      <c r="Q1168" s="382">
        <v>250</v>
      </c>
      <c r="R1168" s="382">
        <f t="shared" si="185"/>
        <v>2500</v>
      </c>
      <c r="S1168" s="382">
        <f t="shared" si="187"/>
        <v>2675</v>
      </c>
      <c r="T1168" s="382">
        <f t="shared" si="187"/>
        <v>2862.25</v>
      </c>
      <c r="U1168" s="379" t="s">
        <v>153</v>
      </c>
      <c r="V1168" s="381" t="s">
        <v>1124</v>
      </c>
      <c r="W1168" s="383" t="s">
        <v>101</v>
      </c>
      <c r="X1168" s="381">
        <v>0</v>
      </c>
      <c r="Y1168" s="266"/>
      <c r="Z1168" s="266"/>
      <c r="AA1168" s="266"/>
      <c r="AB1168" s="266"/>
      <c r="AC1168" s="266"/>
      <c r="AD1168" s="266"/>
      <c r="AE1168" s="266"/>
      <c r="AF1168" s="266"/>
      <c r="AG1168" s="266"/>
      <c r="AH1168" s="266"/>
      <c r="AI1168" s="266"/>
      <c r="AJ1168" s="266"/>
      <c r="AK1168" s="266"/>
      <c r="AL1168" s="266"/>
      <c r="AM1168" s="266"/>
      <c r="AN1168" s="266"/>
      <c r="AO1168" s="266"/>
      <c r="AP1168" s="266"/>
      <c r="AQ1168" s="266"/>
      <c r="AR1168" s="266"/>
      <c r="AS1168" s="266"/>
      <c r="AT1168" s="266"/>
      <c r="AU1168" s="266"/>
      <c r="AV1168" s="266"/>
      <c r="AW1168" s="266"/>
      <c r="AX1168" s="266"/>
      <c r="AY1168" s="266"/>
      <c r="AZ1168" s="266"/>
      <c r="BA1168" s="266"/>
      <c r="BB1168" s="266"/>
      <c r="BC1168" s="266"/>
      <c r="BD1168" s="266"/>
      <c r="BE1168" s="266"/>
      <c r="BF1168" s="266"/>
      <c r="BG1168" s="266"/>
      <c r="BH1168" s="266"/>
      <c r="BI1168" s="266"/>
      <c r="BJ1168" s="266"/>
      <c r="BK1168" s="266"/>
      <c r="BL1168" s="266"/>
      <c r="BM1168" s="266"/>
      <c r="BN1168" s="266"/>
      <c r="BO1168" s="266"/>
      <c r="BP1168" s="266"/>
      <c r="BQ1168" s="266"/>
      <c r="BR1168" s="266"/>
      <c r="BS1168" s="266"/>
      <c r="BT1168" s="266"/>
      <c r="BU1168" s="266"/>
      <c r="BV1168" s="266"/>
      <c r="BW1168" s="266"/>
      <c r="BX1168" s="266"/>
      <c r="BY1168" s="266"/>
      <c r="BZ1168" s="266"/>
      <c r="CA1168" s="266"/>
      <c r="CB1168" s="266"/>
      <c r="CC1168" s="266"/>
      <c r="CD1168" s="266"/>
      <c r="CE1168" s="266"/>
      <c r="CF1168" s="266"/>
      <c r="CG1168" s="266"/>
      <c r="CH1168" s="266"/>
      <c r="CI1168" s="266"/>
      <c r="CJ1168" s="266"/>
    </row>
    <row r="1169" spans="1:88" s="302" customFormat="1" ht="63.75">
      <c r="A1169" s="284">
        <v>1158</v>
      </c>
      <c r="B1169" s="378" t="s">
        <v>321</v>
      </c>
      <c r="C1169" s="379" t="s">
        <v>1046</v>
      </c>
      <c r="D1169" s="379" t="s">
        <v>35</v>
      </c>
      <c r="E1169" s="379" t="s">
        <v>35</v>
      </c>
      <c r="F1169" s="380" t="s">
        <v>212</v>
      </c>
      <c r="G1169" s="381" t="s">
        <v>219</v>
      </c>
      <c r="H1169" s="324" t="s">
        <v>242</v>
      </c>
      <c r="I1169" s="410" t="s">
        <v>1420</v>
      </c>
      <c r="J1169" s="410" t="s">
        <v>1149</v>
      </c>
      <c r="K1169" s="410" t="s">
        <v>1420</v>
      </c>
      <c r="L1169" s="410" t="s">
        <v>1149</v>
      </c>
      <c r="M1169" s="380" t="s">
        <v>326</v>
      </c>
      <c r="N1169" s="381" t="s">
        <v>235</v>
      </c>
      <c r="O1169" s="381" t="s">
        <v>150</v>
      </c>
      <c r="P1169" s="382">
        <v>6</v>
      </c>
      <c r="Q1169" s="382">
        <v>530</v>
      </c>
      <c r="R1169" s="382">
        <f t="shared" si="185"/>
        <v>3180</v>
      </c>
      <c r="S1169" s="382">
        <f t="shared" si="187"/>
        <v>3402.6000000000004</v>
      </c>
      <c r="T1169" s="382">
        <f t="shared" si="187"/>
        <v>3640.7820000000006</v>
      </c>
      <c r="U1169" s="379" t="s">
        <v>156</v>
      </c>
      <c r="V1169" s="381" t="s">
        <v>1122</v>
      </c>
      <c r="W1169" s="383" t="s">
        <v>101</v>
      </c>
      <c r="X1169" s="381">
        <v>0</v>
      </c>
      <c r="Y1169" s="266"/>
      <c r="Z1169" s="266"/>
      <c r="AA1169" s="266"/>
      <c r="AB1169" s="266"/>
      <c r="AC1169" s="266"/>
      <c r="AD1169" s="266"/>
      <c r="AE1169" s="266"/>
      <c r="AF1169" s="266"/>
      <c r="AG1169" s="266"/>
      <c r="AH1169" s="266"/>
      <c r="AI1169" s="266"/>
      <c r="AJ1169" s="266"/>
      <c r="AK1169" s="266"/>
      <c r="AL1169" s="266"/>
      <c r="AM1169" s="266"/>
      <c r="AN1169" s="266"/>
      <c r="AO1169" s="266"/>
      <c r="AP1169" s="266"/>
      <c r="AQ1169" s="266"/>
      <c r="AR1169" s="266"/>
      <c r="AS1169" s="266"/>
      <c r="AT1169" s="266"/>
      <c r="AU1169" s="266"/>
      <c r="AV1169" s="266"/>
      <c r="AW1169" s="266"/>
      <c r="AX1169" s="266"/>
      <c r="AY1169" s="266"/>
      <c r="AZ1169" s="266"/>
      <c r="BA1169" s="266"/>
      <c r="BB1169" s="266"/>
      <c r="BC1169" s="266"/>
      <c r="BD1169" s="266"/>
      <c r="BE1169" s="266"/>
      <c r="BF1169" s="266"/>
      <c r="BG1169" s="266"/>
      <c r="BH1169" s="266"/>
      <c r="BI1169" s="266"/>
      <c r="BJ1169" s="266"/>
      <c r="BK1169" s="266"/>
      <c r="BL1169" s="266"/>
      <c r="BM1169" s="266"/>
      <c r="BN1169" s="266"/>
      <c r="BO1169" s="266"/>
      <c r="BP1169" s="266"/>
      <c r="BQ1169" s="266"/>
      <c r="BR1169" s="266"/>
      <c r="BS1169" s="266"/>
      <c r="BT1169" s="266"/>
      <c r="BU1169" s="266"/>
      <c r="BV1169" s="266"/>
      <c r="BW1169" s="266"/>
      <c r="BX1169" s="266"/>
      <c r="BY1169" s="266"/>
      <c r="BZ1169" s="266"/>
      <c r="CA1169" s="266"/>
      <c r="CB1169" s="266"/>
      <c r="CC1169" s="266"/>
      <c r="CD1169" s="266"/>
      <c r="CE1169" s="266"/>
      <c r="CF1169" s="266"/>
      <c r="CG1169" s="266"/>
      <c r="CH1169" s="266"/>
      <c r="CI1169" s="266"/>
      <c r="CJ1169" s="266"/>
    </row>
    <row r="1170" spans="1:88" s="302" customFormat="1" ht="63.75">
      <c r="A1170" s="284">
        <v>1159</v>
      </c>
      <c r="B1170" s="378" t="s">
        <v>321</v>
      </c>
      <c r="C1170" s="379" t="s">
        <v>1046</v>
      </c>
      <c r="D1170" s="379" t="s">
        <v>35</v>
      </c>
      <c r="E1170" s="379" t="s">
        <v>35</v>
      </c>
      <c r="F1170" s="380" t="s">
        <v>212</v>
      </c>
      <c r="G1170" s="381" t="s">
        <v>219</v>
      </c>
      <c r="H1170" s="324" t="s">
        <v>242</v>
      </c>
      <c r="I1170" s="410" t="s">
        <v>1150</v>
      </c>
      <c r="J1170" s="410" t="s">
        <v>1150</v>
      </c>
      <c r="K1170" s="410" t="s">
        <v>1150</v>
      </c>
      <c r="L1170" s="410" t="s">
        <v>1150</v>
      </c>
      <c r="M1170" s="380" t="s">
        <v>326</v>
      </c>
      <c r="N1170" s="381" t="s">
        <v>235</v>
      </c>
      <c r="O1170" s="381" t="s">
        <v>118</v>
      </c>
      <c r="P1170" s="382">
        <v>2</v>
      </c>
      <c r="Q1170" s="382">
        <v>580</v>
      </c>
      <c r="R1170" s="382">
        <f t="shared" si="185"/>
        <v>1160</v>
      </c>
      <c r="S1170" s="382">
        <f t="shared" si="187"/>
        <v>1241.2</v>
      </c>
      <c r="T1170" s="382">
        <f t="shared" si="187"/>
        <v>1328.0840000000001</v>
      </c>
      <c r="U1170" s="379" t="s">
        <v>557</v>
      </c>
      <c r="V1170" s="381" t="s">
        <v>1123</v>
      </c>
      <c r="W1170" s="383" t="s">
        <v>101</v>
      </c>
      <c r="X1170" s="381">
        <v>0</v>
      </c>
      <c r="Y1170" s="266"/>
      <c r="Z1170" s="266"/>
      <c r="AA1170" s="266"/>
      <c r="AB1170" s="266"/>
      <c r="AC1170" s="266"/>
      <c r="AD1170" s="266"/>
      <c r="AE1170" s="266"/>
      <c r="AF1170" s="266"/>
      <c r="AG1170" s="266"/>
      <c r="AH1170" s="266"/>
      <c r="AI1170" s="266"/>
      <c r="AJ1170" s="266"/>
      <c r="AK1170" s="266"/>
      <c r="AL1170" s="266"/>
      <c r="AM1170" s="266"/>
      <c r="AN1170" s="266"/>
      <c r="AO1170" s="266"/>
      <c r="AP1170" s="266"/>
      <c r="AQ1170" s="266"/>
      <c r="AR1170" s="266"/>
      <c r="AS1170" s="266"/>
      <c r="AT1170" s="266"/>
      <c r="AU1170" s="266"/>
      <c r="AV1170" s="266"/>
      <c r="AW1170" s="266"/>
      <c r="AX1170" s="266"/>
      <c r="AY1170" s="266"/>
      <c r="AZ1170" s="266"/>
      <c r="BA1170" s="266"/>
      <c r="BB1170" s="266"/>
      <c r="BC1170" s="266"/>
      <c r="BD1170" s="266"/>
      <c r="BE1170" s="266"/>
      <c r="BF1170" s="266"/>
      <c r="BG1170" s="266"/>
      <c r="BH1170" s="266"/>
      <c r="BI1170" s="266"/>
      <c r="BJ1170" s="266"/>
      <c r="BK1170" s="266"/>
      <c r="BL1170" s="266"/>
      <c r="BM1170" s="266"/>
      <c r="BN1170" s="266"/>
      <c r="BO1170" s="266"/>
      <c r="BP1170" s="266"/>
      <c r="BQ1170" s="266"/>
      <c r="BR1170" s="266"/>
      <c r="BS1170" s="266"/>
      <c r="BT1170" s="266"/>
      <c r="BU1170" s="266"/>
      <c r="BV1170" s="266"/>
      <c r="BW1170" s="266"/>
      <c r="BX1170" s="266"/>
      <c r="BY1170" s="266"/>
      <c r="BZ1170" s="266"/>
      <c r="CA1170" s="266"/>
      <c r="CB1170" s="266"/>
      <c r="CC1170" s="266"/>
      <c r="CD1170" s="266"/>
      <c r="CE1170" s="266"/>
      <c r="CF1170" s="266"/>
      <c r="CG1170" s="266"/>
      <c r="CH1170" s="266"/>
      <c r="CI1170" s="266"/>
      <c r="CJ1170" s="266"/>
    </row>
    <row r="1171" spans="1:88" s="302" customFormat="1" ht="63.75">
      <c r="A1171" s="284">
        <v>1160</v>
      </c>
      <c r="B1171" s="378" t="s">
        <v>321</v>
      </c>
      <c r="C1171" s="379" t="s">
        <v>1046</v>
      </c>
      <c r="D1171" s="379" t="s">
        <v>35</v>
      </c>
      <c r="E1171" s="379" t="s">
        <v>35</v>
      </c>
      <c r="F1171" s="380" t="s">
        <v>212</v>
      </c>
      <c r="G1171" s="381" t="s">
        <v>219</v>
      </c>
      <c r="H1171" s="324" t="s">
        <v>242</v>
      </c>
      <c r="I1171" s="410" t="s">
        <v>1151</v>
      </c>
      <c r="J1171" s="410" t="s">
        <v>1151</v>
      </c>
      <c r="K1171" s="410" t="s">
        <v>1151</v>
      </c>
      <c r="L1171" s="410" t="s">
        <v>1151</v>
      </c>
      <c r="M1171" s="380" t="s">
        <v>326</v>
      </c>
      <c r="N1171" s="381" t="s">
        <v>235</v>
      </c>
      <c r="O1171" s="381" t="s">
        <v>118</v>
      </c>
      <c r="P1171" s="382">
        <v>3</v>
      </c>
      <c r="Q1171" s="382">
        <v>670</v>
      </c>
      <c r="R1171" s="382">
        <f t="shared" si="185"/>
        <v>2010</v>
      </c>
      <c r="S1171" s="382">
        <f t="shared" si="187"/>
        <v>2150.7000000000003</v>
      </c>
      <c r="T1171" s="382">
        <f t="shared" si="187"/>
        <v>2301.2490000000003</v>
      </c>
      <c r="U1171" s="379" t="s">
        <v>153</v>
      </c>
      <c r="V1171" s="381" t="s">
        <v>1124</v>
      </c>
      <c r="W1171" s="383" t="s">
        <v>101</v>
      </c>
      <c r="X1171" s="381">
        <v>0</v>
      </c>
      <c r="Y1171" s="266"/>
      <c r="Z1171" s="266"/>
      <c r="AA1171" s="266"/>
      <c r="AB1171" s="266"/>
      <c r="AC1171" s="266"/>
      <c r="AD1171" s="266"/>
      <c r="AE1171" s="266"/>
      <c r="AF1171" s="266"/>
      <c r="AG1171" s="266"/>
      <c r="AH1171" s="266"/>
      <c r="AI1171" s="266"/>
      <c r="AJ1171" s="266"/>
      <c r="AK1171" s="266"/>
      <c r="AL1171" s="266"/>
      <c r="AM1171" s="266"/>
      <c r="AN1171" s="266"/>
      <c r="AO1171" s="266"/>
      <c r="AP1171" s="266"/>
      <c r="AQ1171" s="266"/>
      <c r="AR1171" s="266"/>
      <c r="AS1171" s="266"/>
      <c r="AT1171" s="266"/>
      <c r="AU1171" s="266"/>
      <c r="AV1171" s="266"/>
      <c r="AW1171" s="266"/>
      <c r="AX1171" s="266"/>
      <c r="AY1171" s="266"/>
      <c r="AZ1171" s="266"/>
      <c r="BA1171" s="266"/>
      <c r="BB1171" s="266"/>
      <c r="BC1171" s="266"/>
      <c r="BD1171" s="266"/>
      <c r="BE1171" s="266"/>
      <c r="BF1171" s="266"/>
      <c r="BG1171" s="266"/>
      <c r="BH1171" s="266"/>
      <c r="BI1171" s="266"/>
      <c r="BJ1171" s="266"/>
      <c r="BK1171" s="266"/>
      <c r="BL1171" s="266"/>
      <c r="BM1171" s="266"/>
      <c r="BN1171" s="266"/>
      <c r="BO1171" s="266"/>
      <c r="BP1171" s="266"/>
      <c r="BQ1171" s="266"/>
      <c r="BR1171" s="266"/>
      <c r="BS1171" s="266"/>
      <c r="BT1171" s="266"/>
      <c r="BU1171" s="266"/>
      <c r="BV1171" s="266"/>
      <c r="BW1171" s="266"/>
      <c r="BX1171" s="266"/>
      <c r="BY1171" s="266"/>
      <c r="BZ1171" s="266"/>
      <c r="CA1171" s="266"/>
      <c r="CB1171" s="266"/>
      <c r="CC1171" s="266"/>
      <c r="CD1171" s="266"/>
      <c r="CE1171" s="266"/>
      <c r="CF1171" s="266"/>
      <c r="CG1171" s="266"/>
      <c r="CH1171" s="266"/>
      <c r="CI1171" s="266"/>
      <c r="CJ1171" s="266"/>
    </row>
    <row r="1172" spans="1:88" s="302" customFormat="1" ht="63.75">
      <c r="A1172" s="284">
        <v>1161</v>
      </c>
      <c r="B1172" s="378" t="s">
        <v>321</v>
      </c>
      <c r="C1172" s="379" t="s">
        <v>1046</v>
      </c>
      <c r="D1172" s="379" t="s">
        <v>35</v>
      </c>
      <c r="E1172" s="379" t="s">
        <v>35</v>
      </c>
      <c r="F1172" s="380" t="s">
        <v>212</v>
      </c>
      <c r="G1172" s="381" t="s">
        <v>219</v>
      </c>
      <c r="H1172" s="324" t="s">
        <v>242</v>
      </c>
      <c r="I1172" s="410" t="s">
        <v>1152</v>
      </c>
      <c r="J1172" s="410" t="s">
        <v>1152</v>
      </c>
      <c r="K1172" s="410" t="s">
        <v>1152</v>
      </c>
      <c r="L1172" s="410" t="s">
        <v>1152</v>
      </c>
      <c r="M1172" s="380" t="s">
        <v>326</v>
      </c>
      <c r="N1172" s="381" t="s">
        <v>235</v>
      </c>
      <c r="O1172" s="381" t="s">
        <v>118</v>
      </c>
      <c r="P1172" s="382">
        <v>3</v>
      </c>
      <c r="Q1172" s="382">
        <v>670</v>
      </c>
      <c r="R1172" s="382">
        <f t="shared" si="185"/>
        <v>2010</v>
      </c>
      <c r="S1172" s="382">
        <f t="shared" si="187"/>
        <v>2150.7000000000003</v>
      </c>
      <c r="T1172" s="382">
        <f t="shared" si="187"/>
        <v>2301.2490000000003</v>
      </c>
      <c r="U1172" s="379" t="s">
        <v>156</v>
      </c>
      <c r="V1172" s="381" t="s">
        <v>1122</v>
      </c>
      <c r="W1172" s="383" t="s">
        <v>101</v>
      </c>
      <c r="X1172" s="381"/>
      <c r="Y1172" s="266"/>
      <c r="Z1172" s="266"/>
      <c r="AA1172" s="266"/>
      <c r="AB1172" s="266"/>
      <c r="AC1172" s="266"/>
      <c r="AD1172" s="266"/>
      <c r="AE1172" s="266"/>
      <c r="AF1172" s="266"/>
      <c r="AG1172" s="266"/>
      <c r="AH1172" s="266"/>
      <c r="AI1172" s="266"/>
      <c r="AJ1172" s="266"/>
      <c r="AK1172" s="266"/>
      <c r="AL1172" s="266"/>
      <c r="AM1172" s="266"/>
      <c r="AN1172" s="266"/>
      <c r="AO1172" s="266"/>
      <c r="AP1172" s="266"/>
      <c r="AQ1172" s="266"/>
      <c r="AR1172" s="266"/>
      <c r="AS1172" s="266"/>
      <c r="AT1172" s="266"/>
      <c r="AU1172" s="266"/>
      <c r="AV1172" s="266"/>
      <c r="AW1172" s="266"/>
      <c r="AX1172" s="266"/>
      <c r="AY1172" s="266"/>
      <c r="AZ1172" s="266"/>
      <c r="BA1172" s="266"/>
      <c r="BB1172" s="266"/>
      <c r="BC1172" s="266"/>
      <c r="BD1172" s="266"/>
      <c r="BE1172" s="266"/>
      <c r="BF1172" s="266"/>
      <c r="BG1172" s="266"/>
      <c r="BH1172" s="266"/>
      <c r="BI1172" s="266"/>
      <c r="BJ1172" s="266"/>
      <c r="BK1172" s="266"/>
      <c r="BL1172" s="266"/>
      <c r="BM1172" s="266"/>
      <c r="BN1172" s="266"/>
      <c r="BO1172" s="266"/>
      <c r="BP1172" s="266"/>
      <c r="BQ1172" s="266"/>
      <c r="BR1172" s="266"/>
      <c r="BS1172" s="266"/>
      <c r="BT1172" s="266"/>
      <c r="BU1172" s="266"/>
      <c r="BV1172" s="266"/>
      <c r="BW1172" s="266"/>
      <c r="BX1172" s="266"/>
      <c r="BY1172" s="266"/>
      <c r="BZ1172" s="266"/>
      <c r="CA1172" s="266"/>
      <c r="CB1172" s="266"/>
      <c r="CC1172" s="266"/>
      <c r="CD1172" s="266"/>
      <c r="CE1172" s="266"/>
      <c r="CF1172" s="266"/>
      <c r="CG1172" s="266"/>
      <c r="CH1172" s="266"/>
      <c r="CI1172" s="266"/>
      <c r="CJ1172" s="266"/>
    </row>
    <row r="1173" spans="1:88" s="302" customFormat="1" ht="63.75">
      <c r="A1173" s="284">
        <v>1162</v>
      </c>
      <c r="B1173" s="378" t="s">
        <v>321</v>
      </c>
      <c r="C1173" s="379" t="s">
        <v>1046</v>
      </c>
      <c r="D1173" s="379" t="s">
        <v>35</v>
      </c>
      <c r="E1173" s="379" t="s">
        <v>35</v>
      </c>
      <c r="F1173" s="380" t="s">
        <v>212</v>
      </c>
      <c r="G1173" s="381" t="s">
        <v>219</v>
      </c>
      <c r="H1173" s="324" t="s">
        <v>242</v>
      </c>
      <c r="I1173" s="410" t="s">
        <v>1153</v>
      </c>
      <c r="J1173" s="410" t="s">
        <v>1153</v>
      </c>
      <c r="K1173" s="410" t="s">
        <v>1153</v>
      </c>
      <c r="L1173" s="410" t="s">
        <v>1153</v>
      </c>
      <c r="M1173" s="380" t="s">
        <v>326</v>
      </c>
      <c r="N1173" s="381" t="s">
        <v>235</v>
      </c>
      <c r="O1173" s="381" t="s">
        <v>118</v>
      </c>
      <c r="P1173" s="382">
        <v>6</v>
      </c>
      <c r="Q1173" s="382">
        <v>150</v>
      </c>
      <c r="R1173" s="382">
        <f t="shared" si="185"/>
        <v>900</v>
      </c>
      <c r="S1173" s="382">
        <f t="shared" si="187"/>
        <v>963</v>
      </c>
      <c r="T1173" s="382">
        <f t="shared" si="187"/>
        <v>1030.4100000000001</v>
      </c>
      <c r="U1173" s="379" t="s">
        <v>557</v>
      </c>
      <c r="V1173" s="381" t="s">
        <v>1123</v>
      </c>
      <c r="W1173" s="383" t="s">
        <v>101</v>
      </c>
      <c r="X1173" s="381">
        <v>0</v>
      </c>
      <c r="Y1173" s="266"/>
      <c r="Z1173" s="266"/>
      <c r="AA1173" s="266"/>
      <c r="AB1173" s="266"/>
      <c r="AC1173" s="266"/>
      <c r="AD1173" s="266"/>
      <c r="AE1173" s="266"/>
      <c r="AF1173" s="266"/>
      <c r="AG1173" s="266"/>
      <c r="AH1173" s="266"/>
      <c r="AI1173" s="266"/>
      <c r="AJ1173" s="266"/>
      <c r="AK1173" s="266"/>
      <c r="AL1173" s="266"/>
      <c r="AM1173" s="266"/>
      <c r="AN1173" s="266"/>
      <c r="AO1173" s="266"/>
      <c r="AP1173" s="266"/>
      <c r="AQ1173" s="266"/>
      <c r="AR1173" s="266"/>
      <c r="AS1173" s="266"/>
      <c r="AT1173" s="266"/>
      <c r="AU1173" s="266"/>
      <c r="AV1173" s="266"/>
      <c r="AW1173" s="266"/>
      <c r="AX1173" s="266"/>
      <c r="AY1173" s="266"/>
      <c r="AZ1173" s="266"/>
      <c r="BA1173" s="266"/>
      <c r="BB1173" s="266"/>
      <c r="BC1173" s="266"/>
      <c r="BD1173" s="266"/>
      <c r="BE1173" s="266"/>
      <c r="BF1173" s="266"/>
      <c r="BG1173" s="266"/>
      <c r="BH1173" s="266"/>
      <c r="BI1173" s="266"/>
      <c r="BJ1173" s="266"/>
      <c r="BK1173" s="266"/>
      <c r="BL1173" s="266"/>
      <c r="BM1173" s="266"/>
      <c r="BN1173" s="266"/>
      <c r="BO1173" s="266"/>
      <c r="BP1173" s="266"/>
      <c r="BQ1173" s="266"/>
      <c r="BR1173" s="266"/>
      <c r="BS1173" s="266"/>
      <c r="BT1173" s="266"/>
      <c r="BU1173" s="266"/>
      <c r="BV1173" s="266"/>
      <c r="BW1173" s="266"/>
      <c r="BX1173" s="266"/>
      <c r="BY1173" s="266"/>
      <c r="BZ1173" s="266"/>
      <c r="CA1173" s="266"/>
      <c r="CB1173" s="266"/>
      <c r="CC1173" s="266"/>
      <c r="CD1173" s="266"/>
      <c r="CE1173" s="266"/>
      <c r="CF1173" s="266"/>
      <c r="CG1173" s="266"/>
      <c r="CH1173" s="266"/>
      <c r="CI1173" s="266"/>
      <c r="CJ1173" s="266"/>
    </row>
    <row r="1174" spans="1:88" s="302" customFormat="1" ht="63.75">
      <c r="A1174" s="284">
        <v>1163</v>
      </c>
      <c r="B1174" s="378" t="s">
        <v>321</v>
      </c>
      <c r="C1174" s="379" t="s">
        <v>1046</v>
      </c>
      <c r="D1174" s="379" t="s">
        <v>35</v>
      </c>
      <c r="E1174" s="379" t="s">
        <v>35</v>
      </c>
      <c r="F1174" s="380" t="s">
        <v>212</v>
      </c>
      <c r="G1174" s="381" t="s">
        <v>219</v>
      </c>
      <c r="H1174" s="324" t="s">
        <v>242</v>
      </c>
      <c r="I1174" s="410" t="s">
        <v>1153</v>
      </c>
      <c r="J1174" s="410" t="s">
        <v>1153</v>
      </c>
      <c r="K1174" s="410" t="s">
        <v>1153</v>
      </c>
      <c r="L1174" s="410" t="s">
        <v>1153</v>
      </c>
      <c r="M1174" s="380" t="s">
        <v>326</v>
      </c>
      <c r="N1174" s="381" t="s">
        <v>235</v>
      </c>
      <c r="O1174" s="381" t="s">
        <v>118</v>
      </c>
      <c r="P1174" s="382">
        <v>6</v>
      </c>
      <c r="Q1174" s="382">
        <v>150</v>
      </c>
      <c r="R1174" s="382">
        <f t="shared" si="185"/>
        <v>900</v>
      </c>
      <c r="S1174" s="382">
        <f t="shared" si="187"/>
        <v>963</v>
      </c>
      <c r="T1174" s="382">
        <f t="shared" si="187"/>
        <v>1030.4100000000001</v>
      </c>
      <c r="U1174" s="379" t="s">
        <v>156</v>
      </c>
      <c r="V1174" s="381" t="s">
        <v>1122</v>
      </c>
      <c r="W1174" s="383" t="s">
        <v>101</v>
      </c>
      <c r="X1174" s="381">
        <v>0</v>
      </c>
      <c r="Y1174" s="266"/>
      <c r="Z1174" s="266"/>
      <c r="AA1174" s="266"/>
      <c r="AB1174" s="266"/>
      <c r="AC1174" s="266"/>
      <c r="AD1174" s="266"/>
      <c r="AE1174" s="266"/>
      <c r="AF1174" s="266"/>
      <c r="AG1174" s="266"/>
      <c r="AH1174" s="266"/>
      <c r="AI1174" s="266"/>
      <c r="AJ1174" s="266"/>
      <c r="AK1174" s="266"/>
      <c r="AL1174" s="266"/>
      <c r="AM1174" s="266"/>
      <c r="AN1174" s="266"/>
      <c r="AO1174" s="266"/>
      <c r="AP1174" s="266"/>
      <c r="AQ1174" s="266"/>
      <c r="AR1174" s="266"/>
      <c r="AS1174" s="266"/>
      <c r="AT1174" s="266"/>
      <c r="AU1174" s="266"/>
      <c r="AV1174" s="266"/>
      <c r="AW1174" s="266"/>
      <c r="AX1174" s="266"/>
      <c r="AY1174" s="266"/>
      <c r="AZ1174" s="266"/>
      <c r="BA1174" s="266"/>
      <c r="BB1174" s="266"/>
      <c r="BC1174" s="266"/>
      <c r="BD1174" s="266"/>
      <c r="BE1174" s="266"/>
      <c r="BF1174" s="266"/>
      <c r="BG1174" s="266"/>
      <c r="BH1174" s="266"/>
      <c r="BI1174" s="266"/>
      <c r="BJ1174" s="266"/>
      <c r="BK1174" s="266"/>
      <c r="BL1174" s="266"/>
      <c r="BM1174" s="266"/>
      <c r="BN1174" s="266"/>
      <c r="BO1174" s="266"/>
      <c r="BP1174" s="266"/>
      <c r="BQ1174" s="266"/>
      <c r="BR1174" s="266"/>
      <c r="BS1174" s="266"/>
      <c r="BT1174" s="266"/>
      <c r="BU1174" s="266"/>
      <c r="BV1174" s="266"/>
      <c r="BW1174" s="266"/>
      <c r="BX1174" s="266"/>
      <c r="BY1174" s="266"/>
      <c r="BZ1174" s="266"/>
      <c r="CA1174" s="266"/>
      <c r="CB1174" s="266"/>
      <c r="CC1174" s="266"/>
      <c r="CD1174" s="266"/>
      <c r="CE1174" s="266"/>
      <c r="CF1174" s="266"/>
      <c r="CG1174" s="266"/>
      <c r="CH1174" s="266"/>
      <c r="CI1174" s="266"/>
      <c r="CJ1174" s="266"/>
    </row>
    <row r="1175" spans="1:88" s="302" customFormat="1" ht="63.75">
      <c r="A1175" s="284">
        <v>1164</v>
      </c>
      <c r="B1175" s="378" t="s">
        <v>321</v>
      </c>
      <c r="C1175" s="379" t="s">
        <v>1046</v>
      </c>
      <c r="D1175" s="379" t="s">
        <v>35</v>
      </c>
      <c r="E1175" s="379" t="s">
        <v>35</v>
      </c>
      <c r="F1175" s="380" t="s">
        <v>212</v>
      </c>
      <c r="G1175" s="381" t="s">
        <v>219</v>
      </c>
      <c r="H1175" s="324" t="s">
        <v>242</v>
      </c>
      <c r="I1175" s="410" t="s">
        <v>1154</v>
      </c>
      <c r="J1175" s="410" t="s">
        <v>1154</v>
      </c>
      <c r="K1175" s="410" t="s">
        <v>1154</v>
      </c>
      <c r="L1175" s="410" t="s">
        <v>1154</v>
      </c>
      <c r="M1175" s="380" t="s">
        <v>326</v>
      </c>
      <c r="N1175" s="381" t="s">
        <v>235</v>
      </c>
      <c r="O1175" s="381" t="s">
        <v>118</v>
      </c>
      <c r="P1175" s="382">
        <v>3</v>
      </c>
      <c r="Q1175" s="382">
        <v>1200</v>
      </c>
      <c r="R1175" s="382">
        <f t="shared" si="185"/>
        <v>3600</v>
      </c>
      <c r="S1175" s="382">
        <f t="shared" si="187"/>
        <v>3852</v>
      </c>
      <c r="T1175" s="382">
        <f t="shared" si="187"/>
        <v>4121.6400000000003</v>
      </c>
      <c r="U1175" s="379" t="s">
        <v>153</v>
      </c>
      <c r="V1175" s="381" t="s">
        <v>1124</v>
      </c>
      <c r="W1175" s="383" t="s">
        <v>101</v>
      </c>
      <c r="X1175" s="381">
        <v>0</v>
      </c>
      <c r="Y1175" s="266"/>
      <c r="Z1175" s="266"/>
      <c r="AA1175" s="266"/>
      <c r="AB1175" s="266"/>
      <c r="AC1175" s="266"/>
      <c r="AD1175" s="266"/>
      <c r="AE1175" s="266"/>
      <c r="AF1175" s="266"/>
      <c r="AG1175" s="266"/>
      <c r="AH1175" s="266"/>
      <c r="AI1175" s="266"/>
      <c r="AJ1175" s="266"/>
      <c r="AK1175" s="266"/>
      <c r="AL1175" s="266"/>
      <c r="AM1175" s="266"/>
      <c r="AN1175" s="266"/>
      <c r="AO1175" s="266"/>
      <c r="AP1175" s="266"/>
      <c r="AQ1175" s="266"/>
      <c r="AR1175" s="266"/>
      <c r="AS1175" s="266"/>
      <c r="AT1175" s="266"/>
      <c r="AU1175" s="266"/>
      <c r="AV1175" s="266"/>
      <c r="AW1175" s="266"/>
      <c r="AX1175" s="266"/>
      <c r="AY1175" s="266"/>
      <c r="AZ1175" s="266"/>
      <c r="BA1175" s="266"/>
      <c r="BB1175" s="266"/>
      <c r="BC1175" s="266"/>
      <c r="BD1175" s="266"/>
      <c r="BE1175" s="266"/>
      <c r="BF1175" s="266"/>
      <c r="BG1175" s="266"/>
      <c r="BH1175" s="266"/>
      <c r="BI1175" s="266"/>
      <c r="BJ1175" s="266"/>
      <c r="BK1175" s="266"/>
      <c r="BL1175" s="266"/>
      <c r="BM1175" s="266"/>
      <c r="BN1175" s="266"/>
      <c r="BO1175" s="266"/>
      <c r="BP1175" s="266"/>
      <c r="BQ1175" s="266"/>
      <c r="BR1175" s="266"/>
      <c r="BS1175" s="266"/>
      <c r="BT1175" s="266"/>
      <c r="BU1175" s="266"/>
      <c r="BV1175" s="266"/>
      <c r="BW1175" s="266"/>
      <c r="BX1175" s="266"/>
      <c r="BY1175" s="266"/>
      <c r="BZ1175" s="266"/>
      <c r="CA1175" s="266"/>
      <c r="CB1175" s="266"/>
      <c r="CC1175" s="266"/>
      <c r="CD1175" s="266"/>
      <c r="CE1175" s="266"/>
      <c r="CF1175" s="266"/>
      <c r="CG1175" s="266"/>
      <c r="CH1175" s="266"/>
      <c r="CI1175" s="266"/>
      <c r="CJ1175" s="266"/>
    </row>
    <row r="1176" spans="1:88" s="302" customFormat="1" ht="63.75">
      <c r="A1176" s="284">
        <v>1165</v>
      </c>
      <c r="B1176" s="378" t="s">
        <v>321</v>
      </c>
      <c r="C1176" s="379" t="s">
        <v>1046</v>
      </c>
      <c r="D1176" s="379" t="s">
        <v>35</v>
      </c>
      <c r="E1176" s="379" t="s">
        <v>35</v>
      </c>
      <c r="F1176" s="380" t="s">
        <v>212</v>
      </c>
      <c r="G1176" s="381" t="s">
        <v>219</v>
      </c>
      <c r="H1176" s="324" t="s">
        <v>242</v>
      </c>
      <c r="I1176" s="410" t="s">
        <v>1421</v>
      </c>
      <c r="J1176" s="410" t="s">
        <v>1155</v>
      </c>
      <c r="K1176" s="410" t="s">
        <v>1421</v>
      </c>
      <c r="L1176" s="410" t="s">
        <v>1155</v>
      </c>
      <c r="M1176" s="380" t="s">
        <v>326</v>
      </c>
      <c r="N1176" s="381" t="s">
        <v>235</v>
      </c>
      <c r="O1176" s="381" t="s">
        <v>118</v>
      </c>
      <c r="P1176" s="382">
        <v>4</v>
      </c>
      <c r="Q1176" s="382">
        <v>900</v>
      </c>
      <c r="R1176" s="382">
        <f t="shared" si="185"/>
        <v>3600</v>
      </c>
      <c r="S1176" s="382">
        <f t="shared" si="187"/>
        <v>3852</v>
      </c>
      <c r="T1176" s="382">
        <f t="shared" si="187"/>
        <v>4121.6400000000003</v>
      </c>
      <c r="U1176" s="379" t="s">
        <v>557</v>
      </c>
      <c r="V1176" s="381" t="s">
        <v>1123</v>
      </c>
      <c r="W1176" s="383" t="s">
        <v>101</v>
      </c>
      <c r="X1176" s="381">
        <v>0</v>
      </c>
      <c r="Y1176" s="266"/>
      <c r="Z1176" s="266"/>
      <c r="AA1176" s="266"/>
      <c r="AB1176" s="266"/>
      <c r="AC1176" s="266"/>
      <c r="AD1176" s="266"/>
      <c r="AE1176" s="266"/>
      <c r="AF1176" s="266"/>
      <c r="AG1176" s="266"/>
      <c r="AH1176" s="266"/>
      <c r="AI1176" s="266"/>
      <c r="AJ1176" s="266"/>
      <c r="AK1176" s="266"/>
      <c r="AL1176" s="266"/>
      <c r="AM1176" s="266"/>
      <c r="AN1176" s="266"/>
      <c r="AO1176" s="266"/>
      <c r="AP1176" s="266"/>
      <c r="AQ1176" s="266"/>
      <c r="AR1176" s="266"/>
      <c r="AS1176" s="266"/>
      <c r="AT1176" s="266"/>
      <c r="AU1176" s="266"/>
      <c r="AV1176" s="266"/>
      <c r="AW1176" s="266"/>
      <c r="AX1176" s="266"/>
      <c r="AY1176" s="266"/>
      <c r="AZ1176" s="266"/>
      <c r="BA1176" s="266"/>
      <c r="BB1176" s="266"/>
      <c r="BC1176" s="266"/>
      <c r="BD1176" s="266"/>
      <c r="BE1176" s="266"/>
      <c r="BF1176" s="266"/>
      <c r="BG1176" s="266"/>
      <c r="BH1176" s="266"/>
      <c r="BI1176" s="266"/>
      <c r="BJ1176" s="266"/>
      <c r="BK1176" s="266"/>
      <c r="BL1176" s="266"/>
      <c r="BM1176" s="266"/>
      <c r="BN1176" s="266"/>
      <c r="BO1176" s="266"/>
      <c r="BP1176" s="266"/>
      <c r="BQ1176" s="266"/>
      <c r="BR1176" s="266"/>
      <c r="BS1176" s="266"/>
      <c r="BT1176" s="266"/>
      <c r="BU1176" s="266"/>
      <c r="BV1176" s="266"/>
      <c r="BW1176" s="266"/>
      <c r="BX1176" s="266"/>
      <c r="BY1176" s="266"/>
      <c r="BZ1176" s="266"/>
      <c r="CA1176" s="266"/>
      <c r="CB1176" s="266"/>
      <c r="CC1176" s="266"/>
      <c r="CD1176" s="266"/>
      <c r="CE1176" s="266"/>
      <c r="CF1176" s="266"/>
      <c r="CG1176" s="266"/>
      <c r="CH1176" s="266"/>
      <c r="CI1176" s="266"/>
      <c r="CJ1176" s="266"/>
    </row>
    <row r="1177" spans="1:88" s="302" customFormat="1" ht="63.75">
      <c r="A1177" s="284">
        <v>1166</v>
      </c>
      <c r="B1177" s="378" t="s">
        <v>321</v>
      </c>
      <c r="C1177" s="379" t="s">
        <v>1046</v>
      </c>
      <c r="D1177" s="379" t="s">
        <v>35</v>
      </c>
      <c r="E1177" s="379" t="s">
        <v>35</v>
      </c>
      <c r="F1177" s="380" t="s">
        <v>212</v>
      </c>
      <c r="G1177" s="381" t="s">
        <v>219</v>
      </c>
      <c r="H1177" s="324" t="s">
        <v>242</v>
      </c>
      <c r="I1177" s="410" t="s">
        <v>1422</v>
      </c>
      <c r="J1177" s="410" t="s">
        <v>1156</v>
      </c>
      <c r="K1177" s="410" t="s">
        <v>1422</v>
      </c>
      <c r="L1177" s="410" t="s">
        <v>1156</v>
      </c>
      <c r="M1177" s="380" t="s">
        <v>326</v>
      </c>
      <c r="N1177" s="381" t="s">
        <v>235</v>
      </c>
      <c r="O1177" s="381" t="s">
        <v>118</v>
      </c>
      <c r="P1177" s="382">
        <v>5</v>
      </c>
      <c r="Q1177" s="382">
        <v>900</v>
      </c>
      <c r="R1177" s="382">
        <f t="shared" si="185"/>
        <v>4500</v>
      </c>
      <c r="S1177" s="382">
        <f t="shared" si="187"/>
        <v>4815</v>
      </c>
      <c r="T1177" s="382">
        <f t="shared" si="187"/>
        <v>5152.05</v>
      </c>
      <c r="U1177" s="379" t="s">
        <v>557</v>
      </c>
      <c r="V1177" s="381" t="s">
        <v>554</v>
      </c>
      <c r="W1177" s="383" t="s">
        <v>101</v>
      </c>
      <c r="X1177" s="381">
        <v>0</v>
      </c>
      <c r="Y1177" s="266"/>
      <c r="Z1177" s="266"/>
      <c r="AA1177" s="266"/>
      <c r="AB1177" s="266"/>
      <c r="AC1177" s="266"/>
      <c r="AD1177" s="266"/>
      <c r="AE1177" s="266"/>
      <c r="AF1177" s="266"/>
      <c r="AG1177" s="266"/>
      <c r="AH1177" s="266"/>
      <c r="AI1177" s="266"/>
      <c r="AJ1177" s="266"/>
      <c r="AK1177" s="266"/>
      <c r="AL1177" s="266"/>
      <c r="AM1177" s="266"/>
      <c r="AN1177" s="266"/>
      <c r="AO1177" s="266"/>
      <c r="AP1177" s="266"/>
      <c r="AQ1177" s="266"/>
      <c r="AR1177" s="266"/>
      <c r="AS1177" s="266"/>
      <c r="AT1177" s="266"/>
      <c r="AU1177" s="266"/>
      <c r="AV1177" s="266"/>
      <c r="AW1177" s="266"/>
      <c r="AX1177" s="266"/>
      <c r="AY1177" s="266"/>
      <c r="AZ1177" s="266"/>
      <c r="BA1177" s="266"/>
      <c r="BB1177" s="266"/>
      <c r="BC1177" s="266"/>
      <c r="BD1177" s="266"/>
      <c r="BE1177" s="266"/>
      <c r="BF1177" s="266"/>
      <c r="BG1177" s="266"/>
      <c r="BH1177" s="266"/>
      <c r="BI1177" s="266"/>
      <c r="BJ1177" s="266"/>
      <c r="BK1177" s="266"/>
      <c r="BL1177" s="266"/>
      <c r="BM1177" s="266"/>
      <c r="BN1177" s="266"/>
      <c r="BO1177" s="266"/>
      <c r="BP1177" s="266"/>
      <c r="BQ1177" s="266"/>
      <c r="BR1177" s="266"/>
      <c r="BS1177" s="266"/>
      <c r="BT1177" s="266"/>
      <c r="BU1177" s="266"/>
      <c r="BV1177" s="266"/>
      <c r="BW1177" s="266"/>
      <c r="BX1177" s="266"/>
      <c r="BY1177" s="266"/>
      <c r="BZ1177" s="266"/>
      <c r="CA1177" s="266"/>
      <c r="CB1177" s="266"/>
      <c r="CC1177" s="266"/>
      <c r="CD1177" s="266"/>
      <c r="CE1177" s="266"/>
      <c r="CF1177" s="266"/>
      <c r="CG1177" s="266"/>
      <c r="CH1177" s="266"/>
      <c r="CI1177" s="266"/>
      <c r="CJ1177" s="266"/>
    </row>
    <row r="1178" spans="1:88" s="302" customFormat="1" ht="63.75">
      <c r="A1178" s="284">
        <v>1167</v>
      </c>
      <c r="B1178" s="378" t="s">
        <v>321</v>
      </c>
      <c r="C1178" s="379" t="s">
        <v>1046</v>
      </c>
      <c r="D1178" s="379" t="s">
        <v>35</v>
      </c>
      <c r="E1178" s="379" t="s">
        <v>35</v>
      </c>
      <c r="F1178" s="380" t="s">
        <v>212</v>
      </c>
      <c r="G1178" s="381" t="s">
        <v>219</v>
      </c>
      <c r="H1178" s="324" t="s">
        <v>242</v>
      </c>
      <c r="I1178" s="410" t="s">
        <v>1157</v>
      </c>
      <c r="J1178" s="410" t="s">
        <v>1157</v>
      </c>
      <c r="K1178" s="410" t="s">
        <v>1157</v>
      </c>
      <c r="L1178" s="410" t="s">
        <v>1157</v>
      </c>
      <c r="M1178" s="380" t="s">
        <v>326</v>
      </c>
      <c r="N1178" s="381" t="s">
        <v>235</v>
      </c>
      <c r="O1178" s="381" t="s">
        <v>118</v>
      </c>
      <c r="P1178" s="382">
        <v>5</v>
      </c>
      <c r="Q1178" s="382">
        <v>300</v>
      </c>
      <c r="R1178" s="382">
        <f t="shared" si="185"/>
        <v>1500</v>
      </c>
      <c r="S1178" s="382">
        <f t="shared" si="187"/>
        <v>1605</v>
      </c>
      <c r="T1178" s="382">
        <f t="shared" si="187"/>
        <v>1717.3500000000001</v>
      </c>
      <c r="U1178" s="379" t="s">
        <v>153</v>
      </c>
      <c r="V1178" s="381" t="s">
        <v>568</v>
      </c>
      <c r="W1178" s="383" t="s">
        <v>101</v>
      </c>
      <c r="X1178" s="381">
        <v>0</v>
      </c>
      <c r="Y1178" s="266"/>
      <c r="Z1178" s="266"/>
      <c r="AA1178" s="266"/>
      <c r="AB1178" s="266"/>
      <c r="AC1178" s="266"/>
      <c r="AD1178" s="266"/>
      <c r="AE1178" s="266"/>
      <c r="AF1178" s="266"/>
      <c r="AG1178" s="266"/>
      <c r="AH1178" s="266"/>
      <c r="AI1178" s="266"/>
      <c r="AJ1178" s="266"/>
      <c r="AK1178" s="266"/>
      <c r="AL1178" s="266"/>
      <c r="AM1178" s="266"/>
      <c r="AN1178" s="266"/>
      <c r="AO1178" s="266"/>
      <c r="AP1178" s="266"/>
      <c r="AQ1178" s="266"/>
      <c r="AR1178" s="266"/>
      <c r="AS1178" s="266"/>
      <c r="AT1178" s="266"/>
      <c r="AU1178" s="266"/>
      <c r="AV1178" s="266"/>
      <c r="AW1178" s="266"/>
      <c r="AX1178" s="266"/>
      <c r="AY1178" s="266"/>
      <c r="AZ1178" s="266"/>
      <c r="BA1178" s="266"/>
      <c r="BB1178" s="266"/>
      <c r="BC1178" s="266"/>
      <c r="BD1178" s="266"/>
      <c r="BE1178" s="266"/>
      <c r="BF1178" s="266"/>
      <c r="BG1178" s="266"/>
      <c r="BH1178" s="266"/>
      <c r="BI1178" s="266"/>
      <c r="BJ1178" s="266"/>
      <c r="BK1178" s="266"/>
      <c r="BL1178" s="266"/>
      <c r="BM1178" s="266"/>
      <c r="BN1178" s="266"/>
      <c r="BO1178" s="266"/>
      <c r="BP1178" s="266"/>
      <c r="BQ1178" s="266"/>
      <c r="BR1178" s="266"/>
      <c r="BS1178" s="266"/>
      <c r="BT1178" s="266"/>
      <c r="BU1178" s="266"/>
      <c r="BV1178" s="266"/>
      <c r="BW1178" s="266"/>
      <c r="BX1178" s="266"/>
      <c r="BY1178" s="266"/>
      <c r="BZ1178" s="266"/>
      <c r="CA1178" s="266"/>
      <c r="CB1178" s="266"/>
      <c r="CC1178" s="266"/>
      <c r="CD1178" s="266"/>
      <c r="CE1178" s="266"/>
      <c r="CF1178" s="266"/>
      <c r="CG1178" s="266"/>
      <c r="CH1178" s="266"/>
      <c r="CI1178" s="266"/>
      <c r="CJ1178" s="266"/>
    </row>
    <row r="1179" spans="1:88" s="302" customFormat="1" ht="63.75">
      <c r="A1179" s="284">
        <v>1168</v>
      </c>
      <c r="B1179" s="378" t="s">
        <v>321</v>
      </c>
      <c r="C1179" s="379" t="s">
        <v>1046</v>
      </c>
      <c r="D1179" s="379" t="s">
        <v>35</v>
      </c>
      <c r="E1179" s="379" t="s">
        <v>35</v>
      </c>
      <c r="F1179" s="380" t="s">
        <v>212</v>
      </c>
      <c r="G1179" s="381" t="s">
        <v>219</v>
      </c>
      <c r="H1179" s="324" t="s">
        <v>242</v>
      </c>
      <c r="I1179" s="410" t="s">
        <v>1158</v>
      </c>
      <c r="J1179" s="410" t="s">
        <v>1158</v>
      </c>
      <c r="K1179" s="410" t="s">
        <v>1158</v>
      </c>
      <c r="L1179" s="410" t="s">
        <v>1158</v>
      </c>
      <c r="M1179" s="380" t="s">
        <v>326</v>
      </c>
      <c r="N1179" s="381" t="s">
        <v>235</v>
      </c>
      <c r="O1179" s="381" t="s">
        <v>118</v>
      </c>
      <c r="P1179" s="382">
        <v>3</v>
      </c>
      <c r="Q1179" s="382">
        <v>370</v>
      </c>
      <c r="R1179" s="382">
        <f t="shared" si="185"/>
        <v>1110</v>
      </c>
      <c r="S1179" s="382">
        <f t="shared" si="187"/>
        <v>1187.7</v>
      </c>
      <c r="T1179" s="382">
        <f t="shared" si="187"/>
        <v>1270.8390000000002</v>
      </c>
      <c r="U1179" s="379" t="s">
        <v>153</v>
      </c>
      <c r="V1179" s="381" t="s">
        <v>1124</v>
      </c>
      <c r="W1179" s="383" t="s">
        <v>101</v>
      </c>
      <c r="X1179" s="381">
        <v>0</v>
      </c>
      <c r="Y1179" s="266"/>
      <c r="Z1179" s="266"/>
      <c r="AA1179" s="266"/>
      <c r="AB1179" s="266"/>
      <c r="AC1179" s="266"/>
      <c r="AD1179" s="266"/>
      <c r="AE1179" s="266"/>
      <c r="AF1179" s="266"/>
      <c r="AG1179" s="266"/>
      <c r="AH1179" s="266"/>
      <c r="AI1179" s="266"/>
      <c r="AJ1179" s="266"/>
      <c r="AK1179" s="266"/>
      <c r="AL1179" s="266"/>
      <c r="AM1179" s="266"/>
      <c r="AN1179" s="266"/>
      <c r="AO1179" s="266"/>
      <c r="AP1179" s="266"/>
      <c r="AQ1179" s="266"/>
      <c r="AR1179" s="266"/>
      <c r="AS1179" s="266"/>
      <c r="AT1179" s="266"/>
      <c r="AU1179" s="266"/>
      <c r="AV1179" s="266"/>
      <c r="AW1179" s="266"/>
      <c r="AX1179" s="266"/>
      <c r="AY1179" s="266"/>
      <c r="AZ1179" s="266"/>
      <c r="BA1179" s="266"/>
      <c r="BB1179" s="266"/>
      <c r="BC1179" s="266"/>
      <c r="BD1179" s="266"/>
      <c r="BE1179" s="266"/>
      <c r="BF1179" s="266"/>
      <c r="BG1179" s="266"/>
      <c r="BH1179" s="266"/>
      <c r="BI1179" s="266"/>
      <c r="BJ1179" s="266"/>
      <c r="BK1179" s="266"/>
      <c r="BL1179" s="266"/>
      <c r="BM1179" s="266"/>
      <c r="BN1179" s="266"/>
      <c r="BO1179" s="266"/>
      <c r="BP1179" s="266"/>
      <c r="BQ1179" s="266"/>
      <c r="BR1179" s="266"/>
      <c r="BS1179" s="266"/>
      <c r="BT1179" s="266"/>
      <c r="BU1179" s="266"/>
      <c r="BV1179" s="266"/>
      <c r="BW1179" s="266"/>
      <c r="BX1179" s="266"/>
      <c r="BY1179" s="266"/>
      <c r="BZ1179" s="266"/>
      <c r="CA1179" s="266"/>
      <c r="CB1179" s="266"/>
      <c r="CC1179" s="266"/>
      <c r="CD1179" s="266"/>
      <c r="CE1179" s="266"/>
      <c r="CF1179" s="266"/>
      <c r="CG1179" s="266"/>
      <c r="CH1179" s="266"/>
      <c r="CI1179" s="266"/>
      <c r="CJ1179" s="266"/>
    </row>
    <row r="1180" spans="1:88" s="302" customFormat="1" ht="63.75">
      <c r="A1180" s="284">
        <v>1169</v>
      </c>
      <c r="B1180" s="378" t="s">
        <v>321</v>
      </c>
      <c r="C1180" s="379" t="s">
        <v>1046</v>
      </c>
      <c r="D1180" s="379" t="s">
        <v>35</v>
      </c>
      <c r="E1180" s="379" t="s">
        <v>35</v>
      </c>
      <c r="F1180" s="380" t="s">
        <v>212</v>
      </c>
      <c r="G1180" s="381" t="s">
        <v>219</v>
      </c>
      <c r="H1180" s="324" t="s">
        <v>242</v>
      </c>
      <c r="I1180" s="410" t="s">
        <v>1159</v>
      </c>
      <c r="J1180" s="410" t="s">
        <v>1159</v>
      </c>
      <c r="K1180" s="410" t="s">
        <v>1159</v>
      </c>
      <c r="L1180" s="410" t="s">
        <v>1159</v>
      </c>
      <c r="M1180" s="380" t="s">
        <v>326</v>
      </c>
      <c r="N1180" s="381" t="s">
        <v>235</v>
      </c>
      <c r="O1180" s="381" t="s">
        <v>118</v>
      </c>
      <c r="P1180" s="382">
        <v>3</v>
      </c>
      <c r="Q1180" s="382">
        <v>690</v>
      </c>
      <c r="R1180" s="382">
        <f t="shared" si="185"/>
        <v>2070</v>
      </c>
      <c r="S1180" s="382">
        <f t="shared" si="187"/>
        <v>2214.9</v>
      </c>
      <c r="T1180" s="382">
        <f t="shared" si="187"/>
        <v>2369.9430000000002</v>
      </c>
      <c r="U1180" s="379" t="s">
        <v>557</v>
      </c>
      <c r="V1180" s="381" t="s">
        <v>554</v>
      </c>
      <c r="W1180" s="383" t="s">
        <v>101</v>
      </c>
      <c r="X1180" s="381">
        <v>0</v>
      </c>
      <c r="Y1180" s="266"/>
      <c r="Z1180" s="266"/>
      <c r="AA1180" s="266"/>
      <c r="AB1180" s="266"/>
      <c r="AC1180" s="266"/>
      <c r="AD1180" s="266"/>
      <c r="AE1180" s="266"/>
      <c r="AF1180" s="266"/>
      <c r="AG1180" s="266"/>
      <c r="AH1180" s="266"/>
      <c r="AI1180" s="266"/>
      <c r="AJ1180" s="266"/>
      <c r="AK1180" s="266"/>
      <c r="AL1180" s="266"/>
      <c r="AM1180" s="266"/>
      <c r="AN1180" s="266"/>
      <c r="AO1180" s="266"/>
      <c r="AP1180" s="266"/>
      <c r="AQ1180" s="266"/>
      <c r="AR1180" s="266"/>
      <c r="AS1180" s="266"/>
      <c r="AT1180" s="266"/>
      <c r="AU1180" s="266"/>
      <c r="AV1180" s="266"/>
      <c r="AW1180" s="266"/>
      <c r="AX1180" s="266"/>
      <c r="AY1180" s="266"/>
      <c r="AZ1180" s="266"/>
      <c r="BA1180" s="266"/>
      <c r="BB1180" s="266"/>
      <c r="BC1180" s="266"/>
      <c r="BD1180" s="266"/>
      <c r="BE1180" s="266"/>
      <c r="BF1180" s="266"/>
      <c r="BG1180" s="266"/>
      <c r="BH1180" s="266"/>
      <c r="BI1180" s="266"/>
      <c r="BJ1180" s="266"/>
      <c r="BK1180" s="266"/>
      <c r="BL1180" s="266"/>
      <c r="BM1180" s="266"/>
      <c r="BN1180" s="266"/>
      <c r="BO1180" s="266"/>
      <c r="BP1180" s="266"/>
      <c r="BQ1180" s="266"/>
      <c r="BR1180" s="266"/>
      <c r="BS1180" s="266"/>
      <c r="BT1180" s="266"/>
      <c r="BU1180" s="266"/>
      <c r="BV1180" s="266"/>
      <c r="BW1180" s="266"/>
      <c r="BX1180" s="266"/>
      <c r="BY1180" s="266"/>
      <c r="BZ1180" s="266"/>
      <c r="CA1180" s="266"/>
      <c r="CB1180" s="266"/>
      <c r="CC1180" s="266"/>
      <c r="CD1180" s="266"/>
      <c r="CE1180" s="266"/>
      <c r="CF1180" s="266"/>
      <c r="CG1180" s="266"/>
      <c r="CH1180" s="266"/>
      <c r="CI1180" s="266"/>
      <c r="CJ1180" s="266"/>
    </row>
    <row r="1181" spans="1:88" s="302" customFormat="1" ht="63.75">
      <c r="A1181" s="284">
        <v>1170</v>
      </c>
      <c r="B1181" s="378" t="s">
        <v>321</v>
      </c>
      <c r="C1181" s="379" t="s">
        <v>1046</v>
      </c>
      <c r="D1181" s="379" t="s">
        <v>35</v>
      </c>
      <c r="E1181" s="379" t="s">
        <v>35</v>
      </c>
      <c r="F1181" s="380" t="s">
        <v>212</v>
      </c>
      <c r="G1181" s="381" t="s">
        <v>219</v>
      </c>
      <c r="H1181" s="324" t="s">
        <v>242</v>
      </c>
      <c r="I1181" s="410" t="s">
        <v>1160</v>
      </c>
      <c r="J1181" s="410" t="s">
        <v>1160</v>
      </c>
      <c r="K1181" s="410" t="s">
        <v>1160</v>
      </c>
      <c r="L1181" s="410" t="s">
        <v>1160</v>
      </c>
      <c r="M1181" s="380" t="s">
        <v>326</v>
      </c>
      <c r="N1181" s="381" t="s">
        <v>235</v>
      </c>
      <c r="O1181" s="381" t="s">
        <v>118</v>
      </c>
      <c r="P1181" s="382">
        <v>3</v>
      </c>
      <c r="Q1181" s="382">
        <v>680</v>
      </c>
      <c r="R1181" s="382">
        <f t="shared" si="185"/>
        <v>2040</v>
      </c>
      <c r="S1181" s="382">
        <f t="shared" si="187"/>
        <v>2182.8000000000002</v>
      </c>
      <c r="T1181" s="382">
        <f t="shared" si="187"/>
        <v>2335.5960000000005</v>
      </c>
      <c r="U1181" s="379" t="s">
        <v>557</v>
      </c>
      <c r="V1181" s="381" t="s">
        <v>1123</v>
      </c>
      <c r="W1181" s="383" t="s">
        <v>101</v>
      </c>
      <c r="X1181" s="381">
        <v>0</v>
      </c>
      <c r="Y1181" s="266"/>
      <c r="Z1181" s="266"/>
      <c r="AA1181" s="266"/>
      <c r="AB1181" s="266"/>
      <c r="AC1181" s="266"/>
      <c r="AD1181" s="266"/>
      <c r="AE1181" s="266"/>
      <c r="AF1181" s="266"/>
      <c r="AG1181" s="266"/>
      <c r="AH1181" s="266"/>
      <c r="AI1181" s="266"/>
      <c r="AJ1181" s="266"/>
      <c r="AK1181" s="266"/>
      <c r="AL1181" s="266"/>
      <c r="AM1181" s="266"/>
      <c r="AN1181" s="266"/>
      <c r="AO1181" s="266"/>
      <c r="AP1181" s="266"/>
      <c r="AQ1181" s="266"/>
      <c r="AR1181" s="266"/>
      <c r="AS1181" s="266"/>
      <c r="AT1181" s="266"/>
      <c r="AU1181" s="266"/>
      <c r="AV1181" s="266"/>
      <c r="AW1181" s="266"/>
      <c r="AX1181" s="266"/>
      <c r="AY1181" s="266"/>
      <c r="AZ1181" s="266"/>
      <c r="BA1181" s="266"/>
      <c r="BB1181" s="266"/>
      <c r="BC1181" s="266"/>
      <c r="BD1181" s="266"/>
      <c r="BE1181" s="266"/>
      <c r="BF1181" s="266"/>
      <c r="BG1181" s="266"/>
      <c r="BH1181" s="266"/>
      <c r="BI1181" s="266"/>
      <c r="BJ1181" s="266"/>
      <c r="BK1181" s="266"/>
      <c r="BL1181" s="266"/>
      <c r="BM1181" s="266"/>
      <c r="BN1181" s="266"/>
      <c r="BO1181" s="266"/>
      <c r="BP1181" s="266"/>
      <c r="BQ1181" s="266"/>
      <c r="BR1181" s="266"/>
      <c r="BS1181" s="266"/>
      <c r="BT1181" s="266"/>
      <c r="BU1181" s="266"/>
      <c r="BV1181" s="266"/>
      <c r="BW1181" s="266"/>
      <c r="BX1181" s="266"/>
      <c r="BY1181" s="266"/>
      <c r="BZ1181" s="266"/>
      <c r="CA1181" s="266"/>
      <c r="CB1181" s="266"/>
      <c r="CC1181" s="266"/>
      <c r="CD1181" s="266"/>
      <c r="CE1181" s="266"/>
      <c r="CF1181" s="266"/>
      <c r="CG1181" s="266"/>
      <c r="CH1181" s="266"/>
      <c r="CI1181" s="266"/>
      <c r="CJ1181" s="266"/>
    </row>
    <row r="1182" spans="1:88" s="302" customFormat="1" ht="63.75">
      <c r="A1182" s="284">
        <v>1171</v>
      </c>
      <c r="B1182" s="378" t="s">
        <v>321</v>
      </c>
      <c r="C1182" s="379" t="s">
        <v>1046</v>
      </c>
      <c r="D1182" s="379" t="s">
        <v>35</v>
      </c>
      <c r="E1182" s="379" t="s">
        <v>35</v>
      </c>
      <c r="F1182" s="380" t="s">
        <v>212</v>
      </c>
      <c r="G1182" s="381" t="s">
        <v>219</v>
      </c>
      <c r="H1182" s="324" t="s">
        <v>242</v>
      </c>
      <c r="I1182" s="410" t="s">
        <v>1161</v>
      </c>
      <c r="J1182" s="410" t="s">
        <v>1161</v>
      </c>
      <c r="K1182" s="410" t="s">
        <v>1161</v>
      </c>
      <c r="L1182" s="410" t="s">
        <v>1161</v>
      </c>
      <c r="M1182" s="380" t="s">
        <v>326</v>
      </c>
      <c r="N1182" s="381" t="s">
        <v>235</v>
      </c>
      <c r="O1182" s="381" t="s">
        <v>118</v>
      </c>
      <c r="P1182" s="382">
        <v>3</v>
      </c>
      <c r="Q1182" s="382">
        <v>450</v>
      </c>
      <c r="R1182" s="382">
        <f t="shared" si="185"/>
        <v>1350</v>
      </c>
      <c r="S1182" s="382">
        <f t="shared" si="187"/>
        <v>1444.5</v>
      </c>
      <c r="T1182" s="382">
        <f t="shared" si="187"/>
        <v>1545.615</v>
      </c>
      <c r="U1182" s="379" t="s">
        <v>557</v>
      </c>
      <c r="V1182" s="381" t="s">
        <v>554</v>
      </c>
      <c r="W1182" s="383" t="s">
        <v>101</v>
      </c>
      <c r="X1182" s="381">
        <v>0</v>
      </c>
      <c r="Y1182" s="266"/>
      <c r="Z1182" s="266"/>
      <c r="AA1182" s="266"/>
      <c r="AB1182" s="266"/>
      <c r="AC1182" s="266"/>
      <c r="AD1182" s="266"/>
      <c r="AE1182" s="266"/>
      <c r="AF1182" s="266"/>
      <c r="AG1182" s="266"/>
      <c r="AH1182" s="266"/>
      <c r="AI1182" s="266"/>
      <c r="AJ1182" s="266"/>
      <c r="AK1182" s="266"/>
      <c r="AL1182" s="266"/>
      <c r="AM1182" s="266"/>
      <c r="AN1182" s="266"/>
      <c r="AO1182" s="266"/>
      <c r="AP1182" s="266"/>
      <c r="AQ1182" s="266"/>
      <c r="AR1182" s="266"/>
      <c r="AS1182" s="266"/>
      <c r="AT1182" s="266"/>
      <c r="AU1182" s="266"/>
      <c r="AV1182" s="266"/>
      <c r="AW1182" s="266"/>
      <c r="AX1182" s="266"/>
      <c r="AY1182" s="266"/>
      <c r="AZ1182" s="266"/>
      <c r="BA1182" s="266"/>
      <c r="BB1182" s="266"/>
      <c r="BC1182" s="266"/>
      <c r="BD1182" s="266"/>
      <c r="BE1182" s="266"/>
      <c r="BF1182" s="266"/>
      <c r="BG1182" s="266"/>
      <c r="BH1182" s="266"/>
      <c r="BI1182" s="266"/>
      <c r="BJ1182" s="266"/>
      <c r="BK1182" s="266"/>
      <c r="BL1182" s="266"/>
      <c r="BM1182" s="266"/>
      <c r="BN1182" s="266"/>
      <c r="BO1182" s="266"/>
      <c r="BP1182" s="266"/>
      <c r="BQ1182" s="266"/>
      <c r="BR1182" s="266"/>
      <c r="BS1182" s="266"/>
      <c r="BT1182" s="266"/>
      <c r="BU1182" s="266"/>
      <c r="BV1182" s="266"/>
      <c r="BW1182" s="266"/>
      <c r="BX1182" s="266"/>
      <c r="BY1182" s="266"/>
      <c r="BZ1182" s="266"/>
      <c r="CA1182" s="266"/>
      <c r="CB1182" s="266"/>
      <c r="CC1182" s="266"/>
      <c r="CD1182" s="266"/>
      <c r="CE1182" s="266"/>
      <c r="CF1182" s="266"/>
      <c r="CG1182" s="266"/>
      <c r="CH1182" s="266"/>
      <c r="CI1182" s="266"/>
      <c r="CJ1182" s="266"/>
    </row>
    <row r="1183" spans="1:88" s="302" customFormat="1" ht="63.75">
      <c r="A1183" s="284">
        <v>1172</v>
      </c>
      <c r="B1183" s="378" t="s">
        <v>321</v>
      </c>
      <c r="C1183" s="379" t="s">
        <v>1046</v>
      </c>
      <c r="D1183" s="379" t="s">
        <v>35</v>
      </c>
      <c r="E1183" s="379" t="s">
        <v>35</v>
      </c>
      <c r="F1183" s="380" t="s">
        <v>212</v>
      </c>
      <c r="G1183" s="381" t="s">
        <v>219</v>
      </c>
      <c r="H1183" s="324" t="s">
        <v>242</v>
      </c>
      <c r="I1183" s="410" t="s">
        <v>1161</v>
      </c>
      <c r="J1183" s="410" t="s">
        <v>1161</v>
      </c>
      <c r="K1183" s="410" t="s">
        <v>1161</v>
      </c>
      <c r="L1183" s="410" t="s">
        <v>1161</v>
      </c>
      <c r="M1183" s="380" t="s">
        <v>326</v>
      </c>
      <c r="N1183" s="381" t="s">
        <v>235</v>
      </c>
      <c r="O1183" s="381" t="s">
        <v>118</v>
      </c>
      <c r="P1183" s="382">
        <v>3</v>
      </c>
      <c r="Q1183" s="382">
        <v>450</v>
      </c>
      <c r="R1183" s="382">
        <f t="shared" si="185"/>
        <v>1350</v>
      </c>
      <c r="S1183" s="382">
        <f t="shared" si="187"/>
        <v>1444.5</v>
      </c>
      <c r="T1183" s="382">
        <f t="shared" si="187"/>
        <v>1545.615</v>
      </c>
      <c r="U1183" s="379" t="s">
        <v>156</v>
      </c>
      <c r="V1183" s="381" t="s">
        <v>1122</v>
      </c>
      <c r="W1183" s="383" t="s">
        <v>101</v>
      </c>
      <c r="X1183" s="381">
        <v>0</v>
      </c>
      <c r="Y1183" s="266"/>
      <c r="Z1183" s="266"/>
      <c r="AA1183" s="266"/>
      <c r="AB1183" s="266"/>
      <c r="AC1183" s="266"/>
      <c r="AD1183" s="266"/>
      <c r="AE1183" s="266"/>
      <c r="AF1183" s="266"/>
      <c r="AG1183" s="266"/>
      <c r="AH1183" s="266"/>
      <c r="AI1183" s="266"/>
      <c r="AJ1183" s="266"/>
      <c r="AK1183" s="266"/>
      <c r="AL1183" s="266"/>
      <c r="AM1183" s="266"/>
      <c r="AN1183" s="266"/>
      <c r="AO1183" s="266"/>
      <c r="AP1183" s="266"/>
      <c r="AQ1183" s="266"/>
      <c r="AR1183" s="266"/>
      <c r="AS1183" s="266"/>
      <c r="AT1183" s="266"/>
      <c r="AU1183" s="266"/>
      <c r="AV1183" s="266"/>
      <c r="AW1183" s="266"/>
      <c r="AX1183" s="266"/>
      <c r="AY1183" s="266"/>
      <c r="AZ1183" s="266"/>
      <c r="BA1183" s="266"/>
      <c r="BB1183" s="266"/>
      <c r="BC1183" s="266"/>
      <c r="BD1183" s="266"/>
      <c r="BE1183" s="266"/>
      <c r="BF1183" s="266"/>
      <c r="BG1183" s="266"/>
      <c r="BH1183" s="266"/>
      <c r="BI1183" s="266"/>
      <c r="BJ1183" s="266"/>
      <c r="BK1183" s="266"/>
      <c r="BL1183" s="266"/>
      <c r="BM1183" s="266"/>
      <c r="BN1183" s="266"/>
      <c r="BO1183" s="266"/>
      <c r="BP1183" s="266"/>
      <c r="BQ1183" s="266"/>
      <c r="BR1183" s="266"/>
      <c r="BS1183" s="266"/>
      <c r="BT1183" s="266"/>
      <c r="BU1183" s="266"/>
      <c r="BV1183" s="266"/>
      <c r="BW1183" s="266"/>
      <c r="BX1183" s="266"/>
      <c r="BY1183" s="266"/>
      <c r="BZ1183" s="266"/>
      <c r="CA1183" s="266"/>
      <c r="CB1183" s="266"/>
      <c r="CC1183" s="266"/>
      <c r="CD1183" s="266"/>
      <c r="CE1183" s="266"/>
      <c r="CF1183" s="266"/>
      <c r="CG1183" s="266"/>
      <c r="CH1183" s="266"/>
      <c r="CI1183" s="266"/>
      <c r="CJ1183" s="266"/>
    </row>
    <row r="1184" spans="1:88" s="302" customFormat="1" ht="63.75">
      <c r="A1184" s="284">
        <v>1173</v>
      </c>
      <c r="B1184" s="378" t="s">
        <v>321</v>
      </c>
      <c r="C1184" s="379" t="s">
        <v>1046</v>
      </c>
      <c r="D1184" s="379" t="s">
        <v>35</v>
      </c>
      <c r="E1184" s="379" t="s">
        <v>35</v>
      </c>
      <c r="F1184" s="380" t="s">
        <v>212</v>
      </c>
      <c r="G1184" s="381" t="s">
        <v>219</v>
      </c>
      <c r="H1184" s="324" t="s">
        <v>284</v>
      </c>
      <c r="I1184" s="410" t="s">
        <v>1423</v>
      </c>
      <c r="J1184" s="410" t="s">
        <v>1162</v>
      </c>
      <c r="K1184" s="410" t="s">
        <v>1423</v>
      </c>
      <c r="L1184" s="410" t="s">
        <v>1162</v>
      </c>
      <c r="M1184" s="380" t="s">
        <v>326</v>
      </c>
      <c r="N1184" s="381" t="s">
        <v>235</v>
      </c>
      <c r="O1184" s="381" t="s">
        <v>118</v>
      </c>
      <c r="P1184" s="382">
        <v>5</v>
      </c>
      <c r="Q1184" s="382">
        <v>620</v>
      </c>
      <c r="R1184" s="382">
        <f t="shared" si="185"/>
        <v>3100</v>
      </c>
      <c r="S1184" s="382">
        <f t="shared" si="187"/>
        <v>3317</v>
      </c>
      <c r="T1184" s="382">
        <f t="shared" si="187"/>
        <v>3549.19</v>
      </c>
      <c r="U1184" s="379" t="s">
        <v>557</v>
      </c>
      <c r="V1184" s="381" t="s">
        <v>1123</v>
      </c>
      <c r="W1184" s="383" t="s">
        <v>101</v>
      </c>
      <c r="X1184" s="381">
        <v>0</v>
      </c>
      <c r="Y1184" s="266"/>
      <c r="Z1184" s="266"/>
      <c r="AA1184" s="266"/>
      <c r="AB1184" s="266"/>
      <c r="AC1184" s="266"/>
      <c r="AD1184" s="266"/>
      <c r="AE1184" s="266"/>
      <c r="AF1184" s="266"/>
      <c r="AG1184" s="266"/>
      <c r="AH1184" s="266"/>
      <c r="AI1184" s="266"/>
      <c r="AJ1184" s="266"/>
      <c r="AK1184" s="266"/>
      <c r="AL1184" s="266"/>
      <c r="AM1184" s="266"/>
      <c r="AN1184" s="266"/>
      <c r="AO1184" s="266"/>
      <c r="AP1184" s="266"/>
      <c r="AQ1184" s="266"/>
      <c r="AR1184" s="266"/>
      <c r="AS1184" s="266"/>
      <c r="AT1184" s="266"/>
      <c r="AU1184" s="266"/>
      <c r="AV1184" s="266"/>
      <c r="AW1184" s="266"/>
      <c r="AX1184" s="266"/>
      <c r="AY1184" s="266"/>
      <c r="AZ1184" s="266"/>
      <c r="BA1184" s="266"/>
      <c r="BB1184" s="266"/>
      <c r="BC1184" s="266"/>
      <c r="BD1184" s="266"/>
      <c r="BE1184" s="266"/>
      <c r="BF1184" s="266"/>
      <c r="BG1184" s="266"/>
      <c r="BH1184" s="266"/>
      <c r="BI1184" s="266"/>
      <c r="BJ1184" s="266"/>
      <c r="BK1184" s="266"/>
      <c r="BL1184" s="266"/>
      <c r="BM1184" s="266"/>
      <c r="BN1184" s="266"/>
      <c r="BO1184" s="266"/>
      <c r="BP1184" s="266"/>
      <c r="BQ1184" s="266"/>
      <c r="BR1184" s="266"/>
      <c r="BS1184" s="266"/>
      <c r="BT1184" s="266"/>
      <c r="BU1184" s="266"/>
      <c r="BV1184" s="266"/>
      <c r="BW1184" s="266"/>
      <c r="BX1184" s="266"/>
      <c r="BY1184" s="266"/>
      <c r="BZ1184" s="266"/>
      <c r="CA1184" s="266"/>
      <c r="CB1184" s="266"/>
      <c r="CC1184" s="266"/>
      <c r="CD1184" s="266"/>
      <c r="CE1184" s="266"/>
      <c r="CF1184" s="266"/>
      <c r="CG1184" s="266"/>
      <c r="CH1184" s="266"/>
      <c r="CI1184" s="266"/>
      <c r="CJ1184" s="266"/>
    </row>
    <row r="1185" spans="1:88" s="302" customFormat="1" ht="63.75">
      <c r="A1185" s="284">
        <v>1174</v>
      </c>
      <c r="B1185" s="378" t="s">
        <v>321</v>
      </c>
      <c r="C1185" s="379" t="s">
        <v>1046</v>
      </c>
      <c r="D1185" s="379" t="s">
        <v>35</v>
      </c>
      <c r="E1185" s="379" t="s">
        <v>35</v>
      </c>
      <c r="F1185" s="380" t="s">
        <v>212</v>
      </c>
      <c r="G1185" s="381" t="s">
        <v>219</v>
      </c>
      <c r="H1185" s="324" t="s">
        <v>284</v>
      </c>
      <c r="I1185" s="410" t="s">
        <v>1423</v>
      </c>
      <c r="J1185" s="410" t="s">
        <v>1162</v>
      </c>
      <c r="K1185" s="410" t="s">
        <v>1423</v>
      </c>
      <c r="L1185" s="410" t="s">
        <v>1162</v>
      </c>
      <c r="M1185" s="380" t="s">
        <v>326</v>
      </c>
      <c r="N1185" s="381" t="s">
        <v>235</v>
      </c>
      <c r="O1185" s="381" t="s">
        <v>118</v>
      </c>
      <c r="P1185" s="382">
        <v>5</v>
      </c>
      <c r="Q1185" s="382">
        <v>620</v>
      </c>
      <c r="R1185" s="382">
        <f t="shared" si="185"/>
        <v>3100</v>
      </c>
      <c r="S1185" s="382">
        <f t="shared" ref="S1185:T1205" si="188">R1185*1.07</f>
        <v>3317</v>
      </c>
      <c r="T1185" s="382">
        <f t="shared" si="188"/>
        <v>3549.19</v>
      </c>
      <c r="U1185" s="379" t="s">
        <v>156</v>
      </c>
      <c r="V1185" s="381" t="s">
        <v>1122</v>
      </c>
      <c r="W1185" s="383" t="s">
        <v>101</v>
      </c>
      <c r="X1185" s="381">
        <v>0</v>
      </c>
      <c r="Y1185" s="266"/>
      <c r="Z1185" s="266"/>
      <c r="AA1185" s="266"/>
      <c r="AB1185" s="266"/>
      <c r="AC1185" s="266"/>
      <c r="AD1185" s="266"/>
      <c r="AE1185" s="266"/>
      <c r="AF1185" s="266"/>
      <c r="AG1185" s="266"/>
      <c r="AH1185" s="266"/>
      <c r="AI1185" s="266"/>
      <c r="AJ1185" s="266"/>
      <c r="AK1185" s="266"/>
      <c r="AL1185" s="266"/>
      <c r="AM1185" s="266"/>
      <c r="AN1185" s="266"/>
      <c r="AO1185" s="266"/>
      <c r="AP1185" s="266"/>
      <c r="AQ1185" s="266"/>
      <c r="AR1185" s="266"/>
      <c r="AS1185" s="266"/>
      <c r="AT1185" s="266"/>
      <c r="AU1185" s="266"/>
      <c r="AV1185" s="266"/>
      <c r="AW1185" s="266"/>
      <c r="AX1185" s="266"/>
      <c r="AY1185" s="266"/>
      <c r="AZ1185" s="266"/>
      <c r="BA1185" s="266"/>
      <c r="BB1185" s="266"/>
      <c r="BC1185" s="266"/>
      <c r="BD1185" s="266"/>
      <c r="BE1185" s="266"/>
      <c r="BF1185" s="266"/>
      <c r="BG1185" s="266"/>
      <c r="BH1185" s="266"/>
      <c r="BI1185" s="266"/>
      <c r="BJ1185" s="266"/>
      <c r="BK1185" s="266"/>
      <c r="BL1185" s="266"/>
      <c r="BM1185" s="266"/>
      <c r="BN1185" s="266"/>
      <c r="BO1185" s="266"/>
      <c r="BP1185" s="266"/>
      <c r="BQ1185" s="266"/>
      <c r="BR1185" s="266"/>
      <c r="BS1185" s="266"/>
      <c r="BT1185" s="266"/>
      <c r="BU1185" s="266"/>
      <c r="BV1185" s="266"/>
      <c r="BW1185" s="266"/>
      <c r="BX1185" s="266"/>
      <c r="BY1185" s="266"/>
      <c r="BZ1185" s="266"/>
      <c r="CA1185" s="266"/>
      <c r="CB1185" s="266"/>
      <c r="CC1185" s="266"/>
      <c r="CD1185" s="266"/>
      <c r="CE1185" s="266"/>
      <c r="CF1185" s="266"/>
      <c r="CG1185" s="266"/>
      <c r="CH1185" s="266"/>
      <c r="CI1185" s="266"/>
      <c r="CJ1185" s="266"/>
    </row>
    <row r="1186" spans="1:88" s="302" customFormat="1" ht="63.75">
      <c r="A1186" s="284">
        <v>1175</v>
      </c>
      <c r="B1186" s="378" t="s">
        <v>321</v>
      </c>
      <c r="C1186" s="379" t="s">
        <v>1046</v>
      </c>
      <c r="D1186" s="379" t="s">
        <v>35</v>
      </c>
      <c r="E1186" s="379" t="s">
        <v>35</v>
      </c>
      <c r="F1186" s="380" t="s">
        <v>212</v>
      </c>
      <c r="G1186" s="381" t="s">
        <v>219</v>
      </c>
      <c r="H1186" s="324" t="s">
        <v>284</v>
      </c>
      <c r="I1186" s="410" t="s">
        <v>1163</v>
      </c>
      <c r="J1186" s="410" t="s">
        <v>1163</v>
      </c>
      <c r="K1186" s="410" t="s">
        <v>1163</v>
      </c>
      <c r="L1186" s="410" t="s">
        <v>1163</v>
      </c>
      <c r="M1186" s="380" t="s">
        <v>326</v>
      </c>
      <c r="N1186" s="381" t="s">
        <v>235</v>
      </c>
      <c r="O1186" s="381" t="s">
        <v>118</v>
      </c>
      <c r="P1186" s="382">
        <v>5</v>
      </c>
      <c r="Q1186" s="382">
        <v>250</v>
      </c>
      <c r="R1186" s="382">
        <f t="shared" si="185"/>
        <v>1250</v>
      </c>
      <c r="S1186" s="382">
        <f t="shared" si="188"/>
        <v>1337.5</v>
      </c>
      <c r="T1186" s="382">
        <f t="shared" si="188"/>
        <v>1431.125</v>
      </c>
      <c r="U1186" s="379" t="s">
        <v>557</v>
      </c>
      <c r="V1186" s="381" t="s">
        <v>1123</v>
      </c>
      <c r="W1186" s="383" t="s">
        <v>101</v>
      </c>
      <c r="X1186" s="381">
        <v>0</v>
      </c>
      <c r="Y1186" s="266"/>
      <c r="Z1186" s="266"/>
      <c r="AA1186" s="266"/>
      <c r="AB1186" s="266"/>
      <c r="AC1186" s="266"/>
      <c r="AD1186" s="266"/>
      <c r="AE1186" s="266"/>
      <c r="AF1186" s="266"/>
      <c r="AG1186" s="266"/>
      <c r="AH1186" s="266"/>
      <c r="AI1186" s="266"/>
      <c r="AJ1186" s="266"/>
      <c r="AK1186" s="266"/>
      <c r="AL1186" s="266"/>
      <c r="AM1186" s="266"/>
      <c r="AN1186" s="266"/>
      <c r="AO1186" s="266"/>
      <c r="AP1186" s="266"/>
      <c r="AQ1186" s="266"/>
      <c r="AR1186" s="266"/>
      <c r="AS1186" s="266"/>
      <c r="AT1186" s="266"/>
      <c r="AU1186" s="266"/>
      <c r="AV1186" s="266"/>
      <c r="AW1186" s="266"/>
      <c r="AX1186" s="266"/>
      <c r="AY1186" s="266"/>
      <c r="AZ1186" s="266"/>
      <c r="BA1186" s="266"/>
      <c r="BB1186" s="266"/>
      <c r="BC1186" s="266"/>
      <c r="BD1186" s="266"/>
      <c r="BE1186" s="266"/>
      <c r="BF1186" s="266"/>
      <c r="BG1186" s="266"/>
      <c r="BH1186" s="266"/>
      <c r="BI1186" s="266"/>
      <c r="BJ1186" s="266"/>
      <c r="BK1186" s="266"/>
      <c r="BL1186" s="266"/>
      <c r="BM1186" s="266"/>
      <c r="BN1186" s="266"/>
      <c r="BO1186" s="266"/>
      <c r="BP1186" s="266"/>
      <c r="BQ1186" s="266"/>
      <c r="BR1186" s="266"/>
      <c r="BS1186" s="266"/>
      <c r="BT1186" s="266"/>
      <c r="BU1186" s="266"/>
      <c r="BV1186" s="266"/>
      <c r="BW1186" s="266"/>
      <c r="BX1186" s="266"/>
      <c r="BY1186" s="266"/>
      <c r="BZ1186" s="266"/>
      <c r="CA1186" s="266"/>
      <c r="CB1186" s="266"/>
      <c r="CC1186" s="266"/>
      <c r="CD1186" s="266"/>
      <c r="CE1186" s="266"/>
      <c r="CF1186" s="266"/>
      <c r="CG1186" s="266"/>
      <c r="CH1186" s="266"/>
      <c r="CI1186" s="266"/>
      <c r="CJ1186" s="266"/>
    </row>
    <row r="1187" spans="1:88" s="302" customFormat="1" ht="63.75">
      <c r="A1187" s="284">
        <v>1176</v>
      </c>
      <c r="B1187" s="378" t="s">
        <v>321</v>
      </c>
      <c r="C1187" s="379" t="s">
        <v>1046</v>
      </c>
      <c r="D1187" s="379" t="s">
        <v>35</v>
      </c>
      <c r="E1187" s="379" t="s">
        <v>35</v>
      </c>
      <c r="F1187" s="380" t="s">
        <v>212</v>
      </c>
      <c r="G1187" s="381" t="s">
        <v>219</v>
      </c>
      <c r="H1187" s="324" t="s">
        <v>284</v>
      </c>
      <c r="I1187" s="410" t="s">
        <v>1163</v>
      </c>
      <c r="J1187" s="410" t="s">
        <v>1163</v>
      </c>
      <c r="K1187" s="410" t="s">
        <v>1163</v>
      </c>
      <c r="L1187" s="410" t="s">
        <v>1163</v>
      </c>
      <c r="M1187" s="380" t="s">
        <v>326</v>
      </c>
      <c r="N1187" s="381" t="s">
        <v>235</v>
      </c>
      <c r="O1187" s="381" t="s">
        <v>118</v>
      </c>
      <c r="P1187" s="382">
        <v>5</v>
      </c>
      <c r="Q1187" s="382">
        <v>250</v>
      </c>
      <c r="R1187" s="382">
        <f t="shared" si="185"/>
        <v>1250</v>
      </c>
      <c r="S1187" s="382">
        <f t="shared" si="188"/>
        <v>1337.5</v>
      </c>
      <c r="T1187" s="382">
        <f t="shared" si="188"/>
        <v>1431.125</v>
      </c>
      <c r="U1187" s="379" t="s">
        <v>156</v>
      </c>
      <c r="V1187" s="381" t="s">
        <v>1122</v>
      </c>
      <c r="W1187" s="383" t="s">
        <v>101</v>
      </c>
      <c r="X1187" s="381">
        <v>0</v>
      </c>
      <c r="Y1187" s="266"/>
      <c r="Z1187" s="266"/>
      <c r="AA1187" s="266"/>
      <c r="AB1187" s="266"/>
      <c r="AC1187" s="266"/>
      <c r="AD1187" s="266"/>
      <c r="AE1187" s="266"/>
      <c r="AF1187" s="266"/>
      <c r="AG1187" s="266"/>
      <c r="AH1187" s="266"/>
      <c r="AI1187" s="266"/>
      <c r="AJ1187" s="266"/>
      <c r="AK1187" s="266"/>
      <c r="AL1187" s="266"/>
      <c r="AM1187" s="266"/>
      <c r="AN1187" s="266"/>
      <c r="AO1187" s="266"/>
      <c r="AP1187" s="266"/>
      <c r="AQ1187" s="266"/>
      <c r="AR1187" s="266"/>
      <c r="AS1187" s="266"/>
      <c r="AT1187" s="266"/>
      <c r="AU1187" s="266"/>
      <c r="AV1187" s="266"/>
      <c r="AW1187" s="266"/>
      <c r="AX1187" s="266"/>
      <c r="AY1187" s="266"/>
      <c r="AZ1187" s="266"/>
      <c r="BA1187" s="266"/>
      <c r="BB1187" s="266"/>
      <c r="BC1187" s="266"/>
      <c r="BD1187" s="266"/>
      <c r="BE1187" s="266"/>
      <c r="BF1187" s="266"/>
      <c r="BG1187" s="266"/>
      <c r="BH1187" s="266"/>
      <c r="BI1187" s="266"/>
      <c r="BJ1187" s="266"/>
      <c r="BK1187" s="266"/>
      <c r="BL1187" s="266"/>
      <c r="BM1187" s="266"/>
      <c r="BN1187" s="266"/>
      <c r="BO1187" s="266"/>
      <c r="BP1187" s="266"/>
      <c r="BQ1187" s="266"/>
      <c r="BR1187" s="266"/>
      <c r="BS1187" s="266"/>
      <c r="BT1187" s="266"/>
      <c r="BU1187" s="266"/>
      <c r="BV1187" s="266"/>
      <c r="BW1187" s="266"/>
      <c r="BX1187" s="266"/>
      <c r="BY1187" s="266"/>
      <c r="BZ1187" s="266"/>
      <c r="CA1187" s="266"/>
      <c r="CB1187" s="266"/>
      <c r="CC1187" s="266"/>
      <c r="CD1187" s="266"/>
      <c r="CE1187" s="266"/>
      <c r="CF1187" s="266"/>
      <c r="CG1187" s="266"/>
      <c r="CH1187" s="266"/>
      <c r="CI1187" s="266"/>
      <c r="CJ1187" s="266"/>
    </row>
    <row r="1188" spans="1:88" s="302" customFormat="1" ht="63.75">
      <c r="A1188" s="284">
        <v>1177</v>
      </c>
      <c r="B1188" s="378" t="s">
        <v>321</v>
      </c>
      <c r="C1188" s="379" t="s">
        <v>1046</v>
      </c>
      <c r="D1188" s="379" t="s">
        <v>35</v>
      </c>
      <c r="E1188" s="379" t="s">
        <v>35</v>
      </c>
      <c r="F1188" s="380" t="s">
        <v>212</v>
      </c>
      <c r="G1188" s="381" t="s">
        <v>219</v>
      </c>
      <c r="H1188" s="324" t="s">
        <v>284</v>
      </c>
      <c r="I1188" s="410" t="s">
        <v>1424</v>
      </c>
      <c r="J1188" s="410" t="s">
        <v>1164</v>
      </c>
      <c r="K1188" s="410" t="s">
        <v>1424</v>
      </c>
      <c r="L1188" s="410" t="s">
        <v>1164</v>
      </c>
      <c r="M1188" s="380" t="s">
        <v>326</v>
      </c>
      <c r="N1188" s="381" t="s">
        <v>235</v>
      </c>
      <c r="O1188" s="381" t="s">
        <v>118</v>
      </c>
      <c r="P1188" s="382">
        <v>5</v>
      </c>
      <c r="Q1188" s="382">
        <v>280</v>
      </c>
      <c r="R1188" s="382">
        <f t="shared" si="185"/>
        <v>1400</v>
      </c>
      <c r="S1188" s="382">
        <f t="shared" si="188"/>
        <v>1498</v>
      </c>
      <c r="T1188" s="382">
        <f t="shared" si="188"/>
        <v>1602.8600000000001</v>
      </c>
      <c r="U1188" s="379" t="s">
        <v>557</v>
      </c>
      <c r="V1188" s="381" t="s">
        <v>1123</v>
      </c>
      <c r="W1188" s="383" t="s">
        <v>101</v>
      </c>
      <c r="X1188" s="381">
        <v>0</v>
      </c>
      <c r="Y1188" s="266"/>
      <c r="Z1188" s="266"/>
      <c r="AA1188" s="266"/>
      <c r="AB1188" s="266"/>
      <c r="AC1188" s="266"/>
      <c r="AD1188" s="266"/>
      <c r="AE1188" s="266"/>
      <c r="AF1188" s="266"/>
      <c r="AG1188" s="266"/>
      <c r="AH1188" s="266"/>
      <c r="AI1188" s="266"/>
      <c r="AJ1188" s="266"/>
      <c r="AK1188" s="266"/>
      <c r="AL1188" s="266"/>
      <c r="AM1188" s="266"/>
      <c r="AN1188" s="266"/>
      <c r="AO1188" s="266"/>
      <c r="AP1188" s="266"/>
      <c r="AQ1188" s="266"/>
      <c r="AR1188" s="266"/>
      <c r="AS1188" s="266"/>
      <c r="AT1188" s="266"/>
      <c r="AU1188" s="266"/>
      <c r="AV1188" s="266"/>
      <c r="AW1188" s="266"/>
      <c r="AX1188" s="266"/>
      <c r="AY1188" s="266"/>
      <c r="AZ1188" s="266"/>
      <c r="BA1188" s="266"/>
      <c r="BB1188" s="266"/>
      <c r="BC1188" s="266"/>
      <c r="BD1188" s="266"/>
      <c r="BE1188" s="266"/>
      <c r="BF1188" s="266"/>
      <c r="BG1188" s="266"/>
      <c r="BH1188" s="266"/>
      <c r="BI1188" s="266"/>
      <c r="BJ1188" s="266"/>
      <c r="BK1188" s="266"/>
      <c r="BL1188" s="266"/>
      <c r="BM1188" s="266"/>
      <c r="BN1188" s="266"/>
      <c r="BO1188" s="266"/>
      <c r="BP1188" s="266"/>
      <c r="BQ1188" s="266"/>
      <c r="BR1188" s="266"/>
      <c r="BS1188" s="266"/>
      <c r="BT1188" s="266"/>
      <c r="BU1188" s="266"/>
      <c r="BV1188" s="266"/>
      <c r="BW1188" s="266"/>
      <c r="BX1188" s="266"/>
      <c r="BY1188" s="266"/>
      <c r="BZ1188" s="266"/>
      <c r="CA1188" s="266"/>
      <c r="CB1188" s="266"/>
      <c r="CC1188" s="266"/>
      <c r="CD1188" s="266"/>
      <c r="CE1188" s="266"/>
      <c r="CF1188" s="266"/>
      <c r="CG1188" s="266"/>
      <c r="CH1188" s="266"/>
      <c r="CI1188" s="266"/>
      <c r="CJ1188" s="266"/>
    </row>
    <row r="1189" spans="1:88" s="302" customFormat="1" ht="63.75">
      <c r="A1189" s="284">
        <v>1178</v>
      </c>
      <c r="B1189" s="378" t="s">
        <v>321</v>
      </c>
      <c r="C1189" s="379" t="s">
        <v>1046</v>
      </c>
      <c r="D1189" s="379" t="s">
        <v>35</v>
      </c>
      <c r="E1189" s="379" t="s">
        <v>35</v>
      </c>
      <c r="F1189" s="380" t="s">
        <v>212</v>
      </c>
      <c r="G1189" s="381" t="s">
        <v>219</v>
      </c>
      <c r="H1189" s="324" t="s">
        <v>284</v>
      </c>
      <c r="I1189" s="410" t="s">
        <v>1424</v>
      </c>
      <c r="J1189" s="410" t="s">
        <v>1164</v>
      </c>
      <c r="K1189" s="410" t="s">
        <v>1424</v>
      </c>
      <c r="L1189" s="410" t="s">
        <v>1164</v>
      </c>
      <c r="M1189" s="380" t="s">
        <v>326</v>
      </c>
      <c r="N1189" s="381" t="s">
        <v>235</v>
      </c>
      <c r="O1189" s="381" t="s">
        <v>118</v>
      </c>
      <c r="P1189" s="382">
        <v>5</v>
      </c>
      <c r="Q1189" s="382">
        <v>280</v>
      </c>
      <c r="R1189" s="382">
        <f t="shared" si="185"/>
        <v>1400</v>
      </c>
      <c r="S1189" s="382">
        <f t="shared" si="188"/>
        <v>1498</v>
      </c>
      <c r="T1189" s="382">
        <f t="shared" si="188"/>
        <v>1602.8600000000001</v>
      </c>
      <c r="U1189" s="379" t="s">
        <v>156</v>
      </c>
      <c r="V1189" s="381" t="s">
        <v>1122</v>
      </c>
      <c r="W1189" s="383" t="s">
        <v>101</v>
      </c>
      <c r="X1189" s="381">
        <v>0</v>
      </c>
      <c r="Y1189" s="266"/>
      <c r="Z1189" s="266"/>
      <c r="AA1189" s="266"/>
      <c r="AB1189" s="266"/>
      <c r="AC1189" s="266"/>
      <c r="AD1189" s="266"/>
      <c r="AE1189" s="266"/>
      <c r="AF1189" s="266"/>
      <c r="AG1189" s="266"/>
      <c r="AH1189" s="266"/>
      <c r="AI1189" s="266"/>
      <c r="AJ1189" s="266"/>
      <c r="AK1189" s="266"/>
      <c r="AL1189" s="266"/>
      <c r="AM1189" s="266"/>
      <c r="AN1189" s="266"/>
      <c r="AO1189" s="266"/>
      <c r="AP1189" s="266"/>
      <c r="AQ1189" s="266"/>
      <c r="AR1189" s="266"/>
      <c r="AS1189" s="266"/>
      <c r="AT1189" s="266"/>
      <c r="AU1189" s="266"/>
      <c r="AV1189" s="266"/>
      <c r="AW1189" s="266"/>
      <c r="AX1189" s="266"/>
      <c r="AY1189" s="266"/>
      <c r="AZ1189" s="266"/>
      <c r="BA1189" s="266"/>
      <c r="BB1189" s="266"/>
      <c r="BC1189" s="266"/>
      <c r="BD1189" s="266"/>
      <c r="BE1189" s="266"/>
      <c r="BF1189" s="266"/>
      <c r="BG1189" s="266"/>
      <c r="BH1189" s="266"/>
      <c r="BI1189" s="266"/>
      <c r="BJ1189" s="266"/>
      <c r="BK1189" s="266"/>
      <c r="BL1189" s="266"/>
      <c r="BM1189" s="266"/>
      <c r="BN1189" s="266"/>
      <c r="BO1189" s="266"/>
      <c r="BP1189" s="266"/>
      <c r="BQ1189" s="266"/>
      <c r="BR1189" s="266"/>
      <c r="BS1189" s="266"/>
      <c r="BT1189" s="266"/>
      <c r="BU1189" s="266"/>
      <c r="BV1189" s="266"/>
      <c r="BW1189" s="266"/>
      <c r="BX1189" s="266"/>
      <c r="BY1189" s="266"/>
      <c r="BZ1189" s="266"/>
      <c r="CA1189" s="266"/>
      <c r="CB1189" s="266"/>
      <c r="CC1189" s="266"/>
      <c r="CD1189" s="266"/>
      <c r="CE1189" s="266"/>
      <c r="CF1189" s="266"/>
      <c r="CG1189" s="266"/>
      <c r="CH1189" s="266"/>
      <c r="CI1189" s="266"/>
      <c r="CJ1189" s="266"/>
    </row>
    <row r="1190" spans="1:88" s="302" customFormat="1" ht="63.75">
      <c r="A1190" s="284">
        <v>1179</v>
      </c>
      <c r="B1190" s="378" t="s">
        <v>321</v>
      </c>
      <c r="C1190" s="379" t="s">
        <v>1046</v>
      </c>
      <c r="D1190" s="379" t="s">
        <v>35</v>
      </c>
      <c r="E1190" s="379" t="s">
        <v>35</v>
      </c>
      <c r="F1190" s="380" t="s">
        <v>212</v>
      </c>
      <c r="G1190" s="381" t="s">
        <v>219</v>
      </c>
      <c r="H1190" s="324" t="s">
        <v>284</v>
      </c>
      <c r="I1190" s="410" t="s">
        <v>1425</v>
      </c>
      <c r="J1190" s="410" t="s">
        <v>1165</v>
      </c>
      <c r="K1190" s="410" t="s">
        <v>1425</v>
      </c>
      <c r="L1190" s="410" t="s">
        <v>1165</v>
      </c>
      <c r="M1190" s="380" t="s">
        <v>326</v>
      </c>
      <c r="N1190" s="381" t="s">
        <v>235</v>
      </c>
      <c r="O1190" s="381" t="s">
        <v>118</v>
      </c>
      <c r="P1190" s="382">
        <v>5</v>
      </c>
      <c r="Q1190" s="382">
        <v>220</v>
      </c>
      <c r="R1190" s="382">
        <f t="shared" si="185"/>
        <v>1100</v>
      </c>
      <c r="S1190" s="382">
        <f t="shared" si="188"/>
        <v>1177</v>
      </c>
      <c r="T1190" s="382">
        <f t="shared" si="188"/>
        <v>1259.3900000000001</v>
      </c>
      <c r="U1190" s="379" t="s">
        <v>557</v>
      </c>
      <c r="V1190" s="381" t="s">
        <v>1123</v>
      </c>
      <c r="W1190" s="383" t="s">
        <v>101</v>
      </c>
      <c r="X1190" s="381">
        <v>0</v>
      </c>
      <c r="Y1190" s="266"/>
      <c r="Z1190" s="266"/>
      <c r="AA1190" s="266"/>
      <c r="AB1190" s="266"/>
      <c r="AC1190" s="266"/>
      <c r="AD1190" s="266"/>
      <c r="AE1190" s="266"/>
      <c r="AF1190" s="266"/>
      <c r="AG1190" s="266"/>
      <c r="AH1190" s="266"/>
      <c r="AI1190" s="266"/>
      <c r="AJ1190" s="266"/>
      <c r="AK1190" s="266"/>
      <c r="AL1190" s="266"/>
      <c r="AM1190" s="266"/>
      <c r="AN1190" s="266"/>
      <c r="AO1190" s="266"/>
      <c r="AP1190" s="266"/>
      <c r="AQ1190" s="266"/>
      <c r="AR1190" s="266"/>
      <c r="AS1190" s="266"/>
      <c r="AT1190" s="266"/>
      <c r="AU1190" s="266"/>
      <c r="AV1190" s="266"/>
      <c r="AW1190" s="266"/>
      <c r="AX1190" s="266"/>
      <c r="AY1190" s="266"/>
      <c r="AZ1190" s="266"/>
      <c r="BA1190" s="266"/>
      <c r="BB1190" s="266"/>
      <c r="BC1190" s="266"/>
      <c r="BD1190" s="266"/>
      <c r="BE1190" s="266"/>
      <c r="BF1190" s="266"/>
      <c r="BG1190" s="266"/>
      <c r="BH1190" s="266"/>
      <c r="BI1190" s="266"/>
      <c r="BJ1190" s="266"/>
      <c r="BK1190" s="266"/>
      <c r="BL1190" s="266"/>
      <c r="BM1190" s="266"/>
      <c r="BN1190" s="266"/>
      <c r="BO1190" s="266"/>
      <c r="BP1190" s="266"/>
      <c r="BQ1190" s="266"/>
      <c r="BR1190" s="266"/>
      <c r="BS1190" s="266"/>
      <c r="BT1190" s="266"/>
      <c r="BU1190" s="266"/>
      <c r="BV1190" s="266"/>
      <c r="BW1190" s="266"/>
      <c r="BX1190" s="266"/>
      <c r="BY1190" s="266"/>
      <c r="BZ1190" s="266"/>
      <c r="CA1190" s="266"/>
      <c r="CB1190" s="266"/>
      <c r="CC1190" s="266"/>
      <c r="CD1190" s="266"/>
      <c r="CE1190" s="266"/>
      <c r="CF1190" s="266"/>
      <c r="CG1190" s="266"/>
      <c r="CH1190" s="266"/>
      <c r="CI1190" s="266"/>
      <c r="CJ1190" s="266"/>
    </row>
    <row r="1191" spans="1:88" s="302" customFormat="1" ht="63.75">
      <c r="A1191" s="284">
        <v>1180</v>
      </c>
      <c r="B1191" s="378" t="s">
        <v>321</v>
      </c>
      <c r="C1191" s="379" t="s">
        <v>1046</v>
      </c>
      <c r="D1191" s="379" t="s">
        <v>35</v>
      </c>
      <c r="E1191" s="379" t="s">
        <v>35</v>
      </c>
      <c r="F1191" s="380" t="s">
        <v>212</v>
      </c>
      <c r="G1191" s="381" t="s">
        <v>219</v>
      </c>
      <c r="H1191" s="324" t="s">
        <v>284</v>
      </c>
      <c r="I1191" s="410" t="s">
        <v>1425</v>
      </c>
      <c r="J1191" s="410" t="s">
        <v>1165</v>
      </c>
      <c r="K1191" s="410" t="s">
        <v>1425</v>
      </c>
      <c r="L1191" s="410" t="s">
        <v>1165</v>
      </c>
      <c r="M1191" s="380" t="s">
        <v>326</v>
      </c>
      <c r="N1191" s="381" t="s">
        <v>235</v>
      </c>
      <c r="O1191" s="381" t="s">
        <v>118</v>
      </c>
      <c r="P1191" s="382">
        <v>5</v>
      </c>
      <c r="Q1191" s="382">
        <v>220</v>
      </c>
      <c r="R1191" s="382">
        <f t="shared" si="185"/>
        <v>1100</v>
      </c>
      <c r="S1191" s="382">
        <f t="shared" si="188"/>
        <v>1177</v>
      </c>
      <c r="T1191" s="382">
        <f t="shared" si="188"/>
        <v>1259.3900000000001</v>
      </c>
      <c r="U1191" s="379" t="s">
        <v>156</v>
      </c>
      <c r="V1191" s="381" t="s">
        <v>1122</v>
      </c>
      <c r="W1191" s="383" t="s">
        <v>101</v>
      </c>
      <c r="X1191" s="381">
        <v>0</v>
      </c>
      <c r="Y1191" s="266"/>
      <c r="Z1191" s="266"/>
      <c r="AA1191" s="266"/>
      <c r="AB1191" s="266"/>
      <c r="AC1191" s="266"/>
      <c r="AD1191" s="266"/>
      <c r="AE1191" s="266"/>
      <c r="AF1191" s="266"/>
      <c r="AG1191" s="266"/>
      <c r="AH1191" s="266"/>
      <c r="AI1191" s="266"/>
      <c r="AJ1191" s="266"/>
      <c r="AK1191" s="266"/>
      <c r="AL1191" s="266"/>
      <c r="AM1191" s="266"/>
      <c r="AN1191" s="266"/>
      <c r="AO1191" s="266"/>
      <c r="AP1191" s="266"/>
      <c r="AQ1191" s="266"/>
      <c r="AR1191" s="266"/>
      <c r="AS1191" s="266"/>
      <c r="AT1191" s="266"/>
      <c r="AU1191" s="266"/>
      <c r="AV1191" s="266"/>
      <c r="AW1191" s="266"/>
      <c r="AX1191" s="266"/>
      <c r="AY1191" s="266"/>
      <c r="AZ1191" s="266"/>
      <c r="BA1191" s="266"/>
      <c r="BB1191" s="266"/>
      <c r="BC1191" s="266"/>
      <c r="BD1191" s="266"/>
      <c r="BE1191" s="266"/>
      <c r="BF1191" s="266"/>
      <c r="BG1191" s="266"/>
      <c r="BH1191" s="266"/>
      <c r="BI1191" s="266"/>
      <c r="BJ1191" s="266"/>
      <c r="BK1191" s="266"/>
      <c r="BL1191" s="266"/>
      <c r="BM1191" s="266"/>
      <c r="BN1191" s="266"/>
      <c r="BO1191" s="266"/>
      <c r="BP1191" s="266"/>
      <c r="BQ1191" s="266"/>
      <c r="BR1191" s="266"/>
      <c r="BS1191" s="266"/>
      <c r="BT1191" s="266"/>
      <c r="BU1191" s="266"/>
      <c r="BV1191" s="266"/>
      <c r="BW1191" s="266"/>
      <c r="BX1191" s="266"/>
      <c r="BY1191" s="266"/>
      <c r="BZ1191" s="266"/>
      <c r="CA1191" s="266"/>
      <c r="CB1191" s="266"/>
      <c r="CC1191" s="266"/>
      <c r="CD1191" s="266"/>
      <c r="CE1191" s="266"/>
      <c r="CF1191" s="266"/>
      <c r="CG1191" s="266"/>
      <c r="CH1191" s="266"/>
      <c r="CI1191" s="266"/>
      <c r="CJ1191" s="266"/>
    </row>
    <row r="1192" spans="1:88" s="302" customFormat="1" ht="63.75">
      <c r="A1192" s="284">
        <v>1181</v>
      </c>
      <c r="B1192" s="378" t="s">
        <v>321</v>
      </c>
      <c r="C1192" s="379" t="s">
        <v>1046</v>
      </c>
      <c r="D1192" s="379" t="s">
        <v>35</v>
      </c>
      <c r="E1192" s="379" t="s">
        <v>35</v>
      </c>
      <c r="F1192" s="380" t="s">
        <v>212</v>
      </c>
      <c r="G1192" s="381" t="s">
        <v>219</v>
      </c>
      <c r="H1192" s="324" t="s">
        <v>284</v>
      </c>
      <c r="I1192" s="410" t="s">
        <v>1426</v>
      </c>
      <c r="J1192" s="410" t="s">
        <v>1166</v>
      </c>
      <c r="K1192" s="410" t="s">
        <v>1426</v>
      </c>
      <c r="L1192" s="410" t="s">
        <v>1166</v>
      </c>
      <c r="M1192" s="380" t="s">
        <v>326</v>
      </c>
      <c r="N1192" s="381" t="s">
        <v>235</v>
      </c>
      <c r="O1192" s="381" t="s">
        <v>118</v>
      </c>
      <c r="P1192" s="382">
        <v>5</v>
      </c>
      <c r="Q1192" s="382">
        <v>220</v>
      </c>
      <c r="R1192" s="382">
        <f t="shared" si="185"/>
        <v>1100</v>
      </c>
      <c r="S1192" s="382">
        <f t="shared" si="188"/>
        <v>1177</v>
      </c>
      <c r="T1192" s="382">
        <f t="shared" si="188"/>
        <v>1259.3900000000001</v>
      </c>
      <c r="U1192" s="379" t="s">
        <v>557</v>
      </c>
      <c r="V1192" s="381" t="s">
        <v>1123</v>
      </c>
      <c r="W1192" s="383" t="s">
        <v>101</v>
      </c>
      <c r="X1192" s="381">
        <v>0</v>
      </c>
      <c r="Y1192" s="266"/>
      <c r="Z1192" s="266"/>
      <c r="AA1192" s="266"/>
      <c r="AB1192" s="266"/>
      <c r="AC1192" s="266"/>
      <c r="AD1192" s="266"/>
      <c r="AE1192" s="266"/>
      <c r="AF1192" s="266"/>
      <c r="AG1192" s="266"/>
      <c r="AH1192" s="266"/>
      <c r="AI1192" s="266"/>
      <c r="AJ1192" s="266"/>
      <c r="AK1192" s="266"/>
      <c r="AL1192" s="266"/>
      <c r="AM1192" s="266"/>
      <c r="AN1192" s="266"/>
      <c r="AO1192" s="266"/>
      <c r="AP1192" s="266"/>
      <c r="AQ1192" s="266"/>
      <c r="AR1192" s="266"/>
      <c r="AS1192" s="266"/>
      <c r="AT1192" s="266"/>
      <c r="AU1192" s="266"/>
      <c r="AV1192" s="266"/>
      <c r="AW1192" s="266"/>
      <c r="AX1192" s="266"/>
      <c r="AY1192" s="266"/>
      <c r="AZ1192" s="266"/>
      <c r="BA1192" s="266"/>
      <c r="BB1192" s="266"/>
      <c r="BC1192" s="266"/>
      <c r="BD1192" s="266"/>
      <c r="BE1192" s="266"/>
      <c r="BF1192" s="266"/>
      <c r="BG1192" s="266"/>
      <c r="BH1192" s="266"/>
      <c r="BI1192" s="266"/>
      <c r="BJ1192" s="266"/>
      <c r="BK1192" s="266"/>
      <c r="BL1192" s="266"/>
      <c r="BM1192" s="266"/>
      <c r="BN1192" s="266"/>
      <c r="BO1192" s="266"/>
      <c r="BP1192" s="266"/>
      <c r="BQ1192" s="266"/>
      <c r="BR1192" s="266"/>
      <c r="BS1192" s="266"/>
      <c r="BT1192" s="266"/>
      <c r="BU1192" s="266"/>
      <c r="BV1192" s="266"/>
      <c r="BW1192" s="266"/>
      <c r="BX1192" s="266"/>
      <c r="BY1192" s="266"/>
      <c r="BZ1192" s="266"/>
      <c r="CA1192" s="266"/>
      <c r="CB1192" s="266"/>
      <c r="CC1192" s="266"/>
      <c r="CD1192" s="266"/>
      <c r="CE1192" s="266"/>
      <c r="CF1192" s="266"/>
      <c r="CG1192" s="266"/>
      <c r="CH1192" s="266"/>
      <c r="CI1192" s="266"/>
      <c r="CJ1192" s="266"/>
    </row>
    <row r="1193" spans="1:88" s="302" customFormat="1" ht="63.75">
      <c r="A1193" s="284">
        <v>1182</v>
      </c>
      <c r="B1193" s="378" t="s">
        <v>321</v>
      </c>
      <c r="C1193" s="379" t="s">
        <v>1046</v>
      </c>
      <c r="D1193" s="379" t="s">
        <v>35</v>
      </c>
      <c r="E1193" s="379" t="s">
        <v>35</v>
      </c>
      <c r="F1193" s="380" t="s">
        <v>212</v>
      </c>
      <c r="G1193" s="381" t="s">
        <v>219</v>
      </c>
      <c r="H1193" s="324" t="s">
        <v>284</v>
      </c>
      <c r="I1193" s="410" t="s">
        <v>1426</v>
      </c>
      <c r="J1193" s="410" t="s">
        <v>1166</v>
      </c>
      <c r="K1193" s="410" t="s">
        <v>1426</v>
      </c>
      <c r="L1193" s="410" t="s">
        <v>1166</v>
      </c>
      <c r="M1193" s="380" t="s">
        <v>326</v>
      </c>
      <c r="N1193" s="381" t="s">
        <v>235</v>
      </c>
      <c r="O1193" s="381" t="s">
        <v>118</v>
      </c>
      <c r="P1193" s="382">
        <v>5</v>
      </c>
      <c r="Q1193" s="382">
        <v>220</v>
      </c>
      <c r="R1193" s="382">
        <f t="shared" si="185"/>
        <v>1100</v>
      </c>
      <c r="S1193" s="382">
        <f t="shared" si="188"/>
        <v>1177</v>
      </c>
      <c r="T1193" s="382">
        <f t="shared" si="188"/>
        <v>1259.3900000000001</v>
      </c>
      <c r="U1193" s="379" t="s">
        <v>156</v>
      </c>
      <c r="V1193" s="381" t="s">
        <v>1122</v>
      </c>
      <c r="W1193" s="383" t="s">
        <v>101</v>
      </c>
      <c r="X1193" s="381">
        <v>0</v>
      </c>
      <c r="Y1193" s="266"/>
      <c r="Z1193" s="266"/>
      <c r="AA1193" s="266"/>
      <c r="AB1193" s="266"/>
      <c r="AC1193" s="266"/>
      <c r="AD1193" s="266"/>
      <c r="AE1193" s="266"/>
      <c r="AF1193" s="266"/>
      <c r="AG1193" s="266"/>
      <c r="AH1193" s="266"/>
      <c r="AI1193" s="266"/>
      <c r="AJ1193" s="266"/>
      <c r="AK1193" s="266"/>
      <c r="AL1193" s="266"/>
      <c r="AM1193" s="266"/>
      <c r="AN1193" s="266"/>
      <c r="AO1193" s="266"/>
      <c r="AP1193" s="266"/>
      <c r="AQ1193" s="266"/>
      <c r="AR1193" s="266"/>
      <c r="AS1193" s="266"/>
      <c r="AT1193" s="266"/>
      <c r="AU1193" s="266"/>
      <c r="AV1193" s="266"/>
      <c r="AW1193" s="266"/>
      <c r="AX1193" s="266"/>
      <c r="AY1193" s="266"/>
      <c r="AZ1193" s="266"/>
      <c r="BA1193" s="266"/>
      <c r="BB1193" s="266"/>
      <c r="BC1193" s="266"/>
      <c r="BD1193" s="266"/>
      <c r="BE1193" s="266"/>
      <c r="BF1193" s="266"/>
      <c r="BG1193" s="266"/>
      <c r="BH1193" s="266"/>
      <c r="BI1193" s="266"/>
      <c r="BJ1193" s="266"/>
      <c r="BK1193" s="266"/>
      <c r="BL1193" s="266"/>
      <c r="BM1193" s="266"/>
      <c r="BN1193" s="266"/>
      <c r="BO1193" s="266"/>
      <c r="BP1193" s="266"/>
      <c r="BQ1193" s="266"/>
      <c r="BR1193" s="266"/>
      <c r="BS1193" s="266"/>
      <c r="BT1193" s="266"/>
      <c r="BU1193" s="266"/>
      <c r="BV1193" s="266"/>
      <c r="BW1193" s="266"/>
      <c r="BX1193" s="266"/>
      <c r="BY1193" s="266"/>
      <c r="BZ1193" s="266"/>
      <c r="CA1193" s="266"/>
      <c r="CB1193" s="266"/>
      <c r="CC1193" s="266"/>
      <c r="CD1193" s="266"/>
      <c r="CE1193" s="266"/>
      <c r="CF1193" s="266"/>
      <c r="CG1193" s="266"/>
      <c r="CH1193" s="266"/>
      <c r="CI1193" s="266"/>
      <c r="CJ1193" s="266"/>
    </row>
    <row r="1194" spans="1:88" s="302" customFormat="1" ht="63.75">
      <c r="A1194" s="284">
        <v>1183</v>
      </c>
      <c r="B1194" s="378" t="s">
        <v>321</v>
      </c>
      <c r="C1194" s="379" t="s">
        <v>1046</v>
      </c>
      <c r="D1194" s="379" t="s">
        <v>35</v>
      </c>
      <c r="E1194" s="379" t="s">
        <v>35</v>
      </c>
      <c r="F1194" s="380" t="s">
        <v>212</v>
      </c>
      <c r="G1194" s="381" t="s">
        <v>219</v>
      </c>
      <c r="H1194" s="324" t="s">
        <v>284</v>
      </c>
      <c r="I1194" s="410" t="s">
        <v>1427</v>
      </c>
      <c r="J1194" s="410" t="s">
        <v>1167</v>
      </c>
      <c r="K1194" s="410" t="s">
        <v>1427</v>
      </c>
      <c r="L1194" s="410" t="s">
        <v>1167</v>
      </c>
      <c r="M1194" s="380" t="s">
        <v>326</v>
      </c>
      <c r="N1194" s="381" t="s">
        <v>235</v>
      </c>
      <c r="O1194" s="381" t="s">
        <v>118</v>
      </c>
      <c r="P1194" s="382">
        <v>5</v>
      </c>
      <c r="Q1194" s="382">
        <v>220</v>
      </c>
      <c r="R1194" s="382">
        <f t="shared" ref="R1194:R1234" si="189">P1194*Q1194</f>
        <v>1100</v>
      </c>
      <c r="S1194" s="382">
        <f t="shared" si="188"/>
        <v>1177</v>
      </c>
      <c r="T1194" s="382">
        <f t="shared" si="188"/>
        <v>1259.3900000000001</v>
      </c>
      <c r="U1194" s="379" t="s">
        <v>557</v>
      </c>
      <c r="V1194" s="381" t="s">
        <v>1123</v>
      </c>
      <c r="W1194" s="383" t="s">
        <v>101</v>
      </c>
      <c r="X1194" s="381">
        <v>0</v>
      </c>
      <c r="Y1194" s="266"/>
      <c r="Z1194" s="266"/>
      <c r="AA1194" s="266"/>
      <c r="AB1194" s="266"/>
      <c r="AC1194" s="266"/>
      <c r="AD1194" s="266"/>
      <c r="AE1194" s="266"/>
      <c r="AF1194" s="266"/>
      <c r="AG1194" s="266"/>
      <c r="AH1194" s="266"/>
      <c r="AI1194" s="266"/>
      <c r="AJ1194" s="266"/>
      <c r="AK1194" s="266"/>
      <c r="AL1194" s="266"/>
      <c r="AM1194" s="266"/>
      <c r="AN1194" s="266"/>
      <c r="AO1194" s="266"/>
      <c r="AP1194" s="266"/>
      <c r="AQ1194" s="266"/>
      <c r="AR1194" s="266"/>
      <c r="AS1194" s="266"/>
      <c r="AT1194" s="266"/>
      <c r="AU1194" s="266"/>
      <c r="AV1194" s="266"/>
      <c r="AW1194" s="266"/>
      <c r="AX1194" s="266"/>
      <c r="AY1194" s="266"/>
      <c r="AZ1194" s="266"/>
      <c r="BA1194" s="266"/>
      <c r="BB1194" s="266"/>
      <c r="BC1194" s="266"/>
      <c r="BD1194" s="266"/>
      <c r="BE1194" s="266"/>
      <c r="BF1194" s="266"/>
      <c r="BG1194" s="266"/>
      <c r="BH1194" s="266"/>
      <c r="BI1194" s="266"/>
      <c r="BJ1194" s="266"/>
      <c r="BK1194" s="266"/>
      <c r="BL1194" s="266"/>
      <c r="BM1194" s="266"/>
      <c r="BN1194" s="266"/>
      <c r="BO1194" s="266"/>
      <c r="BP1194" s="266"/>
      <c r="BQ1194" s="266"/>
      <c r="BR1194" s="266"/>
      <c r="BS1194" s="266"/>
      <c r="BT1194" s="266"/>
      <c r="BU1194" s="266"/>
      <c r="BV1194" s="266"/>
      <c r="BW1194" s="266"/>
      <c r="BX1194" s="266"/>
      <c r="BY1194" s="266"/>
      <c r="BZ1194" s="266"/>
      <c r="CA1194" s="266"/>
      <c r="CB1194" s="266"/>
      <c r="CC1194" s="266"/>
      <c r="CD1194" s="266"/>
      <c r="CE1194" s="266"/>
      <c r="CF1194" s="266"/>
      <c r="CG1194" s="266"/>
      <c r="CH1194" s="266"/>
      <c r="CI1194" s="266"/>
      <c r="CJ1194" s="266"/>
    </row>
    <row r="1195" spans="1:88" s="302" customFormat="1" ht="63.75">
      <c r="A1195" s="284">
        <v>1184</v>
      </c>
      <c r="B1195" s="378" t="s">
        <v>321</v>
      </c>
      <c r="C1195" s="379" t="s">
        <v>1046</v>
      </c>
      <c r="D1195" s="379" t="s">
        <v>35</v>
      </c>
      <c r="E1195" s="379" t="s">
        <v>35</v>
      </c>
      <c r="F1195" s="380" t="s">
        <v>212</v>
      </c>
      <c r="G1195" s="381" t="s">
        <v>219</v>
      </c>
      <c r="H1195" s="324" t="s">
        <v>284</v>
      </c>
      <c r="I1195" s="410" t="s">
        <v>1427</v>
      </c>
      <c r="J1195" s="410" t="s">
        <v>1167</v>
      </c>
      <c r="K1195" s="410" t="s">
        <v>1427</v>
      </c>
      <c r="L1195" s="410" t="s">
        <v>1167</v>
      </c>
      <c r="M1195" s="380" t="s">
        <v>326</v>
      </c>
      <c r="N1195" s="381" t="s">
        <v>235</v>
      </c>
      <c r="O1195" s="381" t="s">
        <v>118</v>
      </c>
      <c r="P1195" s="382">
        <v>5</v>
      </c>
      <c r="Q1195" s="382">
        <v>220</v>
      </c>
      <c r="R1195" s="382">
        <f t="shared" si="189"/>
        <v>1100</v>
      </c>
      <c r="S1195" s="382">
        <f t="shared" si="188"/>
        <v>1177</v>
      </c>
      <c r="T1195" s="382">
        <f t="shared" si="188"/>
        <v>1259.3900000000001</v>
      </c>
      <c r="U1195" s="379" t="s">
        <v>156</v>
      </c>
      <c r="V1195" s="381" t="s">
        <v>1122</v>
      </c>
      <c r="W1195" s="383" t="s">
        <v>101</v>
      </c>
      <c r="X1195" s="381">
        <v>0</v>
      </c>
      <c r="Y1195" s="266"/>
      <c r="Z1195" s="266"/>
      <c r="AA1195" s="266"/>
      <c r="AB1195" s="266"/>
      <c r="AC1195" s="266"/>
      <c r="AD1195" s="266"/>
      <c r="AE1195" s="266"/>
      <c r="AF1195" s="266"/>
      <c r="AG1195" s="266"/>
      <c r="AH1195" s="266"/>
      <c r="AI1195" s="266"/>
      <c r="AJ1195" s="266"/>
      <c r="AK1195" s="266"/>
      <c r="AL1195" s="266"/>
      <c r="AM1195" s="266"/>
      <c r="AN1195" s="266"/>
      <c r="AO1195" s="266"/>
      <c r="AP1195" s="266"/>
      <c r="AQ1195" s="266"/>
      <c r="AR1195" s="266"/>
      <c r="AS1195" s="266"/>
      <c r="AT1195" s="266"/>
      <c r="AU1195" s="266"/>
      <c r="AV1195" s="266"/>
      <c r="AW1195" s="266"/>
      <c r="AX1195" s="266"/>
      <c r="AY1195" s="266"/>
      <c r="AZ1195" s="266"/>
      <c r="BA1195" s="266"/>
      <c r="BB1195" s="266"/>
      <c r="BC1195" s="266"/>
      <c r="BD1195" s="266"/>
      <c r="BE1195" s="266"/>
      <c r="BF1195" s="266"/>
      <c r="BG1195" s="266"/>
      <c r="BH1195" s="266"/>
      <c r="BI1195" s="266"/>
      <c r="BJ1195" s="266"/>
      <c r="BK1195" s="266"/>
      <c r="BL1195" s="266"/>
      <c r="BM1195" s="266"/>
      <c r="BN1195" s="266"/>
      <c r="BO1195" s="266"/>
      <c r="BP1195" s="266"/>
      <c r="BQ1195" s="266"/>
      <c r="BR1195" s="266"/>
      <c r="BS1195" s="266"/>
      <c r="BT1195" s="266"/>
      <c r="BU1195" s="266"/>
      <c r="BV1195" s="266"/>
      <c r="BW1195" s="266"/>
      <c r="BX1195" s="266"/>
      <c r="BY1195" s="266"/>
      <c r="BZ1195" s="266"/>
      <c r="CA1195" s="266"/>
      <c r="CB1195" s="266"/>
      <c r="CC1195" s="266"/>
      <c r="CD1195" s="266"/>
      <c r="CE1195" s="266"/>
      <c r="CF1195" s="266"/>
      <c r="CG1195" s="266"/>
      <c r="CH1195" s="266"/>
      <c r="CI1195" s="266"/>
      <c r="CJ1195" s="266"/>
    </row>
    <row r="1196" spans="1:88" s="302" customFormat="1" ht="63.75">
      <c r="A1196" s="284">
        <v>1185</v>
      </c>
      <c r="B1196" s="378" t="s">
        <v>321</v>
      </c>
      <c r="C1196" s="379" t="s">
        <v>1046</v>
      </c>
      <c r="D1196" s="379" t="s">
        <v>35</v>
      </c>
      <c r="E1196" s="379" t="s">
        <v>35</v>
      </c>
      <c r="F1196" s="380" t="s">
        <v>212</v>
      </c>
      <c r="G1196" s="381" t="s">
        <v>219</v>
      </c>
      <c r="H1196" s="324" t="s">
        <v>242</v>
      </c>
      <c r="I1196" s="410" t="s">
        <v>1168</v>
      </c>
      <c r="J1196" s="410" t="s">
        <v>1168</v>
      </c>
      <c r="K1196" s="410" t="s">
        <v>1168</v>
      </c>
      <c r="L1196" s="410" t="s">
        <v>1168</v>
      </c>
      <c r="M1196" s="380" t="s">
        <v>326</v>
      </c>
      <c r="N1196" s="381" t="s">
        <v>235</v>
      </c>
      <c r="O1196" s="381" t="s">
        <v>118</v>
      </c>
      <c r="P1196" s="382">
        <v>1</v>
      </c>
      <c r="Q1196" s="382">
        <v>1500</v>
      </c>
      <c r="R1196" s="382">
        <f t="shared" si="189"/>
        <v>1500</v>
      </c>
      <c r="S1196" s="382">
        <f t="shared" si="188"/>
        <v>1605</v>
      </c>
      <c r="T1196" s="382">
        <f t="shared" si="188"/>
        <v>1717.3500000000001</v>
      </c>
      <c r="U1196" s="379" t="s">
        <v>557</v>
      </c>
      <c r="V1196" s="381" t="s">
        <v>1123</v>
      </c>
      <c r="W1196" s="383" t="s">
        <v>101</v>
      </c>
      <c r="X1196" s="381">
        <v>0</v>
      </c>
      <c r="Y1196" s="266"/>
      <c r="Z1196" s="266"/>
      <c r="AA1196" s="266"/>
      <c r="AB1196" s="266"/>
      <c r="AC1196" s="266"/>
      <c r="AD1196" s="266"/>
      <c r="AE1196" s="266"/>
      <c r="AF1196" s="266"/>
      <c r="AG1196" s="266"/>
      <c r="AH1196" s="266"/>
      <c r="AI1196" s="266"/>
      <c r="AJ1196" s="266"/>
      <c r="AK1196" s="266"/>
      <c r="AL1196" s="266"/>
      <c r="AM1196" s="266"/>
      <c r="AN1196" s="266"/>
      <c r="AO1196" s="266"/>
      <c r="AP1196" s="266"/>
      <c r="AQ1196" s="266"/>
      <c r="AR1196" s="266"/>
      <c r="AS1196" s="266"/>
      <c r="AT1196" s="266"/>
      <c r="AU1196" s="266"/>
      <c r="AV1196" s="266"/>
      <c r="AW1196" s="266"/>
      <c r="AX1196" s="266"/>
      <c r="AY1196" s="266"/>
      <c r="AZ1196" s="266"/>
      <c r="BA1196" s="266"/>
      <c r="BB1196" s="266"/>
      <c r="BC1196" s="266"/>
      <c r="BD1196" s="266"/>
      <c r="BE1196" s="266"/>
      <c r="BF1196" s="266"/>
      <c r="BG1196" s="266"/>
      <c r="BH1196" s="266"/>
      <c r="BI1196" s="266"/>
      <c r="BJ1196" s="266"/>
      <c r="BK1196" s="266"/>
      <c r="BL1196" s="266"/>
      <c r="BM1196" s="266"/>
      <c r="BN1196" s="266"/>
      <c r="BO1196" s="266"/>
      <c r="BP1196" s="266"/>
      <c r="BQ1196" s="266"/>
      <c r="BR1196" s="266"/>
      <c r="BS1196" s="266"/>
      <c r="BT1196" s="266"/>
      <c r="BU1196" s="266"/>
      <c r="BV1196" s="266"/>
      <c r="BW1196" s="266"/>
      <c r="BX1196" s="266"/>
      <c r="BY1196" s="266"/>
      <c r="BZ1196" s="266"/>
      <c r="CA1196" s="266"/>
      <c r="CB1196" s="266"/>
      <c r="CC1196" s="266"/>
      <c r="CD1196" s="266"/>
      <c r="CE1196" s="266"/>
      <c r="CF1196" s="266"/>
      <c r="CG1196" s="266"/>
      <c r="CH1196" s="266"/>
      <c r="CI1196" s="266"/>
      <c r="CJ1196" s="266"/>
    </row>
    <row r="1197" spans="1:88" s="302" customFormat="1" ht="63.75">
      <c r="A1197" s="284">
        <v>1186</v>
      </c>
      <c r="B1197" s="378" t="s">
        <v>321</v>
      </c>
      <c r="C1197" s="379" t="s">
        <v>1046</v>
      </c>
      <c r="D1197" s="379" t="s">
        <v>35</v>
      </c>
      <c r="E1197" s="379" t="s">
        <v>35</v>
      </c>
      <c r="F1197" s="380" t="s">
        <v>212</v>
      </c>
      <c r="G1197" s="381" t="s">
        <v>219</v>
      </c>
      <c r="H1197" s="324" t="s">
        <v>242</v>
      </c>
      <c r="I1197" s="410" t="s">
        <v>1169</v>
      </c>
      <c r="J1197" s="410" t="s">
        <v>1169</v>
      </c>
      <c r="K1197" s="410" t="s">
        <v>1169</v>
      </c>
      <c r="L1197" s="410" t="s">
        <v>1169</v>
      </c>
      <c r="M1197" s="380" t="s">
        <v>326</v>
      </c>
      <c r="N1197" s="381" t="s">
        <v>235</v>
      </c>
      <c r="O1197" s="381" t="s">
        <v>118</v>
      </c>
      <c r="P1197" s="382">
        <v>50</v>
      </c>
      <c r="Q1197" s="382">
        <v>100</v>
      </c>
      <c r="R1197" s="382">
        <f t="shared" si="189"/>
        <v>5000</v>
      </c>
      <c r="S1197" s="382">
        <f t="shared" si="188"/>
        <v>5350</v>
      </c>
      <c r="T1197" s="382">
        <f t="shared" si="188"/>
        <v>5724.5</v>
      </c>
      <c r="U1197" s="379" t="s">
        <v>557</v>
      </c>
      <c r="V1197" s="381" t="s">
        <v>1123</v>
      </c>
      <c r="W1197" s="383" t="s">
        <v>101</v>
      </c>
      <c r="X1197" s="381">
        <v>0</v>
      </c>
      <c r="Y1197" s="266"/>
      <c r="Z1197" s="266"/>
      <c r="AA1197" s="266"/>
      <c r="AB1197" s="266"/>
      <c r="AC1197" s="266"/>
      <c r="AD1197" s="266"/>
      <c r="AE1197" s="266"/>
      <c r="AF1197" s="266"/>
      <c r="AG1197" s="266"/>
      <c r="AH1197" s="266"/>
      <c r="AI1197" s="266"/>
      <c r="AJ1197" s="266"/>
      <c r="AK1197" s="266"/>
      <c r="AL1197" s="266"/>
      <c r="AM1197" s="266"/>
      <c r="AN1197" s="266"/>
      <c r="AO1197" s="266"/>
      <c r="AP1197" s="266"/>
      <c r="AQ1197" s="266"/>
      <c r="AR1197" s="266"/>
      <c r="AS1197" s="266"/>
      <c r="AT1197" s="266"/>
      <c r="AU1197" s="266"/>
      <c r="AV1197" s="266"/>
      <c r="AW1197" s="266"/>
      <c r="AX1197" s="266"/>
      <c r="AY1197" s="266"/>
      <c r="AZ1197" s="266"/>
      <c r="BA1197" s="266"/>
      <c r="BB1197" s="266"/>
      <c r="BC1197" s="266"/>
      <c r="BD1197" s="266"/>
      <c r="BE1197" s="266"/>
      <c r="BF1197" s="266"/>
      <c r="BG1197" s="266"/>
      <c r="BH1197" s="266"/>
      <c r="BI1197" s="266"/>
      <c r="BJ1197" s="266"/>
      <c r="BK1197" s="266"/>
      <c r="BL1197" s="266"/>
      <c r="BM1197" s="266"/>
      <c r="BN1197" s="266"/>
      <c r="BO1197" s="266"/>
      <c r="BP1197" s="266"/>
      <c r="BQ1197" s="266"/>
      <c r="BR1197" s="266"/>
      <c r="BS1197" s="266"/>
      <c r="BT1197" s="266"/>
      <c r="BU1197" s="266"/>
      <c r="BV1197" s="266"/>
      <c r="BW1197" s="266"/>
      <c r="BX1197" s="266"/>
      <c r="BY1197" s="266"/>
      <c r="BZ1197" s="266"/>
      <c r="CA1197" s="266"/>
      <c r="CB1197" s="266"/>
      <c r="CC1197" s="266"/>
      <c r="CD1197" s="266"/>
      <c r="CE1197" s="266"/>
      <c r="CF1197" s="266"/>
      <c r="CG1197" s="266"/>
      <c r="CH1197" s="266"/>
      <c r="CI1197" s="266"/>
      <c r="CJ1197" s="266"/>
    </row>
    <row r="1198" spans="1:88" s="302" customFormat="1" ht="63.75">
      <c r="A1198" s="284">
        <v>1187</v>
      </c>
      <c r="B1198" s="378" t="s">
        <v>321</v>
      </c>
      <c r="C1198" s="379" t="s">
        <v>1046</v>
      </c>
      <c r="D1198" s="379" t="s">
        <v>35</v>
      </c>
      <c r="E1198" s="379" t="s">
        <v>35</v>
      </c>
      <c r="F1198" s="380" t="s">
        <v>212</v>
      </c>
      <c r="G1198" s="381" t="s">
        <v>219</v>
      </c>
      <c r="H1198" s="324" t="s">
        <v>242</v>
      </c>
      <c r="I1198" s="410" t="s">
        <v>1169</v>
      </c>
      <c r="J1198" s="410" t="s">
        <v>1169</v>
      </c>
      <c r="K1198" s="410" t="s">
        <v>1169</v>
      </c>
      <c r="L1198" s="410" t="s">
        <v>1169</v>
      </c>
      <c r="M1198" s="380" t="s">
        <v>326</v>
      </c>
      <c r="N1198" s="381" t="s">
        <v>235</v>
      </c>
      <c r="O1198" s="381" t="s">
        <v>118</v>
      </c>
      <c r="P1198" s="382">
        <v>50</v>
      </c>
      <c r="Q1198" s="382">
        <v>100</v>
      </c>
      <c r="R1198" s="382">
        <f t="shared" si="189"/>
        <v>5000</v>
      </c>
      <c r="S1198" s="382">
        <f t="shared" si="188"/>
        <v>5350</v>
      </c>
      <c r="T1198" s="382">
        <f t="shared" si="188"/>
        <v>5724.5</v>
      </c>
      <c r="U1198" s="379" t="s">
        <v>153</v>
      </c>
      <c r="V1198" s="381" t="s">
        <v>1124</v>
      </c>
      <c r="W1198" s="383" t="s">
        <v>101</v>
      </c>
      <c r="X1198" s="381">
        <v>0</v>
      </c>
      <c r="Y1198" s="266"/>
      <c r="Z1198" s="266"/>
      <c r="AA1198" s="266"/>
      <c r="AB1198" s="266"/>
      <c r="AC1198" s="266"/>
      <c r="AD1198" s="266"/>
      <c r="AE1198" s="266"/>
      <c r="AF1198" s="266"/>
      <c r="AG1198" s="266"/>
      <c r="AH1198" s="266"/>
      <c r="AI1198" s="266"/>
      <c r="AJ1198" s="266"/>
      <c r="AK1198" s="266"/>
      <c r="AL1198" s="266"/>
      <c r="AM1198" s="266"/>
      <c r="AN1198" s="266"/>
      <c r="AO1198" s="266"/>
      <c r="AP1198" s="266"/>
      <c r="AQ1198" s="266"/>
      <c r="AR1198" s="266"/>
      <c r="AS1198" s="266"/>
      <c r="AT1198" s="266"/>
      <c r="AU1198" s="266"/>
      <c r="AV1198" s="266"/>
      <c r="AW1198" s="266"/>
      <c r="AX1198" s="266"/>
      <c r="AY1198" s="266"/>
      <c r="AZ1198" s="266"/>
      <c r="BA1198" s="266"/>
      <c r="BB1198" s="266"/>
      <c r="BC1198" s="266"/>
      <c r="BD1198" s="266"/>
      <c r="BE1198" s="266"/>
      <c r="BF1198" s="266"/>
      <c r="BG1198" s="266"/>
      <c r="BH1198" s="266"/>
      <c r="BI1198" s="266"/>
      <c r="BJ1198" s="266"/>
      <c r="BK1198" s="266"/>
      <c r="BL1198" s="266"/>
      <c r="BM1198" s="266"/>
      <c r="BN1198" s="266"/>
      <c r="BO1198" s="266"/>
      <c r="BP1198" s="266"/>
      <c r="BQ1198" s="266"/>
      <c r="BR1198" s="266"/>
      <c r="BS1198" s="266"/>
      <c r="BT1198" s="266"/>
      <c r="BU1198" s="266"/>
      <c r="BV1198" s="266"/>
      <c r="BW1198" s="266"/>
      <c r="BX1198" s="266"/>
      <c r="BY1198" s="266"/>
      <c r="BZ1198" s="266"/>
      <c r="CA1198" s="266"/>
      <c r="CB1198" s="266"/>
      <c r="CC1198" s="266"/>
      <c r="CD1198" s="266"/>
      <c r="CE1198" s="266"/>
      <c r="CF1198" s="266"/>
      <c r="CG1198" s="266"/>
      <c r="CH1198" s="266"/>
      <c r="CI1198" s="266"/>
      <c r="CJ1198" s="266"/>
    </row>
    <row r="1199" spans="1:88" s="302" customFormat="1" ht="63.75">
      <c r="A1199" s="284">
        <v>1188</v>
      </c>
      <c r="B1199" s="378" t="s">
        <v>321</v>
      </c>
      <c r="C1199" s="379" t="s">
        <v>1046</v>
      </c>
      <c r="D1199" s="379" t="s">
        <v>35</v>
      </c>
      <c r="E1199" s="379" t="s">
        <v>35</v>
      </c>
      <c r="F1199" s="380" t="s">
        <v>212</v>
      </c>
      <c r="G1199" s="381" t="s">
        <v>219</v>
      </c>
      <c r="H1199" s="324" t="s">
        <v>242</v>
      </c>
      <c r="I1199" s="410" t="s">
        <v>1170</v>
      </c>
      <c r="J1199" s="410" t="s">
        <v>1170</v>
      </c>
      <c r="K1199" s="410" t="s">
        <v>1170</v>
      </c>
      <c r="L1199" s="410" t="s">
        <v>1170</v>
      </c>
      <c r="M1199" s="380" t="s">
        <v>326</v>
      </c>
      <c r="N1199" s="381" t="s">
        <v>235</v>
      </c>
      <c r="O1199" s="381" t="s">
        <v>118</v>
      </c>
      <c r="P1199" s="382">
        <v>3</v>
      </c>
      <c r="Q1199" s="382">
        <v>100</v>
      </c>
      <c r="R1199" s="382">
        <f t="shared" si="189"/>
        <v>300</v>
      </c>
      <c r="S1199" s="382">
        <f t="shared" si="188"/>
        <v>321</v>
      </c>
      <c r="T1199" s="382">
        <f t="shared" si="188"/>
        <v>343.47</v>
      </c>
      <c r="U1199" s="379" t="s">
        <v>557</v>
      </c>
      <c r="V1199" s="381" t="s">
        <v>1123</v>
      </c>
      <c r="W1199" s="383" t="s">
        <v>101</v>
      </c>
      <c r="X1199" s="381">
        <v>0</v>
      </c>
      <c r="Y1199" s="266"/>
      <c r="Z1199" s="266"/>
      <c r="AA1199" s="266"/>
      <c r="AB1199" s="266"/>
      <c r="AC1199" s="266"/>
      <c r="AD1199" s="266"/>
      <c r="AE1199" s="266"/>
      <c r="AF1199" s="266"/>
      <c r="AG1199" s="266"/>
      <c r="AH1199" s="266"/>
      <c r="AI1199" s="266"/>
      <c r="AJ1199" s="266"/>
      <c r="AK1199" s="266"/>
      <c r="AL1199" s="266"/>
      <c r="AM1199" s="266"/>
      <c r="AN1199" s="266"/>
      <c r="AO1199" s="266"/>
      <c r="AP1199" s="266"/>
      <c r="AQ1199" s="266"/>
      <c r="AR1199" s="266"/>
      <c r="AS1199" s="266"/>
      <c r="AT1199" s="266"/>
      <c r="AU1199" s="266"/>
      <c r="AV1199" s="266"/>
      <c r="AW1199" s="266"/>
      <c r="AX1199" s="266"/>
      <c r="AY1199" s="266"/>
      <c r="AZ1199" s="266"/>
      <c r="BA1199" s="266"/>
      <c r="BB1199" s="266"/>
      <c r="BC1199" s="266"/>
      <c r="BD1199" s="266"/>
      <c r="BE1199" s="266"/>
      <c r="BF1199" s="266"/>
      <c r="BG1199" s="266"/>
      <c r="BH1199" s="266"/>
      <c r="BI1199" s="266"/>
      <c r="BJ1199" s="266"/>
      <c r="BK1199" s="266"/>
      <c r="BL1199" s="266"/>
      <c r="BM1199" s="266"/>
      <c r="BN1199" s="266"/>
      <c r="BO1199" s="266"/>
      <c r="BP1199" s="266"/>
      <c r="BQ1199" s="266"/>
      <c r="BR1199" s="266"/>
      <c r="BS1199" s="266"/>
      <c r="BT1199" s="266"/>
      <c r="BU1199" s="266"/>
      <c r="BV1199" s="266"/>
      <c r="BW1199" s="266"/>
      <c r="BX1199" s="266"/>
      <c r="BY1199" s="266"/>
      <c r="BZ1199" s="266"/>
      <c r="CA1199" s="266"/>
      <c r="CB1199" s="266"/>
      <c r="CC1199" s="266"/>
      <c r="CD1199" s="266"/>
      <c r="CE1199" s="266"/>
      <c r="CF1199" s="266"/>
      <c r="CG1199" s="266"/>
      <c r="CH1199" s="266"/>
      <c r="CI1199" s="266"/>
      <c r="CJ1199" s="266"/>
    </row>
    <row r="1200" spans="1:88" s="302" customFormat="1" ht="63.75">
      <c r="A1200" s="284">
        <v>1189</v>
      </c>
      <c r="B1200" s="378" t="s">
        <v>321</v>
      </c>
      <c r="C1200" s="379" t="s">
        <v>1046</v>
      </c>
      <c r="D1200" s="379" t="s">
        <v>35</v>
      </c>
      <c r="E1200" s="379" t="s">
        <v>35</v>
      </c>
      <c r="F1200" s="380" t="s">
        <v>212</v>
      </c>
      <c r="G1200" s="381" t="s">
        <v>219</v>
      </c>
      <c r="H1200" s="324" t="s">
        <v>242</v>
      </c>
      <c r="I1200" s="410" t="s">
        <v>1428</v>
      </c>
      <c r="J1200" s="410" t="s">
        <v>1171</v>
      </c>
      <c r="K1200" s="410" t="s">
        <v>1428</v>
      </c>
      <c r="L1200" s="410" t="s">
        <v>1171</v>
      </c>
      <c r="M1200" s="380" t="s">
        <v>326</v>
      </c>
      <c r="N1200" s="381" t="s">
        <v>235</v>
      </c>
      <c r="O1200" s="381" t="s">
        <v>118</v>
      </c>
      <c r="P1200" s="382">
        <v>1</v>
      </c>
      <c r="Q1200" s="382">
        <v>1500</v>
      </c>
      <c r="R1200" s="382">
        <f t="shared" si="189"/>
        <v>1500</v>
      </c>
      <c r="S1200" s="382">
        <f t="shared" si="188"/>
        <v>1605</v>
      </c>
      <c r="T1200" s="382">
        <f t="shared" si="188"/>
        <v>1717.3500000000001</v>
      </c>
      <c r="U1200" s="379" t="s">
        <v>557</v>
      </c>
      <c r="V1200" s="381" t="s">
        <v>1123</v>
      </c>
      <c r="W1200" s="383" t="s">
        <v>101</v>
      </c>
      <c r="X1200" s="381">
        <v>0</v>
      </c>
      <c r="Y1200" s="266"/>
      <c r="Z1200" s="266"/>
      <c r="AA1200" s="266"/>
      <c r="AB1200" s="266"/>
      <c r="AC1200" s="266"/>
      <c r="AD1200" s="266"/>
      <c r="AE1200" s="266"/>
      <c r="AF1200" s="266"/>
      <c r="AG1200" s="266"/>
      <c r="AH1200" s="266"/>
      <c r="AI1200" s="266"/>
      <c r="AJ1200" s="266"/>
      <c r="AK1200" s="266"/>
      <c r="AL1200" s="266"/>
      <c r="AM1200" s="266"/>
      <c r="AN1200" s="266"/>
      <c r="AO1200" s="266"/>
      <c r="AP1200" s="266"/>
      <c r="AQ1200" s="266"/>
      <c r="AR1200" s="266"/>
      <c r="AS1200" s="266"/>
      <c r="AT1200" s="266"/>
      <c r="AU1200" s="266"/>
      <c r="AV1200" s="266"/>
      <c r="AW1200" s="266"/>
      <c r="AX1200" s="266"/>
      <c r="AY1200" s="266"/>
      <c r="AZ1200" s="266"/>
      <c r="BA1200" s="266"/>
      <c r="BB1200" s="266"/>
      <c r="BC1200" s="266"/>
      <c r="BD1200" s="266"/>
      <c r="BE1200" s="266"/>
      <c r="BF1200" s="266"/>
      <c r="BG1200" s="266"/>
      <c r="BH1200" s="266"/>
      <c r="BI1200" s="266"/>
      <c r="BJ1200" s="266"/>
      <c r="BK1200" s="266"/>
      <c r="BL1200" s="266"/>
      <c r="BM1200" s="266"/>
      <c r="BN1200" s="266"/>
      <c r="BO1200" s="266"/>
      <c r="BP1200" s="266"/>
      <c r="BQ1200" s="266"/>
      <c r="BR1200" s="266"/>
      <c r="BS1200" s="266"/>
      <c r="BT1200" s="266"/>
      <c r="BU1200" s="266"/>
      <c r="BV1200" s="266"/>
      <c r="BW1200" s="266"/>
      <c r="BX1200" s="266"/>
      <c r="BY1200" s="266"/>
      <c r="BZ1200" s="266"/>
      <c r="CA1200" s="266"/>
      <c r="CB1200" s="266"/>
      <c r="CC1200" s="266"/>
      <c r="CD1200" s="266"/>
      <c r="CE1200" s="266"/>
      <c r="CF1200" s="266"/>
      <c r="CG1200" s="266"/>
      <c r="CH1200" s="266"/>
      <c r="CI1200" s="266"/>
      <c r="CJ1200" s="266"/>
    </row>
    <row r="1201" spans="1:88" s="302" customFormat="1" ht="63.75">
      <c r="A1201" s="284">
        <v>1190</v>
      </c>
      <c r="B1201" s="378" t="s">
        <v>321</v>
      </c>
      <c r="C1201" s="379" t="s">
        <v>1046</v>
      </c>
      <c r="D1201" s="379" t="s">
        <v>35</v>
      </c>
      <c r="E1201" s="379" t="s">
        <v>35</v>
      </c>
      <c r="F1201" s="380" t="s">
        <v>212</v>
      </c>
      <c r="G1201" s="381" t="s">
        <v>219</v>
      </c>
      <c r="H1201" s="324" t="s">
        <v>383</v>
      </c>
      <c r="I1201" s="410" t="s">
        <v>1172</v>
      </c>
      <c r="J1201" s="410" t="s">
        <v>1172</v>
      </c>
      <c r="K1201" s="410" t="s">
        <v>1172</v>
      </c>
      <c r="L1201" s="410" t="s">
        <v>1172</v>
      </c>
      <c r="M1201" s="380" t="s">
        <v>326</v>
      </c>
      <c r="N1201" s="381" t="s">
        <v>235</v>
      </c>
      <c r="O1201" s="381" t="s">
        <v>118</v>
      </c>
      <c r="P1201" s="382">
        <v>1</v>
      </c>
      <c r="Q1201" s="382">
        <v>950</v>
      </c>
      <c r="R1201" s="382">
        <f t="shared" si="189"/>
        <v>950</v>
      </c>
      <c r="S1201" s="382">
        <f t="shared" si="188"/>
        <v>1016.5000000000001</v>
      </c>
      <c r="T1201" s="382">
        <f t="shared" si="188"/>
        <v>1087.6550000000002</v>
      </c>
      <c r="U1201" s="379" t="s">
        <v>557</v>
      </c>
      <c r="V1201" s="381" t="s">
        <v>1123</v>
      </c>
      <c r="W1201" s="383" t="s">
        <v>101</v>
      </c>
      <c r="X1201" s="381">
        <v>0</v>
      </c>
      <c r="Y1201" s="266"/>
      <c r="Z1201" s="266"/>
      <c r="AA1201" s="266"/>
      <c r="AB1201" s="266"/>
      <c r="AC1201" s="266"/>
      <c r="AD1201" s="266"/>
      <c r="AE1201" s="266"/>
      <c r="AF1201" s="266"/>
      <c r="AG1201" s="266"/>
      <c r="AH1201" s="266"/>
      <c r="AI1201" s="266"/>
      <c r="AJ1201" s="266"/>
      <c r="AK1201" s="266"/>
      <c r="AL1201" s="266"/>
      <c r="AM1201" s="266"/>
      <c r="AN1201" s="266"/>
      <c r="AO1201" s="266"/>
      <c r="AP1201" s="266"/>
      <c r="AQ1201" s="266"/>
      <c r="AR1201" s="266"/>
      <c r="AS1201" s="266"/>
      <c r="AT1201" s="266"/>
      <c r="AU1201" s="266"/>
      <c r="AV1201" s="266"/>
      <c r="AW1201" s="266"/>
      <c r="AX1201" s="266"/>
      <c r="AY1201" s="266"/>
      <c r="AZ1201" s="266"/>
      <c r="BA1201" s="266"/>
      <c r="BB1201" s="266"/>
      <c r="BC1201" s="266"/>
      <c r="BD1201" s="266"/>
      <c r="BE1201" s="266"/>
      <c r="BF1201" s="266"/>
      <c r="BG1201" s="266"/>
      <c r="BH1201" s="266"/>
      <c r="BI1201" s="266"/>
      <c r="BJ1201" s="266"/>
      <c r="BK1201" s="266"/>
      <c r="BL1201" s="266"/>
      <c r="BM1201" s="266"/>
      <c r="BN1201" s="266"/>
      <c r="BO1201" s="266"/>
      <c r="BP1201" s="266"/>
      <c r="BQ1201" s="266"/>
      <c r="BR1201" s="266"/>
      <c r="BS1201" s="266"/>
      <c r="BT1201" s="266"/>
      <c r="BU1201" s="266"/>
      <c r="BV1201" s="266"/>
      <c r="BW1201" s="266"/>
      <c r="BX1201" s="266"/>
      <c r="BY1201" s="266"/>
      <c r="BZ1201" s="266"/>
      <c r="CA1201" s="266"/>
      <c r="CB1201" s="266"/>
      <c r="CC1201" s="266"/>
      <c r="CD1201" s="266"/>
      <c r="CE1201" s="266"/>
      <c r="CF1201" s="266"/>
      <c r="CG1201" s="266"/>
      <c r="CH1201" s="266"/>
      <c r="CI1201" s="266"/>
      <c r="CJ1201" s="266"/>
    </row>
    <row r="1202" spans="1:88" s="302" customFormat="1" ht="63.75">
      <c r="A1202" s="284">
        <v>1191</v>
      </c>
      <c r="B1202" s="378" t="s">
        <v>321</v>
      </c>
      <c r="C1202" s="379" t="s">
        <v>1046</v>
      </c>
      <c r="D1202" s="379" t="s">
        <v>35</v>
      </c>
      <c r="E1202" s="379" t="s">
        <v>35</v>
      </c>
      <c r="F1202" s="380" t="s">
        <v>212</v>
      </c>
      <c r="G1202" s="381" t="s">
        <v>219</v>
      </c>
      <c r="H1202" s="324" t="s">
        <v>176</v>
      </c>
      <c r="I1202" s="410" t="s">
        <v>1173</v>
      </c>
      <c r="J1202" s="410" t="s">
        <v>1173</v>
      </c>
      <c r="K1202" s="410" t="s">
        <v>1173</v>
      </c>
      <c r="L1202" s="410" t="s">
        <v>1173</v>
      </c>
      <c r="M1202" s="380" t="s">
        <v>326</v>
      </c>
      <c r="N1202" s="381" t="s">
        <v>235</v>
      </c>
      <c r="O1202" s="381" t="s">
        <v>146</v>
      </c>
      <c r="P1202" s="382">
        <v>25</v>
      </c>
      <c r="Q1202" s="382">
        <v>20</v>
      </c>
      <c r="R1202" s="382">
        <f t="shared" si="189"/>
        <v>500</v>
      </c>
      <c r="S1202" s="382">
        <f t="shared" si="188"/>
        <v>535</v>
      </c>
      <c r="T1202" s="382">
        <f t="shared" si="188"/>
        <v>572.45000000000005</v>
      </c>
      <c r="U1202" s="379" t="s">
        <v>557</v>
      </c>
      <c r="V1202" s="381" t="s">
        <v>1123</v>
      </c>
      <c r="W1202" s="383" t="s">
        <v>101</v>
      </c>
      <c r="X1202" s="381">
        <v>0</v>
      </c>
      <c r="Y1202" s="266"/>
      <c r="Z1202" s="266"/>
      <c r="AA1202" s="266"/>
      <c r="AB1202" s="266"/>
      <c r="AC1202" s="266"/>
      <c r="AD1202" s="266"/>
      <c r="AE1202" s="266"/>
      <c r="AF1202" s="266"/>
      <c r="AG1202" s="266"/>
      <c r="AH1202" s="266"/>
      <c r="AI1202" s="266"/>
      <c r="AJ1202" s="266"/>
      <c r="AK1202" s="266"/>
      <c r="AL1202" s="266"/>
      <c r="AM1202" s="266"/>
      <c r="AN1202" s="266"/>
      <c r="AO1202" s="266"/>
      <c r="AP1202" s="266"/>
      <c r="AQ1202" s="266"/>
      <c r="AR1202" s="266"/>
      <c r="AS1202" s="266"/>
      <c r="AT1202" s="266"/>
      <c r="AU1202" s="266"/>
      <c r="AV1202" s="266"/>
      <c r="AW1202" s="266"/>
      <c r="AX1202" s="266"/>
      <c r="AY1202" s="266"/>
      <c r="AZ1202" s="266"/>
      <c r="BA1202" s="266"/>
      <c r="BB1202" s="266"/>
      <c r="BC1202" s="266"/>
      <c r="BD1202" s="266"/>
      <c r="BE1202" s="266"/>
      <c r="BF1202" s="266"/>
      <c r="BG1202" s="266"/>
      <c r="BH1202" s="266"/>
      <c r="BI1202" s="266"/>
      <c r="BJ1202" s="266"/>
      <c r="BK1202" s="266"/>
      <c r="BL1202" s="266"/>
      <c r="BM1202" s="266"/>
      <c r="BN1202" s="266"/>
      <c r="BO1202" s="266"/>
      <c r="BP1202" s="266"/>
      <c r="BQ1202" s="266"/>
      <c r="BR1202" s="266"/>
      <c r="BS1202" s="266"/>
      <c r="BT1202" s="266"/>
      <c r="BU1202" s="266"/>
      <c r="BV1202" s="266"/>
      <c r="BW1202" s="266"/>
      <c r="BX1202" s="266"/>
      <c r="BY1202" s="266"/>
      <c r="BZ1202" s="266"/>
      <c r="CA1202" s="266"/>
      <c r="CB1202" s="266"/>
      <c r="CC1202" s="266"/>
      <c r="CD1202" s="266"/>
      <c r="CE1202" s="266"/>
      <c r="CF1202" s="266"/>
      <c r="CG1202" s="266"/>
      <c r="CH1202" s="266"/>
      <c r="CI1202" s="266"/>
      <c r="CJ1202" s="266"/>
    </row>
    <row r="1203" spans="1:88" s="302" customFormat="1" ht="63.75">
      <c r="A1203" s="284">
        <v>1192</v>
      </c>
      <c r="B1203" s="378" t="s">
        <v>321</v>
      </c>
      <c r="C1203" s="379" t="s">
        <v>1046</v>
      </c>
      <c r="D1203" s="379" t="s">
        <v>35</v>
      </c>
      <c r="E1203" s="379" t="s">
        <v>35</v>
      </c>
      <c r="F1203" s="380" t="s">
        <v>212</v>
      </c>
      <c r="G1203" s="381" t="s">
        <v>219</v>
      </c>
      <c r="H1203" s="324" t="s">
        <v>176</v>
      </c>
      <c r="I1203" s="410" t="s">
        <v>1173</v>
      </c>
      <c r="J1203" s="410" t="s">
        <v>1173</v>
      </c>
      <c r="K1203" s="410" t="s">
        <v>1173</v>
      </c>
      <c r="L1203" s="410" t="s">
        <v>1173</v>
      </c>
      <c r="M1203" s="380" t="s">
        <v>326</v>
      </c>
      <c r="N1203" s="381" t="s">
        <v>235</v>
      </c>
      <c r="O1203" s="381" t="s">
        <v>146</v>
      </c>
      <c r="P1203" s="382">
        <v>25</v>
      </c>
      <c r="Q1203" s="382">
        <v>20</v>
      </c>
      <c r="R1203" s="382">
        <f t="shared" si="189"/>
        <v>500</v>
      </c>
      <c r="S1203" s="382">
        <f t="shared" si="188"/>
        <v>535</v>
      </c>
      <c r="T1203" s="382">
        <f t="shared" si="188"/>
        <v>572.45000000000005</v>
      </c>
      <c r="U1203" s="379" t="s">
        <v>153</v>
      </c>
      <c r="V1203" s="381" t="s">
        <v>1124</v>
      </c>
      <c r="W1203" s="383" t="s">
        <v>101</v>
      </c>
      <c r="X1203" s="381">
        <v>0</v>
      </c>
      <c r="Y1203" s="266"/>
      <c r="Z1203" s="266"/>
      <c r="AA1203" s="266"/>
      <c r="AB1203" s="266"/>
      <c r="AC1203" s="266"/>
      <c r="AD1203" s="266"/>
      <c r="AE1203" s="266"/>
      <c r="AF1203" s="266"/>
      <c r="AG1203" s="266"/>
      <c r="AH1203" s="266"/>
      <c r="AI1203" s="266"/>
      <c r="AJ1203" s="266"/>
      <c r="AK1203" s="266"/>
      <c r="AL1203" s="266"/>
      <c r="AM1203" s="266"/>
      <c r="AN1203" s="266"/>
      <c r="AO1203" s="266"/>
      <c r="AP1203" s="266"/>
      <c r="AQ1203" s="266"/>
      <c r="AR1203" s="266"/>
      <c r="AS1203" s="266"/>
      <c r="AT1203" s="266"/>
      <c r="AU1203" s="266"/>
      <c r="AV1203" s="266"/>
      <c r="AW1203" s="266"/>
      <c r="AX1203" s="266"/>
      <c r="AY1203" s="266"/>
      <c r="AZ1203" s="266"/>
      <c r="BA1203" s="266"/>
      <c r="BB1203" s="266"/>
      <c r="BC1203" s="266"/>
      <c r="BD1203" s="266"/>
      <c r="BE1203" s="266"/>
      <c r="BF1203" s="266"/>
      <c r="BG1203" s="266"/>
      <c r="BH1203" s="266"/>
      <c r="BI1203" s="266"/>
      <c r="BJ1203" s="266"/>
      <c r="BK1203" s="266"/>
      <c r="BL1203" s="266"/>
      <c r="BM1203" s="266"/>
      <c r="BN1203" s="266"/>
      <c r="BO1203" s="266"/>
      <c r="BP1203" s="266"/>
      <c r="BQ1203" s="266"/>
      <c r="BR1203" s="266"/>
      <c r="BS1203" s="266"/>
      <c r="BT1203" s="266"/>
      <c r="BU1203" s="266"/>
      <c r="BV1203" s="266"/>
      <c r="BW1203" s="266"/>
      <c r="BX1203" s="266"/>
      <c r="BY1203" s="266"/>
      <c r="BZ1203" s="266"/>
      <c r="CA1203" s="266"/>
      <c r="CB1203" s="266"/>
      <c r="CC1203" s="266"/>
      <c r="CD1203" s="266"/>
      <c r="CE1203" s="266"/>
      <c r="CF1203" s="266"/>
      <c r="CG1203" s="266"/>
      <c r="CH1203" s="266"/>
      <c r="CI1203" s="266"/>
      <c r="CJ1203" s="266"/>
    </row>
    <row r="1204" spans="1:88" s="302" customFormat="1" ht="63.75">
      <c r="A1204" s="284">
        <v>1193</v>
      </c>
      <c r="B1204" s="378" t="s">
        <v>321</v>
      </c>
      <c r="C1204" s="379" t="s">
        <v>1046</v>
      </c>
      <c r="D1204" s="379" t="s">
        <v>35</v>
      </c>
      <c r="E1204" s="379" t="s">
        <v>35</v>
      </c>
      <c r="F1204" s="380" t="s">
        <v>212</v>
      </c>
      <c r="G1204" s="381" t="s">
        <v>219</v>
      </c>
      <c r="H1204" s="324" t="s">
        <v>242</v>
      </c>
      <c r="I1204" s="413" t="s">
        <v>1174</v>
      </c>
      <c r="J1204" s="413" t="s">
        <v>1174</v>
      </c>
      <c r="K1204" s="413" t="s">
        <v>1174</v>
      </c>
      <c r="L1204" s="413" t="s">
        <v>1174</v>
      </c>
      <c r="M1204" s="380" t="s">
        <v>326</v>
      </c>
      <c r="N1204" s="381" t="s">
        <v>235</v>
      </c>
      <c r="O1204" s="381" t="s">
        <v>118</v>
      </c>
      <c r="P1204" s="382">
        <v>1</v>
      </c>
      <c r="Q1204" s="382">
        <v>1600</v>
      </c>
      <c r="R1204" s="382">
        <f t="shared" si="189"/>
        <v>1600</v>
      </c>
      <c r="S1204" s="382">
        <f t="shared" si="188"/>
        <v>1712</v>
      </c>
      <c r="T1204" s="382">
        <f t="shared" si="188"/>
        <v>1831.8400000000001</v>
      </c>
      <c r="U1204" s="379" t="s">
        <v>557</v>
      </c>
      <c r="V1204" s="381" t="s">
        <v>1123</v>
      </c>
      <c r="W1204" s="383" t="s">
        <v>101</v>
      </c>
      <c r="X1204" s="381">
        <v>0</v>
      </c>
      <c r="Y1204" s="266"/>
      <c r="Z1204" s="266"/>
      <c r="AA1204" s="266"/>
      <c r="AB1204" s="266"/>
      <c r="AC1204" s="266"/>
      <c r="AD1204" s="266"/>
      <c r="AE1204" s="266"/>
      <c r="AF1204" s="266"/>
      <c r="AG1204" s="266"/>
      <c r="AH1204" s="266"/>
      <c r="AI1204" s="266"/>
      <c r="AJ1204" s="266"/>
      <c r="AK1204" s="266"/>
      <c r="AL1204" s="266"/>
      <c r="AM1204" s="266"/>
      <c r="AN1204" s="266"/>
      <c r="AO1204" s="266"/>
      <c r="AP1204" s="266"/>
      <c r="AQ1204" s="266"/>
      <c r="AR1204" s="266"/>
      <c r="AS1204" s="266"/>
      <c r="AT1204" s="266"/>
      <c r="AU1204" s="266"/>
      <c r="AV1204" s="266"/>
      <c r="AW1204" s="266"/>
      <c r="AX1204" s="266"/>
      <c r="AY1204" s="266"/>
      <c r="AZ1204" s="266"/>
      <c r="BA1204" s="266"/>
      <c r="BB1204" s="266"/>
      <c r="BC1204" s="266"/>
      <c r="BD1204" s="266"/>
      <c r="BE1204" s="266"/>
      <c r="BF1204" s="266"/>
      <c r="BG1204" s="266"/>
      <c r="BH1204" s="266"/>
      <c r="BI1204" s="266"/>
      <c r="BJ1204" s="266"/>
      <c r="BK1204" s="266"/>
      <c r="BL1204" s="266"/>
      <c r="BM1204" s="266"/>
      <c r="BN1204" s="266"/>
      <c r="BO1204" s="266"/>
      <c r="BP1204" s="266"/>
      <c r="BQ1204" s="266"/>
      <c r="BR1204" s="266"/>
      <c r="BS1204" s="266"/>
      <c r="BT1204" s="266"/>
      <c r="BU1204" s="266"/>
      <c r="BV1204" s="266"/>
      <c r="BW1204" s="266"/>
      <c r="BX1204" s="266"/>
      <c r="BY1204" s="266"/>
      <c r="BZ1204" s="266"/>
      <c r="CA1204" s="266"/>
      <c r="CB1204" s="266"/>
      <c r="CC1204" s="266"/>
      <c r="CD1204" s="266"/>
      <c r="CE1204" s="266"/>
      <c r="CF1204" s="266"/>
      <c r="CG1204" s="266"/>
      <c r="CH1204" s="266"/>
      <c r="CI1204" s="266"/>
      <c r="CJ1204" s="266"/>
    </row>
    <row r="1205" spans="1:88" s="302" customFormat="1" ht="63.75">
      <c r="A1205" s="284">
        <v>1194</v>
      </c>
      <c r="B1205" s="378" t="s">
        <v>321</v>
      </c>
      <c r="C1205" s="379" t="s">
        <v>1046</v>
      </c>
      <c r="D1205" s="379" t="s">
        <v>35</v>
      </c>
      <c r="E1205" s="379" t="s">
        <v>35</v>
      </c>
      <c r="F1205" s="380" t="s">
        <v>212</v>
      </c>
      <c r="G1205" s="381" t="s">
        <v>219</v>
      </c>
      <c r="H1205" s="324" t="s">
        <v>176</v>
      </c>
      <c r="I1205" s="410" t="s">
        <v>1175</v>
      </c>
      <c r="J1205" s="410" t="s">
        <v>1175</v>
      </c>
      <c r="K1205" s="410" t="s">
        <v>1175</v>
      </c>
      <c r="L1205" s="410" t="s">
        <v>1175</v>
      </c>
      <c r="M1205" s="380" t="s">
        <v>326</v>
      </c>
      <c r="N1205" s="381" t="s">
        <v>235</v>
      </c>
      <c r="O1205" s="381" t="s">
        <v>118</v>
      </c>
      <c r="P1205" s="382">
        <v>1</v>
      </c>
      <c r="Q1205" s="382">
        <v>1500</v>
      </c>
      <c r="R1205" s="382">
        <f t="shared" si="189"/>
        <v>1500</v>
      </c>
      <c r="S1205" s="382">
        <f t="shared" si="188"/>
        <v>1605</v>
      </c>
      <c r="T1205" s="382">
        <f t="shared" si="188"/>
        <v>1717.3500000000001</v>
      </c>
      <c r="U1205" s="379" t="s">
        <v>557</v>
      </c>
      <c r="V1205" s="381" t="s">
        <v>1123</v>
      </c>
      <c r="W1205" s="383" t="s">
        <v>101</v>
      </c>
      <c r="X1205" s="381">
        <v>0</v>
      </c>
      <c r="Y1205" s="266"/>
      <c r="Z1205" s="266"/>
      <c r="AA1205" s="266"/>
      <c r="AB1205" s="266"/>
      <c r="AC1205" s="266"/>
      <c r="AD1205" s="266"/>
      <c r="AE1205" s="266"/>
      <c r="AF1205" s="266"/>
      <c r="AG1205" s="266"/>
      <c r="AH1205" s="266"/>
      <c r="AI1205" s="266"/>
      <c r="AJ1205" s="266"/>
      <c r="AK1205" s="266"/>
      <c r="AL1205" s="266"/>
      <c r="AM1205" s="266"/>
      <c r="AN1205" s="266"/>
      <c r="AO1205" s="266"/>
      <c r="AP1205" s="266"/>
      <c r="AQ1205" s="266"/>
      <c r="AR1205" s="266"/>
      <c r="AS1205" s="266"/>
      <c r="AT1205" s="266"/>
      <c r="AU1205" s="266"/>
      <c r="AV1205" s="266"/>
      <c r="AW1205" s="266"/>
      <c r="AX1205" s="266"/>
      <c r="AY1205" s="266"/>
      <c r="AZ1205" s="266"/>
      <c r="BA1205" s="266"/>
      <c r="BB1205" s="266"/>
      <c r="BC1205" s="266"/>
      <c r="BD1205" s="266"/>
      <c r="BE1205" s="266"/>
      <c r="BF1205" s="266"/>
      <c r="BG1205" s="266"/>
      <c r="BH1205" s="266"/>
      <c r="BI1205" s="266"/>
      <c r="BJ1205" s="266"/>
      <c r="BK1205" s="266"/>
      <c r="BL1205" s="266"/>
      <c r="BM1205" s="266"/>
      <c r="BN1205" s="266"/>
      <c r="BO1205" s="266"/>
      <c r="BP1205" s="266"/>
      <c r="BQ1205" s="266"/>
      <c r="BR1205" s="266"/>
      <c r="BS1205" s="266"/>
      <c r="BT1205" s="266"/>
      <c r="BU1205" s="266"/>
      <c r="BV1205" s="266"/>
      <c r="BW1205" s="266"/>
      <c r="BX1205" s="266"/>
      <c r="BY1205" s="266"/>
      <c r="BZ1205" s="266"/>
      <c r="CA1205" s="266"/>
      <c r="CB1205" s="266"/>
      <c r="CC1205" s="266"/>
      <c r="CD1205" s="266"/>
      <c r="CE1205" s="266"/>
      <c r="CF1205" s="266"/>
      <c r="CG1205" s="266"/>
      <c r="CH1205" s="266"/>
      <c r="CI1205" s="266"/>
      <c r="CJ1205" s="266"/>
    </row>
    <row r="1206" spans="1:88" s="302" customFormat="1" ht="63.75">
      <c r="A1206" s="284">
        <v>1195</v>
      </c>
      <c r="B1206" s="378" t="s">
        <v>321</v>
      </c>
      <c r="C1206" s="379" t="s">
        <v>1046</v>
      </c>
      <c r="D1206" s="379" t="s">
        <v>35</v>
      </c>
      <c r="E1206" s="379" t="s">
        <v>35</v>
      </c>
      <c r="F1206" s="380" t="s">
        <v>212</v>
      </c>
      <c r="G1206" s="381" t="s">
        <v>219</v>
      </c>
      <c r="H1206" s="388"/>
      <c r="I1206" s="410" t="s">
        <v>1176</v>
      </c>
      <c r="J1206" s="410" t="s">
        <v>1176</v>
      </c>
      <c r="K1206" s="410" t="s">
        <v>1176</v>
      </c>
      <c r="L1206" s="410" t="s">
        <v>1176</v>
      </c>
      <c r="M1206" s="380" t="s">
        <v>326</v>
      </c>
      <c r="N1206" s="381" t="s">
        <v>235</v>
      </c>
      <c r="O1206" s="381" t="s">
        <v>118</v>
      </c>
      <c r="P1206" s="382">
        <v>30</v>
      </c>
      <c r="Q1206" s="382">
        <v>190</v>
      </c>
      <c r="R1206" s="382">
        <f t="shared" si="189"/>
        <v>5700</v>
      </c>
      <c r="S1206" s="382">
        <f t="shared" ref="S1206:T1237" si="190">R1206*1.07</f>
        <v>6099</v>
      </c>
      <c r="T1206" s="382">
        <f t="shared" si="190"/>
        <v>6525.93</v>
      </c>
      <c r="U1206" s="379" t="s">
        <v>557</v>
      </c>
      <c r="V1206" s="381" t="s">
        <v>1123</v>
      </c>
      <c r="W1206" s="383" t="s">
        <v>101</v>
      </c>
      <c r="X1206" s="381">
        <v>0</v>
      </c>
      <c r="Y1206" s="266"/>
      <c r="Z1206" s="266"/>
      <c r="AA1206" s="266"/>
      <c r="AB1206" s="266"/>
      <c r="AC1206" s="266"/>
      <c r="AD1206" s="266"/>
      <c r="AE1206" s="266"/>
      <c r="AF1206" s="266"/>
      <c r="AG1206" s="266"/>
      <c r="AH1206" s="266"/>
      <c r="AI1206" s="266"/>
      <c r="AJ1206" s="266"/>
      <c r="AK1206" s="266"/>
      <c r="AL1206" s="266"/>
      <c r="AM1206" s="266"/>
      <c r="AN1206" s="266"/>
      <c r="AO1206" s="266"/>
      <c r="AP1206" s="266"/>
      <c r="AQ1206" s="266"/>
      <c r="AR1206" s="266"/>
      <c r="AS1206" s="266"/>
      <c r="AT1206" s="266"/>
      <c r="AU1206" s="266"/>
      <c r="AV1206" s="266"/>
      <c r="AW1206" s="266"/>
      <c r="AX1206" s="266"/>
      <c r="AY1206" s="266"/>
      <c r="AZ1206" s="266"/>
      <c r="BA1206" s="266"/>
      <c r="BB1206" s="266"/>
      <c r="BC1206" s="266"/>
      <c r="BD1206" s="266"/>
      <c r="BE1206" s="266"/>
      <c r="BF1206" s="266"/>
      <c r="BG1206" s="266"/>
      <c r="BH1206" s="266"/>
      <c r="BI1206" s="266"/>
      <c r="BJ1206" s="266"/>
      <c r="BK1206" s="266"/>
      <c r="BL1206" s="266"/>
      <c r="BM1206" s="266"/>
      <c r="BN1206" s="266"/>
      <c r="BO1206" s="266"/>
      <c r="BP1206" s="266"/>
      <c r="BQ1206" s="266"/>
      <c r="BR1206" s="266"/>
      <c r="BS1206" s="266"/>
      <c r="BT1206" s="266"/>
      <c r="BU1206" s="266"/>
      <c r="BV1206" s="266"/>
      <c r="BW1206" s="266"/>
      <c r="BX1206" s="266"/>
      <c r="BY1206" s="266"/>
      <c r="BZ1206" s="266"/>
      <c r="CA1206" s="266"/>
      <c r="CB1206" s="266"/>
      <c r="CC1206" s="266"/>
      <c r="CD1206" s="266"/>
      <c r="CE1206" s="266"/>
      <c r="CF1206" s="266"/>
      <c r="CG1206" s="266"/>
      <c r="CH1206" s="266"/>
      <c r="CI1206" s="266"/>
      <c r="CJ1206" s="266"/>
    </row>
    <row r="1207" spans="1:88" s="302" customFormat="1" ht="63.75">
      <c r="A1207" s="284">
        <v>1196</v>
      </c>
      <c r="B1207" s="378" t="s">
        <v>321</v>
      </c>
      <c r="C1207" s="379" t="s">
        <v>1046</v>
      </c>
      <c r="D1207" s="379" t="s">
        <v>35</v>
      </c>
      <c r="E1207" s="379" t="s">
        <v>35</v>
      </c>
      <c r="F1207" s="380" t="s">
        <v>212</v>
      </c>
      <c r="G1207" s="381" t="s">
        <v>219</v>
      </c>
      <c r="H1207" s="324" t="s">
        <v>274</v>
      </c>
      <c r="I1207" s="410" t="s">
        <v>1177</v>
      </c>
      <c r="J1207" s="410" t="s">
        <v>1177</v>
      </c>
      <c r="K1207" s="410" t="s">
        <v>1177</v>
      </c>
      <c r="L1207" s="410" t="s">
        <v>1177</v>
      </c>
      <c r="M1207" s="380" t="s">
        <v>326</v>
      </c>
      <c r="N1207" s="381" t="s">
        <v>235</v>
      </c>
      <c r="O1207" s="381" t="s">
        <v>118</v>
      </c>
      <c r="P1207" s="382">
        <v>1</v>
      </c>
      <c r="Q1207" s="382">
        <v>1800</v>
      </c>
      <c r="R1207" s="382">
        <f t="shared" si="189"/>
        <v>1800</v>
      </c>
      <c r="S1207" s="382">
        <f t="shared" si="190"/>
        <v>1926</v>
      </c>
      <c r="T1207" s="382">
        <f t="shared" si="190"/>
        <v>2060.8200000000002</v>
      </c>
      <c r="U1207" s="379" t="s">
        <v>557</v>
      </c>
      <c r="V1207" s="381" t="s">
        <v>1123</v>
      </c>
      <c r="W1207" s="383" t="s">
        <v>101</v>
      </c>
      <c r="X1207" s="381">
        <v>0</v>
      </c>
      <c r="Y1207" s="266"/>
      <c r="Z1207" s="266"/>
      <c r="AA1207" s="266"/>
      <c r="AB1207" s="266"/>
      <c r="AC1207" s="266"/>
      <c r="AD1207" s="266"/>
      <c r="AE1207" s="266"/>
      <c r="AF1207" s="266"/>
      <c r="AG1207" s="266"/>
      <c r="AH1207" s="266"/>
      <c r="AI1207" s="266"/>
      <c r="AJ1207" s="266"/>
      <c r="AK1207" s="266"/>
      <c r="AL1207" s="266"/>
      <c r="AM1207" s="266"/>
      <c r="AN1207" s="266"/>
      <c r="AO1207" s="266"/>
      <c r="AP1207" s="266"/>
      <c r="AQ1207" s="266"/>
      <c r="AR1207" s="266"/>
      <c r="AS1207" s="266"/>
      <c r="AT1207" s="266"/>
      <c r="AU1207" s="266"/>
      <c r="AV1207" s="266"/>
      <c r="AW1207" s="266"/>
      <c r="AX1207" s="266"/>
      <c r="AY1207" s="266"/>
      <c r="AZ1207" s="266"/>
      <c r="BA1207" s="266"/>
      <c r="BB1207" s="266"/>
      <c r="BC1207" s="266"/>
      <c r="BD1207" s="266"/>
      <c r="BE1207" s="266"/>
      <c r="BF1207" s="266"/>
      <c r="BG1207" s="266"/>
      <c r="BH1207" s="266"/>
      <c r="BI1207" s="266"/>
      <c r="BJ1207" s="266"/>
      <c r="BK1207" s="266"/>
      <c r="BL1207" s="266"/>
      <c r="BM1207" s="266"/>
      <c r="BN1207" s="266"/>
      <c r="BO1207" s="266"/>
      <c r="BP1207" s="266"/>
      <c r="BQ1207" s="266"/>
      <c r="BR1207" s="266"/>
      <c r="BS1207" s="266"/>
      <c r="BT1207" s="266"/>
      <c r="BU1207" s="266"/>
      <c r="BV1207" s="266"/>
      <c r="BW1207" s="266"/>
      <c r="BX1207" s="266"/>
      <c r="BY1207" s="266"/>
      <c r="BZ1207" s="266"/>
      <c r="CA1207" s="266"/>
      <c r="CB1207" s="266"/>
      <c r="CC1207" s="266"/>
      <c r="CD1207" s="266"/>
      <c r="CE1207" s="266"/>
      <c r="CF1207" s="266"/>
      <c r="CG1207" s="266"/>
      <c r="CH1207" s="266"/>
      <c r="CI1207" s="266"/>
      <c r="CJ1207" s="266"/>
    </row>
    <row r="1208" spans="1:88" s="302" customFormat="1" ht="63.75">
      <c r="A1208" s="284">
        <v>1197</v>
      </c>
      <c r="B1208" s="378" t="s">
        <v>321</v>
      </c>
      <c r="C1208" s="379" t="s">
        <v>1046</v>
      </c>
      <c r="D1208" s="379" t="s">
        <v>35</v>
      </c>
      <c r="E1208" s="379" t="s">
        <v>35</v>
      </c>
      <c r="F1208" s="380" t="s">
        <v>212</v>
      </c>
      <c r="G1208" s="381" t="s">
        <v>219</v>
      </c>
      <c r="H1208" s="324" t="s">
        <v>383</v>
      </c>
      <c r="I1208" s="410" t="s">
        <v>1429</v>
      </c>
      <c r="J1208" s="410" t="s">
        <v>1178</v>
      </c>
      <c r="K1208" s="410" t="s">
        <v>1429</v>
      </c>
      <c r="L1208" s="410" t="s">
        <v>1178</v>
      </c>
      <c r="M1208" s="380" t="s">
        <v>326</v>
      </c>
      <c r="N1208" s="381" t="s">
        <v>235</v>
      </c>
      <c r="O1208" s="381" t="s">
        <v>146</v>
      </c>
      <c r="P1208" s="382">
        <v>1</v>
      </c>
      <c r="Q1208" s="382">
        <v>450</v>
      </c>
      <c r="R1208" s="382">
        <f t="shared" si="189"/>
        <v>450</v>
      </c>
      <c r="S1208" s="382">
        <f t="shared" si="190"/>
        <v>481.5</v>
      </c>
      <c r="T1208" s="382">
        <f t="shared" si="190"/>
        <v>515.20500000000004</v>
      </c>
      <c r="U1208" s="379" t="s">
        <v>557</v>
      </c>
      <c r="V1208" s="381" t="s">
        <v>1123</v>
      </c>
      <c r="W1208" s="383" t="s">
        <v>101</v>
      </c>
      <c r="X1208" s="381">
        <v>0</v>
      </c>
      <c r="Y1208" s="266"/>
      <c r="Z1208" s="266"/>
      <c r="AA1208" s="266"/>
      <c r="AB1208" s="266"/>
      <c r="AC1208" s="266"/>
      <c r="AD1208" s="266"/>
      <c r="AE1208" s="266"/>
      <c r="AF1208" s="266"/>
      <c r="AG1208" s="266"/>
      <c r="AH1208" s="266"/>
      <c r="AI1208" s="266"/>
      <c r="AJ1208" s="266"/>
      <c r="AK1208" s="266"/>
      <c r="AL1208" s="266"/>
      <c r="AM1208" s="266"/>
      <c r="AN1208" s="266"/>
      <c r="AO1208" s="266"/>
      <c r="AP1208" s="266"/>
      <c r="AQ1208" s="266"/>
      <c r="AR1208" s="266"/>
      <c r="AS1208" s="266"/>
      <c r="AT1208" s="266"/>
      <c r="AU1208" s="266"/>
      <c r="AV1208" s="266"/>
      <c r="AW1208" s="266"/>
      <c r="AX1208" s="266"/>
      <c r="AY1208" s="266"/>
      <c r="AZ1208" s="266"/>
      <c r="BA1208" s="266"/>
      <c r="BB1208" s="266"/>
      <c r="BC1208" s="266"/>
      <c r="BD1208" s="266"/>
      <c r="BE1208" s="266"/>
      <c r="BF1208" s="266"/>
      <c r="BG1208" s="266"/>
      <c r="BH1208" s="266"/>
      <c r="BI1208" s="266"/>
      <c r="BJ1208" s="266"/>
      <c r="BK1208" s="266"/>
      <c r="BL1208" s="266"/>
      <c r="BM1208" s="266"/>
      <c r="BN1208" s="266"/>
      <c r="BO1208" s="266"/>
      <c r="BP1208" s="266"/>
      <c r="BQ1208" s="266"/>
      <c r="BR1208" s="266"/>
      <c r="BS1208" s="266"/>
      <c r="BT1208" s="266"/>
      <c r="BU1208" s="266"/>
      <c r="BV1208" s="266"/>
      <c r="BW1208" s="266"/>
      <c r="BX1208" s="266"/>
      <c r="BY1208" s="266"/>
      <c r="BZ1208" s="266"/>
      <c r="CA1208" s="266"/>
      <c r="CB1208" s="266"/>
      <c r="CC1208" s="266"/>
      <c r="CD1208" s="266"/>
      <c r="CE1208" s="266"/>
      <c r="CF1208" s="266"/>
      <c r="CG1208" s="266"/>
      <c r="CH1208" s="266"/>
      <c r="CI1208" s="266"/>
      <c r="CJ1208" s="266"/>
    </row>
    <row r="1209" spans="1:88" s="302" customFormat="1" ht="63.75">
      <c r="A1209" s="284">
        <v>1198</v>
      </c>
      <c r="B1209" s="378" t="s">
        <v>321</v>
      </c>
      <c r="C1209" s="379" t="s">
        <v>1046</v>
      </c>
      <c r="D1209" s="379" t="s">
        <v>35</v>
      </c>
      <c r="E1209" s="379" t="s">
        <v>35</v>
      </c>
      <c r="F1209" s="380" t="s">
        <v>212</v>
      </c>
      <c r="G1209" s="381" t="s">
        <v>219</v>
      </c>
      <c r="H1209" s="324" t="s">
        <v>383</v>
      </c>
      <c r="I1209" s="410" t="s">
        <v>1429</v>
      </c>
      <c r="J1209" s="410" t="s">
        <v>1178</v>
      </c>
      <c r="K1209" s="410" t="s">
        <v>1429</v>
      </c>
      <c r="L1209" s="410" t="s">
        <v>1178</v>
      </c>
      <c r="M1209" s="380" t="s">
        <v>326</v>
      </c>
      <c r="N1209" s="381" t="s">
        <v>235</v>
      </c>
      <c r="O1209" s="381" t="s">
        <v>146</v>
      </c>
      <c r="P1209" s="382">
        <v>1</v>
      </c>
      <c r="Q1209" s="382">
        <v>450</v>
      </c>
      <c r="R1209" s="382">
        <f t="shared" si="189"/>
        <v>450</v>
      </c>
      <c r="S1209" s="382">
        <f t="shared" si="190"/>
        <v>481.5</v>
      </c>
      <c r="T1209" s="382">
        <f t="shared" si="190"/>
        <v>515.20500000000004</v>
      </c>
      <c r="U1209" s="379" t="s">
        <v>153</v>
      </c>
      <c r="V1209" s="381" t="s">
        <v>1124</v>
      </c>
      <c r="W1209" s="383" t="s">
        <v>101</v>
      </c>
      <c r="X1209" s="381">
        <v>0</v>
      </c>
      <c r="Y1209" s="266"/>
      <c r="Z1209" s="266"/>
      <c r="AA1209" s="266"/>
      <c r="AB1209" s="266"/>
      <c r="AC1209" s="266"/>
      <c r="AD1209" s="266"/>
      <c r="AE1209" s="266"/>
      <c r="AF1209" s="266"/>
      <c r="AG1209" s="266"/>
      <c r="AH1209" s="266"/>
      <c r="AI1209" s="266"/>
      <c r="AJ1209" s="266"/>
      <c r="AK1209" s="266"/>
      <c r="AL1209" s="266"/>
      <c r="AM1209" s="266"/>
      <c r="AN1209" s="266"/>
      <c r="AO1209" s="266"/>
      <c r="AP1209" s="266"/>
      <c r="AQ1209" s="266"/>
      <c r="AR1209" s="266"/>
      <c r="AS1209" s="266"/>
      <c r="AT1209" s="266"/>
      <c r="AU1209" s="266"/>
      <c r="AV1209" s="266"/>
      <c r="AW1209" s="266"/>
      <c r="AX1209" s="266"/>
      <c r="AY1209" s="266"/>
      <c r="AZ1209" s="266"/>
      <c r="BA1209" s="266"/>
      <c r="BB1209" s="266"/>
      <c r="BC1209" s="266"/>
      <c r="BD1209" s="266"/>
      <c r="BE1209" s="266"/>
      <c r="BF1209" s="266"/>
      <c r="BG1209" s="266"/>
      <c r="BH1209" s="266"/>
      <c r="BI1209" s="266"/>
      <c r="BJ1209" s="266"/>
      <c r="BK1209" s="266"/>
      <c r="BL1209" s="266"/>
      <c r="BM1209" s="266"/>
      <c r="BN1209" s="266"/>
      <c r="BO1209" s="266"/>
      <c r="BP1209" s="266"/>
      <c r="BQ1209" s="266"/>
      <c r="BR1209" s="266"/>
      <c r="BS1209" s="266"/>
      <c r="BT1209" s="266"/>
      <c r="BU1209" s="266"/>
      <c r="BV1209" s="266"/>
      <c r="BW1209" s="266"/>
      <c r="BX1209" s="266"/>
      <c r="BY1209" s="266"/>
      <c r="BZ1209" s="266"/>
      <c r="CA1209" s="266"/>
      <c r="CB1209" s="266"/>
      <c r="CC1209" s="266"/>
      <c r="CD1209" s="266"/>
      <c r="CE1209" s="266"/>
      <c r="CF1209" s="266"/>
      <c r="CG1209" s="266"/>
      <c r="CH1209" s="266"/>
      <c r="CI1209" s="266"/>
      <c r="CJ1209" s="266"/>
    </row>
    <row r="1210" spans="1:88" s="302" customFormat="1" ht="63.75">
      <c r="A1210" s="284">
        <v>1199</v>
      </c>
      <c r="B1210" s="378" t="s">
        <v>321</v>
      </c>
      <c r="C1210" s="379" t="s">
        <v>1046</v>
      </c>
      <c r="D1210" s="379" t="s">
        <v>35</v>
      </c>
      <c r="E1210" s="379" t="s">
        <v>35</v>
      </c>
      <c r="F1210" s="380" t="s">
        <v>212</v>
      </c>
      <c r="G1210" s="381" t="s">
        <v>219</v>
      </c>
      <c r="H1210" s="324" t="s">
        <v>383</v>
      </c>
      <c r="I1210" s="410" t="s">
        <v>1179</v>
      </c>
      <c r="J1210" s="410" t="s">
        <v>1179</v>
      </c>
      <c r="K1210" s="410" t="s">
        <v>1179</v>
      </c>
      <c r="L1210" s="410" t="s">
        <v>1179</v>
      </c>
      <c r="M1210" s="380" t="s">
        <v>326</v>
      </c>
      <c r="N1210" s="381" t="s">
        <v>235</v>
      </c>
      <c r="O1210" s="381" t="s">
        <v>118</v>
      </c>
      <c r="P1210" s="382">
        <v>1</v>
      </c>
      <c r="Q1210" s="382">
        <v>2800</v>
      </c>
      <c r="R1210" s="382">
        <f t="shared" si="189"/>
        <v>2800</v>
      </c>
      <c r="S1210" s="382">
        <f t="shared" si="190"/>
        <v>2996</v>
      </c>
      <c r="T1210" s="382">
        <f t="shared" si="190"/>
        <v>3205.7200000000003</v>
      </c>
      <c r="U1210" s="379" t="s">
        <v>557</v>
      </c>
      <c r="V1210" s="381" t="s">
        <v>1123</v>
      </c>
      <c r="W1210" s="383" t="s">
        <v>101</v>
      </c>
      <c r="X1210" s="381">
        <v>0</v>
      </c>
      <c r="Y1210" s="266"/>
      <c r="Z1210" s="266"/>
      <c r="AA1210" s="266"/>
      <c r="AB1210" s="266"/>
      <c r="AC1210" s="266"/>
      <c r="AD1210" s="266"/>
      <c r="AE1210" s="266"/>
      <c r="AF1210" s="266"/>
      <c r="AG1210" s="266"/>
      <c r="AH1210" s="266"/>
      <c r="AI1210" s="266"/>
      <c r="AJ1210" s="266"/>
      <c r="AK1210" s="266"/>
      <c r="AL1210" s="266"/>
      <c r="AM1210" s="266"/>
      <c r="AN1210" s="266"/>
      <c r="AO1210" s="266"/>
      <c r="AP1210" s="266"/>
      <c r="AQ1210" s="266"/>
      <c r="AR1210" s="266"/>
      <c r="AS1210" s="266"/>
      <c r="AT1210" s="266"/>
      <c r="AU1210" s="266"/>
      <c r="AV1210" s="266"/>
      <c r="AW1210" s="266"/>
      <c r="AX1210" s="266"/>
      <c r="AY1210" s="266"/>
      <c r="AZ1210" s="266"/>
      <c r="BA1210" s="266"/>
      <c r="BB1210" s="266"/>
      <c r="BC1210" s="266"/>
      <c r="BD1210" s="266"/>
      <c r="BE1210" s="266"/>
      <c r="BF1210" s="266"/>
      <c r="BG1210" s="266"/>
      <c r="BH1210" s="266"/>
      <c r="BI1210" s="266"/>
      <c r="BJ1210" s="266"/>
      <c r="BK1210" s="266"/>
      <c r="BL1210" s="266"/>
      <c r="BM1210" s="266"/>
      <c r="BN1210" s="266"/>
      <c r="BO1210" s="266"/>
      <c r="BP1210" s="266"/>
      <c r="BQ1210" s="266"/>
      <c r="BR1210" s="266"/>
      <c r="BS1210" s="266"/>
      <c r="BT1210" s="266"/>
      <c r="BU1210" s="266"/>
      <c r="BV1210" s="266"/>
      <c r="BW1210" s="266"/>
      <c r="BX1210" s="266"/>
      <c r="BY1210" s="266"/>
      <c r="BZ1210" s="266"/>
      <c r="CA1210" s="266"/>
      <c r="CB1210" s="266"/>
      <c r="CC1210" s="266"/>
      <c r="CD1210" s="266"/>
      <c r="CE1210" s="266"/>
      <c r="CF1210" s="266"/>
      <c r="CG1210" s="266"/>
      <c r="CH1210" s="266"/>
      <c r="CI1210" s="266"/>
      <c r="CJ1210" s="266"/>
    </row>
    <row r="1211" spans="1:88" s="302" customFormat="1" ht="63.75">
      <c r="A1211" s="284">
        <v>1200</v>
      </c>
      <c r="B1211" s="378" t="s">
        <v>321</v>
      </c>
      <c r="C1211" s="379" t="s">
        <v>1046</v>
      </c>
      <c r="D1211" s="379" t="s">
        <v>35</v>
      </c>
      <c r="E1211" s="379" t="s">
        <v>35</v>
      </c>
      <c r="F1211" s="380" t="s">
        <v>212</v>
      </c>
      <c r="G1211" s="381" t="s">
        <v>219</v>
      </c>
      <c r="H1211" s="324" t="s">
        <v>242</v>
      </c>
      <c r="I1211" s="410" t="s">
        <v>1180</v>
      </c>
      <c r="J1211" s="410" t="s">
        <v>1180</v>
      </c>
      <c r="K1211" s="410" t="s">
        <v>1180</v>
      </c>
      <c r="L1211" s="410" t="s">
        <v>1180</v>
      </c>
      <c r="M1211" s="380" t="s">
        <v>326</v>
      </c>
      <c r="N1211" s="381" t="s">
        <v>235</v>
      </c>
      <c r="O1211" s="381" t="s">
        <v>118</v>
      </c>
      <c r="P1211" s="382">
        <v>5</v>
      </c>
      <c r="Q1211" s="382">
        <v>1700</v>
      </c>
      <c r="R1211" s="382">
        <f t="shared" si="189"/>
        <v>8500</v>
      </c>
      <c r="S1211" s="382">
        <f t="shared" si="190"/>
        <v>9095</v>
      </c>
      <c r="T1211" s="382">
        <f t="shared" si="190"/>
        <v>9731.6500000000015</v>
      </c>
      <c r="U1211" s="379" t="s">
        <v>557</v>
      </c>
      <c r="V1211" s="381" t="s">
        <v>1123</v>
      </c>
      <c r="W1211" s="383" t="s">
        <v>101</v>
      </c>
      <c r="X1211" s="381">
        <v>0</v>
      </c>
      <c r="Y1211" s="266"/>
      <c r="Z1211" s="266"/>
      <c r="AA1211" s="266"/>
      <c r="AB1211" s="266"/>
      <c r="AC1211" s="266"/>
      <c r="AD1211" s="266"/>
      <c r="AE1211" s="266"/>
      <c r="AF1211" s="266"/>
      <c r="AG1211" s="266"/>
      <c r="AH1211" s="266"/>
      <c r="AI1211" s="266"/>
      <c r="AJ1211" s="266"/>
      <c r="AK1211" s="266"/>
      <c r="AL1211" s="266"/>
      <c r="AM1211" s="266"/>
      <c r="AN1211" s="266"/>
      <c r="AO1211" s="266"/>
      <c r="AP1211" s="266"/>
      <c r="AQ1211" s="266"/>
      <c r="AR1211" s="266"/>
      <c r="AS1211" s="266"/>
      <c r="AT1211" s="266"/>
      <c r="AU1211" s="266"/>
      <c r="AV1211" s="266"/>
      <c r="AW1211" s="266"/>
      <c r="AX1211" s="266"/>
      <c r="AY1211" s="266"/>
      <c r="AZ1211" s="266"/>
      <c r="BA1211" s="266"/>
      <c r="BB1211" s="266"/>
      <c r="BC1211" s="266"/>
      <c r="BD1211" s="266"/>
      <c r="BE1211" s="266"/>
      <c r="BF1211" s="266"/>
      <c r="BG1211" s="266"/>
      <c r="BH1211" s="266"/>
      <c r="BI1211" s="266"/>
      <c r="BJ1211" s="266"/>
      <c r="BK1211" s="266"/>
      <c r="BL1211" s="266"/>
      <c r="BM1211" s="266"/>
      <c r="BN1211" s="266"/>
      <c r="BO1211" s="266"/>
      <c r="BP1211" s="266"/>
      <c r="BQ1211" s="266"/>
      <c r="BR1211" s="266"/>
      <c r="BS1211" s="266"/>
      <c r="BT1211" s="266"/>
      <c r="BU1211" s="266"/>
      <c r="BV1211" s="266"/>
      <c r="BW1211" s="266"/>
      <c r="BX1211" s="266"/>
      <c r="BY1211" s="266"/>
      <c r="BZ1211" s="266"/>
      <c r="CA1211" s="266"/>
      <c r="CB1211" s="266"/>
      <c r="CC1211" s="266"/>
      <c r="CD1211" s="266"/>
      <c r="CE1211" s="266"/>
      <c r="CF1211" s="266"/>
      <c r="CG1211" s="266"/>
      <c r="CH1211" s="266"/>
      <c r="CI1211" s="266"/>
      <c r="CJ1211" s="266"/>
    </row>
    <row r="1212" spans="1:88" s="302" customFormat="1" ht="63.75">
      <c r="A1212" s="284">
        <v>1201</v>
      </c>
      <c r="B1212" s="378" t="s">
        <v>321</v>
      </c>
      <c r="C1212" s="379" t="s">
        <v>1046</v>
      </c>
      <c r="D1212" s="379" t="s">
        <v>35</v>
      </c>
      <c r="E1212" s="379" t="s">
        <v>35</v>
      </c>
      <c r="F1212" s="380" t="s">
        <v>212</v>
      </c>
      <c r="G1212" s="381" t="s">
        <v>219</v>
      </c>
      <c r="H1212" s="324" t="s">
        <v>383</v>
      </c>
      <c r="I1212" s="411" t="s">
        <v>1181</v>
      </c>
      <c r="J1212" s="411" t="s">
        <v>1181</v>
      </c>
      <c r="K1212" s="411" t="s">
        <v>1181</v>
      </c>
      <c r="L1212" s="411" t="s">
        <v>1181</v>
      </c>
      <c r="M1212" s="380" t="s">
        <v>326</v>
      </c>
      <c r="N1212" s="381" t="s">
        <v>235</v>
      </c>
      <c r="O1212" s="381" t="s">
        <v>118</v>
      </c>
      <c r="P1212" s="382">
        <v>1</v>
      </c>
      <c r="Q1212" s="382">
        <v>900</v>
      </c>
      <c r="R1212" s="382">
        <f t="shared" si="189"/>
        <v>900</v>
      </c>
      <c r="S1212" s="382">
        <f t="shared" si="190"/>
        <v>963</v>
      </c>
      <c r="T1212" s="382">
        <f t="shared" si="190"/>
        <v>1030.4100000000001</v>
      </c>
      <c r="U1212" s="379" t="s">
        <v>557</v>
      </c>
      <c r="V1212" s="381" t="s">
        <v>1123</v>
      </c>
      <c r="W1212" s="383" t="s">
        <v>101</v>
      </c>
      <c r="X1212" s="381">
        <v>0</v>
      </c>
      <c r="Y1212" s="266"/>
      <c r="Z1212" s="266"/>
      <c r="AA1212" s="266"/>
      <c r="AB1212" s="266"/>
      <c r="AC1212" s="266"/>
      <c r="AD1212" s="266"/>
      <c r="AE1212" s="266"/>
      <c r="AF1212" s="266"/>
      <c r="AG1212" s="266"/>
      <c r="AH1212" s="266"/>
      <c r="AI1212" s="266"/>
      <c r="AJ1212" s="266"/>
      <c r="AK1212" s="266"/>
      <c r="AL1212" s="266"/>
      <c r="AM1212" s="266"/>
      <c r="AN1212" s="266"/>
      <c r="AO1212" s="266"/>
      <c r="AP1212" s="266"/>
      <c r="AQ1212" s="266"/>
      <c r="AR1212" s="266"/>
      <c r="AS1212" s="266"/>
      <c r="AT1212" s="266"/>
      <c r="AU1212" s="266"/>
      <c r="AV1212" s="266"/>
      <c r="AW1212" s="266"/>
      <c r="AX1212" s="266"/>
      <c r="AY1212" s="266"/>
      <c r="AZ1212" s="266"/>
      <c r="BA1212" s="266"/>
      <c r="BB1212" s="266"/>
      <c r="BC1212" s="266"/>
      <c r="BD1212" s="266"/>
      <c r="BE1212" s="266"/>
      <c r="BF1212" s="266"/>
      <c r="BG1212" s="266"/>
      <c r="BH1212" s="266"/>
      <c r="BI1212" s="266"/>
      <c r="BJ1212" s="266"/>
      <c r="BK1212" s="266"/>
      <c r="BL1212" s="266"/>
      <c r="BM1212" s="266"/>
      <c r="BN1212" s="266"/>
      <c r="BO1212" s="266"/>
      <c r="BP1212" s="266"/>
      <c r="BQ1212" s="266"/>
      <c r="BR1212" s="266"/>
      <c r="BS1212" s="266"/>
      <c r="BT1212" s="266"/>
      <c r="BU1212" s="266"/>
      <c r="BV1212" s="266"/>
      <c r="BW1212" s="266"/>
      <c r="BX1212" s="266"/>
      <c r="BY1212" s="266"/>
      <c r="BZ1212" s="266"/>
      <c r="CA1212" s="266"/>
      <c r="CB1212" s="266"/>
      <c r="CC1212" s="266"/>
      <c r="CD1212" s="266"/>
      <c r="CE1212" s="266"/>
      <c r="CF1212" s="266"/>
      <c r="CG1212" s="266"/>
      <c r="CH1212" s="266"/>
      <c r="CI1212" s="266"/>
      <c r="CJ1212" s="266"/>
    </row>
    <row r="1213" spans="1:88" s="302" customFormat="1" ht="63.75">
      <c r="A1213" s="284">
        <v>1202</v>
      </c>
      <c r="B1213" s="378" t="s">
        <v>321</v>
      </c>
      <c r="C1213" s="379" t="s">
        <v>1046</v>
      </c>
      <c r="D1213" s="379" t="s">
        <v>35</v>
      </c>
      <c r="E1213" s="379" t="s">
        <v>35</v>
      </c>
      <c r="F1213" s="380" t="s">
        <v>212</v>
      </c>
      <c r="G1213" s="381" t="s">
        <v>219</v>
      </c>
      <c r="H1213" s="324" t="s">
        <v>383</v>
      </c>
      <c r="I1213" s="411" t="s">
        <v>1181</v>
      </c>
      <c r="J1213" s="411" t="s">
        <v>1181</v>
      </c>
      <c r="K1213" s="411" t="s">
        <v>1181</v>
      </c>
      <c r="L1213" s="411" t="s">
        <v>1181</v>
      </c>
      <c r="M1213" s="380" t="s">
        <v>326</v>
      </c>
      <c r="N1213" s="381" t="s">
        <v>235</v>
      </c>
      <c r="O1213" s="381" t="s">
        <v>118</v>
      </c>
      <c r="P1213" s="382">
        <v>1</v>
      </c>
      <c r="Q1213" s="382">
        <v>900</v>
      </c>
      <c r="R1213" s="382">
        <f t="shared" si="189"/>
        <v>900</v>
      </c>
      <c r="S1213" s="382">
        <f t="shared" si="190"/>
        <v>963</v>
      </c>
      <c r="T1213" s="382">
        <f t="shared" si="190"/>
        <v>1030.4100000000001</v>
      </c>
      <c r="U1213" s="379" t="s">
        <v>153</v>
      </c>
      <c r="V1213" s="381" t="s">
        <v>1124</v>
      </c>
      <c r="W1213" s="383" t="s">
        <v>101</v>
      </c>
      <c r="X1213" s="381">
        <v>0</v>
      </c>
      <c r="Y1213" s="266"/>
      <c r="Z1213" s="266"/>
      <c r="AA1213" s="266"/>
      <c r="AB1213" s="266"/>
      <c r="AC1213" s="266"/>
      <c r="AD1213" s="266"/>
      <c r="AE1213" s="266"/>
      <c r="AF1213" s="266"/>
      <c r="AG1213" s="266"/>
      <c r="AH1213" s="266"/>
      <c r="AI1213" s="266"/>
      <c r="AJ1213" s="266"/>
      <c r="AK1213" s="266"/>
      <c r="AL1213" s="266"/>
      <c r="AM1213" s="266"/>
      <c r="AN1213" s="266"/>
      <c r="AO1213" s="266"/>
      <c r="AP1213" s="266"/>
      <c r="AQ1213" s="266"/>
      <c r="AR1213" s="266"/>
      <c r="AS1213" s="266"/>
      <c r="AT1213" s="266"/>
      <c r="AU1213" s="266"/>
      <c r="AV1213" s="266"/>
      <c r="AW1213" s="266"/>
      <c r="AX1213" s="266"/>
      <c r="AY1213" s="266"/>
      <c r="AZ1213" s="266"/>
      <c r="BA1213" s="266"/>
      <c r="BB1213" s="266"/>
      <c r="BC1213" s="266"/>
      <c r="BD1213" s="266"/>
      <c r="BE1213" s="266"/>
      <c r="BF1213" s="266"/>
      <c r="BG1213" s="266"/>
      <c r="BH1213" s="266"/>
      <c r="BI1213" s="266"/>
      <c r="BJ1213" s="266"/>
      <c r="BK1213" s="266"/>
      <c r="BL1213" s="266"/>
      <c r="BM1213" s="266"/>
      <c r="BN1213" s="266"/>
      <c r="BO1213" s="266"/>
      <c r="BP1213" s="266"/>
      <c r="BQ1213" s="266"/>
      <c r="BR1213" s="266"/>
      <c r="BS1213" s="266"/>
      <c r="BT1213" s="266"/>
      <c r="BU1213" s="266"/>
      <c r="BV1213" s="266"/>
      <c r="BW1213" s="266"/>
      <c r="BX1213" s="266"/>
      <c r="BY1213" s="266"/>
      <c r="BZ1213" s="266"/>
      <c r="CA1213" s="266"/>
      <c r="CB1213" s="266"/>
      <c r="CC1213" s="266"/>
      <c r="CD1213" s="266"/>
      <c r="CE1213" s="266"/>
      <c r="CF1213" s="266"/>
      <c r="CG1213" s="266"/>
      <c r="CH1213" s="266"/>
      <c r="CI1213" s="266"/>
      <c r="CJ1213" s="266"/>
    </row>
    <row r="1214" spans="1:88" s="302" customFormat="1" ht="63.75">
      <c r="A1214" s="284">
        <v>1203</v>
      </c>
      <c r="B1214" s="378" t="s">
        <v>321</v>
      </c>
      <c r="C1214" s="379" t="s">
        <v>1046</v>
      </c>
      <c r="D1214" s="379" t="s">
        <v>35</v>
      </c>
      <c r="E1214" s="379" t="s">
        <v>35</v>
      </c>
      <c r="F1214" s="380" t="s">
        <v>212</v>
      </c>
      <c r="G1214" s="381" t="s">
        <v>219</v>
      </c>
      <c r="H1214" s="324" t="s">
        <v>242</v>
      </c>
      <c r="I1214" s="410" t="s">
        <v>1182</v>
      </c>
      <c r="J1214" s="410" t="s">
        <v>1182</v>
      </c>
      <c r="K1214" s="410" t="s">
        <v>1182</v>
      </c>
      <c r="L1214" s="410" t="s">
        <v>1182</v>
      </c>
      <c r="M1214" s="380" t="s">
        <v>326</v>
      </c>
      <c r="N1214" s="381" t="s">
        <v>235</v>
      </c>
      <c r="O1214" s="381" t="s">
        <v>118</v>
      </c>
      <c r="P1214" s="382">
        <v>2</v>
      </c>
      <c r="Q1214" s="382">
        <v>1900</v>
      </c>
      <c r="R1214" s="382">
        <f t="shared" si="189"/>
        <v>3800</v>
      </c>
      <c r="S1214" s="382">
        <f t="shared" si="190"/>
        <v>4066.0000000000005</v>
      </c>
      <c r="T1214" s="382">
        <f t="shared" si="190"/>
        <v>4350.6200000000008</v>
      </c>
      <c r="U1214" s="379" t="s">
        <v>557</v>
      </c>
      <c r="V1214" s="381" t="s">
        <v>1123</v>
      </c>
      <c r="W1214" s="383" t="s">
        <v>101</v>
      </c>
      <c r="X1214" s="381">
        <v>0</v>
      </c>
      <c r="Y1214" s="266"/>
      <c r="Z1214" s="266"/>
      <c r="AA1214" s="266"/>
      <c r="AB1214" s="266"/>
      <c r="AC1214" s="266"/>
      <c r="AD1214" s="266"/>
      <c r="AE1214" s="266"/>
      <c r="AF1214" s="266"/>
      <c r="AG1214" s="266"/>
      <c r="AH1214" s="266"/>
      <c r="AI1214" s="266"/>
      <c r="AJ1214" s="266"/>
      <c r="AK1214" s="266"/>
      <c r="AL1214" s="266"/>
      <c r="AM1214" s="266"/>
      <c r="AN1214" s="266"/>
      <c r="AO1214" s="266"/>
      <c r="AP1214" s="266"/>
      <c r="AQ1214" s="266"/>
      <c r="AR1214" s="266"/>
      <c r="AS1214" s="266"/>
      <c r="AT1214" s="266"/>
      <c r="AU1214" s="266"/>
      <c r="AV1214" s="266"/>
      <c r="AW1214" s="266"/>
      <c r="AX1214" s="266"/>
      <c r="AY1214" s="266"/>
      <c r="AZ1214" s="266"/>
      <c r="BA1214" s="266"/>
      <c r="BB1214" s="266"/>
      <c r="BC1214" s="266"/>
      <c r="BD1214" s="266"/>
      <c r="BE1214" s="266"/>
      <c r="BF1214" s="266"/>
      <c r="BG1214" s="266"/>
      <c r="BH1214" s="266"/>
      <c r="BI1214" s="266"/>
      <c r="BJ1214" s="266"/>
      <c r="BK1214" s="266"/>
      <c r="BL1214" s="266"/>
      <c r="BM1214" s="266"/>
      <c r="BN1214" s="266"/>
      <c r="BO1214" s="266"/>
      <c r="BP1214" s="266"/>
      <c r="BQ1214" s="266"/>
      <c r="BR1214" s="266"/>
      <c r="BS1214" s="266"/>
      <c r="BT1214" s="266"/>
      <c r="BU1214" s="266"/>
      <c r="BV1214" s="266"/>
      <c r="BW1214" s="266"/>
      <c r="BX1214" s="266"/>
      <c r="BY1214" s="266"/>
      <c r="BZ1214" s="266"/>
      <c r="CA1214" s="266"/>
      <c r="CB1214" s="266"/>
      <c r="CC1214" s="266"/>
      <c r="CD1214" s="266"/>
      <c r="CE1214" s="266"/>
      <c r="CF1214" s="266"/>
      <c r="CG1214" s="266"/>
      <c r="CH1214" s="266"/>
      <c r="CI1214" s="266"/>
      <c r="CJ1214" s="266"/>
    </row>
    <row r="1215" spans="1:88" s="302" customFormat="1" ht="63.75">
      <c r="A1215" s="284">
        <v>1204</v>
      </c>
      <c r="B1215" s="378" t="s">
        <v>321</v>
      </c>
      <c r="C1215" s="379" t="s">
        <v>1046</v>
      </c>
      <c r="D1215" s="379" t="s">
        <v>35</v>
      </c>
      <c r="E1215" s="379" t="s">
        <v>35</v>
      </c>
      <c r="F1215" s="380" t="s">
        <v>212</v>
      </c>
      <c r="G1215" s="381" t="s">
        <v>219</v>
      </c>
      <c r="H1215" s="324" t="s">
        <v>383</v>
      </c>
      <c r="I1215" s="410" t="s">
        <v>1183</v>
      </c>
      <c r="J1215" s="410" t="s">
        <v>1183</v>
      </c>
      <c r="K1215" s="410" t="s">
        <v>1183</v>
      </c>
      <c r="L1215" s="410" t="s">
        <v>1183</v>
      </c>
      <c r="M1215" s="380" t="s">
        <v>326</v>
      </c>
      <c r="N1215" s="381" t="s">
        <v>235</v>
      </c>
      <c r="O1215" s="381" t="s">
        <v>118</v>
      </c>
      <c r="P1215" s="382">
        <v>1</v>
      </c>
      <c r="Q1215" s="382">
        <v>3900</v>
      </c>
      <c r="R1215" s="382">
        <f t="shared" si="189"/>
        <v>3900</v>
      </c>
      <c r="S1215" s="382">
        <f t="shared" si="190"/>
        <v>4173</v>
      </c>
      <c r="T1215" s="382">
        <f t="shared" si="190"/>
        <v>4465.1100000000006</v>
      </c>
      <c r="U1215" s="379" t="s">
        <v>557</v>
      </c>
      <c r="V1215" s="381" t="s">
        <v>1123</v>
      </c>
      <c r="W1215" s="383" t="s">
        <v>101</v>
      </c>
      <c r="X1215" s="381">
        <v>0</v>
      </c>
      <c r="Y1215" s="266"/>
      <c r="Z1215" s="266"/>
      <c r="AA1215" s="266"/>
      <c r="AB1215" s="266"/>
      <c r="AC1215" s="266"/>
      <c r="AD1215" s="266"/>
      <c r="AE1215" s="266"/>
      <c r="AF1215" s="266"/>
      <c r="AG1215" s="266"/>
      <c r="AH1215" s="266"/>
      <c r="AI1215" s="266"/>
      <c r="AJ1215" s="266"/>
      <c r="AK1215" s="266"/>
      <c r="AL1215" s="266"/>
      <c r="AM1215" s="266"/>
      <c r="AN1215" s="266"/>
      <c r="AO1215" s="266"/>
      <c r="AP1215" s="266"/>
      <c r="AQ1215" s="266"/>
      <c r="AR1215" s="266"/>
      <c r="AS1215" s="266"/>
      <c r="AT1215" s="266"/>
      <c r="AU1215" s="266"/>
      <c r="AV1215" s="266"/>
      <c r="AW1215" s="266"/>
      <c r="AX1215" s="266"/>
      <c r="AY1215" s="266"/>
      <c r="AZ1215" s="266"/>
      <c r="BA1215" s="266"/>
      <c r="BB1215" s="266"/>
      <c r="BC1215" s="266"/>
      <c r="BD1215" s="266"/>
      <c r="BE1215" s="266"/>
      <c r="BF1215" s="266"/>
      <c r="BG1215" s="266"/>
      <c r="BH1215" s="266"/>
      <c r="BI1215" s="266"/>
      <c r="BJ1215" s="266"/>
      <c r="BK1215" s="266"/>
      <c r="BL1215" s="266"/>
      <c r="BM1215" s="266"/>
      <c r="BN1215" s="266"/>
      <c r="BO1215" s="266"/>
      <c r="BP1215" s="266"/>
      <c r="BQ1215" s="266"/>
      <c r="BR1215" s="266"/>
      <c r="BS1215" s="266"/>
      <c r="BT1215" s="266"/>
      <c r="BU1215" s="266"/>
      <c r="BV1215" s="266"/>
      <c r="BW1215" s="266"/>
      <c r="BX1215" s="266"/>
      <c r="BY1215" s="266"/>
      <c r="BZ1215" s="266"/>
      <c r="CA1215" s="266"/>
      <c r="CB1215" s="266"/>
      <c r="CC1215" s="266"/>
      <c r="CD1215" s="266"/>
      <c r="CE1215" s="266"/>
      <c r="CF1215" s="266"/>
      <c r="CG1215" s="266"/>
      <c r="CH1215" s="266"/>
      <c r="CI1215" s="266"/>
      <c r="CJ1215" s="266"/>
    </row>
    <row r="1216" spans="1:88" s="302" customFormat="1" ht="63.75">
      <c r="A1216" s="284">
        <v>1205</v>
      </c>
      <c r="B1216" s="378" t="s">
        <v>321</v>
      </c>
      <c r="C1216" s="379" t="s">
        <v>1046</v>
      </c>
      <c r="D1216" s="379" t="s">
        <v>35</v>
      </c>
      <c r="E1216" s="379" t="s">
        <v>35</v>
      </c>
      <c r="F1216" s="380" t="s">
        <v>212</v>
      </c>
      <c r="G1216" s="381" t="s">
        <v>219</v>
      </c>
      <c r="H1216" s="324" t="s">
        <v>242</v>
      </c>
      <c r="I1216" s="410" t="s">
        <v>1184</v>
      </c>
      <c r="J1216" s="410" t="s">
        <v>1184</v>
      </c>
      <c r="K1216" s="410" t="s">
        <v>1184</v>
      </c>
      <c r="L1216" s="410" t="s">
        <v>1184</v>
      </c>
      <c r="M1216" s="380" t="s">
        <v>326</v>
      </c>
      <c r="N1216" s="381" t="s">
        <v>235</v>
      </c>
      <c r="O1216" s="381" t="s">
        <v>150</v>
      </c>
      <c r="P1216" s="382">
        <v>4</v>
      </c>
      <c r="Q1216" s="382">
        <v>540</v>
      </c>
      <c r="R1216" s="382">
        <f t="shared" si="189"/>
        <v>2160</v>
      </c>
      <c r="S1216" s="382">
        <f t="shared" si="190"/>
        <v>2311.2000000000003</v>
      </c>
      <c r="T1216" s="382">
        <f t="shared" si="190"/>
        <v>2472.9840000000004</v>
      </c>
      <c r="U1216" s="379" t="s">
        <v>153</v>
      </c>
      <c r="V1216" s="381" t="s">
        <v>1124</v>
      </c>
      <c r="W1216" s="383" t="s">
        <v>101</v>
      </c>
      <c r="X1216" s="381">
        <v>0</v>
      </c>
      <c r="Y1216" s="266"/>
      <c r="Z1216" s="266"/>
      <c r="AA1216" s="266"/>
      <c r="AB1216" s="266"/>
      <c r="AC1216" s="266"/>
      <c r="AD1216" s="266"/>
      <c r="AE1216" s="266"/>
      <c r="AF1216" s="266"/>
      <c r="AG1216" s="266"/>
      <c r="AH1216" s="266"/>
      <c r="AI1216" s="266"/>
      <c r="AJ1216" s="266"/>
      <c r="AK1216" s="266"/>
      <c r="AL1216" s="266"/>
      <c r="AM1216" s="266"/>
      <c r="AN1216" s="266"/>
      <c r="AO1216" s="266"/>
      <c r="AP1216" s="266"/>
      <c r="AQ1216" s="266"/>
      <c r="AR1216" s="266"/>
      <c r="AS1216" s="266"/>
      <c r="AT1216" s="266"/>
      <c r="AU1216" s="266"/>
      <c r="AV1216" s="266"/>
      <c r="AW1216" s="266"/>
      <c r="AX1216" s="266"/>
      <c r="AY1216" s="266"/>
      <c r="AZ1216" s="266"/>
      <c r="BA1216" s="266"/>
      <c r="BB1216" s="266"/>
      <c r="BC1216" s="266"/>
      <c r="BD1216" s="266"/>
      <c r="BE1216" s="266"/>
      <c r="BF1216" s="266"/>
      <c r="BG1216" s="266"/>
      <c r="BH1216" s="266"/>
      <c r="BI1216" s="266"/>
      <c r="BJ1216" s="266"/>
      <c r="BK1216" s="266"/>
      <c r="BL1216" s="266"/>
      <c r="BM1216" s="266"/>
      <c r="BN1216" s="266"/>
      <c r="BO1216" s="266"/>
      <c r="BP1216" s="266"/>
      <c r="BQ1216" s="266"/>
      <c r="BR1216" s="266"/>
      <c r="BS1216" s="266"/>
      <c r="BT1216" s="266"/>
      <c r="BU1216" s="266"/>
      <c r="BV1216" s="266"/>
      <c r="BW1216" s="266"/>
      <c r="BX1216" s="266"/>
      <c r="BY1216" s="266"/>
      <c r="BZ1216" s="266"/>
      <c r="CA1216" s="266"/>
      <c r="CB1216" s="266"/>
      <c r="CC1216" s="266"/>
      <c r="CD1216" s="266"/>
      <c r="CE1216" s="266"/>
      <c r="CF1216" s="266"/>
      <c r="CG1216" s="266"/>
      <c r="CH1216" s="266"/>
      <c r="CI1216" s="266"/>
      <c r="CJ1216" s="266"/>
    </row>
    <row r="1217" spans="1:88" s="302" customFormat="1" ht="63.75">
      <c r="A1217" s="284">
        <v>1206</v>
      </c>
      <c r="B1217" s="378" t="s">
        <v>321</v>
      </c>
      <c r="C1217" s="379" t="s">
        <v>1046</v>
      </c>
      <c r="D1217" s="379" t="s">
        <v>35</v>
      </c>
      <c r="E1217" s="379" t="s">
        <v>35</v>
      </c>
      <c r="F1217" s="380" t="s">
        <v>212</v>
      </c>
      <c r="G1217" s="381" t="s">
        <v>219</v>
      </c>
      <c r="H1217" s="324" t="s">
        <v>273</v>
      </c>
      <c r="I1217" s="410" t="s">
        <v>1185</v>
      </c>
      <c r="J1217" s="410" t="s">
        <v>1185</v>
      </c>
      <c r="K1217" s="410" t="s">
        <v>1185</v>
      </c>
      <c r="L1217" s="410" t="s">
        <v>1185</v>
      </c>
      <c r="M1217" s="380" t="s">
        <v>326</v>
      </c>
      <c r="N1217" s="381" t="s">
        <v>235</v>
      </c>
      <c r="O1217" s="381" t="s">
        <v>118</v>
      </c>
      <c r="P1217" s="382">
        <v>10</v>
      </c>
      <c r="Q1217" s="382">
        <v>160</v>
      </c>
      <c r="R1217" s="382">
        <f t="shared" si="189"/>
        <v>1600</v>
      </c>
      <c r="S1217" s="382">
        <f t="shared" si="190"/>
        <v>1712</v>
      </c>
      <c r="T1217" s="382">
        <f t="shared" si="190"/>
        <v>1831.8400000000001</v>
      </c>
      <c r="U1217" s="379" t="s">
        <v>557</v>
      </c>
      <c r="V1217" s="381" t="s">
        <v>1123</v>
      </c>
      <c r="W1217" s="383" t="s">
        <v>101</v>
      </c>
      <c r="X1217" s="381">
        <v>0</v>
      </c>
      <c r="Y1217" s="266"/>
      <c r="Z1217" s="266"/>
      <c r="AA1217" s="266"/>
      <c r="AB1217" s="266"/>
      <c r="AC1217" s="266"/>
      <c r="AD1217" s="266"/>
      <c r="AE1217" s="266"/>
      <c r="AF1217" s="266"/>
      <c r="AG1217" s="266"/>
      <c r="AH1217" s="266"/>
      <c r="AI1217" s="266"/>
      <c r="AJ1217" s="266"/>
      <c r="AK1217" s="266"/>
      <c r="AL1217" s="266"/>
      <c r="AM1217" s="266"/>
      <c r="AN1217" s="266"/>
      <c r="AO1217" s="266"/>
      <c r="AP1217" s="266"/>
      <c r="AQ1217" s="266"/>
      <c r="AR1217" s="266"/>
      <c r="AS1217" s="266"/>
      <c r="AT1217" s="266"/>
      <c r="AU1217" s="266"/>
      <c r="AV1217" s="266"/>
      <c r="AW1217" s="266"/>
      <c r="AX1217" s="266"/>
      <c r="AY1217" s="266"/>
      <c r="AZ1217" s="266"/>
      <c r="BA1217" s="266"/>
      <c r="BB1217" s="266"/>
      <c r="BC1217" s="266"/>
      <c r="BD1217" s="266"/>
      <c r="BE1217" s="266"/>
      <c r="BF1217" s="266"/>
      <c r="BG1217" s="266"/>
      <c r="BH1217" s="266"/>
      <c r="BI1217" s="266"/>
      <c r="BJ1217" s="266"/>
      <c r="BK1217" s="266"/>
      <c r="BL1217" s="266"/>
      <c r="BM1217" s="266"/>
      <c r="BN1217" s="266"/>
      <c r="BO1217" s="266"/>
      <c r="BP1217" s="266"/>
      <c r="BQ1217" s="266"/>
      <c r="BR1217" s="266"/>
      <c r="BS1217" s="266"/>
      <c r="BT1217" s="266"/>
      <c r="BU1217" s="266"/>
      <c r="BV1217" s="266"/>
      <c r="BW1217" s="266"/>
      <c r="BX1217" s="266"/>
      <c r="BY1217" s="266"/>
      <c r="BZ1217" s="266"/>
      <c r="CA1217" s="266"/>
      <c r="CB1217" s="266"/>
      <c r="CC1217" s="266"/>
      <c r="CD1217" s="266"/>
      <c r="CE1217" s="266"/>
      <c r="CF1217" s="266"/>
      <c r="CG1217" s="266"/>
      <c r="CH1217" s="266"/>
      <c r="CI1217" s="266"/>
      <c r="CJ1217" s="266"/>
    </row>
    <row r="1218" spans="1:88" s="302" customFormat="1" ht="63.75">
      <c r="A1218" s="284">
        <v>1207</v>
      </c>
      <c r="B1218" s="378" t="s">
        <v>321</v>
      </c>
      <c r="C1218" s="379" t="s">
        <v>1046</v>
      </c>
      <c r="D1218" s="379" t="s">
        <v>35</v>
      </c>
      <c r="E1218" s="379" t="s">
        <v>35</v>
      </c>
      <c r="F1218" s="380" t="s">
        <v>212</v>
      </c>
      <c r="G1218" s="381" t="s">
        <v>219</v>
      </c>
      <c r="H1218" s="324" t="s">
        <v>273</v>
      </c>
      <c r="I1218" s="410" t="s">
        <v>1185</v>
      </c>
      <c r="J1218" s="410" t="s">
        <v>1185</v>
      </c>
      <c r="K1218" s="410" t="s">
        <v>1185</v>
      </c>
      <c r="L1218" s="410" t="s">
        <v>1185</v>
      </c>
      <c r="M1218" s="380" t="s">
        <v>326</v>
      </c>
      <c r="N1218" s="381" t="s">
        <v>235</v>
      </c>
      <c r="O1218" s="381" t="s">
        <v>118</v>
      </c>
      <c r="P1218" s="382">
        <v>10</v>
      </c>
      <c r="Q1218" s="382">
        <v>160</v>
      </c>
      <c r="R1218" s="382">
        <f t="shared" si="189"/>
        <v>1600</v>
      </c>
      <c r="S1218" s="382">
        <f t="shared" si="190"/>
        <v>1712</v>
      </c>
      <c r="T1218" s="382">
        <f t="shared" si="190"/>
        <v>1831.8400000000001</v>
      </c>
      <c r="U1218" s="379" t="s">
        <v>153</v>
      </c>
      <c r="V1218" s="381" t="s">
        <v>1123</v>
      </c>
      <c r="W1218" s="383" t="s">
        <v>101</v>
      </c>
      <c r="X1218" s="381">
        <v>0</v>
      </c>
      <c r="Y1218" s="266"/>
      <c r="Z1218" s="266"/>
      <c r="AA1218" s="266"/>
      <c r="AB1218" s="266"/>
      <c r="AC1218" s="266"/>
      <c r="AD1218" s="266"/>
      <c r="AE1218" s="266"/>
      <c r="AF1218" s="266"/>
      <c r="AG1218" s="266"/>
      <c r="AH1218" s="266"/>
      <c r="AI1218" s="266"/>
      <c r="AJ1218" s="266"/>
      <c r="AK1218" s="266"/>
      <c r="AL1218" s="266"/>
      <c r="AM1218" s="266"/>
      <c r="AN1218" s="266"/>
      <c r="AO1218" s="266"/>
      <c r="AP1218" s="266"/>
      <c r="AQ1218" s="266"/>
      <c r="AR1218" s="266"/>
      <c r="AS1218" s="266"/>
      <c r="AT1218" s="266"/>
      <c r="AU1218" s="266"/>
      <c r="AV1218" s="266"/>
      <c r="AW1218" s="266"/>
      <c r="AX1218" s="266"/>
      <c r="AY1218" s="266"/>
      <c r="AZ1218" s="266"/>
      <c r="BA1218" s="266"/>
      <c r="BB1218" s="266"/>
      <c r="BC1218" s="266"/>
      <c r="BD1218" s="266"/>
      <c r="BE1218" s="266"/>
      <c r="BF1218" s="266"/>
      <c r="BG1218" s="266"/>
      <c r="BH1218" s="266"/>
      <c r="BI1218" s="266"/>
      <c r="BJ1218" s="266"/>
      <c r="BK1218" s="266"/>
      <c r="BL1218" s="266"/>
      <c r="BM1218" s="266"/>
      <c r="BN1218" s="266"/>
      <c r="BO1218" s="266"/>
      <c r="BP1218" s="266"/>
      <c r="BQ1218" s="266"/>
      <c r="BR1218" s="266"/>
      <c r="BS1218" s="266"/>
      <c r="BT1218" s="266"/>
      <c r="BU1218" s="266"/>
      <c r="BV1218" s="266"/>
      <c r="BW1218" s="266"/>
      <c r="BX1218" s="266"/>
      <c r="BY1218" s="266"/>
      <c r="BZ1218" s="266"/>
      <c r="CA1218" s="266"/>
      <c r="CB1218" s="266"/>
      <c r="CC1218" s="266"/>
      <c r="CD1218" s="266"/>
      <c r="CE1218" s="266"/>
      <c r="CF1218" s="266"/>
      <c r="CG1218" s="266"/>
      <c r="CH1218" s="266"/>
      <c r="CI1218" s="266"/>
      <c r="CJ1218" s="266"/>
    </row>
    <row r="1219" spans="1:88" s="302" customFormat="1" ht="63.75">
      <c r="A1219" s="284">
        <v>1208</v>
      </c>
      <c r="B1219" s="378" t="s">
        <v>321</v>
      </c>
      <c r="C1219" s="379" t="s">
        <v>1046</v>
      </c>
      <c r="D1219" s="379" t="s">
        <v>35</v>
      </c>
      <c r="E1219" s="379" t="s">
        <v>35</v>
      </c>
      <c r="F1219" s="380" t="s">
        <v>212</v>
      </c>
      <c r="G1219" s="381" t="s">
        <v>219</v>
      </c>
      <c r="H1219" s="324" t="s">
        <v>242</v>
      </c>
      <c r="I1219" s="410" t="s">
        <v>1186</v>
      </c>
      <c r="J1219" s="410" t="s">
        <v>1186</v>
      </c>
      <c r="K1219" s="410" t="s">
        <v>1186</v>
      </c>
      <c r="L1219" s="410" t="s">
        <v>1186</v>
      </c>
      <c r="M1219" s="380" t="s">
        <v>326</v>
      </c>
      <c r="N1219" s="381" t="s">
        <v>235</v>
      </c>
      <c r="O1219" s="381" t="s">
        <v>118</v>
      </c>
      <c r="P1219" s="382">
        <v>3</v>
      </c>
      <c r="Q1219" s="382">
        <v>100</v>
      </c>
      <c r="R1219" s="382">
        <f t="shared" si="189"/>
        <v>300</v>
      </c>
      <c r="S1219" s="382">
        <f t="shared" si="190"/>
        <v>321</v>
      </c>
      <c r="T1219" s="382">
        <f t="shared" si="190"/>
        <v>343.47</v>
      </c>
      <c r="U1219" s="379" t="s">
        <v>557</v>
      </c>
      <c r="V1219" s="381" t="s">
        <v>1123</v>
      </c>
      <c r="W1219" s="383" t="s">
        <v>101</v>
      </c>
      <c r="X1219" s="381">
        <v>0</v>
      </c>
      <c r="Y1219" s="266"/>
      <c r="Z1219" s="266"/>
      <c r="AA1219" s="266"/>
      <c r="AB1219" s="266"/>
      <c r="AC1219" s="266"/>
      <c r="AD1219" s="266"/>
      <c r="AE1219" s="266"/>
      <c r="AF1219" s="266"/>
      <c r="AG1219" s="266"/>
      <c r="AH1219" s="266"/>
      <c r="AI1219" s="266"/>
      <c r="AJ1219" s="266"/>
      <c r="AK1219" s="266"/>
      <c r="AL1219" s="266"/>
      <c r="AM1219" s="266"/>
      <c r="AN1219" s="266"/>
      <c r="AO1219" s="266"/>
      <c r="AP1219" s="266"/>
      <c r="AQ1219" s="266"/>
      <c r="AR1219" s="266"/>
      <c r="AS1219" s="266"/>
      <c r="AT1219" s="266"/>
      <c r="AU1219" s="266"/>
      <c r="AV1219" s="266"/>
      <c r="AW1219" s="266"/>
      <c r="AX1219" s="266"/>
      <c r="AY1219" s="266"/>
      <c r="AZ1219" s="266"/>
      <c r="BA1219" s="266"/>
      <c r="BB1219" s="266"/>
      <c r="BC1219" s="266"/>
      <c r="BD1219" s="266"/>
      <c r="BE1219" s="266"/>
      <c r="BF1219" s="266"/>
      <c r="BG1219" s="266"/>
      <c r="BH1219" s="266"/>
      <c r="BI1219" s="266"/>
      <c r="BJ1219" s="266"/>
      <c r="BK1219" s="266"/>
      <c r="BL1219" s="266"/>
      <c r="BM1219" s="266"/>
      <c r="BN1219" s="266"/>
      <c r="BO1219" s="266"/>
      <c r="BP1219" s="266"/>
      <c r="BQ1219" s="266"/>
      <c r="BR1219" s="266"/>
      <c r="BS1219" s="266"/>
      <c r="BT1219" s="266"/>
      <c r="BU1219" s="266"/>
      <c r="BV1219" s="266"/>
      <c r="BW1219" s="266"/>
      <c r="BX1219" s="266"/>
      <c r="BY1219" s="266"/>
      <c r="BZ1219" s="266"/>
      <c r="CA1219" s="266"/>
      <c r="CB1219" s="266"/>
      <c r="CC1219" s="266"/>
      <c r="CD1219" s="266"/>
      <c r="CE1219" s="266"/>
      <c r="CF1219" s="266"/>
      <c r="CG1219" s="266"/>
      <c r="CH1219" s="266"/>
      <c r="CI1219" s="266"/>
      <c r="CJ1219" s="266"/>
    </row>
    <row r="1220" spans="1:88" s="302" customFormat="1" ht="63.75">
      <c r="A1220" s="284">
        <v>1209</v>
      </c>
      <c r="B1220" s="378" t="s">
        <v>321</v>
      </c>
      <c r="C1220" s="379" t="s">
        <v>1046</v>
      </c>
      <c r="D1220" s="379" t="s">
        <v>35</v>
      </c>
      <c r="E1220" s="379" t="s">
        <v>35</v>
      </c>
      <c r="F1220" s="380" t="s">
        <v>212</v>
      </c>
      <c r="G1220" s="381" t="s">
        <v>219</v>
      </c>
      <c r="H1220" s="324" t="s">
        <v>242</v>
      </c>
      <c r="I1220" s="410" t="s">
        <v>1430</v>
      </c>
      <c r="J1220" s="410" t="s">
        <v>1187</v>
      </c>
      <c r="K1220" s="410" t="s">
        <v>1430</v>
      </c>
      <c r="L1220" s="410" t="s">
        <v>1187</v>
      </c>
      <c r="M1220" s="380" t="s">
        <v>326</v>
      </c>
      <c r="N1220" s="381" t="s">
        <v>235</v>
      </c>
      <c r="O1220" s="381" t="s">
        <v>118</v>
      </c>
      <c r="P1220" s="382">
        <v>10</v>
      </c>
      <c r="Q1220" s="382">
        <v>130</v>
      </c>
      <c r="R1220" s="382">
        <f t="shared" si="189"/>
        <v>1300</v>
      </c>
      <c r="S1220" s="382">
        <f t="shared" si="190"/>
        <v>1391</v>
      </c>
      <c r="T1220" s="382">
        <f t="shared" si="190"/>
        <v>1488.3700000000001</v>
      </c>
      <c r="U1220" s="379" t="s">
        <v>557</v>
      </c>
      <c r="V1220" s="381" t="s">
        <v>1123</v>
      </c>
      <c r="W1220" s="383" t="s">
        <v>101</v>
      </c>
      <c r="X1220" s="381">
        <v>0</v>
      </c>
      <c r="Y1220" s="266"/>
      <c r="Z1220" s="266"/>
      <c r="AA1220" s="266"/>
      <c r="AB1220" s="266"/>
      <c r="AC1220" s="266"/>
      <c r="AD1220" s="266"/>
      <c r="AE1220" s="266"/>
      <c r="AF1220" s="266"/>
      <c r="AG1220" s="266"/>
      <c r="AH1220" s="266"/>
      <c r="AI1220" s="266"/>
      <c r="AJ1220" s="266"/>
      <c r="AK1220" s="266"/>
      <c r="AL1220" s="266"/>
      <c r="AM1220" s="266"/>
      <c r="AN1220" s="266"/>
      <c r="AO1220" s="266"/>
      <c r="AP1220" s="266"/>
      <c r="AQ1220" s="266"/>
      <c r="AR1220" s="266"/>
      <c r="AS1220" s="266"/>
      <c r="AT1220" s="266"/>
      <c r="AU1220" s="266"/>
      <c r="AV1220" s="266"/>
      <c r="AW1220" s="266"/>
      <c r="AX1220" s="266"/>
      <c r="AY1220" s="266"/>
      <c r="AZ1220" s="266"/>
      <c r="BA1220" s="266"/>
      <c r="BB1220" s="266"/>
      <c r="BC1220" s="266"/>
      <c r="BD1220" s="266"/>
      <c r="BE1220" s="266"/>
      <c r="BF1220" s="266"/>
      <c r="BG1220" s="266"/>
      <c r="BH1220" s="266"/>
      <c r="BI1220" s="266"/>
      <c r="BJ1220" s="266"/>
      <c r="BK1220" s="266"/>
      <c r="BL1220" s="266"/>
      <c r="BM1220" s="266"/>
      <c r="BN1220" s="266"/>
      <c r="BO1220" s="266"/>
      <c r="BP1220" s="266"/>
      <c r="BQ1220" s="266"/>
      <c r="BR1220" s="266"/>
      <c r="BS1220" s="266"/>
      <c r="BT1220" s="266"/>
      <c r="BU1220" s="266"/>
      <c r="BV1220" s="266"/>
      <c r="BW1220" s="266"/>
      <c r="BX1220" s="266"/>
      <c r="BY1220" s="266"/>
      <c r="BZ1220" s="266"/>
      <c r="CA1220" s="266"/>
      <c r="CB1220" s="266"/>
      <c r="CC1220" s="266"/>
      <c r="CD1220" s="266"/>
      <c r="CE1220" s="266"/>
      <c r="CF1220" s="266"/>
      <c r="CG1220" s="266"/>
      <c r="CH1220" s="266"/>
      <c r="CI1220" s="266"/>
      <c r="CJ1220" s="266"/>
    </row>
    <row r="1221" spans="1:88" s="302" customFormat="1" ht="63.75">
      <c r="A1221" s="284">
        <v>1210</v>
      </c>
      <c r="B1221" s="378" t="s">
        <v>321</v>
      </c>
      <c r="C1221" s="379" t="s">
        <v>1046</v>
      </c>
      <c r="D1221" s="379" t="s">
        <v>35</v>
      </c>
      <c r="E1221" s="379" t="s">
        <v>35</v>
      </c>
      <c r="F1221" s="380" t="s">
        <v>212</v>
      </c>
      <c r="G1221" s="381" t="s">
        <v>219</v>
      </c>
      <c r="H1221" s="324" t="s">
        <v>242</v>
      </c>
      <c r="I1221" s="410" t="s">
        <v>1430</v>
      </c>
      <c r="J1221" s="410" t="s">
        <v>1187</v>
      </c>
      <c r="K1221" s="410" t="s">
        <v>1430</v>
      </c>
      <c r="L1221" s="410" t="s">
        <v>1187</v>
      </c>
      <c r="M1221" s="380" t="s">
        <v>326</v>
      </c>
      <c r="N1221" s="381" t="s">
        <v>235</v>
      </c>
      <c r="O1221" s="381" t="s">
        <v>118</v>
      </c>
      <c r="P1221" s="382">
        <v>10</v>
      </c>
      <c r="Q1221" s="382">
        <v>130</v>
      </c>
      <c r="R1221" s="382">
        <f t="shared" si="189"/>
        <v>1300</v>
      </c>
      <c r="S1221" s="382">
        <f t="shared" si="190"/>
        <v>1391</v>
      </c>
      <c r="T1221" s="382">
        <f t="shared" si="190"/>
        <v>1488.3700000000001</v>
      </c>
      <c r="U1221" s="379" t="s">
        <v>159</v>
      </c>
      <c r="V1221" s="381" t="s">
        <v>1121</v>
      </c>
      <c r="W1221" s="383" t="s">
        <v>101</v>
      </c>
      <c r="X1221" s="381">
        <v>0</v>
      </c>
      <c r="Y1221" s="266"/>
      <c r="Z1221" s="266"/>
      <c r="AA1221" s="266"/>
      <c r="AB1221" s="266"/>
      <c r="AC1221" s="266"/>
      <c r="AD1221" s="266"/>
      <c r="AE1221" s="266"/>
      <c r="AF1221" s="266"/>
      <c r="AG1221" s="266"/>
      <c r="AH1221" s="266"/>
      <c r="AI1221" s="266"/>
      <c r="AJ1221" s="266"/>
      <c r="AK1221" s="266"/>
      <c r="AL1221" s="266"/>
      <c r="AM1221" s="266"/>
      <c r="AN1221" s="266"/>
      <c r="AO1221" s="266"/>
      <c r="AP1221" s="266"/>
      <c r="AQ1221" s="266"/>
      <c r="AR1221" s="266"/>
      <c r="AS1221" s="266"/>
      <c r="AT1221" s="266"/>
      <c r="AU1221" s="266"/>
      <c r="AV1221" s="266"/>
      <c r="AW1221" s="266"/>
      <c r="AX1221" s="266"/>
      <c r="AY1221" s="266"/>
      <c r="AZ1221" s="266"/>
      <c r="BA1221" s="266"/>
      <c r="BB1221" s="266"/>
      <c r="BC1221" s="266"/>
      <c r="BD1221" s="266"/>
      <c r="BE1221" s="266"/>
      <c r="BF1221" s="266"/>
      <c r="BG1221" s="266"/>
      <c r="BH1221" s="266"/>
      <c r="BI1221" s="266"/>
      <c r="BJ1221" s="266"/>
      <c r="BK1221" s="266"/>
      <c r="BL1221" s="266"/>
      <c r="BM1221" s="266"/>
      <c r="BN1221" s="266"/>
      <c r="BO1221" s="266"/>
      <c r="BP1221" s="266"/>
      <c r="BQ1221" s="266"/>
      <c r="BR1221" s="266"/>
      <c r="BS1221" s="266"/>
      <c r="BT1221" s="266"/>
      <c r="BU1221" s="266"/>
      <c r="BV1221" s="266"/>
      <c r="BW1221" s="266"/>
      <c r="BX1221" s="266"/>
      <c r="BY1221" s="266"/>
      <c r="BZ1221" s="266"/>
      <c r="CA1221" s="266"/>
      <c r="CB1221" s="266"/>
      <c r="CC1221" s="266"/>
      <c r="CD1221" s="266"/>
      <c r="CE1221" s="266"/>
      <c r="CF1221" s="266"/>
      <c r="CG1221" s="266"/>
      <c r="CH1221" s="266"/>
      <c r="CI1221" s="266"/>
      <c r="CJ1221" s="266"/>
    </row>
    <row r="1222" spans="1:88" s="302" customFormat="1" ht="63.75">
      <c r="A1222" s="284">
        <v>1211</v>
      </c>
      <c r="B1222" s="378" t="s">
        <v>321</v>
      </c>
      <c r="C1222" s="379" t="s">
        <v>1046</v>
      </c>
      <c r="D1222" s="379" t="s">
        <v>35</v>
      </c>
      <c r="E1222" s="379" t="s">
        <v>35</v>
      </c>
      <c r="F1222" s="380" t="s">
        <v>212</v>
      </c>
      <c r="G1222" s="381" t="s">
        <v>219</v>
      </c>
      <c r="H1222" s="324" t="s">
        <v>242</v>
      </c>
      <c r="I1222" s="410" t="s">
        <v>1431</v>
      </c>
      <c r="J1222" s="410" t="s">
        <v>1188</v>
      </c>
      <c r="K1222" s="410" t="s">
        <v>1431</v>
      </c>
      <c r="L1222" s="410" t="s">
        <v>1188</v>
      </c>
      <c r="M1222" s="380" t="s">
        <v>326</v>
      </c>
      <c r="N1222" s="381" t="s">
        <v>235</v>
      </c>
      <c r="O1222" s="381" t="s">
        <v>118</v>
      </c>
      <c r="P1222" s="382">
        <v>10</v>
      </c>
      <c r="Q1222" s="382">
        <v>140</v>
      </c>
      <c r="R1222" s="382">
        <f t="shared" si="189"/>
        <v>1400</v>
      </c>
      <c r="S1222" s="382">
        <f t="shared" si="190"/>
        <v>1498</v>
      </c>
      <c r="T1222" s="382">
        <f t="shared" si="190"/>
        <v>1602.8600000000001</v>
      </c>
      <c r="U1222" s="379" t="s">
        <v>153</v>
      </c>
      <c r="V1222" s="381" t="s">
        <v>1124</v>
      </c>
      <c r="W1222" s="383" t="s">
        <v>101</v>
      </c>
      <c r="X1222" s="381">
        <v>0</v>
      </c>
      <c r="Y1222" s="266"/>
      <c r="Z1222" s="266"/>
      <c r="AA1222" s="266"/>
      <c r="AB1222" s="266"/>
      <c r="AC1222" s="266"/>
      <c r="AD1222" s="266"/>
      <c r="AE1222" s="266"/>
      <c r="AF1222" s="266"/>
      <c r="AG1222" s="266"/>
      <c r="AH1222" s="266"/>
      <c r="AI1222" s="266"/>
      <c r="AJ1222" s="266"/>
      <c r="AK1222" s="266"/>
      <c r="AL1222" s="266"/>
      <c r="AM1222" s="266"/>
      <c r="AN1222" s="266"/>
      <c r="AO1222" s="266"/>
      <c r="AP1222" s="266"/>
      <c r="AQ1222" s="266"/>
      <c r="AR1222" s="266"/>
      <c r="AS1222" s="266"/>
      <c r="AT1222" s="266"/>
      <c r="AU1222" s="266"/>
      <c r="AV1222" s="266"/>
      <c r="AW1222" s="266"/>
      <c r="AX1222" s="266"/>
      <c r="AY1222" s="266"/>
      <c r="AZ1222" s="266"/>
      <c r="BA1222" s="266"/>
      <c r="BB1222" s="266"/>
      <c r="BC1222" s="266"/>
      <c r="BD1222" s="266"/>
      <c r="BE1222" s="266"/>
      <c r="BF1222" s="266"/>
      <c r="BG1222" s="266"/>
      <c r="BH1222" s="266"/>
      <c r="BI1222" s="266"/>
      <c r="BJ1222" s="266"/>
      <c r="BK1222" s="266"/>
      <c r="BL1222" s="266"/>
      <c r="BM1222" s="266"/>
      <c r="BN1222" s="266"/>
      <c r="BO1222" s="266"/>
      <c r="BP1222" s="266"/>
      <c r="BQ1222" s="266"/>
      <c r="BR1222" s="266"/>
      <c r="BS1222" s="266"/>
      <c r="BT1222" s="266"/>
      <c r="BU1222" s="266"/>
      <c r="BV1222" s="266"/>
      <c r="BW1222" s="266"/>
      <c r="BX1222" s="266"/>
      <c r="BY1222" s="266"/>
      <c r="BZ1222" s="266"/>
      <c r="CA1222" s="266"/>
      <c r="CB1222" s="266"/>
      <c r="CC1222" s="266"/>
      <c r="CD1222" s="266"/>
      <c r="CE1222" s="266"/>
      <c r="CF1222" s="266"/>
      <c r="CG1222" s="266"/>
      <c r="CH1222" s="266"/>
      <c r="CI1222" s="266"/>
      <c r="CJ1222" s="266"/>
    </row>
    <row r="1223" spans="1:88" s="302" customFormat="1" ht="63.75">
      <c r="A1223" s="284">
        <v>1212</v>
      </c>
      <c r="B1223" s="378" t="s">
        <v>321</v>
      </c>
      <c r="C1223" s="379" t="s">
        <v>1046</v>
      </c>
      <c r="D1223" s="379" t="s">
        <v>35</v>
      </c>
      <c r="E1223" s="379" t="s">
        <v>35</v>
      </c>
      <c r="F1223" s="380" t="s">
        <v>212</v>
      </c>
      <c r="G1223" s="381" t="s">
        <v>219</v>
      </c>
      <c r="H1223" s="324" t="s">
        <v>242</v>
      </c>
      <c r="I1223" s="414" t="s">
        <v>1432</v>
      </c>
      <c r="J1223" s="414" t="s">
        <v>1189</v>
      </c>
      <c r="K1223" s="414" t="s">
        <v>1432</v>
      </c>
      <c r="L1223" s="414" t="s">
        <v>1189</v>
      </c>
      <c r="M1223" s="380" t="s">
        <v>326</v>
      </c>
      <c r="N1223" s="381" t="s">
        <v>235</v>
      </c>
      <c r="O1223" s="381" t="s">
        <v>118</v>
      </c>
      <c r="P1223" s="382">
        <v>10</v>
      </c>
      <c r="Q1223" s="382">
        <v>150</v>
      </c>
      <c r="R1223" s="382">
        <f t="shared" si="189"/>
        <v>1500</v>
      </c>
      <c r="S1223" s="382">
        <f t="shared" si="190"/>
        <v>1605</v>
      </c>
      <c r="T1223" s="382">
        <f t="shared" si="190"/>
        <v>1717.3500000000001</v>
      </c>
      <c r="U1223" s="379" t="s">
        <v>557</v>
      </c>
      <c r="V1223" s="381" t="s">
        <v>1123</v>
      </c>
      <c r="W1223" s="383" t="s">
        <v>101</v>
      </c>
      <c r="X1223" s="381">
        <v>0</v>
      </c>
      <c r="Y1223" s="266"/>
      <c r="Z1223" s="266"/>
      <c r="AA1223" s="266"/>
      <c r="AB1223" s="266"/>
      <c r="AC1223" s="266"/>
      <c r="AD1223" s="266"/>
      <c r="AE1223" s="266"/>
      <c r="AF1223" s="266"/>
      <c r="AG1223" s="266"/>
      <c r="AH1223" s="266"/>
      <c r="AI1223" s="266"/>
      <c r="AJ1223" s="266"/>
      <c r="AK1223" s="266"/>
      <c r="AL1223" s="266"/>
      <c r="AM1223" s="266"/>
      <c r="AN1223" s="266"/>
      <c r="AO1223" s="266"/>
      <c r="AP1223" s="266"/>
      <c r="AQ1223" s="266"/>
      <c r="AR1223" s="266"/>
      <c r="AS1223" s="266"/>
      <c r="AT1223" s="266"/>
      <c r="AU1223" s="266"/>
      <c r="AV1223" s="266"/>
      <c r="AW1223" s="266"/>
      <c r="AX1223" s="266"/>
      <c r="AY1223" s="266"/>
      <c r="AZ1223" s="266"/>
      <c r="BA1223" s="266"/>
      <c r="BB1223" s="266"/>
      <c r="BC1223" s="266"/>
      <c r="BD1223" s="266"/>
      <c r="BE1223" s="266"/>
      <c r="BF1223" s="266"/>
      <c r="BG1223" s="266"/>
      <c r="BH1223" s="266"/>
      <c r="BI1223" s="266"/>
      <c r="BJ1223" s="266"/>
      <c r="BK1223" s="266"/>
      <c r="BL1223" s="266"/>
      <c r="BM1223" s="266"/>
      <c r="BN1223" s="266"/>
      <c r="BO1223" s="266"/>
      <c r="BP1223" s="266"/>
      <c r="BQ1223" s="266"/>
      <c r="BR1223" s="266"/>
      <c r="BS1223" s="266"/>
      <c r="BT1223" s="266"/>
      <c r="BU1223" s="266"/>
      <c r="BV1223" s="266"/>
      <c r="BW1223" s="266"/>
      <c r="BX1223" s="266"/>
      <c r="BY1223" s="266"/>
      <c r="BZ1223" s="266"/>
      <c r="CA1223" s="266"/>
      <c r="CB1223" s="266"/>
      <c r="CC1223" s="266"/>
      <c r="CD1223" s="266"/>
      <c r="CE1223" s="266"/>
      <c r="CF1223" s="266"/>
      <c r="CG1223" s="266"/>
      <c r="CH1223" s="266"/>
      <c r="CI1223" s="266"/>
      <c r="CJ1223" s="266"/>
    </row>
    <row r="1224" spans="1:88" s="302" customFormat="1" ht="63.75">
      <c r="A1224" s="284">
        <v>1213</v>
      </c>
      <c r="B1224" s="378" t="s">
        <v>321</v>
      </c>
      <c r="C1224" s="379" t="s">
        <v>1046</v>
      </c>
      <c r="D1224" s="379" t="s">
        <v>35</v>
      </c>
      <c r="E1224" s="379" t="s">
        <v>35</v>
      </c>
      <c r="F1224" s="380" t="s">
        <v>212</v>
      </c>
      <c r="G1224" s="381" t="s">
        <v>219</v>
      </c>
      <c r="H1224" s="324" t="s">
        <v>242</v>
      </c>
      <c r="I1224" s="410" t="s">
        <v>1190</v>
      </c>
      <c r="J1224" s="410" t="s">
        <v>1190</v>
      </c>
      <c r="K1224" s="410" t="s">
        <v>1190</v>
      </c>
      <c r="L1224" s="410" t="s">
        <v>1190</v>
      </c>
      <c r="M1224" s="380" t="s">
        <v>326</v>
      </c>
      <c r="N1224" s="381" t="s">
        <v>235</v>
      </c>
      <c r="O1224" s="381" t="s">
        <v>118</v>
      </c>
      <c r="P1224" s="382">
        <v>5</v>
      </c>
      <c r="Q1224" s="382">
        <v>110</v>
      </c>
      <c r="R1224" s="382">
        <f t="shared" si="189"/>
        <v>550</v>
      </c>
      <c r="S1224" s="382">
        <f t="shared" si="190"/>
        <v>588.5</v>
      </c>
      <c r="T1224" s="382">
        <f t="shared" si="190"/>
        <v>629.69500000000005</v>
      </c>
      <c r="U1224" s="379" t="s">
        <v>153</v>
      </c>
      <c r="V1224" s="381" t="s">
        <v>1124</v>
      </c>
      <c r="W1224" s="383" t="s">
        <v>101</v>
      </c>
      <c r="X1224" s="381">
        <v>0</v>
      </c>
      <c r="Y1224" s="266"/>
      <c r="Z1224" s="266"/>
      <c r="AA1224" s="266"/>
      <c r="AB1224" s="266"/>
      <c r="AC1224" s="266"/>
      <c r="AD1224" s="266"/>
      <c r="AE1224" s="266"/>
      <c r="AF1224" s="266"/>
      <c r="AG1224" s="266"/>
      <c r="AH1224" s="266"/>
      <c r="AI1224" s="266"/>
      <c r="AJ1224" s="266"/>
      <c r="AK1224" s="266"/>
      <c r="AL1224" s="266"/>
      <c r="AM1224" s="266"/>
      <c r="AN1224" s="266"/>
      <c r="AO1224" s="266"/>
      <c r="AP1224" s="266"/>
      <c r="AQ1224" s="266"/>
      <c r="AR1224" s="266"/>
      <c r="AS1224" s="266"/>
      <c r="AT1224" s="266"/>
      <c r="AU1224" s="266"/>
      <c r="AV1224" s="266"/>
      <c r="AW1224" s="266"/>
      <c r="AX1224" s="266"/>
      <c r="AY1224" s="266"/>
      <c r="AZ1224" s="266"/>
      <c r="BA1224" s="266"/>
      <c r="BB1224" s="266"/>
      <c r="BC1224" s="266"/>
      <c r="BD1224" s="266"/>
      <c r="BE1224" s="266"/>
      <c r="BF1224" s="266"/>
      <c r="BG1224" s="266"/>
      <c r="BH1224" s="266"/>
      <c r="BI1224" s="266"/>
      <c r="BJ1224" s="266"/>
      <c r="BK1224" s="266"/>
      <c r="BL1224" s="266"/>
      <c r="BM1224" s="266"/>
      <c r="BN1224" s="266"/>
      <c r="BO1224" s="266"/>
      <c r="BP1224" s="266"/>
      <c r="BQ1224" s="266"/>
      <c r="BR1224" s="266"/>
      <c r="BS1224" s="266"/>
      <c r="BT1224" s="266"/>
      <c r="BU1224" s="266"/>
      <c r="BV1224" s="266"/>
      <c r="BW1224" s="266"/>
      <c r="BX1224" s="266"/>
      <c r="BY1224" s="266"/>
      <c r="BZ1224" s="266"/>
      <c r="CA1224" s="266"/>
      <c r="CB1224" s="266"/>
      <c r="CC1224" s="266"/>
      <c r="CD1224" s="266"/>
      <c r="CE1224" s="266"/>
      <c r="CF1224" s="266"/>
      <c r="CG1224" s="266"/>
      <c r="CH1224" s="266"/>
      <c r="CI1224" s="266"/>
      <c r="CJ1224" s="266"/>
    </row>
    <row r="1225" spans="1:88" s="302" customFormat="1" ht="63.75">
      <c r="A1225" s="284">
        <v>1214</v>
      </c>
      <c r="B1225" s="378" t="s">
        <v>321</v>
      </c>
      <c r="C1225" s="379" t="s">
        <v>1046</v>
      </c>
      <c r="D1225" s="379" t="s">
        <v>35</v>
      </c>
      <c r="E1225" s="379" t="s">
        <v>35</v>
      </c>
      <c r="F1225" s="380" t="s">
        <v>212</v>
      </c>
      <c r="G1225" s="381" t="s">
        <v>219</v>
      </c>
      <c r="H1225" s="324" t="s">
        <v>242</v>
      </c>
      <c r="I1225" s="410" t="s">
        <v>1190</v>
      </c>
      <c r="J1225" s="410" t="s">
        <v>1190</v>
      </c>
      <c r="K1225" s="410" t="s">
        <v>1190</v>
      </c>
      <c r="L1225" s="410" t="s">
        <v>1190</v>
      </c>
      <c r="M1225" s="380" t="s">
        <v>326</v>
      </c>
      <c r="N1225" s="381" t="s">
        <v>235</v>
      </c>
      <c r="O1225" s="381" t="s">
        <v>118</v>
      </c>
      <c r="P1225" s="382">
        <v>5</v>
      </c>
      <c r="Q1225" s="382">
        <v>110</v>
      </c>
      <c r="R1225" s="382">
        <f t="shared" si="189"/>
        <v>550</v>
      </c>
      <c r="S1225" s="382">
        <f t="shared" si="190"/>
        <v>588.5</v>
      </c>
      <c r="T1225" s="382">
        <f t="shared" si="190"/>
        <v>629.69500000000005</v>
      </c>
      <c r="U1225" s="379" t="s">
        <v>159</v>
      </c>
      <c r="V1225" s="381" t="s">
        <v>1121</v>
      </c>
      <c r="W1225" s="383" t="s">
        <v>101</v>
      </c>
      <c r="X1225" s="381">
        <v>0</v>
      </c>
      <c r="Y1225" s="266"/>
      <c r="Z1225" s="266"/>
      <c r="AA1225" s="266"/>
      <c r="AB1225" s="266"/>
      <c r="AC1225" s="266"/>
      <c r="AD1225" s="266"/>
      <c r="AE1225" s="266"/>
      <c r="AF1225" s="266"/>
      <c r="AG1225" s="266"/>
      <c r="AH1225" s="266"/>
      <c r="AI1225" s="266"/>
      <c r="AJ1225" s="266"/>
      <c r="AK1225" s="266"/>
      <c r="AL1225" s="266"/>
      <c r="AM1225" s="266"/>
      <c r="AN1225" s="266"/>
      <c r="AO1225" s="266"/>
      <c r="AP1225" s="266"/>
      <c r="AQ1225" s="266"/>
      <c r="AR1225" s="266"/>
      <c r="AS1225" s="266"/>
      <c r="AT1225" s="266"/>
      <c r="AU1225" s="266"/>
      <c r="AV1225" s="266"/>
      <c r="AW1225" s="266"/>
      <c r="AX1225" s="266"/>
      <c r="AY1225" s="266"/>
      <c r="AZ1225" s="266"/>
      <c r="BA1225" s="266"/>
      <c r="BB1225" s="266"/>
      <c r="BC1225" s="266"/>
      <c r="BD1225" s="266"/>
      <c r="BE1225" s="266"/>
      <c r="BF1225" s="266"/>
      <c r="BG1225" s="266"/>
      <c r="BH1225" s="266"/>
      <c r="BI1225" s="266"/>
      <c r="BJ1225" s="266"/>
      <c r="BK1225" s="266"/>
      <c r="BL1225" s="266"/>
      <c r="BM1225" s="266"/>
      <c r="BN1225" s="266"/>
      <c r="BO1225" s="266"/>
      <c r="BP1225" s="266"/>
      <c r="BQ1225" s="266"/>
      <c r="BR1225" s="266"/>
      <c r="BS1225" s="266"/>
      <c r="BT1225" s="266"/>
      <c r="BU1225" s="266"/>
      <c r="BV1225" s="266"/>
      <c r="BW1225" s="266"/>
      <c r="BX1225" s="266"/>
      <c r="BY1225" s="266"/>
      <c r="BZ1225" s="266"/>
      <c r="CA1225" s="266"/>
      <c r="CB1225" s="266"/>
      <c r="CC1225" s="266"/>
      <c r="CD1225" s="266"/>
      <c r="CE1225" s="266"/>
      <c r="CF1225" s="266"/>
      <c r="CG1225" s="266"/>
      <c r="CH1225" s="266"/>
      <c r="CI1225" s="266"/>
      <c r="CJ1225" s="266"/>
    </row>
    <row r="1226" spans="1:88" s="302" customFormat="1" ht="63.75">
      <c r="A1226" s="284">
        <v>1215</v>
      </c>
      <c r="B1226" s="378" t="s">
        <v>321</v>
      </c>
      <c r="C1226" s="379" t="s">
        <v>1046</v>
      </c>
      <c r="D1226" s="379" t="s">
        <v>35</v>
      </c>
      <c r="E1226" s="379" t="s">
        <v>35</v>
      </c>
      <c r="F1226" s="380" t="s">
        <v>212</v>
      </c>
      <c r="G1226" s="381" t="s">
        <v>219</v>
      </c>
      <c r="H1226" s="324" t="s">
        <v>273</v>
      </c>
      <c r="I1226" s="410" t="s">
        <v>1191</v>
      </c>
      <c r="J1226" s="410" t="s">
        <v>1191</v>
      </c>
      <c r="K1226" s="410" t="s">
        <v>1191</v>
      </c>
      <c r="L1226" s="410" t="s">
        <v>1191</v>
      </c>
      <c r="M1226" s="380" t="s">
        <v>326</v>
      </c>
      <c r="N1226" s="381" t="s">
        <v>235</v>
      </c>
      <c r="O1226" s="381" t="s">
        <v>118</v>
      </c>
      <c r="P1226" s="382">
        <v>10</v>
      </c>
      <c r="Q1226" s="382">
        <v>150</v>
      </c>
      <c r="R1226" s="382">
        <f t="shared" si="189"/>
        <v>1500</v>
      </c>
      <c r="S1226" s="382">
        <f t="shared" si="190"/>
        <v>1605</v>
      </c>
      <c r="T1226" s="382">
        <f t="shared" si="190"/>
        <v>1717.3500000000001</v>
      </c>
      <c r="U1226" s="379" t="s">
        <v>153</v>
      </c>
      <c r="V1226" s="381" t="s">
        <v>1124</v>
      </c>
      <c r="W1226" s="383" t="s">
        <v>101</v>
      </c>
      <c r="X1226" s="381">
        <v>0</v>
      </c>
      <c r="Y1226" s="266"/>
      <c r="Z1226" s="266"/>
      <c r="AA1226" s="266"/>
      <c r="AB1226" s="266"/>
      <c r="AC1226" s="266"/>
      <c r="AD1226" s="266"/>
      <c r="AE1226" s="266"/>
      <c r="AF1226" s="266"/>
      <c r="AG1226" s="266"/>
      <c r="AH1226" s="266"/>
      <c r="AI1226" s="266"/>
      <c r="AJ1226" s="266"/>
      <c r="AK1226" s="266"/>
      <c r="AL1226" s="266"/>
      <c r="AM1226" s="266"/>
      <c r="AN1226" s="266"/>
      <c r="AO1226" s="266"/>
      <c r="AP1226" s="266"/>
      <c r="AQ1226" s="266"/>
      <c r="AR1226" s="266"/>
      <c r="AS1226" s="266"/>
      <c r="AT1226" s="266"/>
      <c r="AU1226" s="266"/>
      <c r="AV1226" s="266"/>
      <c r="AW1226" s="266"/>
      <c r="AX1226" s="266"/>
      <c r="AY1226" s="266"/>
      <c r="AZ1226" s="266"/>
      <c r="BA1226" s="266"/>
      <c r="BB1226" s="266"/>
      <c r="BC1226" s="266"/>
      <c r="BD1226" s="266"/>
      <c r="BE1226" s="266"/>
      <c r="BF1226" s="266"/>
      <c r="BG1226" s="266"/>
      <c r="BH1226" s="266"/>
      <c r="BI1226" s="266"/>
      <c r="BJ1226" s="266"/>
      <c r="BK1226" s="266"/>
      <c r="BL1226" s="266"/>
      <c r="BM1226" s="266"/>
      <c r="BN1226" s="266"/>
      <c r="BO1226" s="266"/>
      <c r="BP1226" s="266"/>
      <c r="BQ1226" s="266"/>
      <c r="BR1226" s="266"/>
      <c r="BS1226" s="266"/>
      <c r="BT1226" s="266"/>
      <c r="BU1226" s="266"/>
      <c r="BV1226" s="266"/>
      <c r="BW1226" s="266"/>
      <c r="BX1226" s="266"/>
      <c r="BY1226" s="266"/>
      <c r="BZ1226" s="266"/>
      <c r="CA1226" s="266"/>
      <c r="CB1226" s="266"/>
      <c r="CC1226" s="266"/>
      <c r="CD1226" s="266"/>
      <c r="CE1226" s="266"/>
      <c r="CF1226" s="266"/>
      <c r="CG1226" s="266"/>
      <c r="CH1226" s="266"/>
      <c r="CI1226" s="266"/>
      <c r="CJ1226" s="266"/>
    </row>
    <row r="1227" spans="1:88" s="302" customFormat="1" ht="63.75">
      <c r="A1227" s="284">
        <v>1216</v>
      </c>
      <c r="B1227" s="378" t="s">
        <v>321</v>
      </c>
      <c r="C1227" s="379" t="s">
        <v>1046</v>
      </c>
      <c r="D1227" s="379" t="s">
        <v>35</v>
      </c>
      <c r="E1227" s="379" t="s">
        <v>35</v>
      </c>
      <c r="F1227" s="380" t="s">
        <v>212</v>
      </c>
      <c r="G1227" s="381" t="s">
        <v>219</v>
      </c>
      <c r="H1227" s="324" t="s">
        <v>273</v>
      </c>
      <c r="I1227" s="410" t="s">
        <v>1191</v>
      </c>
      <c r="J1227" s="410" t="s">
        <v>1191</v>
      </c>
      <c r="K1227" s="410" t="s">
        <v>1191</v>
      </c>
      <c r="L1227" s="410" t="s">
        <v>1191</v>
      </c>
      <c r="M1227" s="380" t="s">
        <v>326</v>
      </c>
      <c r="N1227" s="381" t="s">
        <v>235</v>
      </c>
      <c r="O1227" s="381" t="s">
        <v>118</v>
      </c>
      <c r="P1227" s="382">
        <v>10</v>
      </c>
      <c r="Q1227" s="382">
        <v>150</v>
      </c>
      <c r="R1227" s="382">
        <f t="shared" si="189"/>
        <v>1500</v>
      </c>
      <c r="S1227" s="382">
        <f t="shared" si="190"/>
        <v>1605</v>
      </c>
      <c r="T1227" s="382">
        <f t="shared" si="190"/>
        <v>1717.3500000000001</v>
      </c>
      <c r="U1227" s="379" t="s">
        <v>159</v>
      </c>
      <c r="V1227" s="381" t="s">
        <v>1121</v>
      </c>
      <c r="W1227" s="383" t="s">
        <v>101</v>
      </c>
      <c r="X1227" s="381">
        <v>0</v>
      </c>
      <c r="Y1227" s="266"/>
      <c r="Z1227" s="266"/>
      <c r="AA1227" s="266"/>
      <c r="AB1227" s="266"/>
      <c r="AC1227" s="266"/>
      <c r="AD1227" s="266"/>
      <c r="AE1227" s="266"/>
      <c r="AF1227" s="266"/>
      <c r="AG1227" s="266"/>
      <c r="AH1227" s="266"/>
      <c r="AI1227" s="266"/>
      <c r="AJ1227" s="266"/>
      <c r="AK1227" s="266"/>
      <c r="AL1227" s="266"/>
      <c r="AM1227" s="266"/>
      <c r="AN1227" s="266"/>
      <c r="AO1227" s="266"/>
      <c r="AP1227" s="266"/>
      <c r="AQ1227" s="266"/>
      <c r="AR1227" s="266"/>
      <c r="AS1227" s="266"/>
      <c r="AT1227" s="266"/>
      <c r="AU1227" s="266"/>
      <c r="AV1227" s="266"/>
      <c r="AW1227" s="266"/>
      <c r="AX1227" s="266"/>
      <c r="AY1227" s="266"/>
      <c r="AZ1227" s="266"/>
      <c r="BA1227" s="266"/>
      <c r="BB1227" s="266"/>
      <c r="BC1227" s="266"/>
      <c r="BD1227" s="266"/>
      <c r="BE1227" s="266"/>
      <c r="BF1227" s="266"/>
      <c r="BG1227" s="266"/>
      <c r="BH1227" s="266"/>
      <c r="BI1227" s="266"/>
      <c r="BJ1227" s="266"/>
      <c r="BK1227" s="266"/>
      <c r="BL1227" s="266"/>
      <c r="BM1227" s="266"/>
      <c r="BN1227" s="266"/>
      <c r="BO1227" s="266"/>
      <c r="BP1227" s="266"/>
      <c r="BQ1227" s="266"/>
      <c r="BR1227" s="266"/>
      <c r="BS1227" s="266"/>
      <c r="BT1227" s="266"/>
      <c r="BU1227" s="266"/>
      <c r="BV1227" s="266"/>
      <c r="BW1227" s="266"/>
      <c r="BX1227" s="266"/>
      <c r="BY1227" s="266"/>
      <c r="BZ1227" s="266"/>
      <c r="CA1227" s="266"/>
      <c r="CB1227" s="266"/>
      <c r="CC1227" s="266"/>
      <c r="CD1227" s="266"/>
      <c r="CE1227" s="266"/>
      <c r="CF1227" s="266"/>
      <c r="CG1227" s="266"/>
      <c r="CH1227" s="266"/>
      <c r="CI1227" s="266"/>
      <c r="CJ1227" s="266"/>
    </row>
    <row r="1228" spans="1:88" s="302" customFormat="1" ht="63.75">
      <c r="A1228" s="284">
        <v>1217</v>
      </c>
      <c r="B1228" s="378" t="s">
        <v>321</v>
      </c>
      <c r="C1228" s="379" t="s">
        <v>1046</v>
      </c>
      <c r="D1228" s="379" t="s">
        <v>35</v>
      </c>
      <c r="E1228" s="379" t="s">
        <v>35</v>
      </c>
      <c r="F1228" s="380" t="s">
        <v>212</v>
      </c>
      <c r="G1228" s="381" t="s">
        <v>219</v>
      </c>
      <c r="H1228" s="324" t="s">
        <v>242</v>
      </c>
      <c r="I1228" s="410" t="s">
        <v>1433</v>
      </c>
      <c r="J1228" s="410" t="s">
        <v>1192</v>
      </c>
      <c r="K1228" s="410" t="s">
        <v>1433</v>
      </c>
      <c r="L1228" s="410" t="s">
        <v>1192</v>
      </c>
      <c r="M1228" s="380" t="s">
        <v>326</v>
      </c>
      <c r="N1228" s="381" t="s">
        <v>235</v>
      </c>
      <c r="O1228" s="381" t="s">
        <v>118</v>
      </c>
      <c r="P1228" s="382">
        <v>5</v>
      </c>
      <c r="Q1228" s="382">
        <v>125</v>
      </c>
      <c r="R1228" s="382">
        <f t="shared" si="189"/>
        <v>625</v>
      </c>
      <c r="S1228" s="382">
        <f t="shared" si="190"/>
        <v>668.75</v>
      </c>
      <c r="T1228" s="382">
        <f t="shared" si="190"/>
        <v>715.5625</v>
      </c>
      <c r="U1228" s="379" t="s">
        <v>153</v>
      </c>
      <c r="V1228" s="381" t="s">
        <v>1124</v>
      </c>
      <c r="W1228" s="383" t="s">
        <v>101</v>
      </c>
      <c r="X1228" s="381">
        <v>0</v>
      </c>
      <c r="Y1228" s="266"/>
      <c r="Z1228" s="266"/>
      <c r="AA1228" s="266"/>
      <c r="AB1228" s="266"/>
      <c r="AC1228" s="266"/>
      <c r="AD1228" s="266"/>
      <c r="AE1228" s="266"/>
      <c r="AF1228" s="266"/>
      <c r="AG1228" s="266"/>
      <c r="AH1228" s="266"/>
      <c r="AI1228" s="266"/>
      <c r="AJ1228" s="266"/>
      <c r="AK1228" s="266"/>
      <c r="AL1228" s="266"/>
      <c r="AM1228" s="266"/>
      <c r="AN1228" s="266"/>
      <c r="AO1228" s="266"/>
      <c r="AP1228" s="266"/>
      <c r="AQ1228" s="266"/>
      <c r="AR1228" s="266"/>
      <c r="AS1228" s="266"/>
      <c r="AT1228" s="266"/>
      <c r="AU1228" s="266"/>
      <c r="AV1228" s="266"/>
      <c r="AW1228" s="266"/>
      <c r="AX1228" s="266"/>
      <c r="AY1228" s="266"/>
      <c r="AZ1228" s="266"/>
      <c r="BA1228" s="266"/>
      <c r="BB1228" s="266"/>
      <c r="BC1228" s="266"/>
      <c r="BD1228" s="266"/>
      <c r="BE1228" s="266"/>
      <c r="BF1228" s="266"/>
      <c r="BG1228" s="266"/>
      <c r="BH1228" s="266"/>
      <c r="BI1228" s="266"/>
      <c r="BJ1228" s="266"/>
      <c r="BK1228" s="266"/>
      <c r="BL1228" s="266"/>
      <c r="BM1228" s="266"/>
      <c r="BN1228" s="266"/>
      <c r="BO1228" s="266"/>
      <c r="BP1228" s="266"/>
      <c r="BQ1228" s="266"/>
      <c r="BR1228" s="266"/>
      <c r="BS1228" s="266"/>
      <c r="BT1228" s="266"/>
      <c r="BU1228" s="266"/>
      <c r="BV1228" s="266"/>
      <c r="BW1228" s="266"/>
      <c r="BX1228" s="266"/>
      <c r="BY1228" s="266"/>
      <c r="BZ1228" s="266"/>
      <c r="CA1228" s="266"/>
      <c r="CB1228" s="266"/>
      <c r="CC1228" s="266"/>
      <c r="CD1228" s="266"/>
      <c r="CE1228" s="266"/>
      <c r="CF1228" s="266"/>
      <c r="CG1228" s="266"/>
      <c r="CH1228" s="266"/>
      <c r="CI1228" s="266"/>
      <c r="CJ1228" s="266"/>
    </row>
    <row r="1229" spans="1:88" s="302" customFormat="1" ht="63.75">
      <c r="A1229" s="284">
        <v>1218</v>
      </c>
      <c r="B1229" s="378" t="s">
        <v>321</v>
      </c>
      <c r="C1229" s="379" t="s">
        <v>1046</v>
      </c>
      <c r="D1229" s="379" t="s">
        <v>35</v>
      </c>
      <c r="E1229" s="379" t="s">
        <v>35</v>
      </c>
      <c r="F1229" s="380" t="s">
        <v>212</v>
      </c>
      <c r="G1229" s="381" t="s">
        <v>219</v>
      </c>
      <c r="H1229" s="324" t="s">
        <v>242</v>
      </c>
      <c r="I1229" s="410" t="s">
        <v>1433</v>
      </c>
      <c r="J1229" s="410" t="s">
        <v>1192</v>
      </c>
      <c r="K1229" s="410" t="s">
        <v>1433</v>
      </c>
      <c r="L1229" s="410" t="s">
        <v>1192</v>
      </c>
      <c r="M1229" s="380" t="s">
        <v>326</v>
      </c>
      <c r="N1229" s="381" t="s">
        <v>235</v>
      </c>
      <c r="O1229" s="381" t="s">
        <v>118</v>
      </c>
      <c r="P1229" s="382">
        <v>5</v>
      </c>
      <c r="Q1229" s="382">
        <v>125</v>
      </c>
      <c r="R1229" s="382">
        <f t="shared" si="189"/>
        <v>625</v>
      </c>
      <c r="S1229" s="382">
        <f t="shared" si="190"/>
        <v>668.75</v>
      </c>
      <c r="T1229" s="382">
        <f t="shared" si="190"/>
        <v>715.5625</v>
      </c>
      <c r="U1229" s="379" t="s">
        <v>159</v>
      </c>
      <c r="V1229" s="381" t="s">
        <v>1121</v>
      </c>
      <c r="W1229" s="383" t="s">
        <v>101</v>
      </c>
      <c r="X1229" s="381">
        <v>0</v>
      </c>
      <c r="Y1229" s="266"/>
      <c r="Z1229" s="266"/>
      <c r="AA1229" s="266"/>
      <c r="AB1229" s="266"/>
      <c r="AC1229" s="266"/>
      <c r="AD1229" s="266"/>
      <c r="AE1229" s="266"/>
      <c r="AF1229" s="266"/>
      <c r="AG1229" s="266"/>
      <c r="AH1229" s="266"/>
      <c r="AI1229" s="266"/>
      <c r="AJ1229" s="266"/>
      <c r="AK1229" s="266"/>
      <c r="AL1229" s="266"/>
      <c r="AM1229" s="266"/>
      <c r="AN1229" s="266"/>
      <c r="AO1229" s="266"/>
      <c r="AP1229" s="266"/>
      <c r="AQ1229" s="266"/>
      <c r="AR1229" s="266"/>
      <c r="AS1229" s="266"/>
      <c r="AT1229" s="266"/>
      <c r="AU1229" s="266"/>
      <c r="AV1229" s="266"/>
      <c r="AW1229" s="266"/>
      <c r="AX1229" s="266"/>
      <c r="AY1229" s="266"/>
      <c r="AZ1229" s="266"/>
      <c r="BA1229" s="266"/>
      <c r="BB1229" s="266"/>
      <c r="BC1229" s="266"/>
      <c r="BD1229" s="266"/>
      <c r="BE1229" s="266"/>
      <c r="BF1229" s="266"/>
      <c r="BG1229" s="266"/>
      <c r="BH1229" s="266"/>
      <c r="BI1229" s="266"/>
      <c r="BJ1229" s="266"/>
      <c r="BK1229" s="266"/>
      <c r="BL1229" s="266"/>
      <c r="BM1229" s="266"/>
      <c r="BN1229" s="266"/>
      <c r="BO1229" s="266"/>
      <c r="BP1229" s="266"/>
      <c r="BQ1229" s="266"/>
      <c r="BR1229" s="266"/>
      <c r="BS1229" s="266"/>
      <c r="BT1229" s="266"/>
      <c r="BU1229" s="266"/>
      <c r="BV1229" s="266"/>
      <c r="BW1229" s="266"/>
      <c r="BX1229" s="266"/>
      <c r="BY1229" s="266"/>
      <c r="BZ1229" s="266"/>
      <c r="CA1229" s="266"/>
      <c r="CB1229" s="266"/>
      <c r="CC1229" s="266"/>
      <c r="CD1229" s="266"/>
      <c r="CE1229" s="266"/>
      <c r="CF1229" s="266"/>
      <c r="CG1229" s="266"/>
      <c r="CH1229" s="266"/>
      <c r="CI1229" s="266"/>
      <c r="CJ1229" s="266"/>
    </row>
    <row r="1230" spans="1:88" s="302" customFormat="1" ht="63.75">
      <c r="A1230" s="284">
        <v>1219</v>
      </c>
      <c r="B1230" s="378" t="s">
        <v>321</v>
      </c>
      <c r="C1230" s="379" t="s">
        <v>1046</v>
      </c>
      <c r="D1230" s="379" t="s">
        <v>35</v>
      </c>
      <c r="E1230" s="379" t="s">
        <v>35</v>
      </c>
      <c r="F1230" s="380" t="s">
        <v>212</v>
      </c>
      <c r="G1230" s="381" t="s">
        <v>219</v>
      </c>
      <c r="H1230" s="324" t="s">
        <v>242</v>
      </c>
      <c r="I1230" s="410" t="s">
        <v>1434</v>
      </c>
      <c r="J1230" s="410" t="s">
        <v>1193</v>
      </c>
      <c r="K1230" s="410" t="s">
        <v>1434</v>
      </c>
      <c r="L1230" s="410" t="s">
        <v>1193</v>
      </c>
      <c r="M1230" s="380" t="s">
        <v>326</v>
      </c>
      <c r="N1230" s="381" t="s">
        <v>235</v>
      </c>
      <c r="O1230" s="381" t="s">
        <v>118</v>
      </c>
      <c r="P1230" s="382">
        <v>5</v>
      </c>
      <c r="Q1230" s="382">
        <v>250</v>
      </c>
      <c r="R1230" s="382">
        <f t="shared" si="189"/>
        <v>1250</v>
      </c>
      <c r="S1230" s="382">
        <f t="shared" si="190"/>
        <v>1337.5</v>
      </c>
      <c r="T1230" s="382">
        <f t="shared" si="190"/>
        <v>1431.125</v>
      </c>
      <c r="U1230" s="379" t="s">
        <v>153</v>
      </c>
      <c r="V1230" s="381" t="s">
        <v>1124</v>
      </c>
      <c r="W1230" s="383" t="s">
        <v>101</v>
      </c>
      <c r="X1230" s="381">
        <v>0</v>
      </c>
      <c r="Y1230" s="266"/>
      <c r="Z1230" s="266"/>
      <c r="AA1230" s="266"/>
      <c r="AB1230" s="266"/>
      <c r="AC1230" s="266"/>
      <c r="AD1230" s="266"/>
      <c r="AE1230" s="266"/>
      <c r="AF1230" s="266"/>
      <c r="AG1230" s="266"/>
      <c r="AH1230" s="266"/>
      <c r="AI1230" s="266"/>
      <c r="AJ1230" s="266"/>
      <c r="AK1230" s="266"/>
      <c r="AL1230" s="266"/>
      <c r="AM1230" s="266"/>
      <c r="AN1230" s="266"/>
      <c r="AO1230" s="266"/>
      <c r="AP1230" s="266"/>
      <c r="AQ1230" s="266"/>
      <c r="AR1230" s="266"/>
      <c r="AS1230" s="266"/>
      <c r="AT1230" s="266"/>
      <c r="AU1230" s="266"/>
      <c r="AV1230" s="266"/>
      <c r="AW1230" s="266"/>
      <c r="AX1230" s="266"/>
      <c r="AY1230" s="266"/>
      <c r="AZ1230" s="266"/>
      <c r="BA1230" s="266"/>
      <c r="BB1230" s="266"/>
      <c r="BC1230" s="266"/>
      <c r="BD1230" s="266"/>
      <c r="BE1230" s="266"/>
      <c r="BF1230" s="266"/>
      <c r="BG1230" s="266"/>
      <c r="BH1230" s="266"/>
      <c r="BI1230" s="266"/>
      <c r="BJ1230" s="266"/>
      <c r="BK1230" s="266"/>
      <c r="BL1230" s="266"/>
      <c r="BM1230" s="266"/>
      <c r="BN1230" s="266"/>
      <c r="BO1230" s="266"/>
      <c r="BP1230" s="266"/>
      <c r="BQ1230" s="266"/>
      <c r="BR1230" s="266"/>
      <c r="BS1230" s="266"/>
      <c r="BT1230" s="266"/>
      <c r="BU1230" s="266"/>
      <c r="BV1230" s="266"/>
      <c r="BW1230" s="266"/>
      <c r="BX1230" s="266"/>
      <c r="BY1230" s="266"/>
      <c r="BZ1230" s="266"/>
      <c r="CA1230" s="266"/>
      <c r="CB1230" s="266"/>
      <c r="CC1230" s="266"/>
      <c r="CD1230" s="266"/>
      <c r="CE1230" s="266"/>
      <c r="CF1230" s="266"/>
      <c r="CG1230" s="266"/>
      <c r="CH1230" s="266"/>
      <c r="CI1230" s="266"/>
      <c r="CJ1230" s="266"/>
    </row>
    <row r="1231" spans="1:88" s="302" customFormat="1" ht="63.75">
      <c r="A1231" s="284">
        <v>1220</v>
      </c>
      <c r="B1231" s="378" t="s">
        <v>321</v>
      </c>
      <c r="C1231" s="379" t="s">
        <v>1046</v>
      </c>
      <c r="D1231" s="379" t="s">
        <v>35</v>
      </c>
      <c r="E1231" s="379" t="s">
        <v>35</v>
      </c>
      <c r="F1231" s="380" t="s">
        <v>212</v>
      </c>
      <c r="G1231" s="381" t="s">
        <v>219</v>
      </c>
      <c r="H1231" s="324" t="s">
        <v>242</v>
      </c>
      <c r="I1231" s="410" t="s">
        <v>1194</v>
      </c>
      <c r="J1231" s="410" t="s">
        <v>1194</v>
      </c>
      <c r="K1231" s="410" t="s">
        <v>1194</v>
      </c>
      <c r="L1231" s="410" t="s">
        <v>1194</v>
      </c>
      <c r="M1231" s="380" t="s">
        <v>326</v>
      </c>
      <c r="N1231" s="381" t="s">
        <v>235</v>
      </c>
      <c r="O1231" s="381" t="s">
        <v>118</v>
      </c>
      <c r="P1231" s="382">
        <v>10</v>
      </c>
      <c r="Q1231" s="382">
        <v>150</v>
      </c>
      <c r="R1231" s="382">
        <f t="shared" si="189"/>
        <v>1500</v>
      </c>
      <c r="S1231" s="382">
        <f t="shared" si="190"/>
        <v>1605</v>
      </c>
      <c r="T1231" s="382">
        <f t="shared" si="190"/>
        <v>1717.3500000000001</v>
      </c>
      <c r="U1231" s="379" t="s">
        <v>557</v>
      </c>
      <c r="V1231" s="381" t="s">
        <v>1123</v>
      </c>
      <c r="W1231" s="383" t="s">
        <v>101</v>
      </c>
      <c r="X1231" s="381">
        <v>0</v>
      </c>
      <c r="Y1231" s="266"/>
      <c r="Z1231" s="266"/>
      <c r="AA1231" s="266"/>
      <c r="AB1231" s="266"/>
      <c r="AC1231" s="266"/>
      <c r="AD1231" s="266"/>
      <c r="AE1231" s="266"/>
      <c r="AF1231" s="266"/>
      <c r="AG1231" s="266"/>
      <c r="AH1231" s="266"/>
      <c r="AI1231" s="266"/>
      <c r="AJ1231" s="266"/>
      <c r="AK1231" s="266"/>
      <c r="AL1231" s="266"/>
      <c r="AM1231" s="266"/>
      <c r="AN1231" s="266"/>
      <c r="AO1231" s="266"/>
      <c r="AP1231" s="266"/>
      <c r="AQ1231" s="266"/>
      <c r="AR1231" s="266"/>
      <c r="AS1231" s="266"/>
      <c r="AT1231" s="266"/>
      <c r="AU1231" s="266"/>
      <c r="AV1231" s="266"/>
      <c r="AW1231" s="266"/>
      <c r="AX1231" s="266"/>
      <c r="AY1231" s="266"/>
      <c r="AZ1231" s="266"/>
      <c r="BA1231" s="266"/>
      <c r="BB1231" s="266"/>
      <c r="BC1231" s="266"/>
      <c r="BD1231" s="266"/>
      <c r="BE1231" s="266"/>
      <c r="BF1231" s="266"/>
      <c r="BG1231" s="266"/>
      <c r="BH1231" s="266"/>
      <c r="BI1231" s="266"/>
      <c r="BJ1231" s="266"/>
      <c r="BK1231" s="266"/>
      <c r="BL1231" s="266"/>
      <c r="BM1231" s="266"/>
      <c r="BN1231" s="266"/>
      <c r="BO1231" s="266"/>
      <c r="BP1231" s="266"/>
      <c r="BQ1231" s="266"/>
      <c r="BR1231" s="266"/>
      <c r="BS1231" s="266"/>
      <c r="BT1231" s="266"/>
      <c r="BU1231" s="266"/>
      <c r="BV1231" s="266"/>
      <c r="BW1231" s="266"/>
      <c r="BX1231" s="266"/>
      <c r="BY1231" s="266"/>
      <c r="BZ1231" s="266"/>
      <c r="CA1231" s="266"/>
      <c r="CB1231" s="266"/>
      <c r="CC1231" s="266"/>
      <c r="CD1231" s="266"/>
      <c r="CE1231" s="266"/>
      <c r="CF1231" s="266"/>
      <c r="CG1231" s="266"/>
      <c r="CH1231" s="266"/>
      <c r="CI1231" s="266"/>
      <c r="CJ1231" s="266"/>
    </row>
    <row r="1232" spans="1:88" s="302" customFormat="1" ht="63.75">
      <c r="A1232" s="284">
        <v>1221</v>
      </c>
      <c r="B1232" s="378" t="s">
        <v>321</v>
      </c>
      <c r="C1232" s="379" t="s">
        <v>1046</v>
      </c>
      <c r="D1232" s="379" t="s">
        <v>35</v>
      </c>
      <c r="E1232" s="379" t="s">
        <v>35</v>
      </c>
      <c r="F1232" s="380" t="s">
        <v>212</v>
      </c>
      <c r="G1232" s="381" t="s">
        <v>219</v>
      </c>
      <c r="H1232" s="324" t="s">
        <v>242</v>
      </c>
      <c r="I1232" s="410" t="s">
        <v>1435</v>
      </c>
      <c r="J1232" s="410" t="s">
        <v>1194</v>
      </c>
      <c r="K1232" s="410" t="s">
        <v>1435</v>
      </c>
      <c r="L1232" s="410" t="s">
        <v>1194</v>
      </c>
      <c r="M1232" s="380" t="s">
        <v>326</v>
      </c>
      <c r="N1232" s="381" t="s">
        <v>235</v>
      </c>
      <c r="O1232" s="381" t="s">
        <v>118</v>
      </c>
      <c r="P1232" s="382">
        <v>10</v>
      </c>
      <c r="Q1232" s="382">
        <v>150</v>
      </c>
      <c r="R1232" s="382">
        <f t="shared" si="189"/>
        <v>1500</v>
      </c>
      <c r="S1232" s="382">
        <f t="shared" si="190"/>
        <v>1605</v>
      </c>
      <c r="T1232" s="382">
        <f t="shared" si="190"/>
        <v>1717.3500000000001</v>
      </c>
      <c r="U1232" s="379" t="s">
        <v>159</v>
      </c>
      <c r="V1232" s="381" t="s">
        <v>1121</v>
      </c>
      <c r="W1232" s="383" t="s">
        <v>101</v>
      </c>
      <c r="X1232" s="381">
        <v>0</v>
      </c>
      <c r="Y1232" s="266"/>
      <c r="Z1232" s="266"/>
      <c r="AA1232" s="266"/>
      <c r="AB1232" s="266"/>
      <c r="AC1232" s="266"/>
      <c r="AD1232" s="266"/>
      <c r="AE1232" s="266"/>
      <c r="AF1232" s="266"/>
      <c r="AG1232" s="266"/>
      <c r="AH1232" s="266"/>
      <c r="AI1232" s="266"/>
      <c r="AJ1232" s="266"/>
      <c r="AK1232" s="266"/>
      <c r="AL1232" s="266"/>
      <c r="AM1232" s="266"/>
      <c r="AN1232" s="266"/>
      <c r="AO1232" s="266"/>
      <c r="AP1232" s="266"/>
      <c r="AQ1232" s="266"/>
      <c r="AR1232" s="266"/>
      <c r="AS1232" s="266"/>
      <c r="AT1232" s="266"/>
      <c r="AU1232" s="266"/>
      <c r="AV1232" s="266"/>
      <c r="AW1232" s="266"/>
      <c r="AX1232" s="266"/>
      <c r="AY1232" s="266"/>
      <c r="AZ1232" s="266"/>
      <c r="BA1232" s="266"/>
      <c r="BB1232" s="266"/>
      <c r="BC1232" s="266"/>
      <c r="BD1232" s="266"/>
      <c r="BE1232" s="266"/>
      <c r="BF1232" s="266"/>
      <c r="BG1232" s="266"/>
      <c r="BH1232" s="266"/>
      <c r="BI1232" s="266"/>
      <c r="BJ1232" s="266"/>
      <c r="BK1232" s="266"/>
      <c r="BL1232" s="266"/>
      <c r="BM1232" s="266"/>
      <c r="BN1232" s="266"/>
      <c r="BO1232" s="266"/>
      <c r="BP1232" s="266"/>
      <c r="BQ1232" s="266"/>
      <c r="BR1232" s="266"/>
      <c r="BS1232" s="266"/>
      <c r="BT1232" s="266"/>
      <c r="BU1232" s="266"/>
      <c r="BV1232" s="266"/>
      <c r="BW1232" s="266"/>
      <c r="BX1232" s="266"/>
      <c r="BY1232" s="266"/>
      <c r="BZ1232" s="266"/>
      <c r="CA1232" s="266"/>
      <c r="CB1232" s="266"/>
      <c r="CC1232" s="266"/>
      <c r="CD1232" s="266"/>
      <c r="CE1232" s="266"/>
      <c r="CF1232" s="266"/>
      <c r="CG1232" s="266"/>
      <c r="CH1232" s="266"/>
      <c r="CI1232" s="266"/>
      <c r="CJ1232" s="266"/>
    </row>
    <row r="1233" spans="1:88" s="302" customFormat="1" ht="63.75">
      <c r="A1233" s="284">
        <v>1222</v>
      </c>
      <c r="B1233" s="378" t="s">
        <v>321</v>
      </c>
      <c r="C1233" s="379" t="s">
        <v>1046</v>
      </c>
      <c r="D1233" s="379" t="s">
        <v>35</v>
      </c>
      <c r="E1233" s="379" t="s">
        <v>35</v>
      </c>
      <c r="F1233" s="380" t="s">
        <v>212</v>
      </c>
      <c r="G1233" s="381" t="s">
        <v>219</v>
      </c>
      <c r="H1233" s="324" t="s">
        <v>242</v>
      </c>
      <c r="I1233" s="410" t="s">
        <v>1436</v>
      </c>
      <c r="J1233" s="410" t="s">
        <v>1195</v>
      </c>
      <c r="K1233" s="410" t="s">
        <v>1436</v>
      </c>
      <c r="L1233" s="410" t="s">
        <v>1195</v>
      </c>
      <c r="M1233" s="380" t="s">
        <v>326</v>
      </c>
      <c r="N1233" s="381" t="s">
        <v>235</v>
      </c>
      <c r="O1233" s="381" t="s">
        <v>118</v>
      </c>
      <c r="P1233" s="382">
        <v>10</v>
      </c>
      <c r="Q1233" s="382">
        <v>160</v>
      </c>
      <c r="R1233" s="382">
        <f t="shared" si="189"/>
        <v>1600</v>
      </c>
      <c r="S1233" s="382">
        <f t="shared" si="190"/>
        <v>1712</v>
      </c>
      <c r="T1233" s="382">
        <f t="shared" si="190"/>
        <v>1831.8400000000001</v>
      </c>
      <c r="U1233" s="379" t="s">
        <v>557</v>
      </c>
      <c r="V1233" s="381" t="s">
        <v>1123</v>
      </c>
      <c r="W1233" s="383" t="s">
        <v>101</v>
      </c>
      <c r="X1233" s="381">
        <v>0</v>
      </c>
      <c r="Y1233" s="266"/>
      <c r="Z1233" s="266"/>
      <c r="AA1233" s="266"/>
      <c r="AB1233" s="266"/>
      <c r="AC1233" s="266"/>
      <c r="AD1233" s="266"/>
      <c r="AE1233" s="266"/>
      <c r="AF1233" s="266"/>
      <c r="AG1233" s="266"/>
      <c r="AH1233" s="266"/>
      <c r="AI1233" s="266"/>
      <c r="AJ1233" s="266"/>
      <c r="AK1233" s="266"/>
      <c r="AL1233" s="266"/>
      <c r="AM1233" s="266"/>
      <c r="AN1233" s="266"/>
      <c r="AO1233" s="266"/>
      <c r="AP1233" s="266"/>
      <c r="AQ1233" s="266"/>
      <c r="AR1233" s="266"/>
      <c r="AS1233" s="266"/>
      <c r="AT1233" s="266"/>
      <c r="AU1233" s="266"/>
      <c r="AV1233" s="266"/>
      <c r="AW1233" s="266"/>
      <c r="AX1233" s="266"/>
      <c r="AY1233" s="266"/>
      <c r="AZ1233" s="266"/>
      <c r="BA1233" s="266"/>
      <c r="BB1233" s="266"/>
      <c r="BC1233" s="266"/>
      <c r="BD1233" s="266"/>
      <c r="BE1233" s="266"/>
      <c r="BF1233" s="266"/>
      <c r="BG1233" s="266"/>
      <c r="BH1233" s="266"/>
      <c r="BI1233" s="266"/>
      <c r="BJ1233" s="266"/>
      <c r="BK1233" s="266"/>
      <c r="BL1233" s="266"/>
      <c r="BM1233" s="266"/>
      <c r="BN1233" s="266"/>
      <c r="BO1233" s="266"/>
      <c r="BP1233" s="266"/>
      <c r="BQ1233" s="266"/>
      <c r="BR1233" s="266"/>
      <c r="BS1233" s="266"/>
      <c r="BT1233" s="266"/>
      <c r="BU1233" s="266"/>
      <c r="BV1233" s="266"/>
      <c r="BW1233" s="266"/>
      <c r="BX1233" s="266"/>
      <c r="BY1233" s="266"/>
      <c r="BZ1233" s="266"/>
      <c r="CA1233" s="266"/>
      <c r="CB1233" s="266"/>
      <c r="CC1233" s="266"/>
      <c r="CD1233" s="266"/>
      <c r="CE1233" s="266"/>
      <c r="CF1233" s="266"/>
      <c r="CG1233" s="266"/>
      <c r="CH1233" s="266"/>
      <c r="CI1233" s="266"/>
      <c r="CJ1233" s="266"/>
    </row>
    <row r="1234" spans="1:88" s="302" customFormat="1" ht="63.75">
      <c r="A1234" s="284">
        <v>1223</v>
      </c>
      <c r="B1234" s="378" t="s">
        <v>321</v>
      </c>
      <c r="C1234" s="379" t="s">
        <v>1046</v>
      </c>
      <c r="D1234" s="379" t="s">
        <v>35</v>
      </c>
      <c r="E1234" s="379" t="s">
        <v>35</v>
      </c>
      <c r="F1234" s="380" t="s">
        <v>212</v>
      </c>
      <c r="G1234" s="381" t="s">
        <v>219</v>
      </c>
      <c r="H1234" s="324" t="s">
        <v>242</v>
      </c>
      <c r="I1234" s="410" t="s">
        <v>1196</v>
      </c>
      <c r="J1234" s="410" t="s">
        <v>1196</v>
      </c>
      <c r="K1234" s="410" t="s">
        <v>1196</v>
      </c>
      <c r="L1234" s="410" t="s">
        <v>1196</v>
      </c>
      <c r="M1234" s="380" t="s">
        <v>326</v>
      </c>
      <c r="N1234" s="381" t="s">
        <v>235</v>
      </c>
      <c r="O1234" s="381" t="s">
        <v>118</v>
      </c>
      <c r="P1234" s="382">
        <v>10</v>
      </c>
      <c r="Q1234" s="382">
        <v>120</v>
      </c>
      <c r="R1234" s="382">
        <f t="shared" si="189"/>
        <v>1200</v>
      </c>
      <c r="S1234" s="382">
        <f t="shared" si="190"/>
        <v>1284</v>
      </c>
      <c r="T1234" s="382">
        <f t="shared" si="190"/>
        <v>1373.88</v>
      </c>
      <c r="U1234" s="379" t="s">
        <v>557</v>
      </c>
      <c r="V1234" s="381" t="s">
        <v>1123</v>
      </c>
      <c r="W1234" s="383" t="s">
        <v>101</v>
      </c>
      <c r="X1234" s="381">
        <v>0</v>
      </c>
      <c r="Y1234" s="266"/>
      <c r="Z1234" s="266"/>
      <c r="AA1234" s="266"/>
      <c r="AB1234" s="266"/>
      <c r="AC1234" s="266"/>
      <c r="AD1234" s="266"/>
      <c r="AE1234" s="266"/>
      <c r="AF1234" s="266"/>
      <c r="AG1234" s="266"/>
      <c r="AH1234" s="266"/>
      <c r="AI1234" s="266"/>
      <c r="AJ1234" s="266"/>
      <c r="AK1234" s="266"/>
      <c r="AL1234" s="266"/>
      <c r="AM1234" s="266"/>
      <c r="AN1234" s="266"/>
      <c r="AO1234" s="266"/>
      <c r="AP1234" s="266"/>
      <c r="AQ1234" s="266"/>
      <c r="AR1234" s="266"/>
      <c r="AS1234" s="266"/>
      <c r="AT1234" s="266"/>
      <c r="AU1234" s="266"/>
      <c r="AV1234" s="266"/>
      <c r="AW1234" s="266"/>
      <c r="AX1234" s="266"/>
      <c r="AY1234" s="266"/>
      <c r="AZ1234" s="266"/>
      <c r="BA1234" s="266"/>
      <c r="BB1234" s="266"/>
      <c r="BC1234" s="266"/>
      <c r="BD1234" s="266"/>
      <c r="BE1234" s="266"/>
      <c r="BF1234" s="266"/>
      <c r="BG1234" s="266"/>
      <c r="BH1234" s="266"/>
      <c r="BI1234" s="266"/>
      <c r="BJ1234" s="266"/>
      <c r="BK1234" s="266"/>
      <c r="BL1234" s="266"/>
      <c r="BM1234" s="266"/>
      <c r="BN1234" s="266"/>
      <c r="BO1234" s="266"/>
      <c r="BP1234" s="266"/>
      <c r="BQ1234" s="266"/>
      <c r="BR1234" s="266"/>
      <c r="BS1234" s="266"/>
      <c r="BT1234" s="266"/>
      <c r="BU1234" s="266"/>
      <c r="BV1234" s="266"/>
      <c r="BW1234" s="266"/>
      <c r="BX1234" s="266"/>
      <c r="BY1234" s="266"/>
      <c r="BZ1234" s="266"/>
      <c r="CA1234" s="266"/>
      <c r="CB1234" s="266"/>
      <c r="CC1234" s="266"/>
      <c r="CD1234" s="266"/>
      <c r="CE1234" s="266"/>
      <c r="CF1234" s="266"/>
      <c r="CG1234" s="266"/>
      <c r="CH1234" s="266"/>
      <c r="CI1234" s="266"/>
      <c r="CJ1234" s="266"/>
    </row>
    <row r="1235" spans="1:88" s="302" customFormat="1" ht="63.75">
      <c r="A1235" s="284">
        <v>1224</v>
      </c>
      <c r="B1235" s="378" t="s">
        <v>321</v>
      </c>
      <c r="C1235" s="379" t="s">
        <v>1046</v>
      </c>
      <c r="D1235" s="379" t="s">
        <v>35</v>
      </c>
      <c r="E1235" s="379" t="s">
        <v>35</v>
      </c>
      <c r="F1235" s="380" t="s">
        <v>212</v>
      </c>
      <c r="G1235" s="381" t="s">
        <v>219</v>
      </c>
      <c r="H1235" s="324" t="s">
        <v>242</v>
      </c>
      <c r="I1235" s="410" t="s">
        <v>1437</v>
      </c>
      <c r="J1235" s="410" t="s">
        <v>1197</v>
      </c>
      <c r="K1235" s="410" t="s">
        <v>1437</v>
      </c>
      <c r="L1235" s="410" t="s">
        <v>1197</v>
      </c>
      <c r="M1235" s="380" t="s">
        <v>326</v>
      </c>
      <c r="N1235" s="381" t="s">
        <v>235</v>
      </c>
      <c r="O1235" s="381" t="s">
        <v>118</v>
      </c>
      <c r="P1235" s="382">
        <v>10</v>
      </c>
      <c r="Q1235" s="382">
        <v>170</v>
      </c>
      <c r="R1235" s="382">
        <f>P1235*Q1235</f>
        <v>1700</v>
      </c>
      <c r="S1235" s="382">
        <f t="shared" si="190"/>
        <v>1819</v>
      </c>
      <c r="T1235" s="382">
        <f t="shared" si="190"/>
        <v>1946.3300000000002</v>
      </c>
      <c r="U1235" s="379" t="s">
        <v>557</v>
      </c>
      <c r="V1235" s="381" t="s">
        <v>1123</v>
      </c>
      <c r="W1235" s="383" t="s">
        <v>101</v>
      </c>
      <c r="X1235" s="381">
        <v>0</v>
      </c>
      <c r="Y1235" s="266"/>
      <c r="Z1235" s="266"/>
      <c r="AA1235" s="266"/>
      <c r="AB1235" s="266"/>
      <c r="AC1235" s="266"/>
      <c r="AD1235" s="266"/>
      <c r="AE1235" s="266"/>
      <c r="AF1235" s="266"/>
      <c r="AG1235" s="266"/>
      <c r="AH1235" s="266"/>
      <c r="AI1235" s="266"/>
      <c r="AJ1235" s="266"/>
      <c r="AK1235" s="266"/>
      <c r="AL1235" s="266"/>
      <c r="AM1235" s="266"/>
      <c r="AN1235" s="266"/>
      <c r="AO1235" s="266"/>
      <c r="AP1235" s="266"/>
      <c r="AQ1235" s="266"/>
      <c r="AR1235" s="266"/>
      <c r="AS1235" s="266"/>
      <c r="AT1235" s="266"/>
      <c r="AU1235" s="266"/>
      <c r="AV1235" s="266"/>
      <c r="AW1235" s="266"/>
      <c r="AX1235" s="266"/>
      <c r="AY1235" s="266"/>
      <c r="AZ1235" s="266"/>
      <c r="BA1235" s="266"/>
      <c r="BB1235" s="266"/>
      <c r="BC1235" s="266"/>
      <c r="BD1235" s="266"/>
      <c r="BE1235" s="266"/>
      <c r="BF1235" s="266"/>
      <c r="BG1235" s="266"/>
      <c r="BH1235" s="266"/>
      <c r="BI1235" s="266"/>
      <c r="BJ1235" s="266"/>
      <c r="BK1235" s="266"/>
      <c r="BL1235" s="266"/>
      <c r="BM1235" s="266"/>
      <c r="BN1235" s="266"/>
      <c r="BO1235" s="266"/>
      <c r="BP1235" s="266"/>
      <c r="BQ1235" s="266"/>
      <c r="BR1235" s="266"/>
      <c r="BS1235" s="266"/>
      <c r="BT1235" s="266"/>
      <c r="BU1235" s="266"/>
      <c r="BV1235" s="266"/>
      <c r="BW1235" s="266"/>
      <c r="BX1235" s="266"/>
      <c r="BY1235" s="266"/>
      <c r="BZ1235" s="266"/>
      <c r="CA1235" s="266"/>
      <c r="CB1235" s="266"/>
      <c r="CC1235" s="266"/>
      <c r="CD1235" s="266"/>
      <c r="CE1235" s="266"/>
      <c r="CF1235" s="266"/>
      <c r="CG1235" s="266"/>
      <c r="CH1235" s="266"/>
      <c r="CI1235" s="266"/>
      <c r="CJ1235" s="266"/>
    </row>
    <row r="1236" spans="1:88" s="302" customFormat="1" ht="63.75">
      <c r="A1236" s="284">
        <v>1225</v>
      </c>
      <c r="B1236" s="378" t="s">
        <v>321</v>
      </c>
      <c r="C1236" s="379" t="s">
        <v>1046</v>
      </c>
      <c r="D1236" s="379" t="s">
        <v>35</v>
      </c>
      <c r="E1236" s="379" t="s">
        <v>35</v>
      </c>
      <c r="F1236" s="380" t="s">
        <v>212</v>
      </c>
      <c r="G1236" s="381" t="s">
        <v>219</v>
      </c>
      <c r="H1236" s="324" t="s">
        <v>242</v>
      </c>
      <c r="I1236" s="410" t="s">
        <v>1438</v>
      </c>
      <c r="J1236" s="410" t="s">
        <v>1198</v>
      </c>
      <c r="K1236" s="410" t="s">
        <v>1438</v>
      </c>
      <c r="L1236" s="410" t="s">
        <v>1198</v>
      </c>
      <c r="M1236" s="380" t="s">
        <v>326</v>
      </c>
      <c r="N1236" s="381" t="s">
        <v>235</v>
      </c>
      <c r="O1236" s="381" t="s">
        <v>150</v>
      </c>
      <c r="P1236" s="382">
        <v>8</v>
      </c>
      <c r="Q1236" s="382">
        <v>370</v>
      </c>
      <c r="R1236" s="382">
        <f t="shared" ref="R1236:R1299" si="191">P1236*Q1236</f>
        <v>2960</v>
      </c>
      <c r="S1236" s="382">
        <f t="shared" si="190"/>
        <v>3167.2000000000003</v>
      </c>
      <c r="T1236" s="382">
        <f t="shared" si="190"/>
        <v>3388.9040000000005</v>
      </c>
      <c r="U1236" s="379" t="s">
        <v>557</v>
      </c>
      <c r="V1236" s="381" t="s">
        <v>1123</v>
      </c>
      <c r="W1236" s="383" t="s">
        <v>101</v>
      </c>
      <c r="X1236" s="381">
        <v>0</v>
      </c>
      <c r="Y1236" s="266"/>
      <c r="Z1236" s="266"/>
      <c r="AA1236" s="266"/>
      <c r="AB1236" s="266"/>
      <c r="AC1236" s="266"/>
      <c r="AD1236" s="266"/>
      <c r="AE1236" s="266"/>
      <c r="AF1236" s="266"/>
      <c r="AG1236" s="266"/>
      <c r="AH1236" s="266"/>
      <c r="AI1236" s="266"/>
      <c r="AJ1236" s="266"/>
      <c r="AK1236" s="266"/>
      <c r="AL1236" s="266"/>
      <c r="AM1236" s="266"/>
      <c r="AN1236" s="266"/>
      <c r="AO1236" s="266"/>
      <c r="AP1236" s="266"/>
      <c r="AQ1236" s="266"/>
      <c r="AR1236" s="266"/>
      <c r="AS1236" s="266"/>
      <c r="AT1236" s="266"/>
      <c r="AU1236" s="266"/>
      <c r="AV1236" s="266"/>
      <c r="AW1236" s="266"/>
      <c r="AX1236" s="266"/>
      <c r="AY1236" s="266"/>
      <c r="AZ1236" s="266"/>
      <c r="BA1236" s="266"/>
      <c r="BB1236" s="266"/>
      <c r="BC1236" s="266"/>
      <c r="BD1236" s="266"/>
      <c r="BE1236" s="266"/>
      <c r="BF1236" s="266"/>
      <c r="BG1236" s="266"/>
      <c r="BH1236" s="266"/>
      <c r="BI1236" s="266"/>
      <c r="BJ1236" s="266"/>
      <c r="BK1236" s="266"/>
      <c r="BL1236" s="266"/>
      <c r="BM1236" s="266"/>
      <c r="BN1236" s="266"/>
      <c r="BO1236" s="266"/>
      <c r="BP1236" s="266"/>
      <c r="BQ1236" s="266"/>
      <c r="BR1236" s="266"/>
      <c r="BS1236" s="266"/>
      <c r="BT1236" s="266"/>
      <c r="BU1236" s="266"/>
      <c r="BV1236" s="266"/>
      <c r="BW1236" s="266"/>
      <c r="BX1236" s="266"/>
      <c r="BY1236" s="266"/>
      <c r="BZ1236" s="266"/>
      <c r="CA1236" s="266"/>
      <c r="CB1236" s="266"/>
      <c r="CC1236" s="266"/>
      <c r="CD1236" s="266"/>
      <c r="CE1236" s="266"/>
      <c r="CF1236" s="266"/>
      <c r="CG1236" s="266"/>
      <c r="CH1236" s="266"/>
      <c r="CI1236" s="266"/>
      <c r="CJ1236" s="266"/>
    </row>
    <row r="1237" spans="1:88" s="302" customFormat="1" ht="63.75">
      <c r="A1237" s="284">
        <v>1226</v>
      </c>
      <c r="B1237" s="378" t="s">
        <v>321</v>
      </c>
      <c r="C1237" s="379" t="s">
        <v>1046</v>
      </c>
      <c r="D1237" s="379" t="s">
        <v>35</v>
      </c>
      <c r="E1237" s="379" t="s">
        <v>35</v>
      </c>
      <c r="F1237" s="380" t="s">
        <v>212</v>
      </c>
      <c r="G1237" s="381" t="s">
        <v>219</v>
      </c>
      <c r="H1237" s="324" t="s">
        <v>242</v>
      </c>
      <c r="I1237" s="410" t="s">
        <v>1198</v>
      </c>
      <c r="J1237" s="410" t="s">
        <v>1198</v>
      </c>
      <c r="K1237" s="410" t="s">
        <v>1198</v>
      </c>
      <c r="L1237" s="410" t="s">
        <v>1198</v>
      </c>
      <c r="M1237" s="380" t="s">
        <v>326</v>
      </c>
      <c r="N1237" s="381" t="s">
        <v>235</v>
      </c>
      <c r="O1237" s="381" t="s">
        <v>150</v>
      </c>
      <c r="P1237" s="382">
        <v>8</v>
      </c>
      <c r="Q1237" s="382">
        <v>370</v>
      </c>
      <c r="R1237" s="382">
        <f t="shared" si="191"/>
        <v>2960</v>
      </c>
      <c r="S1237" s="382">
        <f t="shared" si="190"/>
        <v>3167.2000000000003</v>
      </c>
      <c r="T1237" s="382">
        <f t="shared" si="190"/>
        <v>3388.9040000000005</v>
      </c>
      <c r="U1237" s="379" t="s">
        <v>159</v>
      </c>
      <c r="V1237" s="381" t="s">
        <v>1121</v>
      </c>
      <c r="W1237" s="383" t="s">
        <v>101</v>
      </c>
      <c r="X1237" s="381">
        <v>0</v>
      </c>
      <c r="Y1237" s="266"/>
      <c r="Z1237" s="266"/>
      <c r="AA1237" s="266"/>
      <c r="AB1237" s="266"/>
      <c r="AC1237" s="266"/>
      <c r="AD1237" s="266"/>
      <c r="AE1237" s="266"/>
      <c r="AF1237" s="266"/>
      <c r="AG1237" s="266"/>
      <c r="AH1237" s="266"/>
      <c r="AI1237" s="266"/>
      <c r="AJ1237" s="266"/>
      <c r="AK1237" s="266"/>
      <c r="AL1237" s="266"/>
      <c r="AM1237" s="266"/>
      <c r="AN1237" s="266"/>
      <c r="AO1237" s="266"/>
      <c r="AP1237" s="266"/>
      <c r="AQ1237" s="266"/>
      <c r="AR1237" s="266"/>
      <c r="AS1237" s="266"/>
      <c r="AT1237" s="266"/>
      <c r="AU1237" s="266"/>
      <c r="AV1237" s="266"/>
      <c r="AW1237" s="266"/>
      <c r="AX1237" s="266"/>
      <c r="AY1237" s="266"/>
      <c r="AZ1237" s="266"/>
      <c r="BA1237" s="266"/>
      <c r="BB1237" s="266"/>
      <c r="BC1237" s="266"/>
      <c r="BD1237" s="266"/>
      <c r="BE1237" s="266"/>
      <c r="BF1237" s="266"/>
      <c r="BG1237" s="266"/>
      <c r="BH1237" s="266"/>
      <c r="BI1237" s="266"/>
      <c r="BJ1237" s="266"/>
      <c r="BK1237" s="266"/>
      <c r="BL1237" s="266"/>
      <c r="BM1237" s="266"/>
      <c r="BN1237" s="266"/>
      <c r="BO1237" s="266"/>
      <c r="BP1237" s="266"/>
      <c r="BQ1237" s="266"/>
      <c r="BR1237" s="266"/>
      <c r="BS1237" s="266"/>
      <c r="BT1237" s="266"/>
      <c r="BU1237" s="266"/>
      <c r="BV1237" s="266"/>
      <c r="BW1237" s="266"/>
      <c r="BX1237" s="266"/>
      <c r="BY1237" s="266"/>
      <c r="BZ1237" s="266"/>
      <c r="CA1237" s="266"/>
      <c r="CB1237" s="266"/>
      <c r="CC1237" s="266"/>
      <c r="CD1237" s="266"/>
      <c r="CE1237" s="266"/>
      <c r="CF1237" s="266"/>
      <c r="CG1237" s="266"/>
      <c r="CH1237" s="266"/>
      <c r="CI1237" s="266"/>
      <c r="CJ1237" s="266"/>
    </row>
    <row r="1238" spans="1:88" s="302" customFormat="1" ht="63.75">
      <c r="A1238" s="284">
        <v>1227</v>
      </c>
      <c r="B1238" s="378" t="s">
        <v>321</v>
      </c>
      <c r="C1238" s="379" t="s">
        <v>1046</v>
      </c>
      <c r="D1238" s="379" t="s">
        <v>35</v>
      </c>
      <c r="E1238" s="379" t="s">
        <v>35</v>
      </c>
      <c r="F1238" s="380" t="s">
        <v>212</v>
      </c>
      <c r="G1238" s="381" t="s">
        <v>219</v>
      </c>
      <c r="H1238" s="324" t="s">
        <v>242</v>
      </c>
      <c r="I1238" s="410" t="s">
        <v>1439</v>
      </c>
      <c r="J1238" s="410" t="s">
        <v>1199</v>
      </c>
      <c r="K1238" s="410" t="s">
        <v>1439</v>
      </c>
      <c r="L1238" s="410" t="s">
        <v>1199</v>
      </c>
      <c r="M1238" s="380" t="s">
        <v>326</v>
      </c>
      <c r="N1238" s="381" t="s">
        <v>235</v>
      </c>
      <c r="O1238" s="381" t="s">
        <v>118</v>
      </c>
      <c r="P1238" s="382">
        <v>5</v>
      </c>
      <c r="Q1238" s="382">
        <v>260</v>
      </c>
      <c r="R1238" s="382">
        <f t="shared" si="191"/>
        <v>1300</v>
      </c>
      <c r="S1238" s="382">
        <f t="shared" ref="S1238:T1255" si="192">R1238*1.07</f>
        <v>1391</v>
      </c>
      <c r="T1238" s="382">
        <f t="shared" si="192"/>
        <v>1488.3700000000001</v>
      </c>
      <c r="U1238" s="379" t="s">
        <v>156</v>
      </c>
      <c r="V1238" s="381" t="s">
        <v>1122</v>
      </c>
      <c r="W1238" s="383" t="s">
        <v>101</v>
      </c>
      <c r="X1238" s="381">
        <v>0</v>
      </c>
      <c r="Y1238" s="266"/>
      <c r="Z1238" s="266"/>
      <c r="AA1238" s="266"/>
      <c r="AB1238" s="266"/>
      <c r="AC1238" s="266"/>
      <c r="AD1238" s="266"/>
      <c r="AE1238" s="266"/>
      <c r="AF1238" s="266"/>
      <c r="AG1238" s="266"/>
      <c r="AH1238" s="266"/>
      <c r="AI1238" s="266"/>
      <c r="AJ1238" s="266"/>
      <c r="AK1238" s="266"/>
      <c r="AL1238" s="266"/>
      <c r="AM1238" s="266"/>
      <c r="AN1238" s="266"/>
      <c r="AO1238" s="266"/>
      <c r="AP1238" s="266"/>
      <c r="AQ1238" s="266"/>
      <c r="AR1238" s="266"/>
      <c r="AS1238" s="266"/>
      <c r="AT1238" s="266"/>
      <c r="AU1238" s="266"/>
      <c r="AV1238" s="266"/>
      <c r="AW1238" s="266"/>
      <c r="AX1238" s="266"/>
      <c r="AY1238" s="266"/>
      <c r="AZ1238" s="266"/>
      <c r="BA1238" s="266"/>
      <c r="BB1238" s="266"/>
      <c r="BC1238" s="266"/>
      <c r="BD1238" s="266"/>
      <c r="BE1238" s="266"/>
      <c r="BF1238" s="266"/>
      <c r="BG1238" s="266"/>
      <c r="BH1238" s="266"/>
      <c r="BI1238" s="266"/>
      <c r="BJ1238" s="266"/>
      <c r="BK1238" s="266"/>
      <c r="BL1238" s="266"/>
      <c r="BM1238" s="266"/>
      <c r="BN1238" s="266"/>
      <c r="BO1238" s="266"/>
      <c r="BP1238" s="266"/>
      <c r="BQ1238" s="266"/>
      <c r="BR1238" s="266"/>
      <c r="BS1238" s="266"/>
      <c r="BT1238" s="266"/>
      <c r="BU1238" s="266"/>
      <c r="BV1238" s="266"/>
      <c r="BW1238" s="266"/>
      <c r="BX1238" s="266"/>
      <c r="BY1238" s="266"/>
      <c r="BZ1238" s="266"/>
      <c r="CA1238" s="266"/>
      <c r="CB1238" s="266"/>
      <c r="CC1238" s="266"/>
      <c r="CD1238" s="266"/>
      <c r="CE1238" s="266"/>
      <c r="CF1238" s="266"/>
      <c r="CG1238" s="266"/>
      <c r="CH1238" s="266"/>
      <c r="CI1238" s="266"/>
      <c r="CJ1238" s="266"/>
    </row>
    <row r="1239" spans="1:88" s="302" customFormat="1" ht="63.75">
      <c r="A1239" s="284">
        <v>1228</v>
      </c>
      <c r="B1239" s="378" t="s">
        <v>321</v>
      </c>
      <c r="C1239" s="379" t="s">
        <v>1046</v>
      </c>
      <c r="D1239" s="379" t="s">
        <v>35</v>
      </c>
      <c r="E1239" s="379" t="s">
        <v>35</v>
      </c>
      <c r="F1239" s="380" t="s">
        <v>212</v>
      </c>
      <c r="G1239" s="381" t="s">
        <v>219</v>
      </c>
      <c r="H1239" s="324" t="s">
        <v>242</v>
      </c>
      <c r="I1239" s="410" t="s">
        <v>1200</v>
      </c>
      <c r="J1239" s="410" t="s">
        <v>1200</v>
      </c>
      <c r="K1239" s="410" t="s">
        <v>1200</v>
      </c>
      <c r="L1239" s="410" t="s">
        <v>1200</v>
      </c>
      <c r="M1239" s="380" t="s">
        <v>326</v>
      </c>
      <c r="N1239" s="381" t="s">
        <v>235</v>
      </c>
      <c r="O1239" s="381" t="s">
        <v>118</v>
      </c>
      <c r="P1239" s="382">
        <v>4</v>
      </c>
      <c r="Q1239" s="382">
        <v>2200</v>
      </c>
      <c r="R1239" s="382">
        <f t="shared" si="191"/>
        <v>8800</v>
      </c>
      <c r="S1239" s="382">
        <f t="shared" si="192"/>
        <v>9416</v>
      </c>
      <c r="T1239" s="382">
        <f t="shared" si="192"/>
        <v>10075.120000000001</v>
      </c>
      <c r="U1239" s="379" t="s">
        <v>557</v>
      </c>
      <c r="V1239" s="381" t="s">
        <v>1123</v>
      </c>
      <c r="W1239" s="383" t="s">
        <v>101</v>
      </c>
      <c r="X1239" s="381">
        <v>0</v>
      </c>
      <c r="Y1239" s="266"/>
      <c r="Z1239" s="266"/>
      <c r="AA1239" s="266"/>
      <c r="AB1239" s="266"/>
      <c r="AC1239" s="266"/>
      <c r="AD1239" s="266"/>
      <c r="AE1239" s="266"/>
      <c r="AF1239" s="266"/>
      <c r="AG1239" s="266"/>
      <c r="AH1239" s="266"/>
      <c r="AI1239" s="266"/>
      <c r="AJ1239" s="266"/>
      <c r="AK1239" s="266"/>
      <c r="AL1239" s="266"/>
      <c r="AM1239" s="266"/>
      <c r="AN1239" s="266"/>
      <c r="AO1239" s="266"/>
      <c r="AP1239" s="266"/>
      <c r="AQ1239" s="266"/>
      <c r="AR1239" s="266"/>
      <c r="AS1239" s="266"/>
      <c r="AT1239" s="266"/>
      <c r="AU1239" s="266"/>
      <c r="AV1239" s="266"/>
      <c r="AW1239" s="266"/>
      <c r="AX1239" s="266"/>
      <c r="AY1239" s="266"/>
      <c r="AZ1239" s="266"/>
      <c r="BA1239" s="266"/>
      <c r="BB1239" s="266"/>
      <c r="BC1239" s="266"/>
      <c r="BD1239" s="266"/>
      <c r="BE1239" s="266"/>
      <c r="BF1239" s="266"/>
      <c r="BG1239" s="266"/>
      <c r="BH1239" s="266"/>
      <c r="BI1239" s="266"/>
      <c r="BJ1239" s="266"/>
      <c r="BK1239" s="266"/>
      <c r="BL1239" s="266"/>
      <c r="BM1239" s="266"/>
      <c r="BN1239" s="266"/>
      <c r="BO1239" s="266"/>
      <c r="BP1239" s="266"/>
      <c r="BQ1239" s="266"/>
      <c r="BR1239" s="266"/>
      <c r="BS1239" s="266"/>
      <c r="BT1239" s="266"/>
      <c r="BU1239" s="266"/>
      <c r="BV1239" s="266"/>
      <c r="BW1239" s="266"/>
      <c r="BX1239" s="266"/>
      <c r="BY1239" s="266"/>
      <c r="BZ1239" s="266"/>
      <c r="CA1239" s="266"/>
      <c r="CB1239" s="266"/>
      <c r="CC1239" s="266"/>
      <c r="CD1239" s="266"/>
      <c r="CE1239" s="266"/>
      <c r="CF1239" s="266"/>
      <c r="CG1239" s="266"/>
      <c r="CH1239" s="266"/>
      <c r="CI1239" s="266"/>
      <c r="CJ1239" s="266"/>
    </row>
    <row r="1240" spans="1:88" s="302" customFormat="1" ht="63.75">
      <c r="A1240" s="284">
        <v>1229</v>
      </c>
      <c r="B1240" s="378" t="s">
        <v>321</v>
      </c>
      <c r="C1240" s="379" t="s">
        <v>1046</v>
      </c>
      <c r="D1240" s="379" t="s">
        <v>35</v>
      </c>
      <c r="E1240" s="379" t="s">
        <v>35</v>
      </c>
      <c r="F1240" s="380" t="s">
        <v>212</v>
      </c>
      <c r="G1240" s="381" t="s">
        <v>219</v>
      </c>
      <c r="H1240" s="324" t="s">
        <v>242</v>
      </c>
      <c r="I1240" s="410" t="s">
        <v>1200</v>
      </c>
      <c r="J1240" s="410" t="s">
        <v>1200</v>
      </c>
      <c r="K1240" s="410" t="s">
        <v>1200</v>
      </c>
      <c r="L1240" s="410" t="s">
        <v>1200</v>
      </c>
      <c r="M1240" s="380" t="s">
        <v>326</v>
      </c>
      <c r="N1240" s="381" t="s">
        <v>235</v>
      </c>
      <c r="O1240" s="381" t="s">
        <v>118</v>
      </c>
      <c r="P1240" s="382">
        <v>4</v>
      </c>
      <c r="Q1240" s="382">
        <v>2200</v>
      </c>
      <c r="R1240" s="382">
        <f t="shared" si="191"/>
        <v>8800</v>
      </c>
      <c r="S1240" s="382">
        <f t="shared" si="192"/>
        <v>9416</v>
      </c>
      <c r="T1240" s="382">
        <f t="shared" si="192"/>
        <v>10075.120000000001</v>
      </c>
      <c r="U1240" s="379" t="s">
        <v>159</v>
      </c>
      <c r="V1240" s="381" t="s">
        <v>1121</v>
      </c>
      <c r="W1240" s="383" t="s">
        <v>101</v>
      </c>
      <c r="X1240" s="381">
        <v>0</v>
      </c>
      <c r="Y1240" s="266"/>
      <c r="Z1240" s="266"/>
      <c r="AA1240" s="266"/>
      <c r="AB1240" s="266"/>
      <c r="AC1240" s="266"/>
      <c r="AD1240" s="266"/>
      <c r="AE1240" s="266"/>
      <c r="AF1240" s="266"/>
      <c r="AG1240" s="266"/>
      <c r="AH1240" s="266"/>
      <c r="AI1240" s="266"/>
      <c r="AJ1240" s="266"/>
      <c r="AK1240" s="266"/>
      <c r="AL1240" s="266"/>
      <c r="AM1240" s="266"/>
      <c r="AN1240" s="266"/>
      <c r="AO1240" s="266"/>
      <c r="AP1240" s="266"/>
      <c r="AQ1240" s="266"/>
      <c r="AR1240" s="266"/>
      <c r="AS1240" s="266"/>
      <c r="AT1240" s="266"/>
      <c r="AU1240" s="266"/>
      <c r="AV1240" s="266"/>
      <c r="AW1240" s="266"/>
      <c r="AX1240" s="266"/>
      <c r="AY1240" s="266"/>
      <c r="AZ1240" s="266"/>
      <c r="BA1240" s="266"/>
      <c r="BB1240" s="266"/>
      <c r="BC1240" s="266"/>
      <c r="BD1240" s="266"/>
      <c r="BE1240" s="266"/>
      <c r="BF1240" s="266"/>
      <c r="BG1240" s="266"/>
      <c r="BH1240" s="266"/>
      <c r="BI1240" s="266"/>
      <c r="BJ1240" s="266"/>
      <c r="BK1240" s="266"/>
      <c r="BL1240" s="266"/>
      <c r="BM1240" s="266"/>
      <c r="BN1240" s="266"/>
      <c r="BO1240" s="266"/>
      <c r="BP1240" s="266"/>
      <c r="BQ1240" s="266"/>
      <c r="BR1240" s="266"/>
      <c r="BS1240" s="266"/>
      <c r="BT1240" s="266"/>
      <c r="BU1240" s="266"/>
      <c r="BV1240" s="266"/>
      <c r="BW1240" s="266"/>
      <c r="BX1240" s="266"/>
      <c r="BY1240" s="266"/>
      <c r="BZ1240" s="266"/>
      <c r="CA1240" s="266"/>
      <c r="CB1240" s="266"/>
      <c r="CC1240" s="266"/>
      <c r="CD1240" s="266"/>
      <c r="CE1240" s="266"/>
      <c r="CF1240" s="266"/>
      <c r="CG1240" s="266"/>
      <c r="CH1240" s="266"/>
      <c r="CI1240" s="266"/>
      <c r="CJ1240" s="266"/>
    </row>
    <row r="1241" spans="1:88" s="302" customFormat="1" ht="63.75">
      <c r="A1241" s="284">
        <v>1230</v>
      </c>
      <c r="B1241" s="378" t="s">
        <v>321</v>
      </c>
      <c r="C1241" s="379" t="s">
        <v>1046</v>
      </c>
      <c r="D1241" s="379" t="s">
        <v>35</v>
      </c>
      <c r="E1241" s="379" t="s">
        <v>35</v>
      </c>
      <c r="F1241" s="380" t="s">
        <v>212</v>
      </c>
      <c r="G1241" s="381" t="s">
        <v>219</v>
      </c>
      <c r="H1241" s="324" t="s">
        <v>242</v>
      </c>
      <c r="I1241" s="410" t="s">
        <v>1201</v>
      </c>
      <c r="J1241" s="410" t="s">
        <v>1201</v>
      </c>
      <c r="K1241" s="410" t="s">
        <v>1201</v>
      </c>
      <c r="L1241" s="410" t="s">
        <v>1201</v>
      </c>
      <c r="M1241" s="380" t="s">
        <v>326</v>
      </c>
      <c r="N1241" s="381" t="s">
        <v>235</v>
      </c>
      <c r="O1241" s="381" t="s">
        <v>118</v>
      </c>
      <c r="P1241" s="382">
        <v>2</v>
      </c>
      <c r="Q1241" s="382">
        <v>6500</v>
      </c>
      <c r="R1241" s="382">
        <f t="shared" si="191"/>
        <v>13000</v>
      </c>
      <c r="S1241" s="382">
        <f t="shared" si="192"/>
        <v>13910</v>
      </c>
      <c r="T1241" s="382">
        <f t="shared" si="192"/>
        <v>14883.7</v>
      </c>
      <c r="U1241" s="379" t="s">
        <v>156</v>
      </c>
      <c r="V1241" s="381" t="s">
        <v>1122</v>
      </c>
      <c r="W1241" s="383" t="s">
        <v>101</v>
      </c>
      <c r="X1241" s="381">
        <v>0</v>
      </c>
      <c r="Y1241" s="266"/>
      <c r="Z1241" s="266"/>
      <c r="AA1241" s="266"/>
      <c r="AB1241" s="266"/>
      <c r="AC1241" s="266"/>
      <c r="AD1241" s="266"/>
      <c r="AE1241" s="266"/>
      <c r="AF1241" s="266"/>
      <c r="AG1241" s="266"/>
      <c r="AH1241" s="266"/>
      <c r="AI1241" s="266"/>
      <c r="AJ1241" s="266"/>
      <c r="AK1241" s="266"/>
      <c r="AL1241" s="266"/>
      <c r="AM1241" s="266"/>
      <c r="AN1241" s="266"/>
      <c r="AO1241" s="266"/>
      <c r="AP1241" s="266"/>
      <c r="AQ1241" s="266"/>
      <c r="AR1241" s="266"/>
      <c r="AS1241" s="266"/>
      <c r="AT1241" s="266"/>
      <c r="AU1241" s="266"/>
      <c r="AV1241" s="266"/>
      <c r="AW1241" s="266"/>
      <c r="AX1241" s="266"/>
      <c r="AY1241" s="266"/>
      <c r="AZ1241" s="266"/>
      <c r="BA1241" s="266"/>
      <c r="BB1241" s="266"/>
      <c r="BC1241" s="266"/>
      <c r="BD1241" s="266"/>
      <c r="BE1241" s="266"/>
      <c r="BF1241" s="266"/>
      <c r="BG1241" s="266"/>
      <c r="BH1241" s="266"/>
      <c r="BI1241" s="266"/>
      <c r="BJ1241" s="266"/>
      <c r="BK1241" s="266"/>
      <c r="BL1241" s="266"/>
      <c r="BM1241" s="266"/>
      <c r="BN1241" s="266"/>
      <c r="BO1241" s="266"/>
      <c r="BP1241" s="266"/>
      <c r="BQ1241" s="266"/>
      <c r="BR1241" s="266"/>
      <c r="BS1241" s="266"/>
      <c r="BT1241" s="266"/>
      <c r="BU1241" s="266"/>
      <c r="BV1241" s="266"/>
      <c r="BW1241" s="266"/>
      <c r="BX1241" s="266"/>
      <c r="BY1241" s="266"/>
      <c r="BZ1241" s="266"/>
      <c r="CA1241" s="266"/>
      <c r="CB1241" s="266"/>
      <c r="CC1241" s="266"/>
      <c r="CD1241" s="266"/>
      <c r="CE1241" s="266"/>
      <c r="CF1241" s="266"/>
      <c r="CG1241" s="266"/>
      <c r="CH1241" s="266"/>
      <c r="CI1241" s="266"/>
      <c r="CJ1241" s="266"/>
    </row>
    <row r="1242" spans="1:88" s="302" customFormat="1" ht="63.75">
      <c r="A1242" s="284">
        <v>1231</v>
      </c>
      <c r="B1242" s="378" t="s">
        <v>321</v>
      </c>
      <c r="C1242" s="379" t="s">
        <v>1046</v>
      </c>
      <c r="D1242" s="379" t="s">
        <v>35</v>
      </c>
      <c r="E1242" s="379" t="s">
        <v>35</v>
      </c>
      <c r="F1242" s="380" t="s">
        <v>212</v>
      </c>
      <c r="G1242" s="381" t="s">
        <v>219</v>
      </c>
      <c r="H1242" s="324" t="s">
        <v>242</v>
      </c>
      <c r="I1242" s="410" t="s">
        <v>1201</v>
      </c>
      <c r="J1242" s="410" t="s">
        <v>1201</v>
      </c>
      <c r="K1242" s="410" t="s">
        <v>1201</v>
      </c>
      <c r="L1242" s="410" t="s">
        <v>1201</v>
      </c>
      <c r="M1242" s="380" t="s">
        <v>326</v>
      </c>
      <c r="N1242" s="381" t="s">
        <v>235</v>
      </c>
      <c r="O1242" s="381" t="s">
        <v>118</v>
      </c>
      <c r="P1242" s="382">
        <v>2</v>
      </c>
      <c r="Q1242" s="382">
        <v>6500</v>
      </c>
      <c r="R1242" s="382">
        <f t="shared" si="191"/>
        <v>13000</v>
      </c>
      <c r="S1242" s="382">
        <f t="shared" si="192"/>
        <v>13910</v>
      </c>
      <c r="T1242" s="382">
        <f t="shared" si="192"/>
        <v>14883.7</v>
      </c>
      <c r="U1242" s="379" t="s">
        <v>159</v>
      </c>
      <c r="V1242" s="381" t="s">
        <v>1121</v>
      </c>
      <c r="W1242" s="383" t="s">
        <v>101</v>
      </c>
      <c r="X1242" s="381">
        <v>0</v>
      </c>
      <c r="Y1242" s="266"/>
      <c r="Z1242" s="266"/>
      <c r="AA1242" s="266"/>
      <c r="AB1242" s="266"/>
      <c r="AC1242" s="266"/>
      <c r="AD1242" s="266"/>
      <c r="AE1242" s="266"/>
      <c r="AF1242" s="266"/>
      <c r="AG1242" s="266"/>
      <c r="AH1242" s="266"/>
      <c r="AI1242" s="266"/>
      <c r="AJ1242" s="266"/>
      <c r="AK1242" s="266"/>
      <c r="AL1242" s="266"/>
      <c r="AM1242" s="266"/>
      <c r="AN1242" s="266"/>
      <c r="AO1242" s="266"/>
      <c r="AP1242" s="266"/>
      <c r="AQ1242" s="266"/>
      <c r="AR1242" s="266"/>
      <c r="AS1242" s="266"/>
      <c r="AT1242" s="266"/>
      <c r="AU1242" s="266"/>
      <c r="AV1242" s="266"/>
      <c r="AW1242" s="266"/>
      <c r="AX1242" s="266"/>
      <c r="AY1242" s="266"/>
      <c r="AZ1242" s="266"/>
      <c r="BA1242" s="266"/>
      <c r="BB1242" s="266"/>
      <c r="BC1242" s="266"/>
      <c r="BD1242" s="266"/>
      <c r="BE1242" s="266"/>
      <c r="BF1242" s="266"/>
      <c r="BG1242" s="266"/>
      <c r="BH1242" s="266"/>
      <c r="BI1242" s="266"/>
      <c r="BJ1242" s="266"/>
      <c r="BK1242" s="266"/>
      <c r="BL1242" s="266"/>
      <c r="BM1242" s="266"/>
      <c r="BN1242" s="266"/>
      <c r="BO1242" s="266"/>
      <c r="BP1242" s="266"/>
      <c r="BQ1242" s="266"/>
      <c r="BR1242" s="266"/>
      <c r="BS1242" s="266"/>
      <c r="BT1242" s="266"/>
      <c r="BU1242" s="266"/>
      <c r="BV1242" s="266"/>
      <c r="BW1242" s="266"/>
      <c r="BX1242" s="266"/>
      <c r="BY1242" s="266"/>
      <c r="BZ1242" s="266"/>
      <c r="CA1242" s="266"/>
      <c r="CB1242" s="266"/>
      <c r="CC1242" s="266"/>
      <c r="CD1242" s="266"/>
      <c r="CE1242" s="266"/>
      <c r="CF1242" s="266"/>
      <c r="CG1242" s="266"/>
      <c r="CH1242" s="266"/>
      <c r="CI1242" s="266"/>
      <c r="CJ1242" s="266"/>
    </row>
    <row r="1243" spans="1:88" s="302" customFormat="1" ht="63.75">
      <c r="A1243" s="284">
        <v>1232</v>
      </c>
      <c r="B1243" s="378" t="s">
        <v>321</v>
      </c>
      <c r="C1243" s="379" t="s">
        <v>1046</v>
      </c>
      <c r="D1243" s="379" t="s">
        <v>35</v>
      </c>
      <c r="E1243" s="379" t="s">
        <v>35</v>
      </c>
      <c r="F1243" s="380" t="s">
        <v>212</v>
      </c>
      <c r="G1243" s="381" t="s">
        <v>219</v>
      </c>
      <c r="H1243" s="324" t="s">
        <v>242</v>
      </c>
      <c r="I1243" s="410" t="s">
        <v>1202</v>
      </c>
      <c r="J1243" s="410" t="s">
        <v>1202</v>
      </c>
      <c r="K1243" s="410" t="s">
        <v>1202</v>
      </c>
      <c r="L1243" s="410" t="s">
        <v>1202</v>
      </c>
      <c r="M1243" s="380" t="s">
        <v>326</v>
      </c>
      <c r="N1243" s="381" t="s">
        <v>235</v>
      </c>
      <c r="O1243" s="381" t="s">
        <v>150</v>
      </c>
      <c r="P1243" s="382">
        <v>20</v>
      </c>
      <c r="Q1243" s="382">
        <v>80</v>
      </c>
      <c r="R1243" s="382">
        <f t="shared" si="191"/>
        <v>1600</v>
      </c>
      <c r="S1243" s="382">
        <f t="shared" si="192"/>
        <v>1712</v>
      </c>
      <c r="T1243" s="382">
        <f t="shared" si="192"/>
        <v>1831.8400000000001</v>
      </c>
      <c r="U1243" s="379" t="s">
        <v>557</v>
      </c>
      <c r="V1243" s="381" t="s">
        <v>1123</v>
      </c>
      <c r="W1243" s="383" t="s">
        <v>101</v>
      </c>
      <c r="X1243" s="381">
        <v>0</v>
      </c>
      <c r="Y1243" s="266"/>
      <c r="Z1243" s="266"/>
      <c r="AA1243" s="266"/>
      <c r="AB1243" s="266"/>
      <c r="AC1243" s="266"/>
      <c r="AD1243" s="266"/>
      <c r="AE1243" s="266"/>
      <c r="AF1243" s="266"/>
      <c r="AG1243" s="266"/>
      <c r="AH1243" s="266"/>
      <c r="AI1243" s="266"/>
      <c r="AJ1243" s="266"/>
      <c r="AK1243" s="266"/>
      <c r="AL1243" s="266"/>
      <c r="AM1243" s="266"/>
      <c r="AN1243" s="266"/>
      <c r="AO1243" s="266"/>
      <c r="AP1243" s="266"/>
      <c r="AQ1243" s="266"/>
      <c r="AR1243" s="266"/>
      <c r="AS1243" s="266"/>
      <c r="AT1243" s="266"/>
      <c r="AU1243" s="266"/>
      <c r="AV1243" s="266"/>
      <c r="AW1243" s="266"/>
      <c r="AX1243" s="266"/>
      <c r="AY1243" s="266"/>
      <c r="AZ1243" s="266"/>
      <c r="BA1243" s="266"/>
      <c r="BB1243" s="266"/>
      <c r="BC1243" s="266"/>
      <c r="BD1243" s="266"/>
      <c r="BE1243" s="266"/>
      <c r="BF1243" s="266"/>
      <c r="BG1243" s="266"/>
      <c r="BH1243" s="266"/>
      <c r="BI1243" s="266"/>
      <c r="BJ1243" s="266"/>
      <c r="BK1243" s="266"/>
      <c r="BL1243" s="266"/>
      <c r="BM1243" s="266"/>
      <c r="BN1243" s="266"/>
      <c r="BO1243" s="266"/>
      <c r="BP1243" s="266"/>
      <c r="BQ1243" s="266"/>
      <c r="BR1243" s="266"/>
      <c r="BS1243" s="266"/>
      <c r="BT1243" s="266"/>
      <c r="BU1243" s="266"/>
      <c r="BV1243" s="266"/>
      <c r="BW1243" s="266"/>
      <c r="BX1243" s="266"/>
      <c r="BY1243" s="266"/>
      <c r="BZ1243" s="266"/>
      <c r="CA1243" s="266"/>
      <c r="CB1243" s="266"/>
      <c r="CC1243" s="266"/>
      <c r="CD1243" s="266"/>
      <c r="CE1243" s="266"/>
      <c r="CF1243" s="266"/>
      <c r="CG1243" s="266"/>
      <c r="CH1243" s="266"/>
      <c r="CI1243" s="266"/>
      <c r="CJ1243" s="266"/>
    </row>
    <row r="1244" spans="1:88" s="302" customFormat="1" ht="63.75">
      <c r="A1244" s="284">
        <v>1233</v>
      </c>
      <c r="B1244" s="378" t="s">
        <v>321</v>
      </c>
      <c r="C1244" s="379" t="s">
        <v>1046</v>
      </c>
      <c r="D1244" s="379" t="s">
        <v>35</v>
      </c>
      <c r="E1244" s="379" t="s">
        <v>35</v>
      </c>
      <c r="F1244" s="380" t="s">
        <v>212</v>
      </c>
      <c r="G1244" s="381" t="s">
        <v>219</v>
      </c>
      <c r="H1244" s="324" t="s">
        <v>242</v>
      </c>
      <c r="I1244" s="410" t="s">
        <v>1202</v>
      </c>
      <c r="J1244" s="410" t="s">
        <v>1202</v>
      </c>
      <c r="K1244" s="410" t="s">
        <v>1202</v>
      </c>
      <c r="L1244" s="410" t="s">
        <v>1202</v>
      </c>
      <c r="M1244" s="380" t="s">
        <v>326</v>
      </c>
      <c r="N1244" s="381" t="s">
        <v>235</v>
      </c>
      <c r="O1244" s="381" t="s">
        <v>150</v>
      </c>
      <c r="P1244" s="382">
        <v>20</v>
      </c>
      <c r="Q1244" s="382">
        <v>80</v>
      </c>
      <c r="R1244" s="382">
        <f t="shared" si="191"/>
        <v>1600</v>
      </c>
      <c r="S1244" s="382">
        <f t="shared" si="192"/>
        <v>1712</v>
      </c>
      <c r="T1244" s="382">
        <f t="shared" si="192"/>
        <v>1831.8400000000001</v>
      </c>
      <c r="U1244" s="379" t="s">
        <v>153</v>
      </c>
      <c r="V1244" s="381" t="s">
        <v>1124</v>
      </c>
      <c r="W1244" s="383" t="s">
        <v>101</v>
      </c>
      <c r="X1244" s="381">
        <v>0</v>
      </c>
      <c r="Y1244" s="266"/>
      <c r="Z1244" s="266"/>
      <c r="AA1244" s="266"/>
      <c r="AB1244" s="266"/>
      <c r="AC1244" s="266"/>
      <c r="AD1244" s="266"/>
      <c r="AE1244" s="266"/>
      <c r="AF1244" s="266"/>
      <c r="AG1244" s="266"/>
      <c r="AH1244" s="266"/>
      <c r="AI1244" s="266"/>
      <c r="AJ1244" s="266"/>
      <c r="AK1244" s="266"/>
      <c r="AL1244" s="266"/>
      <c r="AM1244" s="266"/>
      <c r="AN1244" s="266"/>
      <c r="AO1244" s="266"/>
      <c r="AP1244" s="266"/>
      <c r="AQ1244" s="266"/>
      <c r="AR1244" s="266"/>
      <c r="AS1244" s="266"/>
      <c r="AT1244" s="266"/>
      <c r="AU1244" s="266"/>
      <c r="AV1244" s="266"/>
      <c r="AW1244" s="266"/>
      <c r="AX1244" s="266"/>
      <c r="AY1244" s="266"/>
      <c r="AZ1244" s="266"/>
      <c r="BA1244" s="266"/>
      <c r="BB1244" s="266"/>
      <c r="BC1244" s="266"/>
      <c r="BD1244" s="266"/>
      <c r="BE1244" s="266"/>
      <c r="BF1244" s="266"/>
      <c r="BG1244" s="266"/>
      <c r="BH1244" s="266"/>
      <c r="BI1244" s="266"/>
      <c r="BJ1244" s="266"/>
      <c r="BK1244" s="266"/>
      <c r="BL1244" s="266"/>
      <c r="BM1244" s="266"/>
      <c r="BN1244" s="266"/>
      <c r="BO1244" s="266"/>
      <c r="BP1244" s="266"/>
      <c r="BQ1244" s="266"/>
      <c r="BR1244" s="266"/>
      <c r="BS1244" s="266"/>
      <c r="BT1244" s="266"/>
      <c r="BU1244" s="266"/>
      <c r="BV1244" s="266"/>
      <c r="BW1244" s="266"/>
      <c r="BX1244" s="266"/>
      <c r="BY1244" s="266"/>
      <c r="BZ1244" s="266"/>
      <c r="CA1244" s="266"/>
      <c r="CB1244" s="266"/>
      <c r="CC1244" s="266"/>
      <c r="CD1244" s="266"/>
      <c r="CE1244" s="266"/>
      <c r="CF1244" s="266"/>
      <c r="CG1244" s="266"/>
      <c r="CH1244" s="266"/>
      <c r="CI1244" s="266"/>
      <c r="CJ1244" s="266"/>
    </row>
    <row r="1245" spans="1:88" s="302" customFormat="1" ht="63.75">
      <c r="A1245" s="284">
        <v>1234</v>
      </c>
      <c r="B1245" s="378" t="s">
        <v>321</v>
      </c>
      <c r="C1245" s="379" t="s">
        <v>1046</v>
      </c>
      <c r="D1245" s="379" t="s">
        <v>35</v>
      </c>
      <c r="E1245" s="379" t="s">
        <v>35</v>
      </c>
      <c r="F1245" s="380" t="s">
        <v>212</v>
      </c>
      <c r="G1245" s="381" t="s">
        <v>219</v>
      </c>
      <c r="H1245" s="324" t="s">
        <v>242</v>
      </c>
      <c r="I1245" s="410" t="s">
        <v>1202</v>
      </c>
      <c r="J1245" s="410" t="s">
        <v>1202</v>
      </c>
      <c r="K1245" s="410" t="s">
        <v>1202</v>
      </c>
      <c r="L1245" s="410" t="s">
        <v>1202</v>
      </c>
      <c r="M1245" s="380" t="s">
        <v>326</v>
      </c>
      <c r="N1245" s="381" t="s">
        <v>235</v>
      </c>
      <c r="O1245" s="381" t="s">
        <v>150</v>
      </c>
      <c r="P1245" s="382">
        <v>20</v>
      </c>
      <c r="Q1245" s="382">
        <v>80</v>
      </c>
      <c r="R1245" s="382">
        <f t="shared" si="191"/>
        <v>1600</v>
      </c>
      <c r="S1245" s="382">
        <f t="shared" si="192"/>
        <v>1712</v>
      </c>
      <c r="T1245" s="382">
        <f t="shared" si="192"/>
        <v>1831.8400000000001</v>
      </c>
      <c r="U1245" s="379" t="s">
        <v>156</v>
      </c>
      <c r="V1245" s="381" t="s">
        <v>1122</v>
      </c>
      <c r="W1245" s="383" t="s">
        <v>101</v>
      </c>
      <c r="X1245" s="381">
        <v>0</v>
      </c>
      <c r="Y1245" s="266"/>
      <c r="Z1245" s="266"/>
      <c r="AA1245" s="266"/>
      <c r="AB1245" s="266"/>
      <c r="AC1245" s="266"/>
      <c r="AD1245" s="266"/>
      <c r="AE1245" s="266"/>
      <c r="AF1245" s="266"/>
      <c r="AG1245" s="266"/>
      <c r="AH1245" s="266"/>
      <c r="AI1245" s="266"/>
      <c r="AJ1245" s="266"/>
      <c r="AK1245" s="266"/>
      <c r="AL1245" s="266"/>
      <c r="AM1245" s="266"/>
      <c r="AN1245" s="266"/>
      <c r="AO1245" s="266"/>
      <c r="AP1245" s="266"/>
      <c r="AQ1245" s="266"/>
      <c r="AR1245" s="266"/>
      <c r="AS1245" s="266"/>
      <c r="AT1245" s="266"/>
      <c r="AU1245" s="266"/>
      <c r="AV1245" s="266"/>
      <c r="AW1245" s="266"/>
      <c r="AX1245" s="266"/>
      <c r="AY1245" s="266"/>
      <c r="AZ1245" s="266"/>
      <c r="BA1245" s="266"/>
      <c r="BB1245" s="266"/>
      <c r="BC1245" s="266"/>
      <c r="BD1245" s="266"/>
      <c r="BE1245" s="266"/>
      <c r="BF1245" s="266"/>
      <c r="BG1245" s="266"/>
      <c r="BH1245" s="266"/>
      <c r="BI1245" s="266"/>
      <c r="BJ1245" s="266"/>
      <c r="BK1245" s="266"/>
      <c r="BL1245" s="266"/>
      <c r="BM1245" s="266"/>
      <c r="BN1245" s="266"/>
      <c r="BO1245" s="266"/>
      <c r="BP1245" s="266"/>
      <c r="BQ1245" s="266"/>
      <c r="BR1245" s="266"/>
      <c r="BS1245" s="266"/>
      <c r="BT1245" s="266"/>
      <c r="BU1245" s="266"/>
      <c r="BV1245" s="266"/>
      <c r="BW1245" s="266"/>
      <c r="BX1245" s="266"/>
      <c r="BY1245" s="266"/>
      <c r="BZ1245" s="266"/>
      <c r="CA1245" s="266"/>
      <c r="CB1245" s="266"/>
      <c r="CC1245" s="266"/>
      <c r="CD1245" s="266"/>
      <c r="CE1245" s="266"/>
      <c r="CF1245" s="266"/>
      <c r="CG1245" s="266"/>
      <c r="CH1245" s="266"/>
      <c r="CI1245" s="266"/>
      <c r="CJ1245" s="266"/>
    </row>
    <row r="1246" spans="1:88" s="302" customFormat="1" ht="63.75">
      <c r="A1246" s="284">
        <v>1235</v>
      </c>
      <c r="B1246" s="378" t="s">
        <v>321</v>
      </c>
      <c r="C1246" s="379" t="s">
        <v>1046</v>
      </c>
      <c r="D1246" s="379" t="s">
        <v>35</v>
      </c>
      <c r="E1246" s="379" t="s">
        <v>35</v>
      </c>
      <c r="F1246" s="380" t="s">
        <v>212</v>
      </c>
      <c r="G1246" s="381" t="s">
        <v>219</v>
      </c>
      <c r="H1246" s="324" t="s">
        <v>273</v>
      </c>
      <c r="I1246" s="410" t="s">
        <v>1203</v>
      </c>
      <c r="J1246" s="410" t="s">
        <v>1203</v>
      </c>
      <c r="K1246" s="410" t="s">
        <v>1203</v>
      </c>
      <c r="L1246" s="410" t="s">
        <v>1203</v>
      </c>
      <c r="M1246" s="380" t="s">
        <v>326</v>
      </c>
      <c r="N1246" s="381" t="s">
        <v>235</v>
      </c>
      <c r="O1246" s="381" t="s">
        <v>118</v>
      </c>
      <c r="P1246" s="382">
        <v>10</v>
      </c>
      <c r="Q1246" s="382">
        <v>1400</v>
      </c>
      <c r="R1246" s="382">
        <f t="shared" si="191"/>
        <v>14000</v>
      </c>
      <c r="S1246" s="382">
        <f t="shared" si="192"/>
        <v>14980</v>
      </c>
      <c r="T1246" s="382">
        <f t="shared" si="192"/>
        <v>16028.6</v>
      </c>
      <c r="U1246" s="379" t="s">
        <v>156</v>
      </c>
      <c r="V1246" s="381" t="s">
        <v>1122</v>
      </c>
      <c r="W1246" s="383" t="s">
        <v>101</v>
      </c>
      <c r="X1246" s="381">
        <v>0</v>
      </c>
      <c r="Y1246" s="266"/>
      <c r="Z1246" s="266"/>
      <c r="AA1246" s="266"/>
      <c r="AB1246" s="266"/>
      <c r="AC1246" s="266"/>
      <c r="AD1246" s="266"/>
      <c r="AE1246" s="266"/>
      <c r="AF1246" s="266"/>
      <c r="AG1246" s="266"/>
      <c r="AH1246" s="266"/>
      <c r="AI1246" s="266"/>
      <c r="AJ1246" s="266"/>
      <c r="AK1246" s="266"/>
      <c r="AL1246" s="266"/>
      <c r="AM1246" s="266"/>
      <c r="AN1246" s="266"/>
      <c r="AO1246" s="266"/>
      <c r="AP1246" s="266"/>
      <c r="AQ1246" s="266"/>
      <c r="AR1246" s="266"/>
      <c r="AS1246" s="266"/>
      <c r="AT1246" s="266"/>
      <c r="AU1246" s="266"/>
      <c r="AV1246" s="266"/>
      <c r="AW1246" s="266"/>
      <c r="AX1246" s="266"/>
      <c r="AY1246" s="266"/>
      <c r="AZ1246" s="266"/>
      <c r="BA1246" s="266"/>
      <c r="BB1246" s="266"/>
      <c r="BC1246" s="266"/>
      <c r="BD1246" s="266"/>
      <c r="BE1246" s="266"/>
      <c r="BF1246" s="266"/>
      <c r="BG1246" s="266"/>
      <c r="BH1246" s="266"/>
      <c r="BI1246" s="266"/>
      <c r="BJ1246" s="266"/>
      <c r="BK1246" s="266"/>
      <c r="BL1246" s="266"/>
      <c r="BM1246" s="266"/>
      <c r="BN1246" s="266"/>
      <c r="BO1246" s="266"/>
      <c r="BP1246" s="266"/>
      <c r="BQ1246" s="266"/>
      <c r="BR1246" s="266"/>
      <c r="BS1246" s="266"/>
      <c r="BT1246" s="266"/>
      <c r="BU1246" s="266"/>
      <c r="BV1246" s="266"/>
      <c r="BW1246" s="266"/>
      <c r="BX1246" s="266"/>
      <c r="BY1246" s="266"/>
      <c r="BZ1246" s="266"/>
      <c r="CA1246" s="266"/>
      <c r="CB1246" s="266"/>
      <c r="CC1246" s="266"/>
      <c r="CD1246" s="266"/>
      <c r="CE1246" s="266"/>
      <c r="CF1246" s="266"/>
      <c r="CG1246" s="266"/>
      <c r="CH1246" s="266"/>
      <c r="CI1246" s="266"/>
      <c r="CJ1246" s="266"/>
    </row>
    <row r="1247" spans="1:88" s="302" customFormat="1" ht="63.75">
      <c r="A1247" s="284">
        <v>1236</v>
      </c>
      <c r="B1247" s="378" t="s">
        <v>321</v>
      </c>
      <c r="C1247" s="379" t="s">
        <v>1046</v>
      </c>
      <c r="D1247" s="379" t="s">
        <v>35</v>
      </c>
      <c r="E1247" s="379" t="s">
        <v>35</v>
      </c>
      <c r="F1247" s="380" t="s">
        <v>212</v>
      </c>
      <c r="G1247" s="381" t="s">
        <v>219</v>
      </c>
      <c r="H1247" s="324" t="s">
        <v>242</v>
      </c>
      <c r="I1247" s="410" t="s">
        <v>1204</v>
      </c>
      <c r="J1247" s="410" t="s">
        <v>1204</v>
      </c>
      <c r="K1247" s="410" t="s">
        <v>1204</v>
      </c>
      <c r="L1247" s="410" t="s">
        <v>1204</v>
      </c>
      <c r="M1247" s="380" t="s">
        <v>326</v>
      </c>
      <c r="N1247" s="381" t="s">
        <v>235</v>
      </c>
      <c r="O1247" s="381" t="s">
        <v>150</v>
      </c>
      <c r="P1247" s="382">
        <v>20</v>
      </c>
      <c r="Q1247" s="382">
        <v>500</v>
      </c>
      <c r="R1247" s="382">
        <f t="shared" si="191"/>
        <v>10000</v>
      </c>
      <c r="S1247" s="382">
        <f t="shared" si="192"/>
        <v>10700</v>
      </c>
      <c r="T1247" s="382">
        <f t="shared" si="192"/>
        <v>11449</v>
      </c>
      <c r="U1247" s="379" t="s">
        <v>557</v>
      </c>
      <c r="V1247" s="381" t="s">
        <v>1123</v>
      </c>
      <c r="W1247" s="383" t="s">
        <v>101</v>
      </c>
      <c r="X1247" s="381">
        <v>0</v>
      </c>
      <c r="Y1247" s="266"/>
      <c r="Z1247" s="266"/>
      <c r="AA1247" s="266"/>
      <c r="AB1247" s="266"/>
      <c r="AC1247" s="266"/>
      <c r="AD1247" s="266"/>
      <c r="AE1247" s="266"/>
      <c r="AF1247" s="266"/>
      <c r="AG1247" s="266"/>
      <c r="AH1247" s="266"/>
      <c r="AI1247" s="266"/>
      <c r="AJ1247" s="266"/>
      <c r="AK1247" s="266"/>
      <c r="AL1247" s="266"/>
      <c r="AM1247" s="266"/>
      <c r="AN1247" s="266"/>
      <c r="AO1247" s="266"/>
      <c r="AP1247" s="266"/>
      <c r="AQ1247" s="266"/>
      <c r="AR1247" s="266"/>
      <c r="AS1247" s="266"/>
      <c r="AT1247" s="266"/>
      <c r="AU1247" s="266"/>
      <c r="AV1247" s="266"/>
      <c r="AW1247" s="266"/>
      <c r="AX1247" s="266"/>
      <c r="AY1247" s="266"/>
      <c r="AZ1247" s="266"/>
      <c r="BA1247" s="266"/>
      <c r="BB1247" s="266"/>
      <c r="BC1247" s="266"/>
      <c r="BD1247" s="266"/>
      <c r="BE1247" s="266"/>
      <c r="BF1247" s="266"/>
      <c r="BG1247" s="266"/>
      <c r="BH1247" s="266"/>
      <c r="BI1247" s="266"/>
      <c r="BJ1247" s="266"/>
      <c r="BK1247" s="266"/>
      <c r="BL1247" s="266"/>
      <c r="BM1247" s="266"/>
      <c r="BN1247" s="266"/>
      <c r="BO1247" s="266"/>
      <c r="BP1247" s="266"/>
      <c r="BQ1247" s="266"/>
      <c r="BR1247" s="266"/>
      <c r="BS1247" s="266"/>
      <c r="BT1247" s="266"/>
      <c r="BU1247" s="266"/>
      <c r="BV1247" s="266"/>
      <c r="BW1247" s="266"/>
      <c r="BX1247" s="266"/>
      <c r="BY1247" s="266"/>
      <c r="BZ1247" s="266"/>
      <c r="CA1247" s="266"/>
      <c r="CB1247" s="266"/>
      <c r="CC1247" s="266"/>
      <c r="CD1247" s="266"/>
      <c r="CE1247" s="266"/>
      <c r="CF1247" s="266"/>
      <c r="CG1247" s="266"/>
      <c r="CH1247" s="266"/>
      <c r="CI1247" s="266"/>
      <c r="CJ1247" s="266"/>
    </row>
    <row r="1248" spans="1:88" s="302" customFormat="1" ht="63.75">
      <c r="A1248" s="284">
        <v>1237</v>
      </c>
      <c r="B1248" s="378" t="s">
        <v>321</v>
      </c>
      <c r="C1248" s="379" t="s">
        <v>1046</v>
      </c>
      <c r="D1248" s="379" t="s">
        <v>35</v>
      </c>
      <c r="E1248" s="379" t="s">
        <v>35</v>
      </c>
      <c r="F1248" s="380" t="s">
        <v>212</v>
      </c>
      <c r="G1248" s="381" t="s">
        <v>219</v>
      </c>
      <c r="H1248" s="324" t="s">
        <v>242</v>
      </c>
      <c r="I1248" s="410" t="s">
        <v>1204</v>
      </c>
      <c r="J1248" s="410" t="s">
        <v>1204</v>
      </c>
      <c r="K1248" s="410" t="s">
        <v>1204</v>
      </c>
      <c r="L1248" s="410" t="s">
        <v>1204</v>
      </c>
      <c r="M1248" s="380" t="s">
        <v>326</v>
      </c>
      <c r="N1248" s="381" t="s">
        <v>235</v>
      </c>
      <c r="O1248" s="381" t="s">
        <v>150</v>
      </c>
      <c r="P1248" s="382">
        <v>20</v>
      </c>
      <c r="Q1248" s="382">
        <v>500</v>
      </c>
      <c r="R1248" s="382">
        <f t="shared" si="191"/>
        <v>10000</v>
      </c>
      <c r="S1248" s="382">
        <f t="shared" si="192"/>
        <v>10700</v>
      </c>
      <c r="T1248" s="382">
        <f t="shared" si="192"/>
        <v>11449</v>
      </c>
      <c r="U1248" s="379" t="s">
        <v>153</v>
      </c>
      <c r="V1248" s="381" t="s">
        <v>1124</v>
      </c>
      <c r="W1248" s="383" t="s">
        <v>101</v>
      </c>
      <c r="X1248" s="381">
        <v>0</v>
      </c>
      <c r="Y1248" s="266"/>
      <c r="Z1248" s="266"/>
      <c r="AA1248" s="266"/>
      <c r="AB1248" s="266"/>
      <c r="AC1248" s="266"/>
      <c r="AD1248" s="266"/>
      <c r="AE1248" s="266"/>
      <c r="AF1248" s="266"/>
      <c r="AG1248" s="266"/>
      <c r="AH1248" s="266"/>
      <c r="AI1248" s="266"/>
      <c r="AJ1248" s="266"/>
      <c r="AK1248" s="266"/>
      <c r="AL1248" s="266"/>
      <c r="AM1248" s="266"/>
      <c r="AN1248" s="266"/>
      <c r="AO1248" s="266"/>
      <c r="AP1248" s="266"/>
      <c r="AQ1248" s="266"/>
      <c r="AR1248" s="266"/>
      <c r="AS1248" s="266"/>
      <c r="AT1248" s="266"/>
      <c r="AU1248" s="266"/>
      <c r="AV1248" s="266"/>
      <c r="AW1248" s="266"/>
      <c r="AX1248" s="266"/>
      <c r="AY1248" s="266"/>
      <c r="AZ1248" s="266"/>
      <c r="BA1248" s="266"/>
      <c r="BB1248" s="266"/>
      <c r="BC1248" s="266"/>
      <c r="BD1248" s="266"/>
      <c r="BE1248" s="266"/>
      <c r="BF1248" s="266"/>
      <c r="BG1248" s="266"/>
      <c r="BH1248" s="266"/>
      <c r="BI1248" s="266"/>
      <c r="BJ1248" s="266"/>
      <c r="BK1248" s="266"/>
      <c r="BL1248" s="266"/>
      <c r="BM1248" s="266"/>
      <c r="BN1248" s="266"/>
      <c r="BO1248" s="266"/>
      <c r="BP1248" s="266"/>
      <c r="BQ1248" s="266"/>
      <c r="BR1248" s="266"/>
      <c r="BS1248" s="266"/>
      <c r="BT1248" s="266"/>
      <c r="BU1248" s="266"/>
      <c r="BV1248" s="266"/>
      <c r="BW1248" s="266"/>
      <c r="BX1248" s="266"/>
      <c r="BY1248" s="266"/>
      <c r="BZ1248" s="266"/>
      <c r="CA1248" s="266"/>
      <c r="CB1248" s="266"/>
      <c r="CC1248" s="266"/>
      <c r="CD1248" s="266"/>
      <c r="CE1248" s="266"/>
      <c r="CF1248" s="266"/>
      <c r="CG1248" s="266"/>
      <c r="CH1248" s="266"/>
      <c r="CI1248" s="266"/>
      <c r="CJ1248" s="266"/>
    </row>
    <row r="1249" spans="1:88" s="302" customFormat="1" ht="63.75">
      <c r="A1249" s="284">
        <v>1238</v>
      </c>
      <c r="B1249" s="378" t="s">
        <v>321</v>
      </c>
      <c r="C1249" s="379" t="s">
        <v>1046</v>
      </c>
      <c r="D1249" s="379" t="s">
        <v>35</v>
      </c>
      <c r="E1249" s="379" t="s">
        <v>35</v>
      </c>
      <c r="F1249" s="380" t="s">
        <v>212</v>
      </c>
      <c r="G1249" s="381" t="s">
        <v>219</v>
      </c>
      <c r="H1249" s="324" t="s">
        <v>242</v>
      </c>
      <c r="I1249" s="410" t="s">
        <v>1204</v>
      </c>
      <c r="J1249" s="410" t="s">
        <v>1204</v>
      </c>
      <c r="K1249" s="410" t="s">
        <v>1204</v>
      </c>
      <c r="L1249" s="410" t="s">
        <v>1204</v>
      </c>
      <c r="M1249" s="380" t="s">
        <v>326</v>
      </c>
      <c r="N1249" s="381" t="s">
        <v>235</v>
      </c>
      <c r="O1249" s="381" t="s">
        <v>150</v>
      </c>
      <c r="P1249" s="382">
        <v>20</v>
      </c>
      <c r="Q1249" s="382">
        <v>500</v>
      </c>
      <c r="R1249" s="382">
        <f t="shared" si="191"/>
        <v>10000</v>
      </c>
      <c r="S1249" s="382">
        <f t="shared" si="192"/>
        <v>10700</v>
      </c>
      <c r="T1249" s="382">
        <f t="shared" si="192"/>
        <v>11449</v>
      </c>
      <c r="U1249" s="379" t="s">
        <v>156</v>
      </c>
      <c r="V1249" s="381" t="s">
        <v>1122</v>
      </c>
      <c r="W1249" s="383" t="s">
        <v>101</v>
      </c>
      <c r="X1249" s="381">
        <v>0</v>
      </c>
      <c r="Y1249" s="266"/>
      <c r="Z1249" s="266"/>
      <c r="AA1249" s="266"/>
      <c r="AB1249" s="266"/>
      <c r="AC1249" s="266"/>
      <c r="AD1249" s="266"/>
      <c r="AE1249" s="266"/>
      <c r="AF1249" s="266"/>
      <c r="AG1249" s="266"/>
      <c r="AH1249" s="266"/>
      <c r="AI1249" s="266"/>
      <c r="AJ1249" s="266"/>
      <c r="AK1249" s="266"/>
      <c r="AL1249" s="266"/>
      <c r="AM1249" s="266"/>
      <c r="AN1249" s="266"/>
      <c r="AO1249" s="266"/>
      <c r="AP1249" s="266"/>
      <c r="AQ1249" s="266"/>
      <c r="AR1249" s="266"/>
      <c r="AS1249" s="266"/>
      <c r="AT1249" s="266"/>
      <c r="AU1249" s="266"/>
      <c r="AV1249" s="266"/>
      <c r="AW1249" s="266"/>
      <c r="AX1249" s="266"/>
      <c r="AY1249" s="266"/>
      <c r="AZ1249" s="266"/>
      <c r="BA1249" s="266"/>
      <c r="BB1249" s="266"/>
      <c r="BC1249" s="266"/>
      <c r="BD1249" s="266"/>
      <c r="BE1249" s="266"/>
      <c r="BF1249" s="266"/>
      <c r="BG1249" s="266"/>
      <c r="BH1249" s="266"/>
      <c r="BI1249" s="266"/>
      <c r="BJ1249" s="266"/>
      <c r="BK1249" s="266"/>
      <c r="BL1249" s="266"/>
      <c r="BM1249" s="266"/>
      <c r="BN1249" s="266"/>
      <c r="BO1249" s="266"/>
      <c r="BP1249" s="266"/>
      <c r="BQ1249" s="266"/>
      <c r="BR1249" s="266"/>
      <c r="BS1249" s="266"/>
      <c r="BT1249" s="266"/>
      <c r="BU1249" s="266"/>
      <c r="BV1249" s="266"/>
      <c r="BW1249" s="266"/>
      <c r="BX1249" s="266"/>
      <c r="BY1249" s="266"/>
      <c r="BZ1249" s="266"/>
      <c r="CA1249" s="266"/>
      <c r="CB1249" s="266"/>
      <c r="CC1249" s="266"/>
      <c r="CD1249" s="266"/>
      <c r="CE1249" s="266"/>
      <c r="CF1249" s="266"/>
      <c r="CG1249" s="266"/>
      <c r="CH1249" s="266"/>
      <c r="CI1249" s="266"/>
      <c r="CJ1249" s="266"/>
    </row>
    <row r="1250" spans="1:88" s="302" customFormat="1" ht="63.75">
      <c r="A1250" s="284">
        <v>1239</v>
      </c>
      <c r="B1250" s="378" t="s">
        <v>321</v>
      </c>
      <c r="C1250" s="379" t="s">
        <v>1046</v>
      </c>
      <c r="D1250" s="379" t="s">
        <v>35</v>
      </c>
      <c r="E1250" s="379" t="s">
        <v>35</v>
      </c>
      <c r="F1250" s="380" t="s">
        <v>212</v>
      </c>
      <c r="G1250" s="381" t="s">
        <v>219</v>
      </c>
      <c r="H1250" s="324" t="s">
        <v>242</v>
      </c>
      <c r="I1250" s="410" t="s">
        <v>1204</v>
      </c>
      <c r="J1250" s="410" t="s">
        <v>1204</v>
      </c>
      <c r="K1250" s="410" t="s">
        <v>1204</v>
      </c>
      <c r="L1250" s="410" t="s">
        <v>1204</v>
      </c>
      <c r="M1250" s="380" t="s">
        <v>326</v>
      </c>
      <c r="N1250" s="381" t="s">
        <v>235</v>
      </c>
      <c r="O1250" s="381" t="s">
        <v>150</v>
      </c>
      <c r="P1250" s="382">
        <v>20</v>
      </c>
      <c r="Q1250" s="382">
        <v>500</v>
      </c>
      <c r="R1250" s="382">
        <f t="shared" si="191"/>
        <v>10000</v>
      </c>
      <c r="S1250" s="382">
        <f t="shared" si="192"/>
        <v>10700</v>
      </c>
      <c r="T1250" s="382">
        <f t="shared" si="192"/>
        <v>11449</v>
      </c>
      <c r="U1250" s="379" t="s">
        <v>159</v>
      </c>
      <c r="V1250" s="381" t="s">
        <v>1121</v>
      </c>
      <c r="W1250" s="383" t="s">
        <v>101</v>
      </c>
      <c r="X1250" s="381">
        <v>0</v>
      </c>
      <c r="Y1250" s="266"/>
      <c r="Z1250" s="266"/>
      <c r="AA1250" s="266"/>
      <c r="AB1250" s="266"/>
      <c r="AC1250" s="266"/>
      <c r="AD1250" s="266"/>
      <c r="AE1250" s="266"/>
      <c r="AF1250" s="266"/>
      <c r="AG1250" s="266"/>
      <c r="AH1250" s="266"/>
      <c r="AI1250" s="266"/>
      <c r="AJ1250" s="266"/>
      <c r="AK1250" s="266"/>
      <c r="AL1250" s="266"/>
      <c r="AM1250" s="266"/>
      <c r="AN1250" s="266"/>
      <c r="AO1250" s="266"/>
      <c r="AP1250" s="266"/>
      <c r="AQ1250" s="266"/>
      <c r="AR1250" s="266"/>
      <c r="AS1250" s="266"/>
      <c r="AT1250" s="266"/>
      <c r="AU1250" s="266"/>
      <c r="AV1250" s="266"/>
      <c r="AW1250" s="266"/>
      <c r="AX1250" s="266"/>
      <c r="AY1250" s="266"/>
      <c r="AZ1250" s="266"/>
      <c r="BA1250" s="266"/>
      <c r="BB1250" s="266"/>
      <c r="BC1250" s="266"/>
      <c r="BD1250" s="266"/>
      <c r="BE1250" s="266"/>
      <c r="BF1250" s="266"/>
      <c r="BG1250" s="266"/>
      <c r="BH1250" s="266"/>
      <c r="BI1250" s="266"/>
      <c r="BJ1250" s="266"/>
      <c r="BK1250" s="266"/>
      <c r="BL1250" s="266"/>
      <c r="BM1250" s="266"/>
      <c r="BN1250" s="266"/>
      <c r="BO1250" s="266"/>
      <c r="BP1250" s="266"/>
      <c r="BQ1250" s="266"/>
      <c r="BR1250" s="266"/>
      <c r="BS1250" s="266"/>
      <c r="BT1250" s="266"/>
      <c r="BU1250" s="266"/>
      <c r="BV1250" s="266"/>
      <c r="BW1250" s="266"/>
      <c r="BX1250" s="266"/>
      <c r="BY1250" s="266"/>
      <c r="BZ1250" s="266"/>
      <c r="CA1250" s="266"/>
      <c r="CB1250" s="266"/>
      <c r="CC1250" s="266"/>
      <c r="CD1250" s="266"/>
      <c r="CE1250" s="266"/>
      <c r="CF1250" s="266"/>
      <c r="CG1250" s="266"/>
      <c r="CH1250" s="266"/>
      <c r="CI1250" s="266"/>
      <c r="CJ1250" s="266"/>
    </row>
    <row r="1251" spans="1:88" s="302" customFormat="1" ht="63.75">
      <c r="A1251" s="284">
        <v>1240</v>
      </c>
      <c r="B1251" s="378" t="s">
        <v>321</v>
      </c>
      <c r="C1251" s="379" t="s">
        <v>1046</v>
      </c>
      <c r="D1251" s="379" t="s">
        <v>35</v>
      </c>
      <c r="E1251" s="379" t="s">
        <v>35</v>
      </c>
      <c r="F1251" s="380" t="s">
        <v>212</v>
      </c>
      <c r="G1251" s="381" t="s">
        <v>219</v>
      </c>
      <c r="H1251" s="324" t="s">
        <v>242</v>
      </c>
      <c r="I1251" s="410" t="s">
        <v>1205</v>
      </c>
      <c r="J1251" s="410" t="s">
        <v>1205</v>
      </c>
      <c r="K1251" s="410" t="s">
        <v>1205</v>
      </c>
      <c r="L1251" s="410" t="s">
        <v>1205</v>
      </c>
      <c r="M1251" s="380" t="s">
        <v>326</v>
      </c>
      <c r="N1251" s="381" t="s">
        <v>235</v>
      </c>
      <c r="O1251" s="381"/>
      <c r="P1251" s="382">
        <v>20</v>
      </c>
      <c r="Q1251" s="382">
        <v>250</v>
      </c>
      <c r="R1251" s="382">
        <f t="shared" si="191"/>
        <v>5000</v>
      </c>
      <c r="S1251" s="382">
        <f t="shared" si="192"/>
        <v>5350</v>
      </c>
      <c r="T1251" s="382">
        <f t="shared" si="192"/>
        <v>5724.5</v>
      </c>
      <c r="U1251" s="379" t="s">
        <v>557</v>
      </c>
      <c r="V1251" s="381" t="s">
        <v>1123</v>
      </c>
      <c r="W1251" s="383" t="s">
        <v>101</v>
      </c>
      <c r="X1251" s="381">
        <v>0</v>
      </c>
      <c r="Y1251" s="266"/>
      <c r="Z1251" s="266"/>
      <c r="AA1251" s="266"/>
      <c r="AB1251" s="266"/>
      <c r="AC1251" s="266"/>
      <c r="AD1251" s="266"/>
      <c r="AE1251" s="266"/>
      <c r="AF1251" s="266"/>
      <c r="AG1251" s="266"/>
      <c r="AH1251" s="266"/>
      <c r="AI1251" s="266"/>
      <c r="AJ1251" s="266"/>
      <c r="AK1251" s="266"/>
      <c r="AL1251" s="266"/>
      <c r="AM1251" s="266"/>
      <c r="AN1251" s="266"/>
      <c r="AO1251" s="266"/>
      <c r="AP1251" s="266"/>
      <c r="AQ1251" s="266"/>
      <c r="AR1251" s="266"/>
      <c r="AS1251" s="266"/>
      <c r="AT1251" s="266"/>
      <c r="AU1251" s="266"/>
      <c r="AV1251" s="266"/>
      <c r="AW1251" s="266"/>
      <c r="AX1251" s="266"/>
      <c r="AY1251" s="266"/>
      <c r="AZ1251" s="266"/>
      <c r="BA1251" s="266"/>
      <c r="BB1251" s="266"/>
      <c r="BC1251" s="266"/>
      <c r="BD1251" s="266"/>
      <c r="BE1251" s="266"/>
      <c r="BF1251" s="266"/>
      <c r="BG1251" s="266"/>
      <c r="BH1251" s="266"/>
      <c r="BI1251" s="266"/>
      <c r="BJ1251" s="266"/>
      <c r="BK1251" s="266"/>
      <c r="BL1251" s="266"/>
      <c r="BM1251" s="266"/>
      <c r="BN1251" s="266"/>
      <c r="BO1251" s="266"/>
      <c r="BP1251" s="266"/>
      <c r="BQ1251" s="266"/>
      <c r="BR1251" s="266"/>
      <c r="BS1251" s="266"/>
      <c r="BT1251" s="266"/>
      <c r="BU1251" s="266"/>
      <c r="BV1251" s="266"/>
      <c r="BW1251" s="266"/>
      <c r="BX1251" s="266"/>
      <c r="BY1251" s="266"/>
      <c r="BZ1251" s="266"/>
      <c r="CA1251" s="266"/>
      <c r="CB1251" s="266"/>
      <c r="CC1251" s="266"/>
      <c r="CD1251" s="266"/>
      <c r="CE1251" s="266"/>
      <c r="CF1251" s="266"/>
      <c r="CG1251" s="266"/>
      <c r="CH1251" s="266"/>
      <c r="CI1251" s="266"/>
      <c r="CJ1251" s="266"/>
    </row>
    <row r="1252" spans="1:88" s="302" customFormat="1" ht="63.75">
      <c r="A1252" s="284">
        <v>1241</v>
      </c>
      <c r="B1252" s="378" t="s">
        <v>321</v>
      </c>
      <c r="C1252" s="379" t="s">
        <v>1046</v>
      </c>
      <c r="D1252" s="379" t="s">
        <v>35</v>
      </c>
      <c r="E1252" s="379" t="s">
        <v>35</v>
      </c>
      <c r="F1252" s="380" t="s">
        <v>212</v>
      </c>
      <c r="G1252" s="381" t="s">
        <v>219</v>
      </c>
      <c r="H1252" s="324" t="s">
        <v>240</v>
      </c>
      <c r="I1252" s="410" t="s">
        <v>1206</v>
      </c>
      <c r="J1252" s="410" t="s">
        <v>1206</v>
      </c>
      <c r="K1252" s="410" t="s">
        <v>1206</v>
      </c>
      <c r="L1252" s="410" t="s">
        <v>1206</v>
      </c>
      <c r="M1252" s="380" t="s">
        <v>326</v>
      </c>
      <c r="N1252" s="381" t="s">
        <v>235</v>
      </c>
      <c r="O1252" s="381" t="s">
        <v>118</v>
      </c>
      <c r="P1252" s="382">
        <v>10</v>
      </c>
      <c r="Q1252" s="382">
        <v>1400</v>
      </c>
      <c r="R1252" s="382">
        <f t="shared" si="191"/>
        <v>14000</v>
      </c>
      <c r="S1252" s="382">
        <f t="shared" si="192"/>
        <v>14980</v>
      </c>
      <c r="T1252" s="382">
        <f t="shared" si="192"/>
        <v>16028.6</v>
      </c>
      <c r="U1252" s="379" t="s">
        <v>153</v>
      </c>
      <c r="V1252" s="381" t="s">
        <v>1124</v>
      </c>
      <c r="W1252" s="383" t="s">
        <v>101</v>
      </c>
      <c r="X1252" s="381">
        <v>0</v>
      </c>
      <c r="Y1252" s="266"/>
      <c r="Z1252" s="266"/>
      <c r="AA1252" s="266"/>
      <c r="AB1252" s="266"/>
      <c r="AC1252" s="266"/>
      <c r="AD1252" s="266"/>
      <c r="AE1252" s="266"/>
      <c r="AF1252" s="266"/>
      <c r="AG1252" s="266"/>
      <c r="AH1252" s="266"/>
      <c r="AI1252" s="266"/>
      <c r="AJ1252" s="266"/>
      <c r="AK1252" s="266"/>
      <c r="AL1252" s="266"/>
      <c r="AM1252" s="266"/>
      <c r="AN1252" s="266"/>
      <c r="AO1252" s="266"/>
      <c r="AP1252" s="266"/>
      <c r="AQ1252" s="266"/>
      <c r="AR1252" s="266"/>
      <c r="AS1252" s="266"/>
      <c r="AT1252" s="266"/>
      <c r="AU1252" s="266"/>
      <c r="AV1252" s="266"/>
      <c r="AW1252" s="266"/>
      <c r="AX1252" s="266"/>
      <c r="AY1252" s="266"/>
      <c r="AZ1252" s="266"/>
      <c r="BA1252" s="266"/>
      <c r="BB1252" s="266"/>
      <c r="BC1252" s="266"/>
      <c r="BD1252" s="266"/>
      <c r="BE1252" s="266"/>
      <c r="BF1252" s="266"/>
      <c r="BG1252" s="266"/>
      <c r="BH1252" s="266"/>
      <c r="BI1252" s="266"/>
      <c r="BJ1252" s="266"/>
      <c r="BK1252" s="266"/>
      <c r="BL1252" s="266"/>
      <c r="BM1252" s="266"/>
      <c r="BN1252" s="266"/>
      <c r="BO1252" s="266"/>
      <c r="BP1252" s="266"/>
      <c r="BQ1252" s="266"/>
      <c r="BR1252" s="266"/>
      <c r="BS1252" s="266"/>
      <c r="BT1252" s="266"/>
      <c r="BU1252" s="266"/>
      <c r="BV1252" s="266"/>
      <c r="BW1252" s="266"/>
      <c r="BX1252" s="266"/>
      <c r="BY1252" s="266"/>
      <c r="BZ1252" s="266"/>
      <c r="CA1252" s="266"/>
      <c r="CB1252" s="266"/>
      <c r="CC1252" s="266"/>
      <c r="CD1252" s="266"/>
      <c r="CE1252" s="266"/>
      <c r="CF1252" s="266"/>
      <c r="CG1252" s="266"/>
      <c r="CH1252" s="266"/>
      <c r="CI1252" s="266"/>
      <c r="CJ1252" s="266"/>
    </row>
    <row r="1253" spans="1:88" s="302" customFormat="1" ht="63.75">
      <c r="A1253" s="284">
        <v>1242</v>
      </c>
      <c r="B1253" s="378" t="s">
        <v>321</v>
      </c>
      <c r="C1253" s="379" t="s">
        <v>1046</v>
      </c>
      <c r="D1253" s="379" t="s">
        <v>35</v>
      </c>
      <c r="E1253" s="379" t="s">
        <v>35</v>
      </c>
      <c r="F1253" s="380" t="s">
        <v>212</v>
      </c>
      <c r="G1253" s="381" t="s">
        <v>219</v>
      </c>
      <c r="H1253" s="324" t="s">
        <v>240</v>
      </c>
      <c r="I1253" s="410" t="s">
        <v>1207</v>
      </c>
      <c r="J1253" s="410" t="s">
        <v>1207</v>
      </c>
      <c r="K1253" s="410" t="s">
        <v>1207</v>
      </c>
      <c r="L1253" s="410" t="s">
        <v>1207</v>
      </c>
      <c r="M1253" s="380" t="s">
        <v>326</v>
      </c>
      <c r="N1253" s="381" t="s">
        <v>235</v>
      </c>
      <c r="O1253" s="381" t="s">
        <v>150</v>
      </c>
      <c r="P1253" s="382">
        <v>200</v>
      </c>
      <c r="Q1253" s="382">
        <v>30</v>
      </c>
      <c r="R1253" s="382">
        <f t="shared" si="191"/>
        <v>6000</v>
      </c>
      <c r="S1253" s="382">
        <f t="shared" si="192"/>
        <v>6420</v>
      </c>
      <c r="T1253" s="382">
        <f t="shared" si="192"/>
        <v>6869.4000000000005</v>
      </c>
      <c r="U1253" s="379" t="s">
        <v>557</v>
      </c>
      <c r="V1253" s="381" t="s">
        <v>1123</v>
      </c>
      <c r="W1253" s="383" t="s">
        <v>101</v>
      </c>
      <c r="X1253" s="381">
        <v>0</v>
      </c>
      <c r="Y1253" s="266"/>
      <c r="Z1253" s="266"/>
      <c r="AA1253" s="266"/>
      <c r="AB1253" s="266"/>
      <c r="AC1253" s="266"/>
      <c r="AD1253" s="266"/>
      <c r="AE1253" s="266"/>
      <c r="AF1253" s="266"/>
      <c r="AG1253" s="266"/>
      <c r="AH1253" s="266"/>
      <c r="AI1253" s="266"/>
      <c r="AJ1253" s="266"/>
      <c r="AK1253" s="266"/>
      <c r="AL1253" s="266"/>
      <c r="AM1253" s="266"/>
      <c r="AN1253" s="266"/>
      <c r="AO1253" s="266"/>
      <c r="AP1253" s="266"/>
      <c r="AQ1253" s="266"/>
      <c r="AR1253" s="266"/>
      <c r="AS1253" s="266"/>
      <c r="AT1253" s="266"/>
      <c r="AU1253" s="266"/>
      <c r="AV1253" s="266"/>
      <c r="AW1253" s="266"/>
      <c r="AX1253" s="266"/>
      <c r="AY1253" s="266"/>
      <c r="AZ1253" s="266"/>
      <c r="BA1253" s="266"/>
      <c r="BB1253" s="266"/>
      <c r="BC1253" s="266"/>
      <c r="BD1253" s="266"/>
      <c r="BE1253" s="266"/>
      <c r="BF1253" s="266"/>
      <c r="BG1253" s="266"/>
      <c r="BH1253" s="266"/>
      <c r="BI1253" s="266"/>
      <c r="BJ1253" s="266"/>
      <c r="BK1253" s="266"/>
      <c r="BL1253" s="266"/>
      <c r="BM1253" s="266"/>
      <c r="BN1253" s="266"/>
      <c r="BO1253" s="266"/>
      <c r="BP1253" s="266"/>
      <c r="BQ1253" s="266"/>
      <c r="BR1253" s="266"/>
      <c r="BS1253" s="266"/>
      <c r="BT1253" s="266"/>
      <c r="BU1253" s="266"/>
      <c r="BV1253" s="266"/>
      <c r="BW1253" s="266"/>
      <c r="BX1253" s="266"/>
      <c r="BY1253" s="266"/>
      <c r="BZ1253" s="266"/>
      <c r="CA1253" s="266"/>
      <c r="CB1253" s="266"/>
      <c r="CC1253" s="266"/>
      <c r="CD1253" s="266"/>
      <c r="CE1253" s="266"/>
      <c r="CF1253" s="266"/>
      <c r="CG1253" s="266"/>
      <c r="CH1253" s="266"/>
      <c r="CI1253" s="266"/>
      <c r="CJ1253" s="266"/>
    </row>
    <row r="1254" spans="1:88" s="302" customFormat="1" ht="63.75">
      <c r="A1254" s="284">
        <v>1243</v>
      </c>
      <c r="B1254" s="378" t="s">
        <v>321</v>
      </c>
      <c r="C1254" s="379" t="s">
        <v>1046</v>
      </c>
      <c r="D1254" s="379" t="s">
        <v>35</v>
      </c>
      <c r="E1254" s="379" t="s">
        <v>35</v>
      </c>
      <c r="F1254" s="380" t="s">
        <v>212</v>
      </c>
      <c r="G1254" s="381" t="s">
        <v>219</v>
      </c>
      <c r="H1254" s="324" t="s">
        <v>240</v>
      </c>
      <c r="I1254" s="410" t="s">
        <v>1207</v>
      </c>
      <c r="J1254" s="410" t="s">
        <v>1207</v>
      </c>
      <c r="K1254" s="410" t="s">
        <v>1207</v>
      </c>
      <c r="L1254" s="410" t="s">
        <v>1207</v>
      </c>
      <c r="M1254" s="380" t="s">
        <v>326</v>
      </c>
      <c r="N1254" s="381" t="s">
        <v>235</v>
      </c>
      <c r="O1254" s="381" t="s">
        <v>150</v>
      </c>
      <c r="P1254" s="382">
        <v>200</v>
      </c>
      <c r="Q1254" s="382">
        <v>30</v>
      </c>
      <c r="R1254" s="382">
        <f t="shared" si="191"/>
        <v>6000</v>
      </c>
      <c r="S1254" s="382">
        <f t="shared" si="192"/>
        <v>6420</v>
      </c>
      <c r="T1254" s="382">
        <f t="shared" si="192"/>
        <v>6869.4000000000005</v>
      </c>
      <c r="U1254" s="379" t="s">
        <v>156</v>
      </c>
      <c r="V1254" s="381" t="s">
        <v>1122</v>
      </c>
      <c r="W1254" s="383" t="s">
        <v>101</v>
      </c>
      <c r="X1254" s="381">
        <v>0</v>
      </c>
      <c r="Y1254" s="266"/>
      <c r="Z1254" s="266"/>
      <c r="AA1254" s="266"/>
      <c r="AB1254" s="266"/>
      <c r="AC1254" s="266"/>
      <c r="AD1254" s="266"/>
      <c r="AE1254" s="266"/>
      <c r="AF1254" s="266"/>
      <c r="AG1254" s="266"/>
      <c r="AH1254" s="266"/>
      <c r="AI1254" s="266"/>
      <c r="AJ1254" s="266"/>
      <c r="AK1254" s="266"/>
      <c r="AL1254" s="266"/>
      <c r="AM1254" s="266"/>
      <c r="AN1254" s="266"/>
      <c r="AO1254" s="266"/>
      <c r="AP1254" s="266"/>
      <c r="AQ1254" s="266"/>
      <c r="AR1254" s="266"/>
      <c r="AS1254" s="266"/>
      <c r="AT1254" s="266"/>
      <c r="AU1254" s="266"/>
      <c r="AV1254" s="266"/>
      <c r="AW1254" s="266"/>
      <c r="AX1254" s="266"/>
      <c r="AY1254" s="266"/>
      <c r="AZ1254" s="266"/>
      <c r="BA1254" s="266"/>
      <c r="BB1254" s="266"/>
      <c r="BC1254" s="266"/>
      <c r="BD1254" s="266"/>
      <c r="BE1254" s="266"/>
      <c r="BF1254" s="266"/>
      <c r="BG1254" s="266"/>
      <c r="BH1254" s="266"/>
      <c r="BI1254" s="266"/>
      <c r="BJ1254" s="266"/>
      <c r="BK1254" s="266"/>
      <c r="BL1254" s="266"/>
      <c r="BM1254" s="266"/>
      <c r="BN1254" s="266"/>
      <c r="BO1254" s="266"/>
      <c r="BP1254" s="266"/>
      <c r="BQ1254" s="266"/>
      <c r="BR1254" s="266"/>
      <c r="BS1254" s="266"/>
      <c r="BT1254" s="266"/>
      <c r="BU1254" s="266"/>
      <c r="BV1254" s="266"/>
      <c r="BW1254" s="266"/>
      <c r="BX1254" s="266"/>
      <c r="BY1254" s="266"/>
      <c r="BZ1254" s="266"/>
      <c r="CA1254" s="266"/>
      <c r="CB1254" s="266"/>
      <c r="CC1254" s="266"/>
      <c r="CD1254" s="266"/>
      <c r="CE1254" s="266"/>
      <c r="CF1254" s="266"/>
      <c r="CG1254" s="266"/>
      <c r="CH1254" s="266"/>
      <c r="CI1254" s="266"/>
      <c r="CJ1254" s="266"/>
    </row>
    <row r="1255" spans="1:88" s="302" customFormat="1" ht="63.75">
      <c r="A1255" s="284">
        <v>1244</v>
      </c>
      <c r="B1255" s="378" t="s">
        <v>321</v>
      </c>
      <c r="C1255" s="379" t="s">
        <v>1046</v>
      </c>
      <c r="D1255" s="379" t="s">
        <v>35</v>
      </c>
      <c r="E1255" s="379" t="s">
        <v>35</v>
      </c>
      <c r="F1255" s="380" t="s">
        <v>212</v>
      </c>
      <c r="G1255" s="381" t="s">
        <v>219</v>
      </c>
      <c r="H1255" s="324" t="s">
        <v>242</v>
      </c>
      <c r="I1255" s="410" t="s">
        <v>1208</v>
      </c>
      <c r="J1255" s="410" t="s">
        <v>1208</v>
      </c>
      <c r="K1255" s="410" t="s">
        <v>1208</v>
      </c>
      <c r="L1255" s="410" t="s">
        <v>1208</v>
      </c>
      <c r="M1255" s="380" t="s">
        <v>326</v>
      </c>
      <c r="N1255" s="381" t="s">
        <v>235</v>
      </c>
      <c r="O1255" s="381" t="s">
        <v>118</v>
      </c>
      <c r="P1255" s="382">
        <v>15</v>
      </c>
      <c r="Q1255" s="382">
        <v>95</v>
      </c>
      <c r="R1255" s="382">
        <f t="shared" si="191"/>
        <v>1425</v>
      </c>
      <c r="S1255" s="382">
        <f t="shared" si="192"/>
        <v>1524.75</v>
      </c>
      <c r="T1255" s="382">
        <f t="shared" si="192"/>
        <v>1631.4825000000001</v>
      </c>
      <c r="U1255" s="379" t="s">
        <v>557</v>
      </c>
      <c r="V1255" s="381" t="s">
        <v>1123</v>
      </c>
      <c r="W1255" s="383" t="s">
        <v>101</v>
      </c>
      <c r="X1255" s="381">
        <v>0</v>
      </c>
      <c r="Y1255" s="266"/>
      <c r="Z1255" s="266"/>
      <c r="AA1255" s="266"/>
      <c r="AB1255" s="266"/>
      <c r="AC1255" s="266"/>
      <c r="AD1255" s="266"/>
      <c r="AE1255" s="266"/>
      <c r="AF1255" s="266"/>
      <c r="AG1255" s="266"/>
      <c r="AH1255" s="266"/>
      <c r="AI1255" s="266"/>
      <c r="AJ1255" s="266"/>
      <c r="AK1255" s="266"/>
      <c r="AL1255" s="266"/>
      <c r="AM1255" s="266"/>
      <c r="AN1255" s="266"/>
      <c r="AO1255" s="266"/>
      <c r="AP1255" s="266"/>
      <c r="AQ1255" s="266"/>
      <c r="AR1255" s="266"/>
      <c r="AS1255" s="266"/>
      <c r="AT1255" s="266"/>
      <c r="AU1255" s="266"/>
      <c r="AV1255" s="266"/>
      <c r="AW1255" s="266"/>
      <c r="AX1255" s="266"/>
      <c r="AY1255" s="266"/>
      <c r="AZ1255" s="266"/>
      <c r="BA1255" s="266"/>
      <c r="BB1255" s="266"/>
      <c r="BC1255" s="266"/>
      <c r="BD1255" s="266"/>
      <c r="BE1255" s="266"/>
      <c r="BF1255" s="266"/>
      <c r="BG1255" s="266"/>
      <c r="BH1255" s="266"/>
      <c r="BI1255" s="266"/>
      <c r="BJ1255" s="266"/>
      <c r="BK1255" s="266"/>
      <c r="BL1255" s="266"/>
      <c r="BM1255" s="266"/>
      <c r="BN1255" s="266"/>
      <c r="BO1255" s="266"/>
      <c r="BP1255" s="266"/>
      <c r="BQ1255" s="266"/>
      <c r="BR1255" s="266"/>
      <c r="BS1255" s="266"/>
      <c r="BT1255" s="266"/>
      <c r="BU1255" s="266"/>
      <c r="BV1255" s="266"/>
      <c r="BW1255" s="266"/>
      <c r="BX1255" s="266"/>
      <c r="BY1255" s="266"/>
      <c r="BZ1255" s="266"/>
      <c r="CA1255" s="266"/>
      <c r="CB1255" s="266"/>
      <c r="CC1255" s="266"/>
      <c r="CD1255" s="266"/>
      <c r="CE1255" s="266"/>
      <c r="CF1255" s="266"/>
      <c r="CG1255" s="266"/>
      <c r="CH1255" s="266"/>
      <c r="CI1255" s="266"/>
      <c r="CJ1255" s="266"/>
    </row>
    <row r="1256" spans="1:88" s="302" customFormat="1" ht="63.75">
      <c r="A1256" s="284">
        <v>1245</v>
      </c>
      <c r="B1256" s="378" t="s">
        <v>321</v>
      </c>
      <c r="C1256" s="379" t="s">
        <v>1046</v>
      </c>
      <c r="D1256" s="379" t="s">
        <v>35</v>
      </c>
      <c r="E1256" s="379" t="s">
        <v>35</v>
      </c>
      <c r="F1256" s="380" t="s">
        <v>212</v>
      </c>
      <c r="G1256" s="381" t="s">
        <v>219</v>
      </c>
      <c r="H1256" s="324" t="s">
        <v>242</v>
      </c>
      <c r="I1256" s="410" t="s">
        <v>1208</v>
      </c>
      <c r="J1256" s="410" t="s">
        <v>1208</v>
      </c>
      <c r="K1256" s="410" t="s">
        <v>1208</v>
      </c>
      <c r="L1256" s="410" t="s">
        <v>1208</v>
      </c>
      <c r="M1256" s="380" t="s">
        <v>326</v>
      </c>
      <c r="N1256" s="381" t="s">
        <v>235</v>
      </c>
      <c r="O1256" s="381" t="s">
        <v>118</v>
      </c>
      <c r="P1256" s="382">
        <v>15</v>
      </c>
      <c r="Q1256" s="382">
        <v>95</v>
      </c>
      <c r="R1256" s="382">
        <f t="shared" si="191"/>
        <v>1425</v>
      </c>
      <c r="S1256" s="382">
        <f t="shared" ref="S1256:T1319" si="193">R1256*1.07</f>
        <v>1524.75</v>
      </c>
      <c r="T1256" s="382">
        <f t="shared" si="193"/>
        <v>1631.4825000000001</v>
      </c>
      <c r="U1256" s="379" t="s">
        <v>156</v>
      </c>
      <c r="V1256" s="381" t="s">
        <v>1122</v>
      </c>
      <c r="W1256" s="383" t="s">
        <v>101</v>
      </c>
      <c r="X1256" s="381">
        <v>0</v>
      </c>
      <c r="Y1256" s="266"/>
      <c r="Z1256" s="266"/>
      <c r="AA1256" s="266"/>
      <c r="AB1256" s="266"/>
      <c r="AC1256" s="266"/>
      <c r="AD1256" s="266"/>
      <c r="AE1256" s="266"/>
      <c r="AF1256" s="266"/>
      <c r="AG1256" s="266"/>
      <c r="AH1256" s="266"/>
      <c r="AI1256" s="266"/>
      <c r="AJ1256" s="266"/>
      <c r="AK1256" s="266"/>
      <c r="AL1256" s="266"/>
      <c r="AM1256" s="266"/>
      <c r="AN1256" s="266"/>
      <c r="AO1256" s="266"/>
      <c r="AP1256" s="266"/>
      <c r="AQ1256" s="266"/>
      <c r="AR1256" s="266"/>
      <c r="AS1256" s="266"/>
      <c r="AT1256" s="266"/>
      <c r="AU1256" s="266"/>
      <c r="AV1256" s="266"/>
      <c r="AW1256" s="266"/>
      <c r="AX1256" s="266"/>
      <c r="AY1256" s="266"/>
      <c r="AZ1256" s="266"/>
      <c r="BA1256" s="266"/>
      <c r="BB1256" s="266"/>
      <c r="BC1256" s="266"/>
      <c r="BD1256" s="266"/>
      <c r="BE1256" s="266"/>
      <c r="BF1256" s="266"/>
      <c r="BG1256" s="266"/>
      <c r="BH1256" s="266"/>
      <c r="BI1256" s="266"/>
      <c r="BJ1256" s="266"/>
      <c r="BK1256" s="266"/>
      <c r="BL1256" s="266"/>
      <c r="BM1256" s="266"/>
      <c r="BN1256" s="266"/>
      <c r="BO1256" s="266"/>
      <c r="BP1256" s="266"/>
      <c r="BQ1256" s="266"/>
      <c r="BR1256" s="266"/>
      <c r="BS1256" s="266"/>
      <c r="BT1256" s="266"/>
      <c r="BU1256" s="266"/>
      <c r="BV1256" s="266"/>
      <c r="BW1256" s="266"/>
      <c r="BX1256" s="266"/>
      <c r="BY1256" s="266"/>
      <c r="BZ1256" s="266"/>
      <c r="CA1256" s="266"/>
      <c r="CB1256" s="266"/>
      <c r="CC1256" s="266"/>
      <c r="CD1256" s="266"/>
      <c r="CE1256" s="266"/>
      <c r="CF1256" s="266"/>
      <c r="CG1256" s="266"/>
      <c r="CH1256" s="266"/>
      <c r="CI1256" s="266"/>
      <c r="CJ1256" s="266"/>
    </row>
    <row r="1257" spans="1:88" s="302" customFormat="1" ht="63.75">
      <c r="A1257" s="284">
        <v>1246</v>
      </c>
      <c r="B1257" s="378" t="s">
        <v>321</v>
      </c>
      <c r="C1257" s="379" t="s">
        <v>1046</v>
      </c>
      <c r="D1257" s="379" t="s">
        <v>35</v>
      </c>
      <c r="E1257" s="379" t="s">
        <v>35</v>
      </c>
      <c r="F1257" s="380" t="s">
        <v>212</v>
      </c>
      <c r="G1257" s="381" t="s">
        <v>219</v>
      </c>
      <c r="H1257" s="324" t="s">
        <v>242</v>
      </c>
      <c r="I1257" s="410" t="s">
        <v>1208</v>
      </c>
      <c r="J1257" s="410" t="s">
        <v>1208</v>
      </c>
      <c r="K1257" s="410" t="s">
        <v>1208</v>
      </c>
      <c r="L1257" s="410" t="s">
        <v>1208</v>
      </c>
      <c r="M1257" s="380" t="s">
        <v>326</v>
      </c>
      <c r="N1257" s="381" t="s">
        <v>235</v>
      </c>
      <c r="O1257" s="381" t="s">
        <v>118</v>
      </c>
      <c r="P1257" s="382">
        <v>15</v>
      </c>
      <c r="Q1257" s="382">
        <v>95</v>
      </c>
      <c r="R1257" s="382">
        <f t="shared" si="191"/>
        <v>1425</v>
      </c>
      <c r="S1257" s="382">
        <f t="shared" si="193"/>
        <v>1524.75</v>
      </c>
      <c r="T1257" s="382">
        <f t="shared" si="193"/>
        <v>1631.4825000000001</v>
      </c>
      <c r="U1257" s="379" t="s">
        <v>159</v>
      </c>
      <c r="V1257" s="381" t="s">
        <v>1121</v>
      </c>
      <c r="W1257" s="383" t="s">
        <v>101</v>
      </c>
      <c r="X1257" s="381">
        <v>0</v>
      </c>
      <c r="Y1257" s="266"/>
      <c r="Z1257" s="266"/>
      <c r="AA1257" s="266"/>
      <c r="AB1257" s="266"/>
      <c r="AC1257" s="266"/>
      <c r="AD1257" s="266"/>
      <c r="AE1257" s="266"/>
      <c r="AF1257" s="266"/>
      <c r="AG1257" s="266"/>
      <c r="AH1257" s="266"/>
      <c r="AI1257" s="266"/>
      <c r="AJ1257" s="266"/>
      <c r="AK1257" s="266"/>
      <c r="AL1257" s="266"/>
      <c r="AM1257" s="266"/>
      <c r="AN1257" s="266"/>
      <c r="AO1257" s="266"/>
      <c r="AP1257" s="266"/>
      <c r="AQ1257" s="266"/>
      <c r="AR1257" s="266"/>
      <c r="AS1257" s="266"/>
      <c r="AT1257" s="266"/>
      <c r="AU1257" s="266"/>
      <c r="AV1257" s="266"/>
      <c r="AW1257" s="266"/>
      <c r="AX1257" s="266"/>
      <c r="AY1257" s="266"/>
      <c r="AZ1257" s="266"/>
      <c r="BA1257" s="266"/>
      <c r="BB1257" s="266"/>
      <c r="BC1257" s="266"/>
      <c r="BD1257" s="266"/>
      <c r="BE1257" s="266"/>
      <c r="BF1257" s="266"/>
      <c r="BG1257" s="266"/>
      <c r="BH1257" s="266"/>
      <c r="BI1257" s="266"/>
      <c r="BJ1257" s="266"/>
      <c r="BK1257" s="266"/>
      <c r="BL1257" s="266"/>
      <c r="BM1257" s="266"/>
      <c r="BN1257" s="266"/>
      <c r="BO1257" s="266"/>
      <c r="BP1257" s="266"/>
      <c r="BQ1257" s="266"/>
      <c r="BR1257" s="266"/>
      <c r="BS1257" s="266"/>
      <c r="BT1257" s="266"/>
      <c r="BU1257" s="266"/>
      <c r="BV1257" s="266"/>
      <c r="BW1257" s="266"/>
      <c r="BX1257" s="266"/>
      <c r="BY1257" s="266"/>
      <c r="BZ1257" s="266"/>
      <c r="CA1257" s="266"/>
      <c r="CB1257" s="266"/>
      <c r="CC1257" s="266"/>
      <c r="CD1257" s="266"/>
      <c r="CE1257" s="266"/>
      <c r="CF1257" s="266"/>
      <c r="CG1257" s="266"/>
      <c r="CH1257" s="266"/>
      <c r="CI1257" s="266"/>
      <c r="CJ1257" s="266"/>
    </row>
    <row r="1258" spans="1:88" s="302" customFormat="1" ht="63.75">
      <c r="A1258" s="284">
        <v>1247</v>
      </c>
      <c r="B1258" s="378" t="s">
        <v>321</v>
      </c>
      <c r="C1258" s="379" t="s">
        <v>1046</v>
      </c>
      <c r="D1258" s="379" t="s">
        <v>35</v>
      </c>
      <c r="E1258" s="379" t="s">
        <v>35</v>
      </c>
      <c r="F1258" s="380" t="s">
        <v>212</v>
      </c>
      <c r="G1258" s="381" t="s">
        <v>219</v>
      </c>
      <c r="H1258" s="324" t="s">
        <v>242</v>
      </c>
      <c r="I1258" s="410" t="s">
        <v>1209</v>
      </c>
      <c r="J1258" s="410" t="s">
        <v>1209</v>
      </c>
      <c r="K1258" s="410" t="s">
        <v>1209</v>
      </c>
      <c r="L1258" s="410" t="s">
        <v>1209</v>
      </c>
      <c r="M1258" s="380" t="s">
        <v>326</v>
      </c>
      <c r="N1258" s="381" t="s">
        <v>235</v>
      </c>
      <c r="O1258" s="381" t="s">
        <v>118</v>
      </c>
      <c r="P1258" s="382">
        <v>25</v>
      </c>
      <c r="Q1258" s="382">
        <v>750</v>
      </c>
      <c r="R1258" s="382">
        <f t="shared" si="191"/>
        <v>18750</v>
      </c>
      <c r="S1258" s="382">
        <f t="shared" si="193"/>
        <v>20062.5</v>
      </c>
      <c r="T1258" s="382">
        <f t="shared" si="193"/>
        <v>21466.875</v>
      </c>
      <c r="U1258" s="379" t="s">
        <v>557</v>
      </c>
      <c r="V1258" s="381" t="s">
        <v>1123</v>
      </c>
      <c r="W1258" s="383" t="s">
        <v>101</v>
      </c>
      <c r="X1258" s="381">
        <v>0</v>
      </c>
      <c r="Y1258" s="266"/>
      <c r="Z1258" s="266"/>
      <c r="AA1258" s="266"/>
      <c r="AB1258" s="266"/>
      <c r="AC1258" s="266"/>
      <c r="AD1258" s="266"/>
      <c r="AE1258" s="266"/>
      <c r="AF1258" s="266"/>
      <c r="AG1258" s="266"/>
      <c r="AH1258" s="266"/>
      <c r="AI1258" s="266"/>
      <c r="AJ1258" s="266"/>
      <c r="AK1258" s="266"/>
      <c r="AL1258" s="266"/>
      <c r="AM1258" s="266"/>
      <c r="AN1258" s="266"/>
      <c r="AO1258" s="266"/>
      <c r="AP1258" s="266"/>
      <c r="AQ1258" s="266"/>
      <c r="AR1258" s="266"/>
      <c r="AS1258" s="266"/>
      <c r="AT1258" s="266"/>
      <c r="AU1258" s="266"/>
      <c r="AV1258" s="266"/>
      <c r="AW1258" s="266"/>
      <c r="AX1258" s="266"/>
      <c r="AY1258" s="266"/>
      <c r="AZ1258" s="266"/>
      <c r="BA1258" s="266"/>
      <c r="BB1258" s="266"/>
      <c r="BC1258" s="266"/>
      <c r="BD1258" s="266"/>
      <c r="BE1258" s="266"/>
      <c r="BF1258" s="266"/>
      <c r="BG1258" s="266"/>
      <c r="BH1258" s="266"/>
      <c r="BI1258" s="266"/>
      <c r="BJ1258" s="266"/>
      <c r="BK1258" s="266"/>
      <c r="BL1258" s="266"/>
      <c r="BM1258" s="266"/>
      <c r="BN1258" s="266"/>
      <c r="BO1258" s="266"/>
      <c r="BP1258" s="266"/>
      <c r="BQ1258" s="266"/>
      <c r="BR1258" s="266"/>
      <c r="BS1258" s="266"/>
      <c r="BT1258" s="266"/>
      <c r="BU1258" s="266"/>
      <c r="BV1258" s="266"/>
      <c r="BW1258" s="266"/>
      <c r="BX1258" s="266"/>
      <c r="BY1258" s="266"/>
      <c r="BZ1258" s="266"/>
      <c r="CA1258" s="266"/>
      <c r="CB1258" s="266"/>
      <c r="CC1258" s="266"/>
      <c r="CD1258" s="266"/>
      <c r="CE1258" s="266"/>
      <c r="CF1258" s="266"/>
      <c r="CG1258" s="266"/>
      <c r="CH1258" s="266"/>
      <c r="CI1258" s="266"/>
      <c r="CJ1258" s="266"/>
    </row>
    <row r="1259" spans="1:88" s="302" customFormat="1" ht="63.75">
      <c r="A1259" s="284">
        <v>1248</v>
      </c>
      <c r="B1259" s="378" t="s">
        <v>321</v>
      </c>
      <c r="C1259" s="379" t="s">
        <v>1046</v>
      </c>
      <c r="D1259" s="379" t="s">
        <v>35</v>
      </c>
      <c r="E1259" s="379" t="s">
        <v>35</v>
      </c>
      <c r="F1259" s="380" t="s">
        <v>212</v>
      </c>
      <c r="G1259" s="381" t="s">
        <v>219</v>
      </c>
      <c r="H1259" s="324" t="s">
        <v>242</v>
      </c>
      <c r="I1259" s="410" t="s">
        <v>1209</v>
      </c>
      <c r="J1259" s="410" t="s">
        <v>1209</v>
      </c>
      <c r="K1259" s="410" t="s">
        <v>1209</v>
      </c>
      <c r="L1259" s="410" t="s">
        <v>1209</v>
      </c>
      <c r="M1259" s="380" t="s">
        <v>326</v>
      </c>
      <c r="N1259" s="381" t="s">
        <v>235</v>
      </c>
      <c r="O1259" s="381" t="s">
        <v>118</v>
      </c>
      <c r="P1259" s="382">
        <v>25</v>
      </c>
      <c r="Q1259" s="382">
        <v>750</v>
      </c>
      <c r="R1259" s="382">
        <f t="shared" si="191"/>
        <v>18750</v>
      </c>
      <c r="S1259" s="382">
        <f t="shared" si="193"/>
        <v>20062.5</v>
      </c>
      <c r="T1259" s="382">
        <f t="shared" si="193"/>
        <v>21466.875</v>
      </c>
      <c r="U1259" s="379" t="s">
        <v>156</v>
      </c>
      <c r="V1259" s="381" t="s">
        <v>1122</v>
      </c>
      <c r="W1259" s="383" t="s">
        <v>101</v>
      </c>
      <c r="X1259" s="381">
        <v>0</v>
      </c>
      <c r="Y1259" s="266"/>
      <c r="Z1259" s="266"/>
      <c r="AA1259" s="266"/>
      <c r="AB1259" s="266"/>
      <c r="AC1259" s="266"/>
      <c r="AD1259" s="266"/>
      <c r="AE1259" s="266"/>
      <c r="AF1259" s="266"/>
      <c r="AG1259" s="266"/>
      <c r="AH1259" s="266"/>
      <c r="AI1259" s="266"/>
      <c r="AJ1259" s="266"/>
      <c r="AK1259" s="266"/>
      <c r="AL1259" s="266"/>
      <c r="AM1259" s="266"/>
      <c r="AN1259" s="266"/>
      <c r="AO1259" s="266"/>
      <c r="AP1259" s="266"/>
      <c r="AQ1259" s="266"/>
      <c r="AR1259" s="266"/>
      <c r="AS1259" s="266"/>
      <c r="AT1259" s="266"/>
      <c r="AU1259" s="266"/>
      <c r="AV1259" s="266"/>
      <c r="AW1259" s="266"/>
      <c r="AX1259" s="266"/>
      <c r="AY1259" s="266"/>
      <c r="AZ1259" s="266"/>
      <c r="BA1259" s="266"/>
      <c r="BB1259" s="266"/>
      <c r="BC1259" s="266"/>
      <c r="BD1259" s="266"/>
      <c r="BE1259" s="266"/>
      <c r="BF1259" s="266"/>
      <c r="BG1259" s="266"/>
      <c r="BH1259" s="266"/>
      <c r="BI1259" s="266"/>
      <c r="BJ1259" s="266"/>
      <c r="BK1259" s="266"/>
      <c r="BL1259" s="266"/>
      <c r="BM1259" s="266"/>
      <c r="BN1259" s="266"/>
      <c r="BO1259" s="266"/>
      <c r="BP1259" s="266"/>
      <c r="BQ1259" s="266"/>
      <c r="BR1259" s="266"/>
      <c r="BS1259" s="266"/>
      <c r="BT1259" s="266"/>
      <c r="BU1259" s="266"/>
      <c r="BV1259" s="266"/>
      <c r="BW1259" s="266"/>
      <c r="BX1259" s="266"/>
      <c r="BY1259" s="266"/>
      <c r="BZ1259" s="266"/>
      <c r="CA1259" s="266"/>
      <c r="CB1259" s="266"/>
      <c r="CC1259" s="266"/>
      <c r="CD1259" s="266"/>
      <c r="CE1259" s="266"/>
      <c r="CF1259" s="266"/>
      <c r="CG1259" s="266"/>
      <c r="CH1259" s="266"/>
      <c r="CI1259" s="266"/>
      <c r="CJ1259" s="266"/>
    </row>
    <row r="1260" spans="1:88" s="302" customFormat="1" ht="63.75">
      <c r="A1260" s="284">
        <v>1249</v>
      </c>
      <c r="B1260" s="378" t="s">
        <v>321</v>
      </c>
      <c r="C1260" s="379" t="s">
        <v>1046</v>
      </c>
      <c r="D1260" s="379" t="s">
        <v>35</v>
      </c>
      <c r="E1260" s="379" t="s">
        <v>35</v>
      </c>
      <c r="F1260" s="380" t="s">
        <v>212</v>
      </c>
      <c r="G1260" s="381" t="s">
        <v>219</v>
      </c>
      <c r="H1260" s="324" t="s">
        <v>242</v>
      </c>
      <c r="I1260" s="410" t="s">
        <v>1210</v>
      </c>
      <c r="J1260" s="410" t="s">
        <v>1210</v>
      </c>
      <c r="K1260" s="410" t="s">
        <v>1210</v>
      </c>
      <c r="L1260" s="410" t="s">
        <v>1210</v>
      </c>
      <c r="M1260" s="380" t="s">
        <v>326</v>
      </c>
      <c r="N1260" s="381" t="s">
        <v>235</v>
      </c>
      <c r="O1260" s="381" t="s">
        <v>118</v>
      </c>
      <c r="P1260" s="382">
        <v>25</v>
      </c>
      <c r="Q1260" s="382">
        <v>650</v>
      </c>
      <c r="R1260" s="382">
        <f t="shared" si="191"/>
        <v>16250</v>
      </c>
      <c r="S1260" s="382">
        <f t="shared" si="193"/>
        <v>17387.5</v>
      </c>
      <c r="T1260" s="382">
        <f t="shared" si="193"/>
        <v>18604.625</v>
      </c>
      <c r="U1260" s="379" t="s">
        <v>156</v>
      </c>
      <c r="V1260" s="381" t="s">
        <v>1122</v>
      </c>
      <c r="W1260" s="383" t="s">
        <v>101</v>
      </c>
      <c r="X1260" s="381">
        <v>0</v>
      </c>
      <c r="Y1260" s="266"/>
      <c r="Z1260" s="266"/>
      <c r="AA1260" s="266"/>
      <c r="AB1260" s="266"/>
      <c r="AC1260" s="266"/>
      <c r="AD1260" s="266"/>
      <c r="AE1260" s="266"/>
      <c r="AF1260" s="266"/>
      <c r="AG1260" s="266"/>
      <c r="AH1260" s="266"/>
      <c r="AI1260" s="266"/>
      <c r="AJ1260" s="266"/>
      <c r="AK1260" s="266"/>
      <c r="AL1260" s="266"/>
      <c r="AM1260" s="266"/>
      <c r="AN1260" s="266"/>
      <c r="AO1260" s="266"/>
      <c r="AP1260" s="266"/>
      <c r="AQ1260" s="266"/>
      <c r="AR1260" s="266"/>
      <c r="AS1260" s="266"/>
      <c r="AT1260" s="266"/>
      <c r="AU1260" s="266"/>
      <c r="AV1260" s="266"/>
      <c r="AW1260" s="266"/>
      <c r="AX1260" s="266"/>
      <c r="AY1260" s="266"/>
      <c r="AZ1260" s="266"/>
      <c r="BA1260" s="266"/>
      <c r="BB1260" s="266"/>
      <c r="BC1260" s="266"/>
      <c r="BD1260" s="266"/>
      <c r="BE1260" s="266"/>
      <c r="BF1260" s="266"/>
      <c r="BG1260" s="266"/>
      <c r="BH1260" s="266"/>
      <c r="BI1260" s="266"/>
      <c r="BJ1260" s="266"/>
      <c r="BK1260" s="266"/>
      <c r="BL1260" s="266"/>
      <c r="BM1260" s="266"/>
      <c r="BN1260" s="266"/>
      <c r="BO1260" s="266"/>
      <c r="BP1260" s="266"/>
      <c r="BQ1260" s="266"/>
      <c r="BR1260" s="266"/>
      <c r="BS1260" s="266"/>
      <c r="BT1260" s="266"/>
      <c r="BU1260" s="266"/>
      <c r="BV1260" s="266"/>
      <c r="BW1260" s="266"/>
      <c r="BX1260" s="266"/>
      <c r="BY1260" s="266"/>
      <c r="BZ1260" s="266"/>
      <c r="CA1260" s="266"/>
      <c r="CB1260" s="266"/>
      <c r="CC1260" s="266"/>
      <c r="CD1260" s="266"/>
      <c r="CE1260" s="266"/>
      <c r="CF1260" s="266"/>
      <c r="CG1260" s="266"/>
      <c r="CH1260" s="266"/>
      <c r="CI1260" s="266"/>
      <c r="CJ1260" s="266"/>
    </row>
    <row r="1261" spans="1:88" s="302" customFormat="1" ht="63.75">
      <c r="A1261" s="284">
        <v>1250</v>
      </c>
      <c r="B1261" s="378" t="s">
        <v>321</v>
      </c>
      <c r="C1261" s="379" t="s">
        <v>1046</v>
      </c>
      <c r="D1261" s="379" t="s">
        <v>35</v>
      </c>
      <c r="E1261" s="379" t="s">
        <v>35</v>
      </c>
      <c r="F1261" s="380" t="s">
        <v>212</v>
      </c>
      <c r="G1261" s="381" t="s">
        <v>219</v>
      </c>
      <c r="H1261" s="324" t="s">
        <v>273</v>
      </c>
      <c r="I1261" s="410" t="s">
        <v>1211</v>
      </c>
      <c r="J1261" s="410" t="s">
        <v>1211</v>
      </c>
      <c r="K1261" s="410" t="s">
        <v>1211</v>
      </c>
      <c r="L1261" s="410" t="s">
        <v>1211</v>
      </c>
      <c r="M1261" s="380" t="s">
        <v>326</v>
      </c>
      <c r="N1261" s="381" t="s">
        <v>235</v>
      </c>
      <c r="O1261" s="381" t="s">
        <v>118</v>
      </c>
      <c r="P1261" s="382">
        <v>5</v>
      </c>
      <c r="Q1261" s="382">
        <v>90</v>
      </c>
      <c r="R1261" s="382">
        <f t="shared" si="191"/>
        <v>450</v>
      </c>
      <c r="S1261" s="382">
        <f t="shared" si="193"/>
        <v>481.5</v>
      </c>
      <c r="T1261" s="382">
        <f t="shared" si="193"/>
        <v>515.20500000000004</v>
      </c>
      <c r="U1261" s="379" t="s">
        <v>159</v>
      </c>
      <c r="V1261" s="381" t="s">
        <v>1121</v>
      </c>
      <c r="W1261" s="383" t="s">
        <v>101</v>
      </c>
      <c r="X1261" s="381">
        <v>0</v>
      </c>
      <c r="Y1261" s="266"/>
      <c r="Z1261" s="266"/>
      <c r="AA1261" s="266"/>
      <c r="AB1261" s="266"/>
      <c r="AC1261" s="266"/>
      <c r="AD1261" s="266"/>
      <c r="AE1261" s="266"/>
      <c r="AF1261" s="266"/>
      <c r="AG1261" s="266"/>
      <c r="AH1261" s="266"/>
      <c r="AI1261" s="266"/>
      <c r="AJ1261" s="266"/>
      <c r="AK1261" s="266"/>
      <c r="AL1261" s="266"/>
      <c r="AM1261" s="266"/>
      <c r="AN1261" s="266"/>
      <c r="AO1261" s="266"/>
      <c r="AP1261" s="266"/>
      <c r="AQ1261" s="266"/>
      <c r="AR1261" s="266"/>
      <c r="AS1261" s="266"/>
      <c r="AT1261" s="266"/>
      <c r="AU1261" s="266"/>
      <c r="AV1261" s="266"/>
      <c r="AW1261" s="266"/>
      <c r="AX1261" s="266"/>
      <c r="AY1261" s="266"/>
      <c r="AZ1261" s="266"/>
      <c r="BA1261" s="266"/>
      <c r="BB1261" s="266"/>
      <c r="BC1261" s="266"/>
      <c r="BD1261" s="266"/>
      <c r="BE1261" s="266"/>
      <c r="BF1261" s="266"/>
      <c r="BG1261" s="266"/>
      <c r="BH1261" s="266"/>
      <c r="BI1261" s="266"/>
      <c r="BJ1261" s="266"/>
      <c r="BK1261" s="266"/>
      <c r="BL1261" s="266"/>
      <c r="BM1261" s="266"/>
      <c r="BN1261" s="266"/>
      <c r="BO1261" s="266"/>
      <c r="BP1261" s="266"/>
      <c r="BQ1261" s="266"/>
      <c r="BR1261" s="266"/>
      <c r="BS1261" s="266"/>
      <c r="BT1261" s="266"/>
      <c r="BU1261" s="266"/>
      <c r="BV1261" s="266"/>
      <c r="BW1261" s="266"/>
      <c r="BX1261" s="266"/>
      <c r="BY1261" s="266"/>
      <c r="BZ1261" s="266"/>
      <c r="CA1261" s="266"/>
      <c r="CB1261" s="266"/>
      <c r="CC1261" s="266"/>
      <c r="CD1261" s="266"/>
      <c r="CE1261" s="266"/>
      <c r="CF1261" s="266"/>
      <c r="CG1261" s="266"/>
      <c r="CH1261" s="266"/>
      <c r="CI1261" s="266"/>
      <c r="CJ1261" s="266"/>
    </row>
    <row r="1262" spans="1:88" s="302" customFormat="1" ht="63.75">
      <c r="A1262" s="284">
        <v>1251</v>
      </c>
      <c r="B1262" s="378" t="s">
        <v>321</v>
      </c>
      <c r="C1262" s="379" t="s">
        <v>1046</v>
      </c>
      <c r="D1262" s="379" t="s">
        <v>35</v>
      </c>
      <c r="E1262" s="379" t="s">
        <v>35</v>
      </c>
      <c r="F1262" s="380" t="s">
        <v>212</v>
      </c>
      <c r="G1262" s="381" t="s">
        <v>219</v>
      </c>
      <c r="H1262" s="324" t="s">
        <v>273</v>
      </c>
      <c r="I1262" s="410" t="s">
        <v>1212</v>
      </c>
      <c r="J1262" s="410" t="s">
        <v>1212</v>
      </c>
      <c r="K1262" s="410" t="s">
        <v>1212</v>
      </c>
      <c r="L1262" s="410" t="s">
        <v>1212</v>
      </c>
      <c r="M1262" s="380" t="s">
        <v>326</v>
      </c>
      <c r="N1262" s="381" t="s">
        <v>235</v>
      </c>
      <c r="O1262" s="381" t="s">
        <v>118</v>
      </c>
      <c r="P1262" s="382">
        <v>80</v>
      </c>
      <c r="Q1262" s="382">
        <v>17</v>
      </c>
      <c r="R1262" s="382">
        <f t="shared" si="191"/>
        <v>1360</v>
      </c>
      <c r="S1262" s="382">
        <f t="shared" si="193"/>
        <v>1455.2</v>
      </c>
      <c r="T1262" s="382">
        <f t="shared" si="193"/>
        <v>1557.0640000000001</v>
      </c>
      <c r="U1262" s="379" t="s">
        <v>159</v>
      </c>
      <c r="V1262" s="381" t="s">
        <v>1121</v>
      </c>
      <c r="W1262" s="383" t="s">
        <v>101</v>
      </c>
      <c r="X1262" s="381">
        <v>0</v>
      </c>
      <c r="Y1262" s="266"/>
      <c r="Z1262" s="266"/>
      <c r="AA1262" s="266"/>
      <c r="AB1262" s="266"/>
      <c r="AC1262" s="266"/>
      <c r="AD1262" s="266"/>
      <c r="AE1262" s="266"/>
      <c r="AF1262" s="266"/>
      <c r="AG1262" s="266"/>
      <c r="AH1262" s="266"/>
      <c r="AI1262" s="266"/>
      <c r="AJ1262" s="266"/>
      <c r="AK1262" s="266"/>
      <c r="AL1262" s="266"/>
      <c r="AM1262" s="266"/>
      <c r="AN1262" s="266"/>
      <c r="AO1262" s="266"/>
      <c r="AP1262" s="266"/>
      <c r="AQ1262" s="266"/>
      <c r="AR1262" s="266"/>
      <c r="AS1262" s="266"/>
      <c r="AT1262" s="266"/>
      <c r="AU1262" s="266"/>
      <c r="AV1262" s="266"/>
      <c r="AW1262" s="266"/>
      <c r="AX1262" s="266"/>
      <c r="AY1262" s="266"/>
      <c r="AZ1262" s="266"/>
      <c r="BA1262" s="266"/>
      <c r="BB1262" s="266"/>
      <c r="BC1262" s="266"/>
      <c r="BD1262" s="266"/>
      <c r="BE1262" s="266"/>
      <c r="BF1262" s="266"/>
      <c r="BG1262" s="266"/>
      <c r="BH1262" s="266"/>
      <c r="BI1262" s="266"/>
      <c r="BJ1262" s="266"/>
      <c r="BK1262" s="266"/>
      <c r="BL1262" s="266"/>
      <c r="BM1262" s="266"/>
      <c r="BN1262" s="266"/>
      <c r="BO1262" s="266"/>
      <c r="BP1262" s="266"/>
      <c r="BQ1262" s="266"/>
      <c r="BR1262" s="266"/>
      <c r="BS1262" s="266"/>
      <c r="BT1262" s="266"/>
      <c r="BU1262" s="266"/>
      <c r="BV1262" s="266"/>
      <c r="BW1262" s="266"/>
      <c r="BX1262" s="266"/>
      <c r="BY1262" s="266"/>
      <c r="BZ1262" s="266"/>
      <c r="CA1262" s="266"/>
      <c r="CB1262" s="266"/>
      <c r="CC1262" s="266"/>
      <c r="CD1262" s="266"/>
      <c r="CE1262" s="266"/>
      <c r="CF1262" s="266"/>
      <c r="CG1262" s="266"/>
      <c r="CH1262" s="266"/>
      <c r="CI1262" s="266"/>
      <c r="CJ1262" s="266"/>
    </row>
    <row r="1263" spans="1:88" s="302" customFormat="1" ht="63.75">
      <c r="A1263" s="284">
        <v>1252</v>
      </c>
      <c r="B1263" s="378" t="s">
        <v>321</v>
      </c>
      <c r="C1263" s="379" t="s">
        <v>1046</v>
      </c>
      <c r="D1263" s="379" t="s">
        <v>35</v>
      </c>
      <c r="E1263" s="379" t="s">
        <v>35</v>
      </c>
      <c r="F1263" s="380" t="s">
        <v>212</v>
      </c>
      <c r="G1263" s="381" t="s">
        <v>219</v>
      </c>
      <c r="H1263" s="324" t="s">
        <v>273</v>
      </c>
      <c r="I1263" s="410" t="s">
        <v>1213</v>
      </c>
      <c r="J1263" s="410" t="s">
        <v>1213</v>
      </c>
      <c r="K1263" s="410" t="s">
        <v>1213</v>
      </c>
      <c r="L1263" s="410" t="s">
        <v>1213</v>
      </c>
      <c r="M1263" s="380" t="s">
        <v>326</v>
      </c>
      <c r="N1263" s="381" t="s">
        <v>235</v>
      </c>
      <c r="O1263" s="381" t="s">
        <v>317</v>
      </c>
      <c r="P1263" s="382">
        <v>1</v>
      </c>
      <c r="Q1263" s="382">
        <v>7200</v>
      </c>
      <c r="R1263" s="382">
        <f t="shared" si="191"/>
        <v>7200</v>
      </c>
      <c r="S1263" s="382">
        <f t="shared" si="193"/>
        <v>7704</v>
      </c>
      <c r="T1263" s="382">
        <f t="shared" si="193"/>
        <v>8243.2800000000007</v>
      </c>
      <c r="U1263" s="379" t="s">
        <v>557</v>
      </c>
      <c r="V1263" s="381" t="s">
        <v>1123</v>
      </c>
      <c r="W1263" s="383" t="s">
        <v>101</v>
      </c>
      <c r="X1263" s="381">
        <v>0</v>
      </c>
      <c r="Y1263" s="266"/>
      <c r="Z1263" s="266"/>
      <c r="AA1263" s="266"/>
      <c r="AB1263" s="266"/>
      <c r="AC1263" s="266"/>
      <c r="AD1263" s="266"/>
      <c r="AE1263" s="266"/>
      <c r="AF1263" s="266"/>
      <c r="AG1263" s="266"/>
      <c r="AH1263" s="266"/>
      <c r="AI1263" s="266"/>
      <c r="AJ1263" s="266"/>
      <c r="AK1263" s="266"/>
      <c r="AL1263" s="266"/>
      <c r="AM1263" s="266"/>
      <c r="AN1263" s="266"/>
      <c r="AO1263" s="266"/>
      <c r="AP1263" s="266"/>
      <c r="AQ1263" s="266"/>
      <c r="AR1263" s="266"/>
      <c r="AS1263" s="266"/>
      <c r="AT1263" s="266"/>
      <c r="AU1263" s="266"/>
      <c r="AV1263" s="266"/>
      <c r="AW1263" s="266"/>
      <c r="AX1263" s="266"/>
      <c r="AY1263" s="266"/>
      <c r="AZ1263" s="266"/>
      <c r="BA1263" s="266"/>
      <c r="BB1263" s="266"/>
      <c r="BC1263" s="266"/>
      <c r="BD1263" s="266"/>
      <c r="BE1263" s="266"/>
      <c r="BF1263" s="266"/>
      <c r="BG1263" s="266"/>
      <c r="BH1263" s="266"/>
      <c r="BI1263" s="266"/>
      <c r="BJ1263" s="266"/>
      <c r="BK1263" s="266"/>
      <c r="BL1263" s="266"/>
      <c r="BM1263" s="266"/>
      <c r="BN1263" s="266"/>
      <c r="BO1263" s="266"/>
      <c r="BP1263" s="266"/>
      <c r="BQ1263" s="266"/>
      <c r="BR1263" s="266"/>
      <c r="BS1263" s="266"/>
      <c r="BT1263" s="266"/>
      <c r="BU1263" s="266"/>
      <c r="BV1263" s="266"/>
      <c r="BW1263" s="266"/>
      <c r="BX1263" s="266"/>
      <c r="BY1263" s="266"/>
      <c r="BZ1263" s="266"/>
      <c r="CA1263" s="266"/>
      <c r="CB1263" s="266"/>
      <c r="CC1263" s="266"/>
      <c r="CD1263" s="266"/>
      <c r="CE1263" s="266"/>
      <c r="CF1263" s="266"/>
      <c r="CG1263" s="266"/>
      <c r="CH1263" s="266"/>
      <c r="CI1263" s="266"/>
      <c r="CJ1263" s="266"/>
    </row>
    <row r="1264" spans="1:88" s="302" customFormat="1" ht="63.75">
      <c r="A1264" s="284">
        <v>1253</v>
      </c>
      <c r="B1264" s="378" t="s">
        <v>321</v>
      </c>
      <c r="C1264" s="379" t="s">
        <v>1046</v>
      </c>
      <c r="D1264" s="379" t="s">
        <v>35</v>
      </c>
      <c r="E1264" s="379" t="s">
        <v>35</v>
      </c>
      <c r="F1264" s="380" t="s">
        <v>212</v>
      </c>
      <c r="G1264" s="381" t="s">
        <v>219</v>
      </c>
      <c r="H1264" s="324" t="s">
        <v>273</v>
      </c>
      <c r="I1264" s="410" t="s">
        <v>1214</v>
      </c>
      <c r="J1264" s="410" t="s">
        <v>1214</v>
      </c>
      <c r="K1264" s="410" t="s">
        <v>1214</v>
      </c>
      <c r="L1264" s="410" t="s">
        <v>1214</v>
      </c>
      <c r="M1264" s="380" t="s">
        <v>326</v>
      </c>
      <c r="N1264" s="381" t="s">
        <v>235</v>
      </c>
      <c r="O1264" s="381" t="s">
        <v>118</v>
      </c>
      <c r="P1264" s="382">
        <v>20</v>
      </c>
      <c r="Q1264" s="382">
        <v>28</v>
      </c>
      <c r="R1264" s="382">
        <f t="shared" si="191"/>
        <v>560</v>
      </c>
      <c r="S1264" s="382">
        <f t="shared" si="193"/>
        <v>599.20000000000005</v>
      </c>
      <c r="T1264" s="382">
        <f t="shared" si="193"/>
        <v>641.14400000000012</v>
      </c>
      <c r="U1264" s="379" t="s">
        <v>159</v>
      </c>
      <c r="V1264" s="381" t="s">
        <v>1121</v>
      </c>
      <c r="W1264" s="383" t="s">
        <v>101</v>
      </c>
      <c r="X1264" s="381">
        <v>0</v>
      </c>
      <c r="Y1264" s="266"/>
      <c r="Z1264" s="266"/>
      <c r="AA1264" s="266"/>
      <c r="AB1264" s="266"/>
      <c r="AC1264" s="266"/>
      <c r="AD1264" s="266"/>
      <c r="AE1264" s="266"/>
      <c r="AF1264" s="266"/>
      <c r="AG1264" s="266"/>
      <c r="AH1264" s="266"/>
      <c r="AI1264" s="266"/>
      <c r="AJ1264" s="266"/>
      <c r="AK1264" s="266"/>
      <c r="AL1264" s="266"/>
      <c r="AM1264" s="266"/>
      <c r="AN1264" s="266"/>
      <c r="AO1264" s="266"/>
      <c r="AP1264" s="266"/>
      <c r="AQ1264" s="266"/>
      <c r="AR1264" s="266"/>
      <c r="AS1264" s="266"/>
      <c r="AT1264" s="266"/>
      <c r="AU1264" s="266"/>
      <c r="AV1264" s="266"/>
      <c r="AW1264" s="266"/>
      <c r="AX1264" s="266"/>
      <c r="AY1264" s="266"/>
      <c r="AZ1264" s="266"/>
      <c r="BA1264" s="266"/>
      <c r="BB1264" s="266"/>
      <c r="BC1264" s="266"/>
      <c r="BD1264" s="266"/>
      <c r="BE1264" s="266"/>
      <c r="BF1264" s="266"/>
      <c r="BG1264" s="266"/>
      <c r="BH1264" s="266"/>
      <c r="BI1264" s="266"/>
      <c r="BJ1264" s="266"/>
      <c r="BK1264" s="266"/>
      <c r="BL1264" s="266"/>
      <c r="BM1264" s="266"/>
      <c r="BN1264" s="266"/>
      <c r="BO1264" s="266"/>
      <c r="BP1264" s="266"/>
      <c r="BQ1264" s="266"/>
      <c r="BR1264" s="266"/>
      <c r="BS1264" s="266"/>
      <c r="BT1264" s="266"/>
      <c r="BU1264" s="266"/>
      <c r="BV1264" s="266"/>
      <c r="BW1264" s="266"/>
      <c r="BX1264" s="266"/>
      <c r="BY1264" s="266"/>
      <c r="BZ1264" s="266"/>
      <c r="CA1264" s="266"/>
      <c r="CB1264" s="266"/>
      <c r="CC1264" s="266"/>
      <c r="CD1264" s="266"/>
      <c r="CE1264" s="266"/>
      <c r="CF1264" s="266"/>
      <c r="CG1264" s="266"/>
      <c r="CH1264" s="266"/>
      <c r="CI1264" s="266"/>
      <c r="CJ1264" s="266"/>
    </row>
    <row r="1265" spans="1:88" s="302" customFormat="1" ht="63.75">
      <c r="A1265" s="284">
        <v>1254</v>
      </c>
      <c r="B1265" s="378" t="s">
        <v>321</v>
      </c>
      <c r="C1265" s="379" t="s">
        <v>1046</v>
      </c>
      <c r="D1265" s="379" t="s">
        <v>35</v>
      </c>
      <c r="E1265" s="379" t="s">
        <v>35</v>
      </c>
      <c r="F1265" s="380" t="s">
        <v>212</v>
      </c>
      <c r="G1265" s="381" t="s">
        <v>219</v>
      </c>
      <c r="H1265" s="324" t="s">
        <v>242</v>
      </c>
      <c r="I1265" s="410" t="s">
        <v>1215</v>
      </c>
      <c r="J1265" s="410" t="s">
        <v>1215</v>
      </c>
      <c r="K1265" s="410" t="s">
        <v>1215</v>
      </c>
      <c r="L1265" s="410" t="s">
        <v>1215</v>
      </c>
      <c r="M1265" s="380" t="s">
        <v>326</v>
      </c>
      <c r="N1265" s="381" t="s">
        <v>235</v>
      </c>
      <c r="O1265" s="381" t="s">
        <v>118</v>
      </c>
      <c r="P1265" s="382">
        <v>10</v>
      </c>
      <c r="Q1265" s="382">
        <v>68</v>
      </c>
      <c r="R1265" s="382">
        <f t="shared" si="191"/>
        <v>680</v>
      </c>
      <c r="S1265" s="382">
        <f t="shared" si="193"/>
        <v>727.6</v>
      </c>
      <c r="T1265" s="382">
        <f t="shared" si="193"/>
        <v>778.53200000000004</v>
      </c>
      <c r="U1265" s="379" t="s">
        <v>557</v>
      </c>
      <c r="V1265" s="381" t="s">
        <v>1123</v>
      </c>
      <c r="W1265" s="383" t="s">
        <v>101</v>
      </c>
      <c r="X1265" s="381">
        <v>0</v>
      </c>
      <c r="Y1265" s="266"/>
      <c r="Z1265" s="266"/>
      <c r="AA1265" s="266"/>
      <c r="AB1265" s="266"/>
      <c r="AC1265" s="266"/>
      <c r="AD1265" s="266"/>
      <c r="AE1265" s="266"/>
      <c r="AF1265" s="266"/>
      <c r="AG1265" s="266"/>
      <c r="AH1265" s="266"/>
      <c r="AI1265" s="266"/>
      <c r="AJ1265" s="266"/>
      <c r="AK1265" s="266"/>
      <c r="AL1265" s="266"/>
      <c r="AM1265" s="266"/>
      <c r="AN1265" s="266"/>
      <c r="AO1265" s="266"/>
      <c r="AP1265" s="266"/>
      <c r="AQ1265" s="266"/>
      <c r="AR1265" s="266"/>
      <c r="AS1265" s="266"/>
      <c r="AT1265" s="266"/>
      <c r="AU1265" s="266"/>
      <c r="AV1265" s="266"/>
      <c r="AW1265" s="266"/>
      <c r="AX1265" s="266"/>
      <c r="AY1265" s="266"/>
      <c r="AZ1265" s="266"/>
      <c r="BA1265" s="266"/>
      <c r="BB1265" s="266"/>
      <c r="BC1265" s="266"/>
      <c r="BD1265" s="266"/>
      <c r="BE1265" s="266"/>
      <c r="BF1265" s="266"/>
      <c r="BG1265" s="266"/>
      <c r="BH1265" s="266"/>
      <c r="BI1265" s="266"/>
      <c r="BJ1265" s="266"/>
      <c r="BK1265" s="266"/>
      <c r="BL1265" s="266"/>
      <c r="BM1265" s="266"/>
      <c r="BN1265" s="266"/>
      <c r="BO1265" s="266"/>
      <c r="BP1265" s="266"/>
      <c r="BQ1265" s="266"/>
      <c r="BR1265" s="266"/>
      <c r="BS1265" s="266"/>
      <c r="BT1265" s="266"/>
      <c r="BU1265" s="266"/>
      <c r="BV1265" s="266"/>
      <c r="BW1265" s="266"/>
      <c r="BX1265" s="266"/>
      <c r="BY1265" s="266"/>
      <c r="BZ1265" s="266"/>
      <c r="CA1265" s="266"/>
      <c r="CB1265" s="266"/>
      <c r="CC1265" s="266"/>
      <c r="CD1265" s="266"/>
      <c r="CE1265" s="266"/>
      <c r="CF1265" s="266"/>
      <c r="CG1265" s="266"/>
      <c r="CH1265" s="266"/>
      <c r="CI1265" s="266"/>
      <c r="CJ1265" s="266"/>
    </row>
    <row r="1266" spans="1:88" s="302" customFormat="1" ht="63.75">
      <c r="A1266" s="284">
        <v>1255</v>
      </c>
      <c r="B1266" s="378" t="s">
        <v>321</v>
      </c>
      <c r="C1266" s="379" t="s">
        <v>1046</v>
      </c>
      <c r="D1266" s="379" t="s">
        <v>35</v>
      </c>
      <c r="E1266" s="379" t="s">
        <v>35</v>
      </c>
      <c r="F1266" s="380" t="s">
        <v>212</v>
      </c>
      <c r="G1266" s="381" t="s">
        <v>219</v>
      </c>
      <c r="H1266" s="324" t="s">
        <v>242</v>
      </c>
      <c r="I1266" s="410" t="s">
        <v>1215</v>
      </c>
      <c r="J1266" s="410" t="s">
        <v>1215</v>
      </c>
      <c r="K1266" s="410" t="s">
        <v>1215</v>
      </c>
      <c r="L1266" s="410" t="s">
        <v>1215</v>
      </c>
      <c r="M1266" s="380" t="s">
        <v>326</v>
      </c>
      <c r="N1266" s="381" t="s">
        <v>235</v>
      </c>
      <c r="O1266" s="381" t="s">
        <v>118</v>
      </c>
      <c r="P1266" s="382">
        <v>10</v>
      </c>
      <c r="Q1266" s="382">
        <v>68</v>
      </c>
      <c r="R1266" s="382">
        <f t="shared" si="191"/>
        <v>680</v>
      </c>
      <c r="S1266" s="382">
        <f t="shared" si="193"/>
        <v>727.6</v>
      </c>
      <c r="T1266" s="382">
        <f t="shared" si="193"/>
        <v>778.53200000000004</v>
      </c>
      <c r="U1266" s="379" t="s">
        <v>153</v>
      </c>
      <c r="V1266" s="381" t="s">
        <v>1124</v>
      </c>
      <c r="W1266" s="383" t="s">
        <v>101</v>
      </c>
      <c r="X1266" s="381">
        <v>0</v>
      </c>
      <c r="Y1266" s="266"/>
      <c r="Z1266" s="266"/>
      <c r="AA1266" s="266"/>
      <c r="AB1266" s="266"/>
      <c r="AC1266" s="266"/>
      <c r="AD1266" s="266"/>
      <c r="AE1266" s="266"/>
      <c r="AF1266" s="266"/>
      <c r="AG1266" s="266"/>
      <c r="AH1266" s="266"/>
      <c r="AI1266" s="266"/>
      <c r="AJ1266" s="266"/>
      <c r="AK1266" s="266"/>
      <c r="AL1266" s="266"/>
      <c r="AM1266" s="266"/>
      <c r="AN1266" s="266"/>
      <c r="AO1266" s="266"/>
      <c r="AP1266" s="266"/>
      <c r="AQ1266" s="266"/>
      <c r="AR1266" s="266"/>
      <c r="AS1266" s="266"/>
      <c r="AT1266" s="266"/>
      <c r="AU1266" s="266"/>
      <c r="AV1266" s="266"/>
      <c r="AW1266" s="266"/>
      <c r="AX1266" s="266"/>
      <c r="AY1266" s="266"/>
      <c r="AZ1266" s="266"/>
      <c r="BA1266" s="266"/>
      <c r="BB1266" s="266"/>
      <c r="BC1266" s="266"/>
      <c r="BD1266" s="266"/>
      <c r="BE1266" s="266"/>
      <c r="BF1266" s="266"/>
      <c r="BG1266" s="266"/>
      <c r="BH1266" s="266"/>
      <c r="BI1266" s="266"/>
      <c r="BJ1266" s="266"/>
      <c r="BK1266" s="266"/>
      <c r="BL1266" s="266"/>
      <c r="BM1266" s="266"/>
      <c r="BN1266" s="266"/>
      <c r="BO1266" s="266"/>
      <c r="BP1266" s="266"/>
      <c r="BQ1266" s="266"/>
      <c r="BR1266" s="266"/>
      <c r="BS1266" s="266"/>
      <c r="BT1266" s="266"/>
      <c r="BU1266" s="266"/>
      <c r="BV1266" s="266"/>
      <c r="BW1266" s="266"/>
      <c r="BX1266" s="266"/>
      <c r="BY1266" s="266"/>
      <c r="BZ1266" s="266"/>
      <c r="CA1266" s="266"/>
      <c r="CB1266" s="266"/>
      <c r="CC1266" s="266"/>
      <c r="CD1266" s="266"/>
      <c r="CE1266" s="266"/>
      <c r="CF1266" s="266"/>
      <c r="CG1266" s="266"/>
      <c r="CH1266" s="266"/>
      <c r="CI1266" s="266"/>
      <c r="CJ1266" s="266"/>
    </row>
    <row r="1267" spans="1:88" s="302" customFormat="1" ht="63.75">
      <c r="A1267" s="284">
        <v>1256</v>
      </c>
      <c r="B1267" s="378" t="s">
        <v>321</v>
      </c>
      <c r="C1267" s="379" t="s">
        <v>1046</v>
      </c>
      <c r="D1267" s="379" t="s">
        <v>35</v>
      </c>
      <c r="E1267" s="379" t="s">
        <v>35</v>
      </c>
      <c r="F1267" s="380" t="s">
        <v>212</v>
      </c>
      <c r="G1267" s="381" t="s">
        <v>219</v>
      </c>
      <c r="H1267" s="324" t="s">
        <v>242</v>
      </c>
      <c r="I1267" s="410" t="s">
        <v>1216</v>
      </c>
      <c r="J1267" s="410" t="s">
        <v>1216</v>
      </c>
      <c r="K1267" s="410" t="s">
        <v>1216</v>
      </c>
      <c r="L1267" s="410" t="s">
        <v>1216</v>
      </c>
      <c r="M1267" s="380" t="s">
        <v>326</v>
      </c>
      <c r="N1267" s="381" t="s">
        <v>235</v>
      </c>
      <c r="O1267" s="381" t="s">
        <v>118</v>
      </c>
      <c r="P1267" s="382">
        <v>5</v>
      </c>
      <c r="Q1267" s="382">
        <v>150</v>
      </c>
      <c r="R1267" s="382">
        <f t="shared" si="191"/>
        <v>750</v>
      </c>
      <c r="S1267" s="382">
        <f t="shared" si="193"/>
        <v>802.5</v>
      </c>
      <c r="T1267" s="382">
        <f t="shared" si="193"/>
        <v>858.67500000000007</v>
      </c>
      <c r="U1267" s="379" t="s">
        <v>557</v>
      </c>
      <c r="V1267" s="381" t="s">
        <v>1123</v>
      </c>
      <c r="W1267" s="383" t="s">
        <v>101</v>
      </c>
      <c r="X1267" s="381">
        <v>0</v>
      </c>
      <c r="Y1267" s="266"/>
      <c r="Z1267" s="266"/>
      <c r="AA1267" s="266"/>
      <c r="AB1267" s="266"/>
      <c r="AC1267" s="266"/>
      <c r="AD1267" s="266"/>
      <c r="AE1267" s="266"/>
      <c r="AF1267" s="266"/>
      <c r="AG1267" s="266"/>
      <c r="AH1267" s="266"/>
      <c r="AI1267" s="266"/>
      <c r="AJ1267" s="266"/>
      <c r="AK1267" s="266"/>
      <c r="AL1267" s="266"/>
      <c r="AM1267" s="266"/>
      <c r="AN1267" s="266"/>
      <c r="AO1267" s="266"/>
      <c r="AP1267" s="266"/>
      <c r="AQ1267" s="266"/>
      <c r="AR1267" s="266"/>
      <c r="AS1267" s="266"/>
      <c r="AT1267" s="266"/>
      <c r="AU1267" s="266"/>
      <c r="AV1267" s="266"/>
      <c r="AW1267" s="266"/>
      <c r="AX1267" s="266"/>
      <c r="AY1267" s="266"/>
      <c r="AZ1267" s="266"/>
      <c r="BA1267" s="266"/>
      <c r="BB1267" s="266"/>
      <c r="BC1267" s="266"/>
      <c r="BD1267" s="266"/>
      <c r="BE1267" s="266"/>
      <c r="BF1267" s="266"/>
      <c r="BG1267" s="266"/>
      <c r="BH1267" s="266"/>
      <c r="BI1267" s="266"/>
      <c r="BJ1267" s="266"/>
      <c r="BK1267" s="266"/>
      <c r="BL1267" s="266"/>
      <c r="BM1267" s="266"/>
      <c r="BN1267" s="266"/>
      <c r="BO1267" s="266"/>
      <c r="BP1267" s="266"/>
      <c r="BQ1267" s="266"/>
      <c r="BR1267" s="266"/>
      <c r="BS1267" s="266"/>
      <c r="BT1267" s="266"/>
      <c r="BU1267" s="266"/>
      <c r="BV1267" s="266"/>
      <c r="BW1267" s="266"/>
      <c r="BX1267" s="266"/>
      <c r="BY1267" s="266"/>
      <c r="BZ1267" s="266"/>
      <c r="CA1267" s="266"/>
      <c r="CB1267" s="266"/>
      <c r="CC1267" s="266"/>
      <c r="CD1267" s="266"/>
      <c r="CE1267" s="266"/>
      <c r="CF1267" s="266"/>
      <c r="CG1267" s="266"/>
      <c r="CH1267" s="266"/>
      <c r="CI1267" s="266"/>
      <c r="CJ1267" s="266"/>
    </row>
    <row r="1268" spans="1:88" s="302" customFormat="1" ht="63.75">
      <c r="A1268" s="284">
        <v>1257</v>
      </c>
      <c r="B1268" s="378" t="s">
        <v>321</v>
      </c>
      <c r="C1268" s="379" t="s">
        <v>1046</v>
      </c>
      <c r="D1268" s="379" t="s">
        <v>35</v>
      </c>
      <c r="E1268" s="379" t="s">
        <v>35</v>
      </c>
      <c r="F1268" s="380" t="s">
        <v>212</v>
      </c>
      <c r="G1268" s="381" t="s">
        <v>219</v>
      </c>
      <c r="H1268" s="324" t="s">
        <v>274</v>
      </c>
      <c r="I1268" s="410" t="s">
        <v>1217</v>
      </c>
      <c r="J1268" s="410" t="s">
        <v>1217</v>
      </c>
      <c r="K1268" s="410" t="s">
        <v>1217</v>
      </c>
      <c r="L1268" s="410" t="s">
        <v>1217</v>
      </c>
      <c r="M1268" s="380" t="s">
        <v>326</v>
      </c>
      <c r="N1268" s="381" t="s">
        <v>235</v>
      </c>
      <c r="O1268" s="381" t="s">
        <v>118</v>
      </c>
      <c r="P1268" s="382">
        <v>3</v>
      </c>
      <c r="Q1268" s="382">
        <v>2000</v>
      </c>
      <c r="R1268" s="382">
        <f t="shared" si="191"/>
        <v>6000</v>
      </c>
      <c r="S1268" s="382">
        <f t="shared" si="193"/>
        <v>6420</v>
      </c>
      <c r="T1268" s="382">
        <f t="shared" si="193"/>
        <v>6869.4000000000005</v>
      </c>
      <c r="U1268" s="379" t="s">
        <v>557</v>
      </c>
      <c r="V1268" s="381" t="s">
        <v>1123</v>
      </c>
      <c r="W1268" s="383" t="s">
        <v>101</v>
      </c>
      <c r="X1268" s="381">
        <v>0</v>
      </c>
      <c r="Y1268" s="266"/>
      <c r="Z1268" s="266"/>
      <c r="AA1268" s="266"/>
      <c r="AB1268" s="266"/>
      <c r="AC1268" s="266"/>
      <c r="AD1268" s="266"/>
      <c r="AE1268" s="266"/>
      <c r="AF1268" s="266"/>
      <c r="AG1268" s="266"/>
      <c r="AH1268" s="266"/>
      <c r="AI1268" s="266"/>
      <c r="AJ1268" s="266"/>
      <c r="AK1268" s="266"/>
      <c r="AL1268" s="266"/>
      <c r="AM1268" s="266"/>
      <c r="AN1268" s="266"/>
      <c r="AO1268" s="266"/>
      <c r="AP1268" s="266"/>
      <c r="AQ1268" s="266"/>
      <c r="AR1268" s="266"/>
      <c r="AS1268" s="266"/>
      <c r="AT1268" s="266"/>
      <c r="AU1268" s="266"/>
      <c r="AV1268" s="266"/>
      <c r="AW1268" s="266"/>
      <c r="AX1268" s="266"/>
      <c r="AY1268" s="266"/>
      <c r="AZ1268" s="266"/>
      <c r="BA1268" s="266"/>
      <c r="BB1268" s="266"/>
      <c r="BC1268" s="266"/>
      <c r="BD1268" s="266"/>
      <c r="BE1268" s="266"/>
      <c r="BF1268" s="266"/>
      <c r="BG1268" s="266"/>
      <c r="BH1268" s="266"/>
      <c r="BI1268" s="266"/>
      <c r="BJ1268" s="266"/>
      <c r="BK1268" s="266"/>
      <c r="BL1268" s="266"/>
      <c r="BM1268" s="266"/>
      <c r="BN1268" s="266"/>
      <c r="BO1268" s="266"/>
      <c r="BP1268" s="266"/>
      <c r="BQ1268" s="266"/>
      <c r="BR1268" s="266"/>
      <c r="BS1268" s="266"/>
      <c r="BT1268" s="266"/>
      <c r="BU1268" s="266"/>
      <c r="BV1268" s="266"/>
      <c r="BW1268" s="266"/>
      <c r="BX1268" s="266"/>
      <c r="BY1268" s="266"/>
      <c r="BZ1268" s="266"/>
      <c r="CA1268" s="266"/>
      <c r="CB1268" s="266"/>
      <c r="CC1268" s="266"/>
      <c r="CD1268" s="266"/>
      <c r="CE1268" s="266"/>
      <c r="CF1268" s="266"/>
      <c r="CG1268" s="266"/>
      <c r="CH1268" s="266"/>
      <c r="CI1268" s="266"/>
      <c r="CJ1268" s="266"/>
    </row>
    <row r="1269" spans="1:88" s="302" customFormat="1" ht="63.75">
      <c r="A1269" s="284">
        <v>1258</v>
      </c>
      <c r="B1269" s="378" t="s">
        <v>321</v>
      </c>
      <c r="C1269" s="379" t="s">
        <v>1046</v>
      </c>
      <c r="D1269" s="379" t="s">
        <v>35</v>
      </c>
      <c r="E1269" s="379" t="s">
        <v>35</v>
      </c>
      <c r="F1269" s="380" t="s">
        <v>212</v>
      </c>
      <c r="G1269" s="381" t="s">
        <v>219</v>
      </c>
      <c r="H1269" s="324" t="s">
        <v>242</v>
      </c>
      <c r="I1269" s="410" t="s">
        <v>1218</v>
      </c>
      <c r="J1269" s="410" t="s">
        <v>1218</v>
      </c>
      <c r="K1269" s="410" t="s">
        <v>1218</v>
      </c>
      <c r="L1269" s="410" t="s">
        <v>1218</v>
      </c>
      <c r="M1269" s="380" t="s">
        <v>326</v>
      </c>
      <c r="N1269" s="381" t="s">
        <v>235</v>
      </c>
      <c r="O1269" s="381" t="s">
        <v>118</v>
      </c>
      <c r="P1269" s="382">
        <v>10</v>
      </c>
      <c r="Q1269" s="382">
        <v>210</v>
      </c>
      <c r="R1269" s="382">
        <f t="shared" si="191"/>
        <v>2100</v>
      </c>
      <c r="S1269" s="382">
        <f t="shared" si="193"/>
        <v>2247</v>
      </c>
      <c r="T1269" s="382">
        <f t="shared" si="193"/>
        <v>2404.29</v>
      </c>
      <c r="U1269" s="379" t="s">
        <v>156</v>
      </c>
      <c r="V1269" s="381" t="s">
        <v>1122</v>
      </c>
      <c r="W1269" s="383" t="s">
        <v>101</v>
      </c>
      <c r="X1269" s="381">
        <v>0</v>
      </c>
      <c r="Y1269" s="266"/>
      <c r="Z1269" s="266"/>
      <c r="AA1269" s="266"/>
      <c r="AB1269" s="266"/>
      <c r="AC1269" s="266"/>
      <c r="AD1269" s="266"/>
      <c r="AE1269" s="266"/>
      <c r="AF1269" s="266"/>
      <c r="AG1269" s="266"/>
      <c r="AH1269" s="266"/>
      <c r="AI1269" s="266"/>
      <c r="AJ1269" s="266"/>
      <c r="AK1269" s="266"/>
      <c r="AL1269" s="266"/>
      <c r="AM1269" s="266"/>
      <c r="AN1269" s="266"/>
      <c r="AO1269" s="266"/>
      <c r="AP1269" s="266"/>
      <c r="AQ1269" s="266"/>
      <c r="AR1269" s="266"/>
      <c r="AS1269" s="266"/>
      <c r="AT1269" s="266"/>
      <c r="AU1269" s="266"/>
      <c r="AV1269" s="266"/>
      <c r="AW1269" s="266"/>
      <c r="AX1269" s="266"/>
      <c r="AY1269" s="266"/>
      <c r="AZ1269" s="266"/>
      <c r="BA1269" s="266"/>
      <c r="BB1269" s="266"/>
      <c r="BC1269" s="266"/>
      <c r="BD1269" s="266"/>
      <c r="BE1269" s="266"/>
      <c r="BF1269" s="266"/>
      <c r="BG1269" s="266"/>
      <c r="BH1269" s="266"/>
      <c r="BI1269" s="266"/>
      <c r="BJ1269" s="266"/>
      <c r="BK1269" s="266"/>
      <c r="BL1269" s="266"/>
      <c r="BM1269" s="266"/>
      <c r="BN1269" s="266"/>
      <c r="BO1269" s="266"/>
      <c r="BP1269" s="266"/>
      <c r="BQ1269" s="266"/>
      <c r="BR1269" s="266"/>
      <c r="BS1269" s="266"/>
      <c r="BT1269" s="266"/>
      <c r="BU1269" s="266"/>
      <c r="BV1269" s="266"/>
      <c r="BW1269" s="266"/>
      <c r="BX1269" s="266"/>
      <c r="BY1269" s="266"/>
      <c r="BZ1269" s="266"/>
      <c r="CA1269" s="266"/>
      <c r="CB1269" s="266"/>
      <c r="CC1269" s="266"/>
      <c r="CD1269" s="266"/>
      <c r="CE1269" s="266"/>
      <c r="CF1269" s="266"/>
      <c r="CG1269" s="266"/>
      <c r="CH1269" s="266"/>
      <c r="CI1269" s="266"/>
      <c r="CJ1269" s="266"/>
    </row>
    <row r="1270" spans="1:88" s="302" customFormat="1" ht="63.75">
      <c r="A1270" s="284">
        <v>1259</v>
      </c>
      <c r="B1270" s="378" t="s">
        <v>321</v>
      </c>
      <c r="C1270" s="379" t="s">
        <v>1046</v>
      </c>
      <c r="D1270" s="379" t="s">
        <v>35</v>
      </c>
      <c r="E1270" s="379" t="s">
        <v>35</v>
      </c>
      <c r="F1270" s="380" t="s">
        <v>212</v>
      </c>
      <c r="G1270" s="381" t="s">
        <v>219</v>
      </c>
      <c r="H1270" s="324" t="s">
        <v>242</v>
      </c>
      <c r="I1270" s="410" t="s">
        <v>1219</v>
      </c>
      <c r="J1270" s="410" t="s">
        <v>1219</v>
      </c>
      <c r="K1270" s="410" t="s">
        <v>1219</v>
      </c>
      <c r="L1270" s="410" t="s">
        <v>1219</v>
      </c>
      <c r="M1270" s="380" t="s">
        <v>326</v>
      </c>
      <c r="N1270" s="381" t="s">
        <v>235</v>
      </c>
      <c r="O1270" s="381" t="s">
        <v>150</v>
      </c>
      <c r="P1270" s="382">
        <v>15</v>
      </c>
      <c r="Q1270" s="382">
        <v>35</v>
      </c>
      <c r="R1270" s="382">
        <f t="shared" si="191"/>
        <v>525</v>
      </c>
      <c r="S1270" s="382">
        <f t="shared" si="193"/>
        <v>561.75</v>
      </c>
      <c r="T1270" s="382">
        <f t="shared" si="193"/>
        <v>601.07249999999999</v>
      </c>
      <c r="U1270" s="379" t="s">
        <v>153</v>
      </c>
      <c r="V1270" s="381" t="s">
        <v>1124</v>
      </c>
      <c r="W1270" s="383" t="s">
        <v>101</v>
      </c>
      <c r="X1270" s="381">
        <v>0</v>
      </c>
      <c r="Y1270" s="266"/>
      <c r="Z1270" s="266"/>
      <c r="AA1270" s="266"/>
      <c r="AB1270" s="266"/>
      <c r="AC1270" s="266"/>
      <c r="AD1270" s="266"/>
      <c r="AE1270" s="266"/>
      <c r="AF1270" s="266"/>
      <c r="AG1270" s="266"/>
      <c r="AH1270" s="266"/>
      <c r="AI1270" s="266"/>
      <c r="AJ1270" s="266"/>
      <c r="AK1270" s="266"/>
      <c r="AL1270" s="266"/>
      <c r="AM1270" s="266"/>
      <c r="AN1270" s="266"/>
      <c r="AO1270" s="266"/>
      <c r="AP1270" s="266"/>
      <c r="AQ1270" s="266"/>
      <c r="AR1270" s="266"/>
      <c r="AS1270" s="266"/>
      <c r="AT1270" s="266"/>
      <c r="AU1270" s="266"/>
      <c r="AV1270" s="266"/>
      <c r="AW1270" s="266"/>
      <c r="AX1270" s="266"/>
      <c r="AY1270" s="266"/>
      <c r="AZ1270" s="266"/>
      <c r="BA1270" s="266"/>
      <c r="BB1270" s="266"/>
      <c r="BC1270" s="266"/>
      <c r="BD1270" s="266"/>
      <c r="BE1270" s="266"/>
      <c r="BF1270" s="266"/>
      <c r="BG1270" s="266"/>
      <c r="BH1270" s="266"/>
      <c r="BI1270" s="266"/>
      <c r="BJ1270" s="266"/>
      <c r="BK1270" s="266"/>
      <c r="BL1270" s="266"/>
      <c r="BM1270" s="266"/>
      <c r="BN1270" s="266"/>
      <c r="BO1270" s="266"/>
      <c r="BP1270" s="266"/>
      <c r="BQ1270" s="266"/>
      <c r="BR1270" s="266"/>
      <c r="BS1270" s="266"/>
      <c r="BT1270" s="266"/>
      <c r="BU1270" s="266"/>
      <c r="BV1270" s="266"/>
      <c r="BW1270" s="266"/>
      <c r="BX1270" s="266"/>
      <c r="BY1270" s="266"/>
      <c r="BZ1270" s="266"/>
      <c r="CA1270" s="266"/>
      <c r="CB1270" s="266"/>
      <c r="CC1270" s="266"/>
      <c r="CD1270" s="266"/>
      <c r="CE1270" s="266"/>
      <c r="CF1270" s="266"/>
      <c r="CG1270" s="266"/>
      <c r="CH1270" s="266"/>
      <c r="CI1270" s="266"/>
      <c r="CJ1270" s="266"/>
    </row>
    <row r="1271" spans="1:88" s="302" customFormat="1" ht="63.75">
      <c r="A1271" s="284">
        <v>1260</v>
      </c>
      <c r="B1271" s="378" t="s">
        <v>321</v>
      </c>
      <c r="C1271" s="379" t="s">
        <v>1046</v>
      </c>
      <c r="D1271" s="379" t="s">
        <v>35</v>
      </c>
      <c r="E1271" s="379" t="s">
        <v>35</v>
      </c>
      <c r="F1271" s="380" t="s">
        <v>212</v>
      </c>
      <c r="G1271" s="381" t="s">
        <v>219</v>
      </c>
      <c r="H1271" s="324" t="s">
        <v>242</v>
      </c>
      <c r="I1271" s="410" t="s">
        <v>1219</v>
      </c>
      <c r="J1271" s="410" t="s">
        <v>1219</v>
      </c>
      <c r="K1271" s="410" t="s">
        <v>1219</v>
      </c>
      <c r="L1271" s="410" t="s">
        <v>1219</v>
      </c>
      <c r="M1271" s="380" t="s">
        <v>326</v>
      </c>
      <c r="N1271" s="381" t="s">
        <v>235</v>
      </c>
      <c r="O1271" s="381" t="s">
        <v>150</v>
      </c>
      <c r="P1271" s="382">
        <v>15</v>
      </c>
      <c r="Q1271" s="382">
        <v>35</v>
      </c>
      <c r="R1271" s="382">
        <f t="shared" si="191"/>
        <v>525</v>
      </c>
      <c r="S1271" s="382">
        <f t="shared" si="193"/>
        <v>561.75</v>
      </c>
      <c r="T1271" s="382">
        <f t="shared" si="193"/>
        <v>601.07249999999999</v>
      </c>
      <c r="U1271" s="379" t="s">
        <v>159</v>
      </c>
      <c r="V1271" s="381" t="s">
        <v>1121</v>
      </c>
      <c r="W1271" s="383" t="s">
        <v>101</v>
      </c>
      <c r="X1271" s="381">
        <v>0</v>
      </c>
      <c r="Y1271" s="266"/>
      <c r="Z1271" s="266"/>
      <c r="AA1271" s="266"/>
      <c r="AB1271" s="266"/>
      <c r="AC1271" s="266"/>
      <c r="AD1271" s="266"/>
      <c r="AE1271" s="266"/>
      <c r="AF1271" s="266"/>
      <c r="AG1271" s="266"/>
      <c r="AH1271" s="266"/>
      <c r="AI1271" s="266"/>
      <c r="AJ1271" s="266"/>
      <c r="AK1271" s="266"/>
      <c r="AL1271" s="266"/>
      <c r="AM1271" s="266"/>
      <c r="AN1271" s="266"/>
      <c r="AO1271" s="266"/>
      <c r="AP1271" s="266"/>
      <c r="AQ1271" s="266"/>
      <c r="AR1271" s="266"/>
      <c r="AS1271" s="266"/>
      <c r="AT1271" s="266"/>
      <c r="AU1271" s="266"/>
      <c r="AV1271" s="266"/>
      <c r="AW1271" s="266"/>
      <c r="AX1271" s="266"/>
      <c r="AY1271" s="266"/>
      <c r="AZ1271" s="266"/>
      <c r="BA1271" s="266"/>
      <c r="BB1271" s="266"/>
      <c r="BC1271" s="266"/>
      <c r="BD1271" s="266"/>
      <c r="BE1271" s="266"/>
      <c r="BF1271" s="266"/>
      <c r="BG1271" s="266"/>
      <c r="BH1271" s="266"/>
      <c r="BI1271" s="266"/>
      <c r="BJ1271" s="266"/>
      <c r="BK1271" s="266"/>
      <c r="BL1271" s="266"/>
      <c r="BM1271" s="266"/>
      <c r="BN1271" s="266"/>
      <c r="BO1271" s="266"/>
      <c r="BP1271" s="266"/>
      <c r="BQ1271" s="266"/>
      <c r="BR1271" s="266"/>
      <c r="BS1271" s="266"/>
      <c r="BT1271" s="266"/>
      <c r="BU1271" s="266"/>
      <c r="BV1271" s="266"/>
      <c r="BW1271" s="266"/>
      <c r="BX1271" s="266"/>
      <c r="BY1271" s="266"/>
      <c r="BZ1271" s="266"/>
      <c r="CA1271" s="266"/>
      <c r="CB1271" s="266"/>
      <c r="CC1271" s="266"/>
      <c r="CD1271" s="266"/>
      <c r="CE1271" s="266"/>
      <c r="CF1271" s="266"/>
      <c r="CG1271" s="266"/>
      <c r="CH1271" s="266"/>
      <c r="CI1271" s="266"/>
      <c r="CJ1271" s="266"/>
    </row>
    <row r="1272" spans="1:88" s="302" customFormat="1" ht="63.75">
      <c r="A1272" s="284">
        <v>1261</v>
      </c>
      <c r="B1272" s="378" t="s">
        <v>321</v>
      </c>
      <c r="C1272" s="379" t="s">
        <v>1046</v>
      </c>
      <c r="D1272" s="379" t="s">
        <v>35</v>
      </c>
      <c r="E1272" s="379" t="s">
        <v>35</v>
      </c>
      <c r="F1272" s="380" t="s">
        <v>212</v>
      </c>
      <c r="G1272" s="381" t="s">
        <v>219</v>
      </c>
      <c r="H1272" s="324" t="s">
        <v>242</v>
      </c>
      <c r="I1272" s="410" t="s">
        <v>1220</v>
      </c>
      <c r="J1272" s="410" t="s">
        <v>1220</v>
      </c>
      <c r="K1272" s="410" t="s">
        <v>1220</v>
      </c>
      <c r="L1272" s="410" t="s">
        <v>1220</v>
      </c>
      <c r="M1272" s="380" t="s">
        <v>326</v>
      </c>
      <c r="N1272" s="381" t="s">
        <v>235</v>
      </c>
      <c r="O1272" s="381" t="s">
        <v>150</v>
      </c>
      <c r="P1272" s="382">
        <v>30</v>
      </c>
      <c r="Q1272" s="382">
        <v>100</v>
      </c>
      <c r="R1272" s="382">
        <f t="shared" si="191"/>
        <v>3000</v>
      </c>
      <c r="S1272" s="382">
        <f t="shared" si="193"/>
        <v>3210</v>
      </c>
      <c r="T1272" s="382">
        <f t="shared" si="193"/>
        <v>3434.7000000000003</v>
      </c>
      <c r="U1272" s="379" t="s">
        <v>557</v>
      </c>
      <c r="V1272" s="381" t="s">
        <v>1123</v>
      </c>
      <c r="W1272" s="383" t="s">
        <v>101</v>
      </c>
      <c r="X1272" s="381">
        <v>0</v>
      </c>
      <c r="Y1272" s="266"/>
      <c r="Z1272" s="266"/>
      <c r="AA1272" s="266"/>
      <c r="AB1272" s="266"/>
      <c r="AC1272" s="266"/>
      <c r="AD1272" s="266"/>
      <c r="AE1272" s="266"/>
      <c r="AF1272" s="266"/>
      <c r="AG1272" s="266"/>
      <c r="AH1272" s="266"/>
      <c r="AI1272" s="266"/>
      <c r="AJ1272" s="266"/>
      <c r="AK1272" s="266"/>
      <c r="AL1272" s="266"/>
      <c r="AM1272" s="266"/>
      <c r="AN1272" s="266"/>
      <c r="AO1272" s="266"/>
      <c r="AP1272" s="266"/>
      <c r="AQ1272" s="266"/>
      <c r="AR1272" s="266"/>
      <c r="AS1272" s="266"/>
      <c r="AT1272" s="266"/>
      <c r="AU1272" s="266"/>
      <c r="AV1272" s="266"/>
      <c r="AW1272" s="266"/>
      <c r="AX1272" s="266"/>
      <c r="AY1272" s="266"/>
      <c r="AZ1272" s="266"/>
      <c r="BA1272" s="266"/>
      <c r="BB1272" s="266"/>
      <c r="BC1272" s="266"/>
      <c r="BD1272" s="266"/>
      <c r="BE1272" s="266"/>
      <c r="BF1272" s="266"/>
      <c r="BG1272" s="266"/>
      <c r="BH1272" s="266"/>
      <c r="BI1272" s="266"/>
      <c r="BJ1272" s="266"/>
      <c r="BK1272" s="266"/>
      <c r="BL1272" s="266"/>
      <c r="BM1272" s="266"/>
      <c r="BN1272" s="266"/>
      <c r="BO1272" s="266"/>
      <c r="BP1272" s="266"/>
      <c r="BQ1272" s="266"/>
      <c r="BR1272" s="266"/>
      <c r="BS1272" s="266"/>
      <c r="BT1272" s="266"/>
      <c r="BU1272" s="266"/>
      <c r="BV1272" s="266"/>
      <c r="BW1272" s="266"/>
      <c r="BX1272" s="266"/>
      <c r="BY1272" s="266"/>
      <c r="BZ1272" s="266"/>
      <c r="CA1272" s="266"/>
      <c r="CB1272" s="266"/>
      <c r="CC1272" s="266"/>
      <c r="CD1272" s="266"/>
      <c r="CE1272" s="266"/>
      <c r="CF1272" s="266"/>
      <c r="CG1272" s="266"/>
      <c r="CH1272" s="266"/>
      <c r="CI1272" s="266"/>
      <c r="CJ1272" s="266"/>
    </row>
    <row r="1273" spans="1:88" s="302" customFormat="1" ht="63.75">
      <c r="A1273" s="284">
        <v>1262</v>
      </c>
      <c r="B1273" s="378" t="s">
        <v>321</v>
      </c>
      <c r="C1273" s="379" t="s">
        <v>1046</v>
      </c>
      <c r="D1273" s="379" t="s">
        <v>35</v>
      </c>
      <c r="E1273" s="379" t="s">
        <v>35</v>
      </c>
      <c r="F1273" s="380" t="s">
        <v>212</v>
      </c>
      <c r="G1273" s="381" t="s">
        <v>219</v>
      </c>
      <c r="H1273" s="324" t="s">
        <v>242</v>
      </c>
      <c r="I1273" s="410" t="s">
        <v>1220</v>
      </c>
      <c r="J1273" s="410" t="s">
        <v>1220</v>
      </c>
      <c r="K1273" s="410" t="s">
        <v>1220</v>
      </c>
      <c r="L1273" s="410" t="s">
        <v>1220</v>
      </c>
      <c r="M1273" s="380" t="s">
        <v>326</v>
      </c>
      <c r="N1273" s="381" t="s">
        <v>235</v>
      </c>
      <c r="O1273" s="381" t="s">
        <v>150</v>
      </c>
      <c r="P1273" s="382">
        <v>30</v>
      </c>
      <c r="Q1273" s="382">
        <v>100</v>
      </c>
      <c r="R1273" s="382">
        <f t="shared" si="191"/>
        <v>3000</v>
      </c>
      <c r="S1273" s="382">
        <f t="shared" si="193"/>
        <v>3210</v>
      </c>
      <c r="T1273" s="382">
        <f t="shared" si="193"/>
        <v>3434.7000000000003</v>
      </c>
      <c r="U1273" s="379" t="s">
        <v>159</v>
      </c>
      <c r="V1273" s="381" t="s">
        <v>1121</v>
      </c>
      <c r="W1273" s="383" t="s">
        <v>101</v>
      </c>
      <c r="X1273" s="381">
        <v>0</v>
      </c>
      <c r="Y1273" s="266"/>
      <c r="Z1273" s="266"/>
      <c r="AA1273" s="266"/>
      <c r="AB1273" s="266"/>
      <c r="AC1273" s="266"/>
      <c r="AD1273" s="266"/>
      <c r="AE1273" s="266"/>
      <c r="AF1273" s="266"/>
      <c r="AG1273" s="266"/>
      <c r="AH1273" s="266"/>
      <c r="AI1273" s="266"/>
      <c r="AJ1273" s="266"/>
      <c r="AK1273" s="266"/>
      <c r="AL1273" s="266"/>
      <c r="AM1273" s="266"/>
      <c r="AN1273" s="266"/>
      <c r="AO1273" s="266"/>
      <c r="AP1273" s="266"/>
      <c r="AQ1273" s="266"/>
      <c r="AR1273" s="266"/>
      <c r="AS1273" s="266"/>
      <c r="AT1273" s="266"/>
      <c r="AU1273" s="266"/>
      <c r="AV1273" s="266"/>
      <c r="AW1273" s="266"/>
      <c r="AX1273" s="266"/>
      <c r="AY1273" s="266"/>
      <c r="AZ1273" s="266"/>
      <c r="BA1273" s="266"/>
      <c r="BB1273" s="266"/>
      <c r="BC1273" s="266"/>
      <c r="BD1273" s="266"/>
      <c r="BE1273" s="266"/>
      <c r="BF1273" s="266"/>
      <c r="BG1273" s="266"/>
      <c r="BH1273" s="266"/>
      <c r="BI1273" s="266"/>
      <c r="BJ1273" s="266"/>
      <c r="BK1273" s="266"/>
      <c r="BL1273" s="266"/>
      <c r="BM1273" s="266"/>
      <c r="BN1273" s="266"/>
      <c r="BO1273" s="266"/>
      <c r="BP1273" s="266"/>
      <c r="BQ1273" s="266"/>
      <c r="BR1273" s="266"/>
      <c r="BS1273" s="266"/>
      <c r="BT1273" s="266"/>
      <c r="BU1273" s="266"/>
      <c r="BV1273" s="266"/>
      <c r="BW1273" s="266"/>
      <c r="BX1273" s="266"/>
      <c r="BY1273" s="266"/>
      <c r="BZ1273" s="266"/>
      <c r="CA1273" s="266"/>
      <c r="CB1273" s="266"/>
      <c r="CC1273" s="266"/>
      <c r="CD1273" s="266"/>
      <c r="CE1273" s="266"/>
      <c r="CF1273" s="266"/>
      <c r="CG1273" s="266"/>
      <c r="CH1273" s="266"/>
      <c r="CI1273" s="266"/>
      <c r="CJ1273" s="266"/>
    </row>
    <row r="1274" spans="1:88" s="302" customFormat="1" ht="63.75">
      <c r="A1274" s="284">
        <v>1263</v>
      </c>
      <c r="B1274" s="378" t="s">
        <v>321</v>
      </c>
      <c r="C1274" s="379" t="s">
        <v>1046</v>
      </c>
      <c r="D1274" s="379" t="s">
        <v>35</v>
      </c>
      <c r="E1274" s="379" t="s">
        <v>35</v>
      </c>
      <c r="F1274" s="380" t="s">
        <v>212</v>
      </c>
      <c r="G1274" s="381" t="s">
        <v>219</v>
      </c>
      <c r="H1274" s="324" t="s">
        <v>242</v>
      </c>
      <c r="I1274" s="410" t="s">
        <v>1221</v>
      </c>
      <c r="J1274" s="410" t="s">
        <v>1221</v>
      </c>
      <c r="K1274" s="410" t="s">
        <v>1221</v>
      </c>
      <c r="L1274" s="410" t="s">
        <v>1221</v>
      </c>
      <c r="M1274" s="380" t="s">
        <v>326</v>
      </c>
      <c r="N1274" s="381" t="s">
        <v>235</v>
      </c>
      <c r="O1274" s="381" t="s">
        <v>150</v>
      </c>
      <c r="P1274" s="382">
        <v>10</v>
      </c>
      <c r="Q1274" s="382">
        <v>340</v>
      </c>
      <c r="R1274" s="382">
        <f t="shared" si="191"/>
        <v>3400</v>
      </c>
      <c r="S1274" s="382">
        <f t="shared" si="193"/>
        <v>3638</v>
      </c>
      <c r="T1274" s="382">
        <f t="shared" si="193"/>
        <v>3892.6600000000003</v>
      </c>
      <c r="U1274" s="379" t="s">
        <v>557</v>
      </c>
      <c r="V1274" s="381" t="s">
        <v>1123</v>
      </c>
      <c r="W1274" s="383" t="s">
        <v>101</v>
      </c>
      <c r="X1274" s="381">
        <v>0</v>
      </c>
      <c r="Y1274" s="266"/>
      <c r="Z1274" s="266"/>
      <c r="AA1274" s="266"/>
      <c r="AB1274" s="266"/>
      <c r="AC1274" s="266"/>
      <c r="AD1274" s="266"/>
      <c r="AE1274" s="266"/>
      <c r="AF1274" s="266"/>
      <c r="AG1274" s="266"/>
      <c r="AH1274" s="266"/>
      <c r="AI1274" s="266"/>
      <c r="AJ1274" s="266"/>
      <c r="AK1274" s="266"/>
      <c r="AL1274" s="266"/>
      <c r="AM1274" s="266"/>
      <c r="AN1274" s="266"/>
      <c r="AO1274" s="266"/>
      <c r="AP1274" s="266"/>
      <c r="AQ1274" s="266"/>
      <c r="AR1274" s="266"/>
      <c r="AS1274" s="266"/>
      <c r="AT1274" s="266"/>
      <c r="AU1274" s="266"/>
      <c r="AV1274" s="266"/>
      <c r="AW1274" s="266"/>
      <c r="AX1274" s="266"/>
      <c r="AY1274" s="266"/>
      <c r="AZ1274" s="266"/>
      <c r="BA1274" s="266"/>
      <c r="BB1274" s="266"/>
      <c r="BC1274" s="266"/>
      <c r="BD1274" s="266"/>
      <c r="BE1274" s="266"/>
      <c r="BF1274" s="266"/>
      <c r="BG1274" s="266"/>
      <c r="BH1274" s="266"/>
      <c r="BI1274" s="266"/>
      <c r="BJ1274" s="266"/>
      <c r="BK1274" s="266"/>
      <c r="BL1274" s="266"/>
      <c r="BM1274" s="266"/>
      <c r="BN1274" s="266"/>
      <c r="BO1274" s="266"/>
      <c r="BP1274" s="266"/>
      <c r="BQ1274" s="266"/>
      <c r="BR1274" s="266"/>
      <c r="BS1274" s="266"/>
      <c r="BT1274" s="266"/>
      <c r="BU1274" s="266"/>
      <c r="BV1274" s="266"/>
      <c r="BW1274" s="266"/>
      <c r="BX1274" s="266"/>
      <c r="BY1274" s="266"/>
      <c r="BZ1274" s="266"/>
      <c r="CA1274" s="266"/>
      <c r="CB1274" s="266"/>
      <c r="CC1274" s="266"/>
      <c r="CD1274" s="266"/>
      <c r="CE1274" s="266"/>
      <c r="CF1274" s="266"/>
      <c r="CG1274" s="266"/>
      <c r="CH1274" s="266"/>
      <c r="CI1274" s="266"/>
      <c r="CJ1274" s="266"/>
    </row>
    <row r="1275" spans="1:88" s="302" customFormat="1" ht="63.75">
      <c r="A1275" s="284">
        <v>1264</v>
      </c>
      <c r="B1275" s="378" t="s">
        <v>321</v>
      </c>
      <c r="C1275" s="379" t="s">
        <v>1046</v>
      </c>
      <c r="D1275" s="379" t="s">
        <v>35</v>
      </c>
      <c r="E1275" s="379" t="s">
        <v>35</v>
      </c>
      <c r="F1275" s="380" t="s">
        <v>212</v>
      </c>
      <c r="G1275" s="381" t="s">
        <v>219</v>
      </c>
      <c r="H1275" s="324" t="s">
        <v>242</v>
      </c>
      <c r="I1275" s="410" t="s">
        <v>1221</v>
      </c>
      <c r="J1275" s="410" t="s">
        <v>1221</v>
      </c>
      <c r="K1275" s="410" t="s">
        <v>1221</v>
      </c>
      <c r="L1275" s="410" t="s">
        <v>1221</v>
      </c>
      <c r="M1275" s="380" t="s">
        <v>326</v>
      </c>
      <c r="N1275" s="381" t="s">
        <v>235</v>
      </c>
      <c r="O1275" s="381" t="s">
        <v>150</v>
      </c>
      <c r="P1275" s="382">
        <v>10</v>
      </c>
      <c r="Q1275" s="382">
        <v>340</v>
      </c>
      <c r="R1275" s="382">
        <f t="shared" si="191"/>
        <v>3400</v>
      </c>
      <c r="S1275" s="382">
        <f t="shared" si="193"/>
        <v>3638</v>
      </c>
      <c r="T1275" s="382">
        <f t="shared" si="193"/>
        <v>3892.6600000000003</v>
      </c>
      <c r="U1275" s="379" t="s">
        <v>159</v>
      </c>
      <c r="V1275" s="381" t="s">
        <v>1121</v>
      </c>
      <c r="W1275" s="383" t="s">
        <v>101</v>
      </c>
      <c r="X1275" s="381">
        <v>0</v>
      </c>
      <c r="Y1275" s="266"/>
      <c r="Z1275" s="266"/>
      <c r="AA1275" s="266"/>
      <c r="AB1275" s="266"/>
      <c r="AC1275" s="266"/>
      <c r="AD1275" s="266"/>
      <c r="AE1275" s="266"/>
      <c r="AF1275" s="266"/>
      <c r="AG1275" s="266"/>
      <c r="AH1275" s="266"/>
      <c r="AI1275" s="266"/>
      <c r="AJ1275" s="266"/>
      <c r="AK1275" s="266"/>
      <c r="AL1275" s="266"/>
      <c r="AM1275" s="266"/>
      <c r="AN1275" s="266"/>
      <c r="AO1275" s="266"/>
      <c r="AP1275" s="266"/>
      <c r="AQ1275" s="266"/>
      <c r="AR1275" s="266"/>
      <c r="AS1275" s="266"/>
      <c r="AT1275" s="266"/>
      <c r="AU1275" s="266"/>
      <c r="AV1275" s="266"/>
      <c r="AW1275" s="266"/>
      <c r="AX1275" s="266"/>
      <c r="AY1275" s="266"/>
      <c r="AZ1275" s="266"/>
      <c r="BA1275" s="266"/>
      <c r="BB1275" s="266"/>
      <c r="BC1275" s="266"/>
      <c r="BD1275" s="266"/>
      <c r="BE1275" s="266"/>
      <c r="BF1275" s="266"/>
      <c r="BG1275" s="266"/>
      <c r="BH1275" s="266"/>
      <c r="BI1275" s="266"/>
      <c r="BJ1275" s="266"/>
      <c r="BK1275" s="266"/>
      <c r="BL1275" s="266"/>
      <c r="BM1275" s="266"/>
      <c r="BN1275" s="266"/>
      <c r="BO1275" s="266"/>
      <c r="BP1275" s="266"/>
      <c r="BQ1275" s="266"/>
      <c r="BR1275" s="266"/>
      <c r="BS1275" s="266"/>
      <c r="BT1275" s="266"/>
      <c r="BU1275" s="266"/>
      <c r="BV1275" s="266"/>
      <c r="BW1275" s="266"/>
      <c r="BX1275" s="266"/>
      <c r="BY1275" s="266"/>
      <c r="BZ1275" s="266"/>
      <c r="CA1275" s="266"/>
      <c r="CB1275" s="266"/>
      <c r="CC1275" s="266"/>
      <c r="CD1275" s="266"/>
      <c r="CE1275" s="266"/>
      <c r="CF1275" s="266"/>
      <c r="CG1275" s="266"/>
      <c r="CH1275" s="266"/>
      <c r="CI1275" s="266"/>
      <c r="CJ1275" s="266"/>
    </row>
    <row r="1276" spans="1:88" s="302" customFormat="1" ht="63.75">
      <c r="A1276" s="284">
        <v>1265</v>
      </c>
      <c r="B1276" s="378" t="s">
        <v>321</v>
      </c>
      <c r="C1276" s="379" t="s">
        <v>1046</v>
      </c>
      <c r="D1276" s="379" t="s">
        <v>35</v>
      </c>
      <c r="E1276" s="379" t="s">
        <v>35</v>
      </c>
      <c r="F1276" s="380" t="s">
        <v>212</v>
      </c>
      <c r="G1276" s="381" t="s">
        <v>219</v>
      </c>
      <c r="H1276" s="324" t="s">
        <v>273</v>
      </c>
      <c r="I1276" s="410" t="s">
        <v>1222</v>
      </c>
      <c r="J1276" s="410" t="s">
        <v>1222</v>
      </c>
      <c r="K1276" s="410" t="s">
        <v>1222</v>
      </c>
      <c r="L1276" s="410" t="s">
        <v>1222</v>
      </c>
      <c r="M1276" s="380" t="s">
        <v>326</v>
      </c>
      <c r="N1276" s="381" t="s">
        <v>235</v>
      </c>
      <c r="O1276" s="381" t="s">
        <v>118</v>
      </c>
      <c r="P1276" s="382">
        <v>10</v>
      </c>
      <c r="Q1276" s="382">
        <v>450</v>
      </c>
      <c r="R1276" s="382">
        <f t="shared" si="191"/>
        <v>4500</v>
      </c>
      <c r="S1276" s="382">
        <f t="shared" si="193"/>
        <v>4815</v>
      </c>
      <c r="T1276" s="382">
        <f t="shared" si="193"/>
        <v>5152.05</v>
      </c>
      <c r="U1276" s="379" t="s">
        <v>159</v>
      </c>
      <c r="V1276" s="381" t="s">
        <v>1121</v>
      </c>
      <c r="W1276" s="383" t="s">
        <v>101</v>
      </c>
      <c r="X1276" s="381">
        <v>0</v>
      </c>
      <c r="Y1276" s="266"/>
      <c r="Z1276" s="266"/>
      <c r="AA1276" s="266"/>
      <c r="AB1276" s="266"/>
      <c r="AC1276" s="266"/>
      <c r="AD1276" s="266"/>
      <c r="AE1276" s="266"/>
      <c r="AF1276" s="266"/>
      <c r="AG1276" s="266"/>
      <c r="AH1276" s="266"/>
      <c r="AI1276" s="266"/>
      <c r="AJ1276" s="266"/>
      <c r="AK1276" s="266"/>
      <c r="AL1276" s="266"/>
      <c r="AM1276" s="266"/>
      <c r="AN1276" s="266"/>
      <c r="AO1276" s="266"/>
      <c r="AP1276" s="266"/>
      <c r="AQ1276" s="266"/>
      <c r="AR1276" s="266"/>
      <c r="AS1276" s="266"/>
      <c r="AT1276" s="266"/>
      <c r="AU1276" s="266"/>
      <c r="AV1276" s="266"/>
      <c r="AW1276" s="266"/>
      <c r="AX1276" s="266"/>
      <c r="AY1276" s="266"/>
      <c r="AZ1276" s="266"/>
      <c r="BA1276" s="266"/>
      <c r="BB1276" s="266"/>
      <c r="BC1276" s="266"/>
      <c r="BD1276" s="266"/>
      <c r="BE1276" s="266"/>
      <c r="BF1276" s="266"/>
      <c r="BG1276" s="266"/>
      <c r="BH1276" s="266"/>
      <c r="BI1276" s="266"/>
      <c r="BJ1276" s="266"/>
      <c r="BK1276" s="266"/>
      <c r="BL1276" s="266"/>
      <c r="BM1276" s="266"/>
      <c r="BN1276" s="266"/>
      <c r="BO1276" s="266"/>
      <c r="BP1276" s="266"/>
      <c r="BQ1276" s="266"/>
      <c r="BR1276" s="266"/>
      <c r="BS1276" s="266"/>
      <c r="BT1276" s="266"/>
      <c r="BU1276" s="266"/>
      <c r="BV1276" s="266"/>
      <c r="BW1276" s="266"/>
      <c r="BX1276" s="266"/>
      <c r="BY1276" s="266"/>
      <c r="BZ1276" s="266"/>
      <c r="CA1276" s="266"/>
      <c r="CB1276" s="266"/>
      <c r="CC1276" s="266"/>
      <c r="CD1276" s="266"/>
      <c r="CE1276" s="266"/>
      <c r="CF1276" s="266"/>
      <c r="CG1276" s="266"/>
      <c r="CH1276" s="266"/>
      <c r="CI1276" s="266"/>
      <c r="CJ1276" s="266"/>
    </row>
    <row r="1277" spans="1:88" s="302" customFormat="1" ht="63.75">
      <c r="A1277" s="284">
        <v>1266</v>
      </c>
      <c r="B1277" s="378" t="s">
        <v>321</v>
      </c>
      <c r="C1277" s="379" t="s">
        <v>1046</v>
      </c>
      <c r="D1277" s="379" t="s">
        <v>35</v>
      </c>
      <c r="E1277" s="379" t="s">
        <v>35</v>
      </c>
      <c r="F1277" s="380" t="s">
        <v>212</v>
      </c>
      <c r="G1277" s="381" t="s">
        <v>219</v>
      </c>
      <c r="H1277" s="324" t="s">
        <v>273</v>
      </c>
      <c r="I1277" s="410" t="s">
        <v>1223</v>
      </c>
      <c r="J1277" s="410" t="s">
        <v>1223</v>
      </c>
      <c r="K1277" s="410" t="s">
        <v>1223</v>
      </c>
      <c r="L1277" s="410" t="s">
        <v>1223</v>
      </c>
      <c r="M1277" s="380" t="s">
        <v>326</v>
      </c>
      <c r="N1277" s="381" t="s">
        <v>235</v>
      </c>
      <c r="O1277" s="381" t="s">
        <v>118</v>
      </c>
      <c r="P1277" s="382">
        <v>5</v>
      </c>
      <c r="Q1277" s="382">
        <v>70</v>
      </c>
      <c r="R1277" s="382">
        <f t="shared" si="191"/>
        <v>350</v>
      </c>
      <c r="S1277" s="382">
        <f t="shared" si="193"/>
        <v>374.5</v>
      </c>
      <c r="T1277" s="382">
        <f t="shared" si="193"/>
        <v>400.71500000000003</v>
      </c>
      <c r="U1277" s="379" t="s">
        <v>153</v>
      </c>
      <c r="V1277" s="381" t="s">
        <v>1124</v>
      </c>
      <c r="W1277" s="383" t="s">
        <v>101</v>
      </c>
      <c r="X1277" s="381">
        <v>0</v>
      </c>
      <c r="Y1277" s="266"/>
      <c r="Z1277" s="266"/>
      <c r="AA1277" s="266"/>
      <c r="AB1277" s="266"/>
      <c r="AC1277" s="266"/>
      <c r="AD1277" s="266"/>
      <c r="AE1277" s="266"/>
      <c r="AF1277" s="266"/>
      <c r="AG1277" s="266"/>
      <c r="AH1277" s="266"/>
      <c r="AI1277" s="266"/>
      <c r="AJ1277" s="266"/>
      <c r="AK1277" s="266"/>
      <c r="AL1277" s="266"/>
      <c r="AM1277" s="266"/>
      <c r="AN1277" s="266"/>
      <c r="AO1277" s="266"/>
      <c r="AP1277" s="266"/>
      <c r="AQ1277" s="266"/>
      <c r="AR1277" s="266"/>
      <c r="AS1277" s="266"/>
      <c r="AT1277" s="266"/>
      <c r="AU1277" s="266"/>
      <c r="AV1277" s="266"/>
      <c r="AW1277" s="266"/>
      <c r="AX1277" s="266"/>
      <c r="AY1277" s="266"/>
      <c r="AZ1277" s="266"/>
      <c r="BA1277" s="266"/>
      <c r="BB1277" s="266"/>
      <c r="BC1277" s="266"/>
      <c r="BD1277" s="266"/>
      <c r="BE1277" s="266"/>
      <c r="BF1277" s="266"/>
      <c r="BG1277" s="266"/>
      <c r="BH1277" s="266"/>
      <c r="BI1277" s="266"/>
      <c r="BJ1277" s="266"/>
      <c r="BK1277" s="266"/>
      <c r="BL1277" s="266"/>
      <c r="BM1277" s="266"/>
      <c r="BN1277" s="266"/>
      <c r="BO1277" s="266"/>
      <c r="BP1277" s="266"/>
      <c r="BQ1277" s="266"/>
      <c r="BR1277" s="266"/>
      <c r="BS1277" s="266"/>
      <c r="BT1277" s="266"/>
      <c r="BU1277" s="266"/>
      <c r="BV1277" s="266"/>
      <c r="BW1277" s="266"/>
      <c r="BX1277" s="266"/>
      <c r="BY1277" s="266"/>
      <c r="BZ1277" s="266"/>
      <c r="CA1277" s="266"/>
      <c r="CB1277" s="266"/>
      <c r="CC1277" s="266"/>
      <c r="CD1277" s="266"/>
      <c r="CE1277" s="266"/>
      <c r="CF1277" s="266"/>
      <c r="CG1277" s="266"/>
      <c r="CH1277" s="266"/>
      <c r="CI1277" s="266"/>
      <c r="CJ1277" s="266"/>
    </row>
    <row r="1278" spans="1:88" s="302" customFormat="1" ht="63.75">
      <c r="A1278" s="284">
        <v>1267</v>
      </c>
      <c r="B1278" s="378" t="s">
        <v>321</v>
      </c>
      <c r="C1278" s="379" t="s">
        <v>1046</v>
      </c>
      <c r="D1278" s="379" t="s">
        <v>35</v>
      </c>
      <c r="E1278" s="379" t="s">
        <v>35</v>
      </c>
      <c r="F1278" s="380" t="s">
        <v>212</v>
      </c>
      <c r="G1278" s="381" t="s">
        <v>219</v>
      </c>
      <c r="H1278" s="324" t="s">
        <v>273</v>
      </c>
      <c r="I1278" s="410" t="s">
        <v>1224</v>
      </c>
      <c r="J1278" s="410" t="s">
        <v>1224</v>
      </c>
      <c r="K1278" s="410" t="s">
        <v>1224</v>
      </c>
      <c r="L1278" s="410" t="s">
        <v>1224</v>
      </c>
      <c r="M1278" s="380" t="s">
        <v>326</v>
      </c>
      <c r="N1278" s="381" t="s">
        <v>235</v>
      </c>
      <c r="O1278" s="381"/>
      <c r="P1278" s="382">
        <v>5</v>
      </c>
      <c r="Q1278" s="382">
        <v>100</v>
      </c>
      <c r="R1278" s="382">
        <f t="shared" si="191"/>
        <v>500</v>
      </c>
      <c r="S1278" s="382">
        <f t="shared" si="193"/>
        <v>535</v>
      </c>
      <c r="T1278" s="382">
        <f t="shared" si="193"/>
        <v>572.45000000000005</v>
      </c>
      <c r="U1278" s="379" t="s">
        <v>153</v>
      </c>
      <c r="V1278" s="381" t="s">
        <v>1124</v>
      </c>
      <c r="W1278" s="383" t="s">
        <v>101</v>
      </c>
      <c r="X1278" s="381">
        <v>0</v>
      </c>
      <c r="Y1278" s="266"/>
      <c r="Z1278" s="266"/>
      <c r="AA1278" s="266"/>
      <c r="AB1278" s="266"/>
      <c r="AC1278" s="266"/>
      <c r="AD1278" s="266"/>
      <c r="AE1278" s="266"/>
      <c r="AF1278" s="266"/>
      <c r="AG1278" s="266"/>
      <c r="AH1278" s="266"/>
      <c r="AI1278" s="266"/>
      <c r="AJ1278" s="266"/>
      <c r="AK1278" s="266"/>
      <c r="AL1278" s="266"/>
      <c r="AM1278" s="266"/>
      <c r="AN1278" s="266"/>
      <c r="AO1278" s="266"/>
      <c r="AP1278" s="266"/>
      <c r="AQ1278" s="266"/>
      <c r="AR1278" s="266"/>
      <c r="AS1278" s="266"/>
      <c r="AT1278" s="266"/>
      <c r="AU1278" s="266"/>
      <c r="AV1278" s="266"/>
      <c r="AW1278" s="266"/>
      <c r="AX1278" s="266"/>
      <c r="AY1278" s="266"/>
      <c r="AZ1278" s="266"/>
      <c r="BA1278" s="266"/>
      <c r="BB1278" s="266"/>
      <c r="BC1278" s="266"/>
      <c r="BD1278" s="266"/>
      <c r="BE1278" s="266"/>
      <c r="BF1278" s="266"/>
      <c r="BG1278" s="266"/>
      <c r="BH1278" s="266"/>
      <c r="BI1278" s="266"/>
      <c r="BJ1278" s="266"/>
      <c r="BK1278" s="266"/>
      <c r="BL1278" s="266"/>
      <c r="BM1278" s="266"/>
      <c r="BN1278" s="266"/>
      <c r="BO1278" s="266"/>
      <c r="BP1278" s="266"/>
      <c r="BQ1278" s="266"/>
      <c r="BR1278" s="266"/>
      <c r="BS1278" s="266"/>
      <c r="BT1278" s="266"/>
      <c r="BU1278" s="266"/>
      <c r="BV1278" s="266"/>
      <c r="BW1278" s="266"/>
      <c r="BX1278" s="266"/>
      <c r="BY1278" s="266"/>
      <c r="BZ1278" s="266"/>
      <c r="CA1278" s="266"/>
      <c r="CB1278" s="266"/>
      <c r="CC1278" s="266"/>
      <c r="CD1278" s="266"/>
      <c r="CE1278" s="266"/>
      <c r="CF1278" s="266"/>
      <c r="CG1278" s="266"/>
      <c r="CH1278" s="266"/>
      <c r="CI1278" s="266"/>
      <c r="CJ1278" s="266"/>
    </row>
    <row r="1279" spans="1:88" s="302" customFormat="1" ht="63.75">
      <c r="A1279" s="284">
        <v>1268</v>
      </c>
      <c r="B1279" s="378" t="s">
        <v>321</v>
      </c>
      <c r="C1279" s="379" t="s">
        <v>1046</v>
      </c>
      <c r="D1279" s="379" t="s">
        <v>35</v>
      </c>
      <c r="E1279" s="379" t="s">
        <v>35</v>
      </c>
      <c r="F1279" s="380" t="s">
        <v>212</v>
      </c>
      <c r="G1279" s="381" t="s">
        <v>219</v>
      </c>
      <c r="H1279" s="324" t="s">
        <v>273</v>
      </c>
      <c r="I1279" s="410" t="s">
        <v>1225</v>
      </c>
      <c r="J1279" s="410" t="s">
        <v>1225</v>
      </c>
      <c r="K1279" s="410" t="s">
        <v>1225</v>
      </c>
      <c r="L1279" s="410" t="s">
        <v>1225</v>
      </c>
      <c r="M1279" s="380" t="s">
        <v>326</v>
      </c>
      <c r="N1279" s="381" t="s">
        <v>235</v>
      </c>
      <c r="O1279" s="381" t="s">
        <v>118</v>
      </c>
      <c r="P1279" s="382">
        <v>3</v>
      </c>
      <c r="Q1279" s="382">
        <v>1400</v>
      </c>
      <c r="R1279" s="382">
        <f t="shared" si="191"/>
        <v>4200</v>
      </c>
      <c r="S1279" s="382">
        <f t="shared" si="193"/>
        <v>4494</v>
      </c>
      <c r="T1279" s="382">
        <f t="shared" si="193"/>
        <v>4808.58</v>
      </c>
      <c r="U1279" s="379" t="s">
        <v>153</v>
      </c>
      <c r="V1279" s="381" t="s">
        <v>1124</v>
      </c>
      <c r="W1279" s="383" t="s">
        <v>101</v>
      </c>
      <c r="X1279" s="381">
        <v>0</v>
      </c>
      <c r="Y1279" s="266"/>
      <c r="Z1279" s="266"/>
      <c r="AA1279" s="266"/>
      <c r="AB1279" s="266"/>
      <c r="AC1279" s="266"/>
      <c r="AD1279" s="266"/>
      <c r="AE1279" s="266"/>
      <c r="AF1279" s="266"/>
      <c r="AG1279" s="266"/>
      <c r="AH1279" s="266"/>
      <c r="AI1279" s="266"/>
      <c r="AJ1279" s="266"/>
      <c r="AK1279" s="266"/>
      <c r="AL1279" s="266"/>
      <c r="AM1279" s="266"/>
      <c r="AN1279" s="266"/>
      <c r="AO1279" s="266"/>
      <c r="AP1279" s="266"/>
      <c r="AQ1279" s="266"/>
      <c r="AR1279" s="266"/>
      <c r="AS1279" s="266"/>
      <c r="AT1279" s="266"/>
      <c r="AU1279" s="266"/>
      <c r="AV1279" s="266"/>
      <c r="AW1279" s="266"/>
      <c r="AX1279" s="266"/>
      <c r="AY1279" s="266"/>
      <c r="AZ1279" s="266"/>
      <c r="BA1279" s="266"/>
      <c r="BB1279" s="266"/>
      <c r="BC1279" s="266"/>
      <c r="BD1279" s="266"/>
      <c r="BE1279" s="266"/>
      <c r="BF1279" s="266"/>
      <c r="BG1279" s="266"/>
      <c r="BH1279" s="266"/>
      <c r="BI1279" s="266"/>
      <c r="BJ1279" s="266"/>
      <c r="BK1279" s="266"/>
      <c r="BL1279" s="266"/>
      <c r="BM1279" s="266"/>
      <c r="BN1279" s="266"/>
      <c r="BO1279" s="266"/>
      <c r="BP1279" s="266"/>
      <c r="BQ1279" s="266"/>
      <c r="BR1279" s="266"/>
      <c r="BS1279" s="266"/>
      <c r="BT1279" s="266"/>
      <c r="BU1279" s="266"/>
      <c r="BV1279" s="266"/>
      <c r="BW1279" s="266"/>
      <c r="BX1279" s="266"/>
      <c r="BY1279" s="266"/>
      <c r="BZ1279" s="266"/>
      <c r="CA1279" s="266"/>
      <c r="CB1279" s="266"/>
      <c r="CC1279" s="266"/>
      <c r="CD1279" s="266"/>
      <c r="CE1279" s="266"/>
      <c r="CF1279" s="266"/>
      <c r="CG1279" s="266"/>
      <c r="CH1279" s="266"/>
      <c r="CI1279" s="266"/>
      <c r="CJ1279" s="266"/>
    </row>
    <row r="1280" spans="1:88" s="302" customFormat="1" ht="63.75">
      <c r="A1280" s="284">
        <v>1269</v>
      </c>
      <c r="B1280" s="378" t="s">
        <v>321</v>
      </c>
      <c r="C1280" s="379" t="s">
        <v>1046</v>
      </c>
      <c r="D1280" s="379" t="s">
        <v>35</v>
      </c>
      <c r="E1280" s="379" t="s">
        <v>35</v>
      </c>
      <c r="F1280" s="380" t="s">
        <v>212</v>
      </c>
      <c r="G1280" s="381" t="s">
        <v>219</v>
      </c>
      <c r="H1280" s="324" t="s">
        <v>273</v>
      </c>
      <c r="I1280" s="410" t="s">
        <v>1225</v>
      </c>
      <c r="J1280" s="410" t="s">
        <v>1225</v>
      </c>
      <c r="K1280" s="410" t="s">
        <v>1225</v>
      </c>
      <c r="L1280" s="410" t="s">
        <v>1225</v>
      </c>
      <c r="M1280" s="380" t="s">
        <v>326</v>
      </c>
      <c r="N1280" s="381" t="s">
        <v>235</v>
      </c>
      <c r="O1280" s="381" t="s">
        <v>118</v>
      </c>
      <c r="P1280" s="382">
        <v>3</v>
      </c>
      <c r="Q1280" s="382">
        <v>1400</v>
      </c>
      <c r="R1280" s="382">
        <f t="shared" si="191"/>
        <v>4200</v>
      </c>
      <c r="S1280" s="382">
        <f t="shared" si="193"/>
        <v>4494</v>
      </c>
      <c r="T1280" s="382">
        <f t="shared" si="193"/>
        <v>4808.58</v>
      </c>
      <c r="U1280" s="379" t="s">
        <v>159</v>
      </c>
      <c r="V1280" s="381" t="s">
        <v>1121</v>
      </c>
      <c r="W1280" s="383" t="s">
        <v>101</v>
      </c>
      <c r="X1280" s="381">
        <v>0</v>
      </c>
      <c r="Y1280" s="266"/>
      <c r="Z1280" s="266"/>
      <c r="AA1280" s="266"/>
      <c r="AB1280" s="266"/>
      <c r="AC1280" s="266"/>
      <c r="AD1280" s="266"/>
      <c r="AE1280" s="266"/>
      <c r="AF1280" s="266"/>
      <c r="AG1280" s="266"/>
      <c r="AH1280" s="266"/>
      <c r="AI1280" s="266"/>
      <c r="AJ1280" s="266"/>
      <c r="AK1280" s="266"/>
      <c r="AL1280" s="266"/>
      <c r="AM1280" s="266"/>
      <c r="AN1280" s="266"/>
      <c r="AO1280" s="266"/>
      <c r="AP1280" s="266"/>
      <c r="AQ1280" s="266"/>
      <c r="AR1280" s="266"/>
      <c r="AS1280" s="266"/>
      <c r="AT1280" s="266"/>
      <c r="AU1280" s="266"/>
      <c r="AV1280" s="266"/>
      <c r="AW1280" s="266"/>
      <c r="AX1280" s="266"/>
      <c r="AY1280" s="266"/>
      <c r="AZ1280" s="266"/>
      <c r="BA1280" s="266"/>
      <c r="BB1280" s="266"/>
      <c r="BC1280" s="266"/>
      <c r="BD1280" s="266"/>
      <c r="BE1280" s="266"/>
      <c r="BF1280" s="266"/>
      <c r="BG1280" s="266"/>
      <c r="BH1280" s="266"/>
      <c r="BI1280" s="266"/>
      <c r="BJ1280" s="266"/>
      <c r="BK1280" s="266"/>
      <c r="BL1280" s="266"/>
      <c r="BM1280" s="266"/>
      <c r="BN1280" s="266"/>
      <c r="BO1280" s="266"/>
      <c r="BP1280" s="266"/>
      <c r="BQ1280" s="266"/>
      <c r="BR1280" s="266"/>
      <c r="BS1280" s="266"/>
      <c r="BT1280" s="266"/>
      <c r="BU1280" s="266"/>
      <c r="BV1280" s="266"/>
      <c r="BW1280" s="266"/>
      <c r="BX1280" s="266"/>
      <c r="BY1280" s="266"/>
      <c r="BZ1280" s="266"/>
      <c r="CA1280" s="266"/>
      <c r="CB1280" s="266"/>
      <c r="CC1280" s="266"/>
      <c r="CD1280" s="266"/>
      <c r="CE1280" s="266"/>
      <c r="CF1280" s="266"/>
      <c r="CG1280" s="266"/>
      <c r="CH1280" s="266"/>
      <c r="CI1280" s="266"/>
      <c r="CJ1280" s="266"/>
    </row>
    <row r="1281" spans="1:88" s="302" customFormat="1" ht="63.75">
      <c r="A1281" s="284">
        <v>1270</v>
      </c>
      <c r="B1281" s="378" t="s">
        <v>321</v>
      </c>
      <c r="C1281" s="379" t="s">
        <v>1046</v>
      </c>
      <c r="D1281" s="379" t="s">
        <v>35</v>
      </c>
      <c r="E1281" s="379" t="s">
        <v>35</v>
      </c>
      <c r="F1281" s="380" t="s">
        <v>212</v>
      </c>
      <c r="G1281" s="381" t="s">
        <v>219</v>
      </c>
      <c r="H1281" s="324" t="s">
        <v>242</v>
      </c>
      <c r="I1281" s="410" t="s">
        <v>1226</v>
      </c>
      <c r="J1281" s="410" t="s">
        <v>1226</v>
      </c>
      <c r="K1281" s="410" t="s">
        <v>1226</v>
      </c>
      <c r="L1281" s="410" t="s">
        <v>1226</v>
      </c>
      <c r="M1281" s="380" t="s">
        <v>326</v>
      </c>
      <c r="N1281" s="381" t="s">
        <v>235</v>
      </c>
      <c r="O1281" s="381" t="s">
        <v>118</v>
      </c>
      <c r="P1281" s="382">
        <v>10</v>
      </c>
      <c r="Q1281" s="382">
        <v>100</v>
      </c>
      <c r="R1281" s="382">
        <f t="shared" si="191"/>
        <v>1000</v>
      </c>
      <c r="S1281" s="382">
        <f t="shared" si="193"/>
        <v>1070</v>
      </c>
      <c r="T1281" s="382">
        <f t="shared" si="193"/>
        <v>1144.9000000000001</v>
      </c>
      <c r="U1281" s="379" t="s">
        <v>557</v>
      </c>
      <c r="V1281" s="381" t="s">
        <v>1123</v>
      </c>
      <c r="W1281" s="383" t="s">
        <v>101</v>
      </c>
      <c r="X1281" s="381">
        <v>0</v>
      </c>
      <c r="Y1281" s="266"/>
      <c r="Z1281" s="266"/>
      <c r="AA1281" s="266"/>
      <c r="AB1281" s="266"/>
      <c r="AC1281" s="266"/>
      <c r="AD1281" s="266"/>
      <c r="AE1281" s="266"/>
      <c r="AF1281" s="266"/>
      <c r="AG1281" s="266"/>
      <c r="AH1281" s="266"/>
      <c r="AI1281" s="266"/>
      <c r="AJ1281" s="266"/>
      <c r="AK1281" s="266"/>
      <c r="AL1281" s="266"/>
      <c r="AM1281" s="266"/>
      <c r="AN1281" s="266"/>
      <c r="AO1281" s="266"/>
      <c r="AP1281" s="266"/>
      <c r="AQ1281" s="266"/>
      <c r="AR1281" s="266"/>
      <c r="AS1281" s="266"/>
      <c r="AT1281" s="266"/>
      <c r="AU1281" s="266"/>
      <c r="AV1281" s="266"/>
      <c r="AW1281" s="266"/>
      <c r="AX1281" s="266"/>
      <c r="AY1281" s="266"/>
      <c r="AZ1281" s="266"/>
      <c r="BA1281" s="266"/>
      <c r="BB1281" s="266"/>
      <c r="BC1281" s="266"/>
      <c r="BD1281" s="266"/>
      <c r="BE1281" s="266"/>
      <c r="BF1281" s="266"/>
      <c r="BG1281" s="266"/>
      <c r="BH1281" s="266"/>
      <c r="BI1281" s="266"/>
      <c r="BJ1281" s="266"/>
      <c r="BK1281" s="266"/>
      <c r="BL1281" s="266"/>
      <c r="BM1281" s="266"/>
      <c r="BN1281" s="266"/>
      <c r="BO1281" s="266"/>
      <c r="BP1281" s="266"/>
      <c r="BQ1281" s="266"/>
      <c r="BR1281" s="266"/>
      <c r="BS1281" s="266"/>
      <c r="BT1281" s="266"/>
      <c r="BU1281" s="266"/>
      <c r="BV1281" s="266"/>
      <c r="BW1281" s="266"/>
      <c r="BX1281" s="266"/>
      <c r="BY1281" s="266"/>
      <c r="BZ1281" s="266"/>
      <c r="CA1281" s="266"/>
      <c r="CB1281" s="266"/>
      <c r="CC1281" s="266"/>
      <c r="CD1281" s="266"/>
      <c r="CE1281" s="266"/>
      <c r="CF1281" s="266"/>
      <c r="CG1281" s="266"/>
      <c r="CH1281" s="266"/>
      <c r="CI1281" s="266"/>
      <c r="CJ1281" s="266"/>
    </row>
    <row r="1282" spans="1:88" s="302" customFormat="1" ht="63.75">
      <c r="A1282" s="284">
        <v>1271</v>
      </c>
      <c r="B1282" s="378" t="s">
        <v>321</v>
      </c>
      <c r="C1282" s="379" t="s">
        <v>1046</v>
      </c>
      <c r="D1282" s="379" t="s">
        <v>35</v>
      </c>
      <c r="E1282" s="379" t="s">
        <v>35</v>
      </c>
      <c r="F1282" s="380" t="s">
        <v>212</v>
      </c>
      <c r="G1282" s="381" t="s">
        <v>219</v>
      </c>
      <c r="H1282" s="324" t="s">
        <v>242</v>
      </c>
      <c r="I1282" s="410" t="s">
        <v>1227</v>
      </c>
      <c r="J1282" s="410" t="s">
        <v>1227</v>
      </c>
      <c r="K1282" s="410" t="s">
        <v>1227</v>
      </c>
      <c r="L1282" s="410" t="s">
        <v>1227</v>
      </c>
      <c r="M1282" s="380" t="s">
        <v>326</v>
      </c>
      <c r="N1282" s="381" t="s">
        <v>235</v>
      </c>
      <c r="O1282" s="381" t="s">
        <v>150</v>
      </c>
      <c r="P1282" s="382">
        <v>30</v>
      </c>
      <c r="Q1282" s="382">
        <v>30</v>
      </c>
      <c r="R1282" s="382">
        <f t="shared" si="191"/>
        <v>900</v>
      </c>
      <c r="S1282" s="382">
        <f t="shared" si="193"/>
        <v>963</v>
      </c>
      <c r="T1282" s="382">
        <f t="shared" si="193"/>
        <v>1030.4100000000001</v>
      </c>
      <c r="U1282" s="379" t="s">
        <v>557</v>
      </c>
      <c r="V1282" s="381" t="s">
        <v>1123</v>
      </c>
      <c r="W1282" s="383" t="s">
        <v>101</v>
      </c>
      <c r="X1282" s="381">
        <v>0</v>
      </c>
      <c r="Y1282" s="266"/>
      <c r="Z1282" s="266"/>
      <c r="AA1282" s="266"/>
      <c r="AB1282" s="266"/>
      <c r="AC1282" s="266"/>
      <c r="AD1282" s="266"/>
      <c r="AE1282" s="266"/>
      <c r="AF1282" s="266"/>
      <c r="AG1282" s="266"/>
      <c r="AH1282" s="266"/>
      <c r="AI1282" s="266"/>
      <c r="AJ1282" s="266"/>
      <c r="AK1282" s="266"/>
      <c r="AL1282" s="266"/>
      <c r="AM1282" s="266"/>
      <c r="AN1282" s="266"/>
      <c r="AO1282" s="266"/>
      <c r="AP1282" s="266"/>
      <c r="AQ1282" s="266"/>
      <c r="AR1282" s="266"/>
      <c r="AS1282" s="266"/>
      <c r="AT1282" s="266"/>
      <c r="AU1282" s="266"/>
      <c r="AV1282" s="266"/>
      <c r="AW1282" s="266"/>
      <c r="AX1282" s="266"/>
      <c r="AY1282" s="266"/>
      <c r="AZ1282" s="266"/>
      <c r="BA1282" s="266"/>
      <c r="BB1282" s="266"/>
      <c r="BC1282" s="266"/>
      <c r="BD1282" s="266"/>
      <c r="BE1282" s="266"/>
      <c r="BF1282" s="266"/>
      <c r="BG1282" s="266"/>
      <c r="BH1282" s="266"/>
      <c r="BI1282" s="266"/>
      <c r="BJ1282" s="266"/>
      <c r="BK1282" s="266"/>
      <c r="BL1282" s="266"/>
      <c r="BM1282" s="266"/>
      <c r="BN1282" s="266"/>
      <c r="BO1282" s="266"/>
      <c r="BP1282" s="266"/>
      <c r="BQ1282" s="266"/>
      <c r="BR1282" s="266"/>
      <c r="BS1282" s="266"/>
      <c r="BT1282" s="266"/>
      <c r="BU1282" s="266"/>
      <c r="BV1282" s="266"/>
      <c r="BW1282" s="266"/>
      <c r="BX1282" s="266"/>
      <c r="BY1282" s="266"/>
      <c r="BZ1282" s="266"/>
      <c r="CA1282" s="266"/>
      <c r="CB1282" s="266"/>
      <c r="CC1282" s="266"/>
      <c r="CD1282" s="266"/>
      <c r="CE1282" s="266"/>
      <c r="CF1282" s="266"/>
      <c r="CG1282" s="266"/>
      <c r="CH1282" s="266"/>
      <c r="CI1282" s="266"/>
      <c r="CJ1282" s="266"/>
    </row>
    <row r="1283" spans="1:88" s="302" customFormat="1" ht="63.75">
      <c r="A1283" s="284">
        <v>1272</v>
      </c>
      <c r="B1283" s="378" t="s">
        <v>321</v>
      </c>
      <c r="C1283" s="379" t="s">
        <v>1046</v>
      </c>
      <c r="D1283" s="379" t="s">
        <v>35</v>
      </c>
      <c r="E1283" s="379" t="s">
        <v>35</v>
      </c>
      <c r="F1283" s="380" t="s">
        <v>212</v>
      </c>
      <c r="G1283" s="381" t="s">
        <v>219</v>
      </c>
      <c r="H1283" s="324" t="s">
        <v>242</v>
      </c>
      <c r="I1283" s="410" t="s">
        <v>1227</v>
      </c>
      <c r="J1283" s="410" t="s">
        <v>1227</v>
      </c>
      <c r="K1283" s="410" t="s">
        <v>1227</v>
      </c>
      <c r="L1283" s="410" t="s">
        <v>1227</v>
      </c>
      <c r="M1283" s="380" t="s">
        <v>326</v>
      </c>
      <c r="N1283" s="381" t="s">
        <v>235</v>
      </c>
      <c r="O1283" s="381" t="s">
        <v>150</v>
      </c>
      <c r="P1283" s="382">
        <v>30</v>
      </c>
      <c r="Q1283" s="382">
        <v>30</v>
      </c>
      <c r="R1283" s="382">
        <f t="shared" si="191"/>
        <v>900</v>
      </c>
      <c r="S1283" s="382">
        <f t="shared" si="193"/>
        <v>963</v>
      </c>
      <c r="T1283" s="382">
        <f t="shared" si="193"/>
        <v>1030.4100000000001</v>
      </c>
      <c r="U1283" s="379" t="s">
        <v>156</v>
      </c>
      <c r="V1283" s="381" t="s">
        <v>1122</v>
      </c>
      <c r="W1283" s="383" t="s">
        <v>101</v>
      </c>
      <c r="X1283" s="381">
        <v>0</v>
      </c>
      <c r="Y1283" s="266"/>
      <c r="Z1283" s="266"/>
      <c r="AA1283" s="266"/>
      <c r="AB1283" s="266"/>
      <c r="AC1283" s="266"/>
      <c r="AD1283" s="266"/>
      <c r="AE1283" s="266"/>
      <c r="AF1283" s="266"/>
      <c r="AG1283" s="266"/>
      <c r="AH1283" s="266"/>
      <c r="AI1283" s="266"/>
      <c r="AJ1283" s="266"/>
      <c r="AK1283" s="266"/>
      <c r="AL1283" s="266"/>
      <c r="AM1283" s="266"/>
      <c r="AN1283" s="266"/>
      <c r="AO1283" s="266"/>
      <c r="AP1283" s="266"/>
      <c r="AQ1283" s="266"/>
      <c r="AR1283" s="266"/>
      <c r="AS1283" s="266"/>
      <c r="AT1283" s="266"/>
      <c r="AU1283" s="266"/>
      <c r="AV1283" s="266"/>
      <c r="AW1283" s="266"/>
      <c r="AX1283" s="266"/>
      <c r="AY1283" s="266"/>
      <c r="AZ1283" s="266"/>
      <c r="BA1283" s="266"/>
      <c r="BB1283" s="266"/>
      <c r="BC1283" s="266"/>
      <c r="BD1283" s="266"/>
      <c r="BE1283" s="266"/>
      <c r="BF1283" s="266"/>
      <c r="BG1283" s="266"/>
      <c r="BH1283" s="266"/>
      <c r="BI1283" s="266"/>
      <c r="BJ1283" s="266"/>
      <c r="BK1283" s="266"/>
      <c r="BL1283" s="266"/>
      <c r="BM1283" s="266"/>
      <c r="BN1283" s="266"/>
      <c r="BO1283" s="266"/>
      <c r="BP1283" s="266"/>
      <c r="BQ1283" s="266"/>
      <c r="BR1283" s="266"/>
      <c r="BS1283" s="266"/>
      <c r="BT1283" s="266"/>
      <c r="BU1283" s="266"/>
      <c r="BV1283" s="266"/>
      <c r="BW1283" s="266"/>
      <c r="BX1283" s="266"/>
      <c r="BY1283" s="266"/>
      <c r="BZ1283" s="266"/>
      <c r="CA1283" s="266"/>
      <c r="CB1283" s="266"/>
      <c r="CC1283" s="266"/>
      <c r="CD1283" s="266"/>
      <c r="CE1283" s="266"/>
      <c r="CF1283" s="266"/>
      <c r="CG1283" s="266"/>
      <c r="CH1283" s="266"/>
      <c r="CI1283" s="266"/>
      <c r="CJ1283" s="266"/>
    </row>
    <row r="1284" spans="1:88" s="302" customFormat="1" ht="63.75">
      <c r="A1284" s="284">
        <v>1273</v>
      </c>
      <c r="B1284" s="378" t="s">
        <v>321</v>
      </c>
      <c r="C1284" s="379" t="s">
        <v>1046</v>
      </c>
      <c r="D1284" s="379" t="s">
        <v>35</v>
      </c>
      <c r="E1284" s="379" t="s">
        <v>35</v>
      </c>
      <c r="F1284" s="380" t="s">
        <v>212</v>
      </c>
      <c r="G1284" s="381" t="s">
        <v>219</v>
      </c>
      <c r="H1284" s="324" t="s">
        <v>273</v>
      </c>
      <c r="I1284" s="410" t="s">
        <v>1440</v>
      </c>
      <c r="J1284" s="410" t="s">
        <v>1228</v>
      </c>
      <c r="K1284" s="410" t="s">
        <v>1440</v>
      </c>
      <c r="L1284" s="410" t="s">
        <v>1228</v>
      </c>
      <c r="M1284" s="380" t="s">
        <v>326</v>
      </c>
      <c r="N1284" s="381" t="s">
        <v>235</v>
      </c>
      <c r="O1284" s="381" t="s">
        <v>118</v>
      </c>
      <c r="P1284" s="382">
        <v>80</v>
      </c>
      <c r="Q1284" s="382">
        <v>60</v>
      </c>
      <c r="R1284" s="382">
        <f t="shared" si="191"/>
        <v>4800</v>
      </c>
      <c r="S1284" s="382">
        <f t="shared" si="193"/>
        <v>5136</v>
      </c>
      <c r="T1284" s="382">
        <f t="shared" si="193"/>
        <v>5495.52</v>
      </c>
      <c r="U1284" s="379" t="s">
        <v>153</v>
      </c>
      <c r="V1284" s="381" t="s">
        <v>1124</v>
      </c>
      <c r="W1284" s="383" t="s">
        <v>101</v>
      </c>
      <c r="X1284" s="381">
        <v>0</v>
      </c>
      <c r="Y1284" s="266"/>
      <c r="Z1284" s="266"/>
      <c r="AA1284" s="266"/>
      <c r="AB1284" s="266"/>
      <c r="AC1284" s="266"/>
      <c r="AD1284" s="266"/>
      <c r="AE1284" s="266"/>
      <c r="AF1284" s="266"/>
      <c r="AG1284" s="266"/>
      <c r="AH1284" s="266"/>
      <c r="AI1284" s="266"/>
      <c r="AJ1284" s="266"/>
      <c r="AK1284" s="266"/>
      <c r="AL1284" s="266"/>
      <c r="AM1284" s="266"/>
      <c r="AN1284" s="266"/>
      <c r="AO1284" s="266"/>
      <c r="AP1284" s="266"/>
      <c r="AQ1284" s="266"/>
      <c r="AR1284" s="266"/>
      <c r="AS1284" s="266"/>
      <c r="AT1284" s="266"/>
      <c r="AU1284" s="266"/>
      <c r="AV1284" s="266"/>
      <c r="AW1284" s="266"/>
      <c r="AX1284" s="266"/>
      <c r="AY1284" s="266"/>
      <c r="AZ1284" s="266"/>
      <c r="BA1284" s="266"/>
      <c r="BB1284" s="266"/>
      <c r="BC1284" s="266"/>
      <c r="BD1284" s="266"/>
      <c r="BE1284" s="266"/>
      <c r="BF1284" s="266"/>
      <c r="BG1284" s="266"/>
      <c r="BH1284" s="266"/>
      <c r="BI1284" s="266"/>
      <c r="BJ1284" s="266"/>
      <c r="BK1284" s="266"/>
      <c r="BL1284" s="266"/>
      <c r="BM1284" s="266"/>
      <c r="BN1284" s="266"/>
      <c r="BO1284" s="266"/>
      <c r="BP1284" s="266"/>
      <c r="BQ1284" s="266"/>
      <c r="BR1284" s="266"/>
      <c r="BS1284" s="266"/>
      <c r="BT1284" s="266"/>
      <c r="BU1284" s="266"/>
      <c r="BV1284" s="266"/>
      <c r="BW1284" s="266"/>
      <c r="BX1284" s="266"/>
      <c r="BY1284" s="266"/>
      <c r="BZ1284" s="266"/>
      <c r="CA1284" s="266"/>
      <c r="CB1284" s="266"/>
      <c r="CC1284" s="266"/>
      <c r="CD1284" s="266"/>
      <c r="CE1284" s="266"/>
      <c r="CF1284" s="266"/>
      <c r="CG1284" s="266"/>
      <c r="CH1284" s="266"/>
      <c r="CI1284" s="266"/>
      <c r="CJ1284" s="266"/>
    </row>
    <row r="1285" spans="1:88" s="302" customFormat="1" ht="63.75">
      <c r="A1285" s="284">
        <v>1274</v>
      </c>
      <c r="B1285" s="378" t="s">
        <v>321</v>
      </c>
      <c r="C1285" s="379" t="s">
        <v>1046</v>
      </c>
      <c r="D1285" s="379" t="s">
        <v>35</v>
      </c>
      <c r="E1285" s="379" t="s">
        <v>35</v>
      </c>
      <c r="F1285" s="380" t="s">
        <v>212</v>
      </c>
      <c r="G1285" s="381" t="s">
        <v>219</v>
      </c>
      <c r="H1285" s="324" t="s">
        <v>273</v>
      </c>
      <c r="I1285" s="410" t="s">
        <v>1440</v>
      </c>
      <c r="J1285" s="410" t="s">
        <v>1228</v>
      </c>
      <c r="K1285" s="410" t="s">
        <v>1440</v>
      </c>
      <c r="L1285" s="410" t="s">
        <v>1228</v>
      </c>
      <c r="M1285" s="380" t="s">
        <v>326</v>
      </c>
      <c r="N1285" s="381" t="s">
        <v>235</v>
      </c>
      <c r="O1285" s="381" t="s">
        <v>118</v>
      </c>
      <c r="P1285" s="382">
        <v>80</v>
      </c>
      <c r="Q1285" s="382">
        <v>60</v>
      </c>
      <c r="R1285" s="382">
        <f t="shared" si="191"/>
        <v>4800</v>
      </c>
      <c r="S1285" s="382">
        <f t="shared" si="193"/>
        <v>5136</v>
      </c>
      <c r="T1285" s="382">
        <f t="shared" si="193"/>
        <v>5495.52</v>
      </c>
      <c r="U1285" s="379" t="s">
        <v>159</v>
      </c>
      <c r="V1285" s="381" t="s">
        <v>1124</v>
      </c>
      <c r="W1285" s="383" t="s">
        <v>101</v>
      </c>
      <c r="X1285" s="381">
        <v>0</v>
      </c>
      <c r="Y1285" s="266"/>
      <c r="Z1285" s="266"/>
      <c r="AA1285" s="266"/>
      <c r="AB1285" s="266"/>
      <c r="AC1285" s="266"/>
      <c r="AD1285" s="266"/>
      <c r="AE1285" s="266"/>
      <c r="AF1285" s="266"/>
      <c r="AG1285" s="266"/>
      <c r="AH1285" s="266"/>
      <c r="AI1285" s="266"/>
      <c r="AJ1285" s="266"/>
      <c r="AK1285" s="266"/>
      <c r="AL1285" s="266"/>
      <c r="AM1285" s="266"/>
      <c r="AN1285" s="266"/>
      <c r="AO1285" s="266"/>
      <c r="AP1285" s="266"/>
      <c r="AQ1285" s="266"/>
      <c r="AR1285" s="266"/>
      <c r="AS1285" s="266"/>
      <c r="AT1285" s="266"/>
      <c r="AU1285" s="266"/>
      <c r="AV1285" s="266"/>
      <c r="AW1285" s="266"/>
      <c r="AX1285" s="266"/>
      <c r="AY1285" s="266"/>
      <c r="AZ1285" s="266"/>
      <c r="BA1285" s="266"/>
      <c r="BB1285" s="266"/>
      <c r="BC1285" s="266"/>
      <c r="BD1285" s="266"/>
      <c r="BE1285" s="266"/>
      <c r="BF1285" s="266"/>
      <c r="BG1285" s="266"/>
      <c r="BH1285" s="266"/>
      <c r="BI1285" s="266"/>
      <c r="BJ1285" s="266"/>
      <c r="BK1285" s="266"/>
      <c r="BL1285" s="266"/>
      <c r="BM1285" s="266"/>
      <c r="BN1285" s="266"/>
      <c r="BO1285" s="266"/>
      <c r="BP1285" s="266"/>
      <c r="BQ1285" s="266"/>
      <c r="BR1285" s="266"/>
      <c r="BS1285" s="266"/>
      <c r="BT1285" s="266"/>
      <c r="BU1285" s="266"/>
      <c r="BV1285" s="266"/>
      <c r="BW1285" s="266"/>
      <c r="BX1285" s="266"/>
      <c r="BY1285" s="266"/>
      <c r="BZ1285" s="266"/>
      <c r="CA1285" s="266"/>
      <c r="CB1285" s="266"/>
      <c r="CC1285" s="266"/>
      <c r="CD1285" s="266"/>
      <c r="CE1285" s="266"/>
      <c r="CF1285" s="266"/>
      <c r="CG1285" s="266"/>
      <c r="CH1285" s="266"/>
      <c r="CI1285" s="266"/>
      <c r="CJ1285" s="266"/>
    </row>
    <row r="1286" spans="1:88" s="302" customFormat="1" ht="63.75">
      <c r="A1286" s="284">
        <v>1275</v>
      </c>
      <c r="B1286" s="378" t="s">
        <v>321</v>
      </c>
      <c r="C1286" s="379" t="s">
        <v>1046</v>
      </c>
      <c r="D1286" s="379" t="s">
        <v>35</v>
      </c>
      <c r="E1286" s="379" t="s">
        <v>35</v>
      </c>
      <c r="F1286" s="380" t="s">
        <v>212</v>
      </c>
      <c r="G1286" s="381" t="s">
        <v>219</v>
      </c>
      <c r="H1286" s="324" t="s">
        <v>274</v>
      </c>
      <c r="I1286" s="410" t="s">
        <v>1229</v>
      </c>
      <c r="J1286" s="410" t="s">
        <v>1229</v>
      </c>
      <c r="K1286" s="410" t="s">
        <v>1229</v>
      </c>
      <c r="L1286" s="410" t="s">
        <v>1229</v>
      </c>
      <c r="M1286" s="380" t="s">
        <v>326</v>
      </c>
      <c r="N1286" s="381" t="s">
        <v>235</v>
      </c>
      <c r="O1286" s="381" t="s">
        <v>118</v>
      </c>
      <c r="P1286" s="382">
        <v>10</v>
      </c>
      <c r="Q1286" s="382">
        <v>100</v>
      </c>
      <c r="R1286" s="382">
        <f t="shared" si="191"/>
        <v>1000</v>
      </c>
      <c r="S1286" s="382">
        <f t="shared" si="193"/>
        <v>1070</v>
      </c>
      <c r="T1286" s="382">
        <f t="shared" si="193"/>
        <v>1144.9000000000001</v>
      </c>
      <c r="U1286" s="379" t="s">
        <v>557</v>
      </c>
      <c r="V1286" s="381" t="s">
        <v>1123</v>
      </c>
      <c r="W1286" s="383" t="s">
        <v>101</v>
      </c>
      <c r="X1286" s="381">
        <v>0</v>
      </c>
      <c r="Y1286" s="266"/>
      <c r="Z1286" s="266"/>
      <c r="AA1286" s="266"/>
      <c r="AB1286" s="266"/>
      <c r="AC1286" s="266"/>
      <c r="AD1286" s="266"/>
      <c r="AE1286" s="266"/>
      <c r="AF1286" s="266"/>
      <c r="AG1286" s="266"/>
      <c r="AH1286" s="266"/>
      <c r="AI1286" s="266"/>
      <c r="AJ1286" s="266"/>
      <c r="AK1286" s="266"/>
      <c r="AL1286" s="266"/>
      <c r="AM1286" s="266"/>
      <c r="AN1286" s="266"/>
      <c r="AO1286" s="266"/>
      <c r="AP1286" s="266"/>
      <c r="AQ1286" s="266"/>
      <c r="AR1286" s="266"/>
      <c r="AS1286" s="266"/>
      <c r="AT1286" s="266"/>
      <c r="AU1286" s="266"/>
      <c r="AV1286" s="266"/>
      <c r="AW1286" s="266"/>
      <c r="AX1286" s="266"/>
      <c r="AY1286" s="266"/>
      <c r="AZ1286" s="266"/>
      <c r="BA1286" s="266"/>
      <c r="BB1286" s="266"/>
      <c r="BC1286" s="266"/>
      <c r="BD1286" s="266"/>
      <c r="BE1286" s="266"/>
      <c r="BF1286" s="266"/>
      <c r="BG1286" s="266"/>
      <c r="BH1286" s="266"/>
      <c r="BI1286" s="266"/>
      <c r="BJ1286" s="266"/>
      <c r="BK1286" s="266"/>
      <c r="BL1286" s="266"/>
      <c r="BM1286" s="266"/>
      <c r="BN1286" s="266"/>
      <c r="BO1286" s="266"/>
      <c r="BP1286" s="266"/>
      <c r="BQ1286" s="266"/>
      <c r="BR1286" s="266"/>
      <c r="BS1286" s="266"/>
      <c r="BT1286" s="266"/>
      <c r="BU1286" s="266"/>
      <c r="BV1286" s="266"/>
      <c r="BW1286" s="266"/>
      <c r="BX1286" s="266"/>
      <c r="BY1286" s="266"/>
      <c r="BZ1286" s="266"/>
      <c r="CA1286" s="266"/>
      <c r="CB1286" s="266"/>
      <c r="CC1286" s="266"/>
      <c r="CD1286" s="266"/>
      <c r="CE1286" s="266"/>
      <c r="CF1286" s="266"/>
      <c r="CG1286" s="266"/>
      <c r="CH1286" s="266"/>
      <c r="CI1286" s="266"/>
      <c r="CJ1286" s="266"/>
    </row>
    <row r="1287" spans="1:88" s="302" customFormat="1" ht="63.75">
      <c r="A1287" s="284">
        <v>1276</v>
      </c>
      <c r="B1287" s="378" t="s">
        <v>321</v>
      </c>
      <c r="C1287" s="379" t="s">
        <v>1046</v>
      </c>
      <c r="D1287" s="379" t="s">
        <v>35</v>
      </c>
      <c r="E1287" s="379" t="s">
        <v>35</v>
      </c>
      <c r="F1287" s="380" t="s">
        <v>212</v>
      </c>
      <c r="G1287" s="381" t="s">
        <v>219</v>
      </c>
      <c r="H1287" s="324" t="s">
        <v>274</v>
      </c>
      <c r="I1287" s="410" t="s">
        <v>1230</v>
      </c>
      <c r="J1287" s="410" t="s">
        <v>1230</v>
      </c>
      <c r="K1287" s="410" t="s">
        <v>1230</v>
      </c>
      <c r="L1287" s="410" t="s">
        <v>1230</v>
      </c>
      <c r="M1287" s="380" t="s">
        <v>326</v>
      </c>
      <c r="N1287" s="381" t="s">
        <v>235</v>
      </c>
      <c r="O1287" s="381" t="s">
        <v>118</v>
      </c>
      <c r="P1287" s="382">
        <v>10</v>
      </c>
      <c r="Q1287" s="382">
        <v>75</v>
      </c>
      <c r="R1287" s="382">
        <f t="shared" si="191"/>
        <v>750</v>
      </c>
      <c r="S1287" s="382">
        <f t="shared" si="193"/>
        <v>802.5</v>
      </c>
      <c r="T1287" s="382">
        <f t="shared" si="193"/>
        <v>858.67500000000007</v>
      </c>
      <c r="U1287" s="379" t="s">
        <v>153</v>
      </c>
      <c r="V1287" s="381" t="s">
        <v>1124</v>
      </c>
      <c r="W1287" s="383" t="s">
        <v>101</v>
      </c>
      <c r="X1287" s="381">
        <v>0</v>
      </c>
      <c r="Y1287" s="266"/>
      <c r="Z1287" s="266"/>
      <c r="AA1287" s="266"/>
      <c r="AB1287" s="266"/>
      <c r="AC1287" s="266"/>
      <c r="AD1287" s="266"/>
      <c r="AE1287" s="266"/>
      <c r="AF1287" s="266"/>
      <c r="AG1287" s="266"/>
      <c r="AH1287" s="266"/>
      <c r="AI1287" s="266"/>
      <c r="AJ1287" s="266"/>
      <c r="AK1287" s="266"/>
      <c r="AL1287" s="266"/>
      <c r="AM1287" s="266"/>
      <c r="AN1287" s="266"/>
      <c r="AO1287" s="266"/>
      <c r="AP1287" s="266"/>
      <c r="AQ1287" s="266"/>
      <c r="AR1287" s="266"/>
      <c r="AS1287" s="266"/>
      <c r="AT1287" s="266"/>
      <c r="AU1287" s="266"/>
      <c r="AV1287" s="266"/>
      <c r="AW1287" s="266"/>
      <c r="AX1287" s="266"/>
      <c r="AY1287" s="266"/>
      <c r="AZ1287" s="266"/>
      <c r="BA1287" s="266"/>
      <c r="BB1287" s="266"/>
      <c r="BC1287" s="266"/>
      <c r="BD1287" s="266"/>
      <c r="BE1287" s="266"/>
      <c r="BF1287" s="266"/>
      <c r="BG1287" s="266"/>
      <c r="BH1287" s="266"/>
      <c r="BI1287" s="266"/>
      <c r="BJ1287" s="266"/>
      <c r="BK1287" s="266"/>
      <c r="BL1287" s="266"/>
      <c r="BM1287" s="266"/>
      <c r="BN1287" s="266"/>
      <c r="BO1287" s="266"/>
      <c r="BP1287" s="266"/>
      <c r="BQ1287" s="266"/>
      <c r="BR1287" s="266"/>
      <c r="BS1287" s="266"/>
      <c r="BT1287" s="266"/>
      <c r="BU1287" s="266"/>
      <c r="BV1287" s="266"/>
      <c r="BW1287" s="266"/>
      <c r="BX1287" s="266"/>
      <c r="BY1287" s="266"/>
      <c r="BZ1287" s="266"/>
      <c r="CA1287" s="266"/>
      <c r="CB1287" s="266"/>
      <c r="CC1287" s="266"/>
      <c r="CD1287" s="266"/>
      <c r="CE1287" s="266"/>
      <c r="CF1287" s="266"/>
      <c r="CG1287" s="266"/>
      <c r="CH1287" s="266"/>
      <c r="CI1287" s="266"/>
      <c r="CJ1287" s="266"/>
    </row>
    <row r="1288" spans="1:88" s="302" customFormat="1" ht="63.75">
      <c r="A1288" s="284">
        <v>1277</v>
      </c>
      <c r="B1288" s="378" t="s">
        <v>321</v>
      </c>
      <c r="C1288" s="379" t="s">
        <v>1046</v>
      </c>
      <c r="D1288" s="379" t="s">
        <v>35</v>
      </c>
      <c r="E1288" s="379" t="s">
        <v>35</v>
      </c>
      <c r="F1288" s="380" t="s">
        <v>212</v>
      </c>
      <c r="G1288" s="381" t="s">
        <v>219</v>
      </c>
      <c r="H1288" s="324" t="s">
        <v>242</v>
      </c>
      <c r="I1288" s="410" t="s">
        <v>1231</v>
      </c>
      <c r="J1288" s="410" t="s">
        <v>1231</v>
      </c>
      <c r="K1288" s="410" t="s">
        <v>1231</v>
      </c>
      <c r="L1288" s="410" t="s">
        <v>1231</v>
      </c>
      <c r="M1288" s="380" t="s">
        <v>326</v>
      </c>
      <c r="N1288" s="381" t="s">
        <v>235</v>
      </c>
      <c r="O1288" s="381" t="s">
        <v>118</v>
      </c>
      <c r="P1288" s="382">
        <v>10</v>
      </c>
      <c r="Q1288" s="382">
        <v>460</v>
      </c>
      <c r="R1288" s="382">
        <f t="shared" si="191"/>
        <v>4600</v>
      </c>
      <c r="S1288" s="382">
        <f t="shared" si="193"/>
        <v>4922</v>
      </c>
      <c r="T1288" s="382">
        <f t="shared" si="193"/>
        <v>5266.54</v>
      </c>
      <c r="U1288" s="379" t="s">
        <v>557</v>
      </c>
      <c r="V1288" s="381" t="s">
        <v>1123</v>
      </c>
      <c r="W1288" s="383" t="s">
        <v>101</v>
      </c>
      <c r="X1288" s="381">
        <v>0</v>
      </c>
      <c r="Y1288" s="266"/>
      <c r="Z1288" s="266"/>
      <c r="AA1288" s="266"/>
      <c r="AB1288" s="266"/>
      <c r="AC1288" s="266"/>
      <c r="AD1288" s="266"/>
      <c r="AE1288" s="266"/>
      <c r="AF1288" s="266"/>
      <c r="AG1288" s="266"/>
      <c r="AH1288" s="266"/>
      <c r="AI1288" s="266"/>
      <c r="AJ1288" s="266"/>
      <c r="AK1288" s="266"/>
      <c r="AL1288" s="266"/>
      <c r="AM1288" s="266"/>
      <c r="AN1288" s="266"/>
      <c r="AO1288" s="266"/>
      <c r="AP1288" s="266"/>
      <c r="AQ1288" s="266"/>
      <c r="AR1288" s="266"/>
      <c r="AS1288" s="266"/>
      <c r="AT1288" s="266"/>
      <c r="AU1288" s="266"/>
      <c r="AV1288" s="266"/>
      <c r="AW1288" s="266"/>
      <c r="AX1288" s="266"/>
      <c r="AY1288" s="266"/>
      <c r="AZ1288" s="266"/>
      <c r="BA1288" s="266"/>
      <c r="BB1288" s="266"/>
      <c r="BC1288" s="266"/>
      <c r="BD1288" s="266"/>
      <c r="BE1288" s="266"/>
      <c r="BF1288" s="266"/>
      <c r="BG1288" s="266"/>
      <c r="BH1288" s="266"/>
      <c r="BI1288" s="266"/>
      <c r="BJ1288" s="266"/>
      <c r="BK1288" s="266"/>
      <c r="BL1288" s="266"/>
      <c r="BM1288" s="266"/>
      <c r="BN1288" s="266"/>
      <c r="BO1288" s="266"/>
      <c r="BP1288" s="266"/>
      <c r="BQ1288" s="266"/>
      <c r="BR1288" s="266"/>
      <c r="BS1288" s="266"/>
      <c r="BT1288" s="266"/>
      <c r="BU1288" s="266"/>
      <c r="BV1288" s="266"/>
      <c r="BW1288" s="266"/>
      <c r="BX1288" s="266"/>
      <c r="BY1288" s="266"/>
      <c r="BZ1288" s="266"/>
      <c r="CA1288" s="266"/>
      <c r="CB1288" s="266"/>
      <c r="CC1288" s="266"/>
      <c r="CD1288" s="266"/>
      <c r="CE1288" s="266"/>
      <c r="CF1288" s="266"/>
      <c r="CG1288" s="266"/>
      <c r="CH1288" s="266"/>
      <c r="CI1288" s="266"/>
      <c r="CJ1288" s="266"/>
    </row>
    <row r="1289" spans="1:88" s="302" customFormat="1" ht="63.75">
      <c r="A1289" s="284">
        <v>1278</v>
      </c>
      <c r="B1289" s="378" t="s">
        <v>321</v>
      </c>
      <c r="C1289" s="379" t="s">
        <v>1046</v>
      </c>
      <c r="D1289" s="379" t="s">
        <v>35</v>
      </c>
      <c r="E1289" s="379" t="s">
        <v>35</v>
      </c>
      <c r="F1289" s="380" t="s">
        <v>212</v>
      </c>
      <c r="G1289" s="381" t="s">
        <v>219</v>
      </c>
      <c r="H1289" s="324" t="s">
        <v>242</v>
      </c>
      <c r="I1289" s="410" t="s">
        <v>1232</v>
      </c>
      <c r="J1289" s="410" t="s">
        <v>1232</v>
      </c>
      <c r="K1289" s="410" t="s">
        <v>1232</v>
      </c>
      <c r="L1289" s="410" t="s">
        <v>1232</v>
      </c>
      <c r="M1289" s="380" t="s">
        <v>326</v>
      </c>
      <c r="N1289" s="381" t="s">
        <v>235</v>
      </c>
      <c r="O1289" s="381" t="s">
        <v>118</v>
      </c>
      <c r="P1289" s="382">
        <v>10</v>
      </c>
      <c r="Q1289" s="382">
        <v>200</v>
      </c>
      <c r="R1289" s="382">
        <f t="shared" si="191"/>
        <v>2000</v>
      </c>
      <c r="S1289" s="382">
        <f t="shared" si="193"/>
        <v>2140</v>
      </c>
      <c r="T1289" s="382">
        <f t="shared" si="193"/>
        <v>2289.8000000000002</v>
      </c>
      <c r="U1289" s="379" t="s">
        <v>153</v>
      </c>
      <c r="V1289" s="381" t="s">
        <v>1124</v>
      </c>
      <c r="W1289" s="383" t="s">
        <v>101</v>
      </c>
      <c r="X1289" s="381">
        <v>0</v>
      </c>
      <c r="Y1289" s="266"/>
      <c r="Z1289" s="266"/>
      <c r="AA1289" s="266"/>
      <c r="AB1289" s="266"/>
      <c r="AC1289" s="266"/>
      <c r="AD1289" s="266"/>
      <c r="AE1289" s="266"/>
      <c r="AF1289" s="266"/>
      <c r="AG1289" s="266"/>
      <c r="AH1289" s="266"/>
      <c r="AI1289" s="266"/>
      <c r="AJ1289" s="266"/>
      <c r="AK1289" s="266"/>
      <c r="AL1289" s="266"/>
      <c r="AM1289" s="266"/>
      <c r="AN1289" s="266"/>
      <c r="AO1289" s="266"/>
      <c r="AP1289" s="266"/>
      <c r="AQ1289" s="266"/>
      <c r="AR1289" s="266"/>
      <c r="AS1289" s="266"/>
      <c r="AT1289" s="266"/>
      <c r="AU1289" s="266"/>
      <c r="AV1289" s="266"/>
      <c r="AW1289" s="266"/>
      <c r="AX1289" s="266"/>
      <c r="AY1289" s="266"/>
      <c r="AZ1289" s="266"/>
      <c r="BA1289" s="266"/>
      <c r="BB1289" s="266"/>
      <c r="BC1289" s="266"/>
      <c r="BD1289" s="266"/>
      <c r="BE1289" s="266"/>
      <c r="BF1289" s="266"/>
      <c r="BG1289" s="266"/>
      <c r="BH1289" s="266"/>
      <c r="BI1289" s="266"/>
      <c r="BJ1289" s="266"/>
      <c r="BK1289" s="266"/>
      <c r="BL1289" s="266"/>
      <c r="BM1289" s="266"/>
      <c r="BN1289" s="266"/>
      <c r="BO1289" s="266"/>
      <c r="BP1289" s="266"/>
      <c r="BQ1289" s="266"/>
      <c r="BR1289" s="266"/>
      <c r="BS1289" s="266"/>
      <c r="BT1289" s="266"/>
      <c r="BU1289" s="266"/>
      <c r="BV1289" s="266"/>
      <c r="BW1289" s="266"/>
      <c r="BX1289" s="266"/>
      <c r="BY1289" s="266"/>
      <c r="BZ1289" s="266"/>
      <c r="CA1289" s="266"/>
      <c r="CB1289" s="266"/>
      <c r="CC1289" s="266"/>
      <c r="CD1289" s="266"/>
      <c r="CE1289" s="266"/>
      <c r="CF1289" s="266"/>
      <c r="CG1289" s="266"/>
      <c r="CH1289" s="266"/>
      <c r="CI1289" s="266"/>
      <c r="CJ1289" s="266"/>
    </row>
    <row r="1290" spans="1:88" s="302" customFormat="1" ht="63.75">
      <c r="A1290" s="284">
        <v>1279</v>
      </c>
      <c r="B1290" s="378" t="s">
        <v>321</v>
      </c>
      <c r="C1290" s="379" t="s">
        <v>1046</v>
      </c>
      <c r="D1290" s="379" t="s">
        <v>35</v>
      </c>
      <c r="E1290" s="379" t="s">
        <v>35</v>
      </c>
      <c r="F1290" s="380" t="s">
        <v>212</v>
      </c>
      <c r="G1290" s="381" t="s">
        <v>219</v>
      </c>
      <c r="H1290" s="324" t="s">
        <v>242</v>
      </c>
      <c r="I1290" s="410" t="s">
        <v>1232</v>
      </c>
      <c r="J1290" s="410" t="s">
        <v>1232</v>
      </c>
      <c r="K1290" s="410" t="s">
        <v>1232</v>
      </c>
      <c r="L1290" s="410" t="s">
        <v>1232</v>
      </c>
      <c r="M1290" s="380" t="s">
        <v>326</v>
      </c>
      <c r="N1290" s="381" t="s">
        <v>235</v>
      </c>
      <c r="O1290" s="381" t="s">
        <v>118</v>
      </c>
      <c r="P1290" s="382">
        <v>10</v>
      </c>
      <c r="Q1290" s="382">
        <v>200</v>
      </c>
      <c r="R1290" s="382">
        <f t="shared" si="191"/>
        <v>2000</v>
      </c>
      <c r="S1290" s="382">
        <f t="shared" si="193"/>
        <v>2140</v>
      </c>
      <c r="T1290" s="382">
        <f t="shared" si="193"/>
        <v>2289.8000000000002</v>
      </c>
      <c r="U1290" s="379" t="s">
        <v>159</v>
      </c>
      <c r="V1290" s="381" t="s">
        <v>1121</v>
      </c>
      <c r="W1290" s="383" t="s">
        <v>101</v>
      </c>
      <c r="X1290" s="381">
        <v>0</v>
      </c>
      <c r="Y1290" s="266"/>
      <c r="Z1290" s="266"/>
      <c r="AA1290" s="266"/>
      <c r="AB1290" s="266"/>
      <c r="AC1290" s="266"/>
      <c r="AD1290" s="266"/>
      <c r="AE1290" s="266"/>
      <c r="AF1290" s="266"/>
      <c r="AG1290" s="266"/>
      <c r="AH1290" s="266"/>
      <c r="AI1290" s="266"/>
      <c r="AJ1290" s="266"/>
      <c r="AK1290" s="266"/>
      <c r="AL1290" s="266"/>
      <c r="AM1290" s="266"/>
      <c r="AN1290" s="266"/>
      <c r="AO1290" s="266"/>
      <c r="AP1290" s="266"/>
      <c r="AQ1290" s="266"/>
      <c r="AR1290" s="266"/>
      <c r="AS1290" s="266"/>
      <c r="AT1290" s="266"/>
      <c r="AU1290" s="266"/>
      <c r="AV1290" s="266"/>
      <c r="AW1290" s="266"/>
      <c r="AX1290" s="266"/>
      <c r="AY1290" s="266"/>
      <c r="AZ1290" s="266"/>
      <c r="BA1290" s="266"/>
      <c r="BB1290" s="266"/>
      <c r="BC1290" s="266"/>
      <c r="BD1290" s="266"/>
      <c r="BE1290" s="266"/>
      <c r="BF1290" s="266"/>
      <c r="BG1290" s="266"/>
      <c r="BH1290" s="266"/>
      <c r="BI1290" s="266"/>
      <c r="BJ1290" s="266"/>
      <c r="BK1290" s="266"/>
      <c r="BL1290" s="266"/>
      <c r="BM1290" s="266"/>
      <c r="BN1290" s="266"/>
      <c r="BO1290" s="266"/>
      <c r="BP1290" s="266"/>
      <c r="BQ1290" s="266"/>
      <c r="BR1290" s="266"/>
      <c r="BS1290" s="266"/>
      <c r="BT1290" s="266"/>
      <c r="BU1290" s="266"/>
      <c r="BV1290" s="266"/>
      <c r="BW1290" s="266"/>
      <c r="BX1290" s="266"/>
      <c r="BY1290" s="266"/>
      <c r="BZ1290" s="266"/>
      <c r="CA1290" s="266"/>
      <c r="CB1290" s="266"/>
      <c r="CC1290" s="266"/>
      <c r="CD1290" s="266"/>
      <c r="CE1290" s="266"/>
      <c r="CF1290" s="266"/>
      <c r="CG1290" s="266"/>
      <c r="CH1290" s="266"/>
      <c r="CI1290" s="266"/>
      <c r="CJ1290" s="266"/>
    </row>
    <row r="1291" spans="1:88" s="302" customFormat="1" ht="63.75">
      <c r="A1291" s="284">
        <v>1280</v>
      </c>
      <c r="B1291" s="378" t="s">
        <v>321</v>
      </c>
      <c r="C1291" s="379" t="s">
        <v>1046</v>
      </c>
      <c r="D1291" s="379" t="s">
        <v>35</v>
      </c>
      <c r="E1291" s="379" t="s">
        <v>35</v>
      </c>
      <c r="F1291" s="380" t="s">
        <v>212</v>
      </c>
      <c r="G1291" s="381" t="s">
        <v>219</v>
      </c>
      <c r="H1291" s="324" t="s">
        <v>242</v>
      </c>
      <c r="I1291" s="410" t="s">
        <v>1233</v>
      </c>
      <c r="J1291" s="410" t="s">
        <v>1233</v>
      </c>
      <c r="K1291" s="410" t="s">
        <v>1233</v>
      </c>
      <c r="L1291" s="410" t="s">
        <v>1233</v>
      </c>
      <c r="M1291" s="380" t="s">
        <v>326</v>
      </c>
      <c r="N1291" s="381" t="s">
        <v>235</v>
      </c>
      <c r="O1291" s="381" t="s">
        <v>118</v>
      </c>
      <c r="P1291" s="382">
        <v>20</v>
      </c>
      <c r="Q1291" s="382">
        <v>60</v>
      </c>
      <c r="R1291" s="382">
        <f t="shared" si="191"/>
        <v>1200</v>
      </c>
      <c r="S1291" s="382">
        <f t="shared" si="193"/>
        <v>1284</v>
      </c>
      <c r="T1291" s="382">
        <f t="shared" si="193"/>
        <v>1373.88</v>
      </c>
      <c r="U1291" s="379" t="s">
        <v>156</v>
      </c>
      <c r="V1291" s="381" t="s">
        <v>1122</v>
      </c>
      <c r="W1291" s="383" t="s">
        <v>101</v>
      </c>
      <c r="X1291" s="381">
        <v>0</v>
      </c>
      <c r="Y1291" s="266"/>
      <c r="Z1291" s="266"/>
      <c r="AA1291" s="266"/>
      <c r="AB1291" s="266"/>
      <c r="AC1291" s="266"/>
      <c r="AD1291" s="266"/>
      <c r="AE1291" s="266"/>
      <c r="AF1291" s="266"/>
      <c r="AG1291" s="266"/>
      <c r="AH1291" s="266"/>
      <c r="AI1291" s="266"/>
      <c r="AJ1291" s="266"/>
      <c r="AK1291" s="266"/>
      <c r="AL1291" s="266"/>
      <c r="AM1291" s="266"/>
      <c r="AN1291" s="266"/>
      <c r="AO1291" s="266"/>
      <c r="AP1291" s="266"/>
      <c r="AQ1291" s="266"/>
      <c r="AR1291" s="266"/>
      <c r="AS1291" s="266"/>
      <c r="AT1291" s="266"/>
      <c r="AU1291" s="266"/>
      <c r="AV1291" s="266"/>
      <c r="AW1291" s="266"/>
      <c r="AX1291" s="266"/>
      <c r="AY1291" s="266"/>
      <c r="AZ1291" s="266"/>
      <c r="BA1291" s="266"/>
      <c r="BB1291" s="266"/>
      <c r="BC1291" s="266"/>
      <c r="BD1291" s="266"/>
      <c r="BE1291" s="266"/>
      <c r="BF1291" s="266"/>
      <c r="BG1291" s="266"/>
      <c r="BH1291" s="266"/>
      <c r="BI1291" s="266"/>
      <c r="BJ1291" s="266"/>
      <c r="BK1291" s="266"/>
      <c r="BL1291" s="266"/>
      <c r="BM1291" s="266"/>
      <c r="BN1291" s="266"/>
      <c r="BO1291" s="266"/>
      <c r="BP1291" s="266"/>
      <c r="BQ1291" s="266"/>
      <c r="BR1291" s="266"/>
      <c r="BS1291" s="266"/>
      <c r="BT1291" s="266"/>
      <c r="BU1291" s="266"/>
      <c r="BV1291" s="266"/>
      <c r="BW1291" s="266"/>
      <c r="BX1291" s="266"/>
      <c r="BY1291" s="266"/>
      <c r="BZ1291" s="266"/>
      <c r="CA1291" s="266"/>
      <c r="CB1291" s="266"/>
      <c r="CC1291" s="266"/>
      <c r="CD1291" s="266"/>
      <c r="CE1291" s="266"/>
      <c r="CF1291" s="266"/>
      <c r="CG1291" s="266"/>
      <c r="CH1291" s="266"/>
      <c r="CI1291" s="266"/>
      <c r="CJ1291" s="266"/>
    </row>
    <row r="1292" spans="1:88" s="302" customFormat="1" ht="63.75">
      <c r="A1292" s="284">
        <v>1281</v>
      </c>
      <c r="B1292" s="378" t="s">
        <v>321</v>
      </c>
      <c r="C1292" s="379" t="s">
        <v>1046</v>
      </c>
      <c r="D1292" s="379" t="s">
        <v>35</v>
      </c>
      <c r="E1292" s="379" t="s">
        <v>35</v>
      </c>
      <c r="F1292" s="380" t="s">
        <v>212</v>
      </c>
      <c r="G1292" s="381" t="s">
        <v>219</v>
      </c>
      <c r="H1292" s="324" t="s">
        <v>242</v>
      </c>
      <c r="I1292" s="410" t="s">
        <v>1234</v>
      </c>
      <c r="J1292" s="410" t="s">
        <v>1234</v>
      </c>
      <c r="K1292" s="410" t="s">
        <v>1234</v>
      </c>
      <c r="L1292" s="410" t="s">
        <v>1234</v>
      </c>
      <c r="M1292" s="380" t="s">
        <v>326</v>
      </c>
      <c r="N1292" s="381" t="s">
        <v>235</v>
      </c>
      <c r="O1292" s="381" t="s">
        <v>118</v>
      </c>
      <c r="P1292" s="382">
        <v>20</v>
      </c>
      <c r="Q1292" s="382">
        <v>130</v>
      </c>
      <c r="R1292" s="382">
        <f t="shared" si="191"/>
        <v>2600</v>
      </c>
      <c r="S1292" s="382">
        <f t="shared" si="193"/>
        <v>2782</v>
      </c>
      <c r="T1292" s="382">
        <f t="shared" si="193"/>
        <v>2976.7400000000002</v>
      </c>
      <c r="U1292" s="379" t="s">
        <v>557</v>
      </c>
      <c r="V1292" s="381" t="s">
        <v>1123</v>
      </c>
      <c r="W1292" s="383" t="s">
        <v>101</v>
      </c>
      <c r="X1292" s="381">
        <v>0</v>
      </c>
      <c r="Y1292" s="266"/>
      <c r="Z1292" s="266"/>
      <c r="AA1292" s="266"/>
      <c r="AB1292" s="266"/>
      <c r="AC1292" s="266"/>
      <c r="AD1292" s="266"/>
      <c r="AE1292" s="266"/>
      <c r="AF1292" s="266"/>
      <c r="AG1292" s="266"/>
      <c r="AH1292" s="266"/>
      <c r="AI1292" s="266"/>
      <c r="AJ1292" s="266"/>
      <c r="AK1292" s="266"/>
      <c r="AL1292" s="266"/>
      <c r="AM1292" s="266"/>
      <c r="AN1292" s="266"/>
      <c r="AO1292" s="266"/>
      <c r="AP1292" s="266"/>
      <c r="AQ1292" s="266"/>
      <c r="AR1292" s="266"/>
      <c r="AS1292" s="266"/>
      <c r="AT1292" s="266"/>
      <c r="AU1292" s="266"/>
      <c r="AV1292" s="266"/>
      <c r="AW1292" s="266"/>
      <c r="AX1292" s="266"/>
      <c r="AY1292" s="266"/>
      <c r="AZ1292" s="266"/>
      <c r="BA1292" s="266"/>
      <c r="BB1292" s="266"/>
      <c r="BC1292" s="266"/>
      <c r="BD1292" s="266"/>
      <c r="BE1292" s="266"/>
      <c r="BF1292" s="266"/>
      <c r="BG1292" s="266"/>
      <c r="BH1292" s="266"/>
      <c r="BI1292" s="266"/>
      <c r="BJ1292" s="266"/>
      <c r="BK1292" s="266"/>
      <c r="BL1292" s="266"/>
      <c r="BM1292" s="266"/>
      <c r="BN1292" s="266"/>
      <c r="BO1292" s="266"/>
      <c r="BP1292" s="266"/>
      <c r="BQ1292" s="266"/>
      <c r="BR1292" s="266"/>
      <c r="BS1292" s="266"/>
      <c r="BT1292" s="266"/>
      <c r="BU1292" s="266"/>
      <c r="BV1292" s="266"/>
      <c r="BW1292" s="266"/>
      <c r="BX1292" s="266"/>
      <c r="BY1292" s="266"/>
      <c r="BZ1292" s="266"/>
      <c r="CA1292" s="266"/>
      <c r="CB1292" s="266"/>
      <c r="CC1292" s="266"/>
      <c r="CD1292" s="266"/>
      <c r="CE1292" s="266"/>
      <c r="CF1292" s="266"/>
      <c r="CG1292" s="266"/>
      <c r="CH1292" s="266"/>
      <c r="CI1292" s="266"/>
      <c r="CJ1292" s="266"/>
    </row>
    <row r="1293" spans="1:88" s="302" customFormat="1" ht="63.75">
      <c r="A1293" s="284">
        <v>1282</v>
      </c>
      <c r="B1293" s="378" t="s">
        <v>321</v>
      </c>
      <c r="C1293" s="379" t="s">
        <v>1046</v>
      </c>
      <c r="D1293" s="379" t="s">
        <v>35</v>
      </c>
      <c r="E1293" s="379" t="s">
        <v>35</v>
      </c>
      <c r="F1293" s="380" t="s">
        <v>212</v>
      </c>
      <c r="G1293" s="381" t="s">
        <v>219</v>
      </c>
      <c r="H1293" s="324" t="s">
        <v>242</v>
      </c>
      <c r="I1293" s="410" t="s">
        <v>1234</v>
      </c>
      <c r="J1293" s="410" t="s">
        <v>1234</v>
      </c>
      <c r="K1293" s="410" t="s">
        <v>1234</v>
      </c>
      <c r="L1293" s="410" t="s">
        <v>1234</v>
      </c>
      <c r="M1293" s="380" t="s">
        <v>326</v>
      </c>
      <c r="N1293" s="381" t="s">
        <v>235</v>
      </c>
      <c r="O1293" s="381" t="s">
        <v>118</v>
      </c>
      <c r="P1293" s="382">
        <v>20</v>
      </c>
      <c r="Q1293" s="382">
        <v>130</v>
      </c>
      <c r="R1293" s="382">
        <f t="shared" si="191"/>
        <v>2600</v>
      </c>
      <c r="S1293" s="382">
        <f t="shared" si="193"/>
        <v>2782</v>
      </c>
      <c r="T1293" s="382">
        <f t="shared" si="193"/>
        <v>2976.7400000000002</v>
      </c>
      <c r="U1293" s="379" t="s">
        <v>153</v>
      </c>
      <c r="V1293" s="381" t="s">
        <v>1124</v>
      </c>
      <c r="W1293" s="383" t="s">
        <v>101</v>
      </c>
      <c r="X1293" s="381">
        <v>0</v>
      </c>
      <c r="Y1293" s="266"/>
      <c r="Z1293" s="266"/>
      <c r="AA1293" s="266"/>
      <c r="AB1293" s="266"/>
      <c r="AC1293" s="266"/>
      <c r="AD1293" s="266"/>
      <c r="AE1293" s="266"/>
      <c r="AF1293" s="266"/>
      <c r="AG1293" s="266"/>
      <c r="AH1293" s="266"/>
      <c r="AI1293" s="266"/>
      <c r="AJ1293" s="266"/>
      <c r="AK1293" s="266"/>
      <c r="AL1293" s="266"/>
      <c r="AM1293" s="266"/>
      <c r="AN1293" s="266"/>
      <c r="AO1293" s="266"/>
      <c r="AP1293" s="266"/>
      <c r="AQ1293" s="266"/>
      <c r="AR1293" s="266"/>
      <c r="AS1293" s="266"/>
      <c r="AT1293" s="266"/>
      <c r="AU1293" s="266"/>
      <c r="AV1293" s="266"/>
      <c r="AW1293" s="266"/>
      <c r="AX1293" s="266"/>
      <c r="AY1293" s="266"/>
      <c r="AZ1293" s="266"/>
      <c r="BA1293" s="266"/>
      <c r="BB1293" s="266"/>
      <c r="BC1293" s="266"/>
      <c r="BD1293" s="266"/>
      <c r="BE1293" s="266"/>
      <c r="BF1293" s="266"/>
      <c r="BG1293" s="266"/>
      <c r="BH1293" s="266"/>
      <c r="BI1293" s="266"/>
      <c r="BJ1293" s="266"/>
      <c r="BK1293" s="266"/>
      <c r="BL1293" s="266"/>
      <c r="BM1293" s="266"/>
      <c r="BN1293" s="266"/>
      <c r="BO1293" s="266"/>
      <c r="BP1293" s="266"/>
      <c r="BQ1293" s="266"/>
      <c r="BR1293" s="266"/>
      <c r="BS1293" s="266"/>
      <c r="BT1293" s="266"/>
      <c r="BU1293" s="266"/>
      <c r="BV1293" s="266"/>
      <c r="BW1293" s="266"/>
      <c r="BX1293" s="266"/>
      <c r="BY1293" s="266"/>
      <c r="BZ1293" s="266"/>
      <c r="CA1293" s="266"/>
      <c r="CB1293" s="266"/>
      <c r="CC1293" s="266"/>
      <c r="CD1293" s="266"/>
      <c r="CE1293" s="266"/>
      <c r="CF1293" s="266"/>
      <c r="CG1293" s="266"/>
      <c r="CH1293" s="266"/>
      <c r="CI1293" s="266"/>
      <c r="CJ1293" s="266"/>
    </row>
    <row r="1294" spans="1:88" s="302" customFormat="1" ht="63.75">
      <c r="A1294" s="284">
        <v>1283</v>
      </c>
      <c r="B1294" s="378" t="s">
        <v>321</v>
      </c>
      <c r="C1294" s="379" t="s">
        <v>1046</v>
      </c>
      <c r="D1294" s="379" t="s">
        <v>35</v>
      </c>
      <c r="E1294" s="379" t="s">
        <v>35</v>
      </c>
      <c r="F1294" s="380" t="s">
        <v>212</v>
      </c>
      <c r="G1294" s="381" t="s">
        <v>219</v>
      </c>
      <c r="H1294" s="324" t="s">
        <v>242</v>
      </c>
      <c r="I1294" s="410" t="s">
        <v>1234</v>
      </c>
      <c r="J1294" s="410" t="s">
        <v>1234</v>
      </c>
      <c r="K1294" s="410" t="s">
        <v>1234</v>
      </c>
      <c r="L1294" s="410" t="s">
        <v>1234</v>
      </c>
      <c r="M1294" s="380" t="s">
        <v>326</v>
      </c>
      <c r="N1294" s="381" t="s">
        <v>235</v>
      </c>
      <c r="O1294" s="381" t="s">
        <v>118</v>
      </c>
      <c r="P1294" s="382">
        <v>20</v>
      </c>
      <c r="Q1294" s="382">
        <v>130</v>
      </c>
      <c r="R1294" s="382">
        <f t="shared" si="191"/>
        <v>2600</v>
      </c>
      <c r="S1294" s="382">
        <f t="shared" si="193"/>
        <v>2782</v>
      </c>
      <c r="T1294" s="382">
        <f t="shared" si="193"/>
        <v>2976.7400000000002</v>
      </c>
      <c r="U1294" s="379" t="s">
        <v>156</v>
      </c>
      <c r="V1294" s="381" t="s">
        <v>1122</v>
      </c>
      <c r="W1294" s="383" t="s">
        <v>101</v>
      </c>
      <c r="X1294" s="381">
        <v>0</v>
      </c>
      <c r="Y1294" s="266"/>
      <c r="Z1294" s="266"/>
      <c r="AA1294" s="266"/>
      <c r="AB1294" s="266"/>
      <c r="AC1294" s="266"/>
      <c r="AD1294" s="266"/>
      <c r="AE1294" s="266"/>
      <c r="AF1294" s="266"/>
      <c r="AG1294" s="266"/>
      <c r="AH1294" s="266"/>
      <c r="AI1294" s="266"/>
      <c r="AJ1294" s="266"/>
      <c r="AK1294" s="266"/>
      <c r="AL1294" s="266"/>
      <c r="AM1294" s="266"/>
      <c r="AN1294" s="266"/>
      <c r="AO1294" s="266"/>
      <c r="AP1294" s="266"/>
      <c r="AQ1294" s="266"/>
      <c r="AR1294" s="266"/>
      <c r="AS1294" s="266"/>
      <c r="AT1294" s="266"/>
      <c r="AU1294" s="266"/>
      <c r="AV1294" s="266"/>
      <c r="AW1294" s="266"/>
      <c r="AX1294" s="266"/>
      <c r="AY1294" s="266"/>
      <c r="AZ1294" s="266"/>
      <c r="BA1294" s="266"/>
      <c r="BB1294" s="266"/>
      <c r="BC1294" s="266"/>
      <c r="BD1294" s="266"/>
      <c r="BE1294" s="266"/>
      <c r="BF1294" s="266"/>
      <c r="BG1294" s="266"/>
      <c r="BH1294" s="266"/>
      <c r="BI1294" s="266"/>
      <c r="BJ1294" s="266"/>
      <c r="BK1294" s="266"/>
      <c r="BL1294" s="266"/>
      <c r="BM1294" s="266"/>
      <c r="BN1294" s="266"/>
      <c r="BO1294" s="266"/>
      <c r="BP1294" s="266"/>
      <c r="BQ1294" s="266"/>
      <c r="BR1294" s="266"/>
      <c r="BS1294" s="266"/>
      <c r="BT1294" s="266"/>
      <c r="BU1294" s="266"/>
      <c r="BV1294" s="266"/>
      <c r="BW1294" s="266"/>
      <c r="BX1294" s="266"/>
      <c r="BY1294" s="266"/>
      <c r="BZ1294" s="266"/>
      <c r="CA1294" s="266"/>
      <c r="CB1294" s="266"/>
      <c r="CC1294" s="266"/>
      <c r="CD1294" s="266"/>
      <c r="CE1294" s="266"/>
      <c r="CF1294" s="266"/>
      <c r="CG1294" s="266"/>
      <c r="CH1294" s="266"/>
      <c r="CI1294" s="266"/>
      <c r="CJ1294" s="266"/>
    </row>
    <row r="1295" spans="1:88" s="302" customFormat="1" ht="63.75">
      <c r="A1295" s="284">
        <v>1284</v>
      </c>
      <c r="B1295" s="378" t="s">
        <v>321</v>
      </c>
      <c r="C1295" s="379" t="s">
        <v>1046</v>
      </c>
      <c r="D1295" s="379" t="s">
        <v>35</v>
      </c>
      <c r="E1295" s="379" t="s">
        <v>35</v>
      </c>
      <c r="F1295" s="380" t="s">
        <v>212</v>
      </c>
      <c r="G1295" s="381" t="s">
        <v>219</v>
      </c>
      <c r="H1295" s="324" t="s">
        <v>242</v>
      </c>
      <c r="I1295" s="410" t="s">
        <v>1234</v>
      </c>
      <c r="J1295" s="410" t="s">
        <v>1234</v>
      </c>
      <c r="K1295" s="410" t="s">
        <v>1234</v>
      </c>
      <c r="L1295" s="410" t="s">
        <v>1234</v>
      </c>
      <c r="M1295" s="380" t="s">
        <v>326</v>
      </c>
      <c r="N1295" s="381" t="s">
        <v>235</v>
      </c>
      <c r="O1295" s="381" t="s">
        <v>118</v>
      </c>
      <c r="P1295" s="382">
        <v>20</v>
      </c>
      <c r="Q1295" s="382">
        <v>130</v>
      </c>
      <c r="R1295" s="382">
        <f t="shared" si="191"/>
        <v>2600</v>
      </c>
      <c r="S1295" s="382">
        <f t="shared" si="193"/>
        <v>2782</v>
      </c>
      <c r="T1295" s="382">
        <f t="shared" si="193"/>
        <v>2976.7400000000002</v>
      </c>
      <c r="U1295" s="379" t="s">
        <v>159</v>
      </c>
      <c r="V1295" s="381" t="s">
        <v>1121</v>
      </c>
      <c r="W1295" s="383" t="s">
        <v>101</v>
      </c>
      <c r="X1295" s="381">
        <v>0</v>
      </c>
      <c r="Y1295" s="266"/>
      <c r="Z1295" s="266"/>
      <c r="AA1295" s="266"/>
      <c r="AB1295" s="266"/>
      <c r="AC1295" s="266"/>
      <c r="AD1295" s="266"/>
      <c r="AE1295" s="266"/>
      <c r="AF1295" s="266"/>
      <c r="AG1295" s="266"/>
      <c r="AH1295" s="266"/>
      <c r="AI1295" s="266"/>
      <c r="AJ1295" s="266"/>
      <c r="AK1295" s="266"/>
      <c r="AL1295" s="266"/>
      <c r="AM1295" s="266"/>
      <c r="AN1295" s="266"/>
      <c r="AO1295" s="266"/>
      <c r="AP1295" s="266"/>
      <c r="AQ1295" s="266"/>
      <c r="AR1295" s="266"/>
      <c r="AS1295" s="266"/>
      <c r="AT1295" s="266"/>
      <c r="AU1295" s="266"/>
      <c r="AV1295" s="266"/>
      <c r="AW1295" s="266"/>
      <c r="AX1295" s="266"/>
      <c r="AY1295" s="266"/>
      <c r="AZ1295" s="266"/>
      <c r="BA1295" s="266"/>
      <c r="BB1295" s="266"/>
      <c r="BC1295" s="266"/>
      <c r="BD1295" s="266"/>
      <c r="BE1295" s="266"/>
      <c r="BF1295" s="266"/>
      <c r="BG1295" s="266"/>
      <c r="BH1295" s="266"/>
      <c r="BI1295" s="266"/>
      <c r="BJ1295" s="266"/>
      <c r="BK1295" s="266"/>
      <c r="BL1295" s="266"/>
      <c r="BM1295" s="266"/>
      <c r="BN1295" s="266"/>
      <c r="BO1295" s="266"/>
      <c r="BP1295" s="266"/>
      <c r="BQ1295" s="266"/>
      <c r="BR1295" s="266"/>
      <c r="BS1295" s="266"/>
      <c r="BT1295" s="266"/>
      <c r="BU1295" s="266"/>
      <c r="BV1295" s="266"/>
      <c r="BW1295" s="266"/>
      <c r="BX1295" s="266"/>
      <c r="BY1295" s="266"/>
      <c r="BZ1295" s="266"/>
      <c r="CA1295" s="266"/>
      <c r="CB1295" s="266"/>
      <c r="CC1295" s="266"/>
      <c r="CD1295" s="266"/>
      <c r="CE1295" s="266"/>
      <c r="CF1295" s="266"/>
      <c r="CG1295" s="266"/>
      <c r="CH1295" s="266"/>
      <c r="CI1295" s="266"/>
      <c r="CJ1295" s="266"/>
    </row>
    <row r="1296" spans="1:88" s="302" customFormat="1" ht="63.75">
      <c r="A1296" s="284">
        <v>1285</v>
      </c>
      <c r="B1296" s="378" t="s">
        <v>321</v>
      </c>
      <c r="C1296" s="379" t="s">
        <v>1046</v>
      </c>
      <c r="D1296" s="379" t="s">
        <v>35</v>
      </c>
      <c r="E1296" s="379" t="s">
        <v>35</v>
      </c>
      <c r="F1296" s="380" t="s">
        <v>212</v>
      </c>
      <c r="G1296" s="381" t="s">
        <v>219</v>
      </c>
      <c r="H1296" s="324" t="s">
        <v>242</v>
      </c>
      <c r="I1296" s="410" t="s">
        <v>1235</v>
      </c>
      <c r="J1296" s="410" t="s">
        <v>1235</v>
      </c>
      <c r="K1296" s="410" t="s">
        <v>1235</v>
      </c>
      <c r="L1296" s="410" t="s">
        <v>1235</v>
      </c>
      <c r="M1296" s="380" t="s">
        <v>326</v>
      </c>
      <c r="N1296" s="381" t="s">
        <v>235</v>
      </c>
      <c r="O1296" s="381" t="s">
        <v>118</v>
      </c>
      <c r="P1296" s="382">
        <v>15</v>
      </c>
      <c r="Q1296" s="382">
        <v>740</v>
      </c>
      <c r="R1296" s="382">
        <f t="shared" si="191"/>
        <v>11100</v>
      </c>
      <c r="S1296" s="382">
        <f t="shared" si="193"/>
        <v>11877</v>
      </c>
      <c r="T1296" s="382">
        <f t="shared" si="193"/>
        <v>12708.390000000001</v>
      </c>
      <c r="U1296" s="379" t="s">
        <v>557</v>
      </c>
      <c r="V1296" s="381" t="s">
        <v>1123</v>
      </c>
      <c r="W1296" s="383" t="s">
        <v>101</v>
      </c>
      <c r="X1296" s="381">
        <v>0</v>
      </c>
      <c r="Y1296" s="266"/>
      <c r="Z1296" s="266"/>
      <c r="AA1296" s="266"/>
      <c r="AB1296" s="266"/>
      <c r="AC1296" s="266"/>
      <c r="AD1296" s="266"/>
      <c r="AE1296" s="266"/>
      <c r="AF1296" s="266"/>
      <c r="AG1296" s="266"/>
      <c r="AH1296" s="266"/>
      <c r="AI1296" s="266"/>
      <c r="AJ1296" s="266"/>
      <c r="AK1296" s="266"/>
      <c r="AL1296" s="266"/>
      <c r="AM1296" s="266"/>
      <c r="AN1296" s="266"/>
      <c r="AO1296" s="266"/>
      <c r="AP1296" s="266"/>
      <c r="AQ1296" s="266"/>
      <c r="AR1296" s="266"/>
      <c r="AS1296" s="266"/>
      <c r="AT1296" s="266"/>
      <c r="AU1296" s="266"/>
      <c r="AV1296" s="266"/>
      <c r="AW1296" s="266"/>
      <c r="AX1296" s="266"/>
      <c r="AY1296" s="266"/>
      <c r="AZ1296" s="266"/>
      <c r="BA1296" s="266"/>
      <c r="BB1296" s="266"/>
      <c r="BC1296" s="266"/>
      <c r="BD1296" s="266"/>
      <c r="BE1296" s="266"/>
      <c r="BF1296" s="266"/>
      <c r="BG1296" s="266"/>
      <c r="BH1296" s="266"/>
      <c r="BI1296" s="266"/>
      <c r="BJ1296" s="266"/>
      <c r="BK1296" s="266"/>
      <c r="BL1296" s="266"/>
      <c r="BM1296" s="266"/>
      <c r="BN1296" s="266"/>
      <c r="BO1296" s="266"/>
      <c r="BP1296" s="266"/>
      <c r="BQ1296" s="266"/>
      <c r="BR1296" s="266"/>
      <c r="BS1296" s="266"/>
      <c r="BT1296" s="266"/>
      <c r="BU1296" s="266"/>
      <c r="BV1296" s="266"/>
      <c r="BW1296" s="266"/>
      <c r="BX1296" s="266"/>
      <c r="BY1296" s="266"/>
      <c r="BZ1296" s="266"/>
      <c r="CA1296" s="266"/>
      <c r="CB1296" s="266"/>
      <c r="CC1296" s="266"/>
      <c r="CD1296" s="266"/>
      <c r="CE1296" s="266"/>
      <c r="CF1296" s="266"/>
      <c r="CG1296" s="266"/>
      <c r="CH1296" s="266"/>
      <c r="CI1296" s="266"/>
      <c r="CJ1296" s="266"/>
    </row>
    <row r="1297" spans="1:88" s="302" customFormat="1" ht="63.75">
      <c r="A1297" s="284">
        <v>1286</v>
      </c>
      <c r="B1297" s="378" t="s">
        <v>321</v>
      </c>
      <c r="C1297" s="379" t="s">
        <v>1046</v>
      </c>
      <c r="D1297" s="379" t="s">
        <v>35</v>
      </c>
      <c r="E1297" s="379" t="s">
        <v>35</v>
      </c>
      <c r="F1297" s="380" t="s">
        <v>212</v>
      </c>
      <c r="G1297" s="381" t="s">
        <v>219</v>
      </c>
      <c r="H1297" s="324" t="s">
        <v>242</v>
      </c>
      <c r="I1297" s="410" t="s">
        <v>1235</v>
      </c>
      <c r="J1297" s="410" t="s">
        <v>1235</v>
      </c>
      <c r="K1297" s="410" t="s">
        <v>1235</v>
      </c>
      <c r="L1297" s="410" t="s">
        <v>1235</v>
      </c>
      <c r="M1297" s="380" t="s">
        <v>326</v>
      </c>
      <c r="N1297" s="381" t="s">
        <v>235</v>
      </c>
      <c r="O1297" s="381" t="s">
        <v>118</v>
      </c>
      <c r="P1297" s="382">
        <v>15</v>
      </c>
      <c r="Q1297" s="382">
        <v>740</v>
      </c>
      <c r="R1297" s="382">
        <f t="shared" si="191"/>
        <v>11100</v>
      </c>
      <c r="S1297" s="382">
        <f t="shared" si="193"/>
        <v>11877</v>
      </c>
      <c r="T1297" s="382">
        <f t="shared" si="193"/>
        <v>12708.390000000001</v>
      </c>
      <c r="U1297" s="379" t="s">
        <v>156</v>
      </c>
      <c r="V1297" s="381" t="s">
        <v>1122</v>
      </c>
      <c r="W1297" s="383" t="s">
        <v>101</v>
      </c>
      <c r="X1297" s="381">
        <v>0</v>
      </c>
      <c r="Y1297" s="266"/>
      <c r="Z1297" s="266"/>
      <c r="AA1297" s="266"/>
      <c r="AB1297" s="266"/>
      <c r="AC1297" s="266"/>
      <c r="AD1297" s="266"/>
      <c r="AE1297" s="266"/>
      <c r="AF1297" s="266"/>
      <c r="AG1297" s="266"/>
      <c r="AH1297" s="266"/>
      <c r="AI1297" s="266"/>
      <c r="AJ1297" s="266"/>
      <c r="AK1297" s="266"/>
      <c r="AL1297" s="266"/>
      <c r="AM1297" s="266"/>
      <c r="AN1297" s="266"/>
      <c r="AO1297" s="266"/>
      <c r="AP1297" s="266"/>
      <c r="AQ1297" s="266"/>
      <c r="AR1297" s="266"/>
      <c r="AS1297" s="266"/>
      <c r="AT1297" s="266"/>
      <c r="AU1297" s="266"/>
      <c r="AV1297" s="266"/>
      <c r="AW1297" s="266"/>
      <c r="AX1297" s="266"/>
      <c r="AY1297" s="266"/>
      <c r="AZ1297" s="266"/>
      <c r="BA1297" s="266"/>
      <c r="BB1297" s="266"/>
      <c r="BC1297" s="266"/>
      <c r="BD1297" s="266"/>
      <c r="BE1297" s="266"/>
      <c r="BF1297" s="266"/>
      <c r="BG1297" s="266"/>
      <c r="BH1297" s="266"/>
      <c r="BI1297" s="266"/>
      <c r="BJ1297" s="266"/>
      <c r="BK1297" s="266"/>
      <c r="BL1297" s="266"/>
      <c r="BM1297" s="266"/>
      <c r="BN1297" s="266"/>
      <c r="BO1297" s="266"/>
      <c r="BP1297" s="266"/>
      <c r="BQ1297" s="266"/>
      <c r="BR1297" s="266"/>
      <c r="BS1297" s="266"/>
      <c r="BT1297" s="266"/>
      <c r="BU1297" s="266"/>
      <c r="BV1297" s="266"/>
      <c r="BW1297" s="266"/>
      <c r="BX1297" s="266"/>
      <c r="BY1297" s="266"/>
      <c r="BZ1297" s="266"/>
      <c r="CA1297" s="266"/>
      <c r="CB1297" s="266"/>
      <c r="CC1297" s="266"/>
      <c r="CD1297" s="266"/>
      <c r="CE1297" s="266"/>
      <c r="CF1297" s="266"/>
      <c r="CG1297" s="266"/>
      <c r="CH1297" s="266"/>
      <c r="CI1297" s="266"/>
      <c r="CJ1297" s="266"/>
    </row>
    <row r="1298" spans="1:88" s="302" customFormat="1" ht="63.75">
      <c r="A1298" s="284">
        <v>1287</v>
      </c>
      <c r="B1298" s="378" t="s">
        <v>321</v>
      </c>
      <c r="C1298" s="379" t="s">
        <v>1046</v>
      </c>
      <c r="D1298" s="379" t="s">
        <v>35</v>
      </c>
      <c r="E1298" s="379" t="s">
        <v>35</v>
      </c>
      <c r="F1298" s="380" t="s">
        <v>212</v>
      </c>
      <c r="G1298" s="381" t="s">
        <v>219</v>
      </c>
      <c r="H1298" s="324" t="s">
        <v>242</v>
      </c>
      <c r="I1298" s="410" t="s">
        <v>1236</v>
      </c>
      <c r="J1298" s="410" t="s">
        <v>1236</v>
      </c>
      <c r="K1298" s="410" t="s">
        <v>1236</v>
      </c>
      <c r="L1298" s="410" t="s">
        <v>1236</v>
      </c>
      <c r="M1298" s="380" t="s">
        <v>326</v>
      </c>
      <c r="N1298" s="381" t="s">
        <v>235</v>
      </c>
      <c r="O1298" s="381" t="s">
        <v>118</v>
      </c>
      <c r="P1298" s="382">
        <v>2</v>
      </c>
      <c r="Q1298" s="382">
        <v>300</v>
      </c>
      <c r="R1298" s="382">
        <f t="shared" si="191"/>
        <v>600</v>
      </c>
      <c r="S1298" s="382">
        <f t="shared" si="193"/>
        <v>642</v>
      </c>
      <c r="T1298" s="382">
        <f t="shared" si="193"/>
        <v>686.94</v>
      </c>
      <c r="U1298" s="379" t="s">
        <v>557</v>
      </c>
      <c r="V1298" s="381" t="s">
        <v>1123</v>
      </c>
      <c r="W1298" s="383" t="s">
        <v>101</v>
      </c>
      <c r="X1298" s="381">
        <v>0</v>
      </c>
      <c r="Y1298" s="266"/>
      <c r="Z1298" s="266"/>
      <c r="AA1298" s="266"/>
      <c r="AB1298" s="266"/>
      <c r="AC1298" s="266"/>
      <c r="AD1298" s="266"/>
      <c r="AE1298" s="266"/>
      <c r="AF1298" s="266"/>
      <c r="AG1298" s="266"/>
      <c r="AH1298" s="266"/>
      <c r="AI1298" s="266"/>
      <c r="AJ1298" s="266"/>
      <c r="AK1298" s="266"/>
      <c r="AL1298" s="266"/>
      <c r="AM1298" s="266"/>
      <c r="AN1298" s="266"/>
      <c r="AO1298" s="266"/>
      <c r="AP1298" s="266"/>
      <c r="AQ1298" s="266"/>
      <c r="AR1298" s="266"/>
      <c r="AS1298" s="266"/>
      <c r="AT1298" s="266"/>
      <c r="AU1298" s="266"/>
      <c r="AV1298" s="266"/>
      <c r="AW1298" s="266"/>
      <c r="AX1298" s="266"/>
      <c r="AY1298" s="266"/>
      <c r="AZ1298" s="266"/>
      <c r="BA1298" s="266"/>
      <c r="BB1298" s="266"/>
      <c r="BC1298" s="266"/>
      <c r="BD1298" s="266"/>
      <c r="BE1298" s="266"/>
      <c r="BF1298" s="266"/>
      <c r="BG1298" s="266"/>
      <c r="BH1298" s="266"/>
      <c r="BI1298" s="266"/>
      <c r="BJ1298" s="266"/>
      <c r="BK1298" s="266"/>
      <c r="BL1298" s="266"/>
      <c r="BM1298" s="266"/>
      <c r="BN1298" s="266"/>
      <c r="BO1298" s="266"/>
      <c r="BP1298" s="266"/>
      <c r="BQ1298" s="266"/>
      <c r="BR1298" s="266"/>
      <c r="BS1298" s="266"/>
      <c r="BT1298" s="266"/>
      <c r="BU1298" s="266"/>
      <c r="BV1298" s="266"/>
      <c r="BW1298" s="266"/>
      <c r="BX1298" s="266"/>
      <c r="BY1298" s="266"/>
      <c r="BZ1298" s="266"/>
      <c r="CA1298" s="266"/>
      <c r="CB1298" s="266"/>
      <c r="CC1298" s="266"/>
      <c r="CD1298" s="266"/>
      <c r="CE1298" s="266"/>
      <c r="CF1298" s="266"/>
      <c r="CG1298" s="266"/>
      <c r="CH1298" s="266"/>
      <c r="CI1298" s="266"/>
      <c r="CJ1298" s="266"/>
    </row>
    <row r="1299" spans="1:88" s="302" customFormat="1" ht="63.75">
      <c r="A1299" s="284">
        <v>1288</v>
      </c>
      <c r="B1299" s="378" t="s">
        <v>321</v>
      </c>
      <c r="C1299" s="379" t="s">
        <v>1046</v>
      </c>
      <c r="D1299" s="379" t="s">
        <v>35</v>
      </c>
      <c r="E1299" s="379" t="s">
        <v>35</v>
      </c>
      <c r="F1299" s="380" t="s">
        <v>212</v>
      </c>
      <c r="G1299" s="381" t="s">
        <v>219</v>
      </c>
      <c r="H1299" s="324" t="s">
        <v>242</v>
      </c>
      <c r="I1299" s="410" t="s">
        <v>1236</v>
      </c>
      <c r="J1299" s="410" t="s">
        <v>1236</v>
      </c>
      <c r="K1299" s="410" t="s">
        <v>1236</v>
      </c>
      <c r="L1299" s="410" t="s">
        <v>1236</v>
      </c>
      <c r="M1299" s="380" t="s">
        <v>326</v>
      </c>
      <c r="N1299" s="381" t="s">
        <v>235</v>
      </c>
      <c r="O1299" s="381" t="s">
        <v>118</v>
      </c>
      <c r="P1299" s="382">
        <v>2</v>
      </c>
      <c r="Q1299" s="382">
        <v>300</v>
      </c>
      <c r="R1299" s="382">
        <f t="shared" si="191"/>
        <v>600</v>
      </c>
      <c r="S1299" s="382">
        <f t="shared" si="193"/>
        <v>642</v>
      </c>
      <c r="T1299" s="382">
        <f t="shared" si="193"/>
        <v>686.94</v>
      </c>
      <c r="U1299" s="379" t="s">
        <v>156</v>
      </c>
      <c r="V1299" s="381" t="s">
        <v>1122</v>
      </c>
      <c r="W1299" s="383" t="s">
        <v>101</v>
      </c>
      <c r="X1299" s="381">
        <v>0</v>
      </c>
      <c r="Y1299" s="266"/>
      <c r="Z1299" s="266"/>
      <c r="AA1299" s="266"/>
      <c r="AB1299" s="266"/>
      <c r="AC1299" s="266"/>
      <c r="AD1299" s="266"/>
      <c r="AE1299" s="266"/>
      <c r="AF1299" s="266"/>
      <c r="AG1299" s="266"/>
      <c r="AH1299" s="266"/>
      <c r="AI1299" s="266"/>
      <c r="AJ1299" s="266"/>
      <c r="AK1299" s="266"/>
      <c r="AL1299" s="266"/>
      <c r="AM1299" s="266"/>
      <c r="AN1299" s="266"/>
      <c r="AO1299" s="266"/>
      <c r="AP1299" s="266"/>
      <c r="AQ1299" s="266"/>
      <c r="AR1299" s="266"/>
      <c r="AS1299" s="266"/>
      <c r="AT1299" s="266"/>
      <c r="AU1299" s="266"/>
      <c r="AV1299" s="266"/>
      <c r="AW1299" s="266"/>
      <c r="AX1299" s="266"/>
      <c r="AY1299" s="266"/>
      <c r="AZ1299" s="266"/>
      <c r="BA1299" s="266"/>
      <c r="BB1299" s="266"/>
      <c r="BC1299" s="266"/>
      <c r="BD1299" s="266"/>
      <c r="BE1299" s="266"/>
      <c r="BF1299" s="266"/>
      <c r="BG1299" s="266"/>
      <c r="BH1299" s="266"/>
      <c r="BI1299" s="266"/>
      <c r="BJ1299" s="266"/>
      <c r="BK1299" s="266"/>
      <c r="BL1299" s="266"/>
      <c r="BM1299" s="266"/>
      <c r="BN1299" s="266"/>
      <c r="BO1299" s="266"/>
      <c r="BP1299" s="266"/>
      <c r="BQ1299" s="266"/>
      <c r="BR1299" s="266"/>
      <c r="BS1299" s="266"/>
      <c r="BT1299" s="266"/>
      <c r="BU1299" s="266"/>
      <c r="BV1299" s="266"/>
      <c r="BW1299" s="266"/>
      <c r="BX1299" s="266"/>
      <c r="BY1299" s="266"/>
      <c r="BZ1299" s="266"/>
      <c r="CA1299" s="266"/>
      <c r="CB1299" s="266"/>
      <c r="CC1299" s="266"/>
      <c r="CD1299" s="266"/>
      <c r="CE1299" s="266"/>
      <c r="CF1299" s="266"/>
      <c r="CG1299" s="266"/>
      <c r="CH1299" s="266"/>
      <c r="CI1299" s="266"/>
      <c r="CJ1299" s="266"/>
    </row>
    <row r="1300" spans="1:88" s="302" customFormat="1" ht="63.75">
      <c r="A1300" s="284">
        <v>1289</v>
      </c>
      <c r="B1300" s="378" t="s">
        <v>321</v>
      </c>
      <c r="C1300" s="379" t="s">
        <v>1046</v>
      </c>
      <c r="D1300" s="379" t="s">
        <v>35</v>
      </c>
      <c r="E1300" s="379" t="s">
        <v>35</v>
      </c>
      <c r="F1300" s="380" t="s">
        <v>212</v>
      </c>
      <c r="G1300" s="381" t="s">
        <v>219</v>
      </c>
      <c r="H1300" s="324" t="s">
        <v>242</v>
      </c>
      <c r="I1300" s="410" t="s">
        <v>1237</v>
      </c>
      <c r="J1300" s="410" t="s">
        <v>1237</v>
      </c>
      <c r="K1300" s="410" t="s">
        <v>1237</v>
      </c>
      <c r="L1300" s="410" t="s">
        <v>1237</v>
      </c>
      <c r="M1300" s="380" t="s">
        <v>326</v>
      </c>
      <c r="N1300" s="381" t="s">
        <v>235</v>
      </c>
      <c r="O1300" s="381" t="s">
        <v>118</v>
      </c>
      <c r="P1300" s="382">
        <v>3</v>
      </c>
      <c r="Q1300" s="382">
        <v>70</v>
      </c>
      <c r="R1300" s="382">
        <f t="shared" ref="R1300:R1363" si="194">P1300*Q1300</f>
        <v>210</v>
      </c>
      <c r="S1300" s="382">
        <f t="shared" si="193"/>
        <v>224.70000000000002</v>
      </c>
      <c r="T1300" s="382">
        <f t="shared" si="193"/>
        <v>240.42900000000003</v>
      </c>
      <c r="U1300" s="379" t="s">
        <v>156</v>
      </c>
      <c r="V1300" s="381" t="s">
        <v>1122</v>
      </c>
      <c r="W1300" s="383" t="s">
        <v>101</v>
      </c>
      <c r="X1300" s="381">
        <v>0</v>
      </c>
      <c r="Y1300" s="266"/>
      <c r="Z1300" s="266"/>
      <c r="AA1300" s="266"/>
      <c r="AB1300" s="266"/>
      <c r="AC1300" s="266"/>
      <c r="AD1300" s="266"/>
      <c r="AE1300" s="266"/>
      <c r="AF1300" s="266"/>
      <c r="AG1300" s="266"/>
      <c r="AH1300" s="266"/>
      <c r="AI1300" s="266"/>
      <c r="AJ1300" s="266"/>
      <c r="AK1300" s="266"/>
      <c r="AL1300" s="266"/>
      <c r="AM1300" s="266"/>
      <c r="AN1300" s="266"/>
      <c r="AO1300" s="266"/>
      <c r="AP1300" s="266"/>
      <c r="AQ1300" s="266"/>
      <c r="AR1300" s="266"/>
      <c r="AS1300" s="266"/>
      <c r="AT1300" s="266"/>
      <c r="AU1300" s="266"/>
      <c r="AV1300" s="266"/>
      <c r="AW1300" s="266"/>
      <c r="AX1300" s="266"/>
      <c r="AY1300" s="266"/>
      <c r="AZ1300" s="266"/>
      <c r="BA1300" s="266"/>
      <c r="BB1300" s="266"/>
      <c r="BC1300" s="266"/>
      <c r="BD1300" s="266"/>
      <c r="BE1300" s="266"/>
      <c r="BF1300" s="266"/>
      <c r="BG1300" s="266"/>
      <c r="BH1300" s="266"/>
      <c r="BI1300" s="266"/>
      <c r="BJ1300" s="266"/>
      <c r="BK1300" s="266"/>
      <c r="BL1300" s="266"/>
      <c r="BM1300" s="266"/>
      <c r="BN1300" s="266"/>
      <c r="BO1300" s="266"/>
      <c r="BP1300" s="266"/>
      <c r="BQ1300" s="266"/>
      <c r="BR1300" s="266"/>
      <c r="BS1300" s="266"/>
      <c r="BT1300" s="266"/>
      <c r="BU1300" s="266"/>
      <c r="BV1300" s="266"/>
      <c r="BW1300" s="266"/>
      <c r="BX1300" s="266"/>
      <c r="BY1300" s="266"/>
      <c r="BZ1300" s="266"/>
      <c r="CA1300" s="266"/>
      <c r="CB1300" s="266"/>
      <c r="CC1300" s="266"/>
      <c r="CD1300" s="266"/>
      <c r="CE1300" s="266"/>
      <c r="CF1300" s="266"/>
      <c r="CG1300" s="266"/>
      <c r="CH1300" s="266"/>
      <c r="CI1300" s="266"/>
      <c r="CJ1300" s="266"/>
    </row>
    <row r="1301" spans="1:88" s="302" customFormat="1" ht="63.75">
      <c r="A1301" s="284">
        <v>1290</v>
      </c>
      <c r="B1301" s="378" t="s">
        <v>321</v>
      </c>
      <c r="C1301" s="379" t="s">
        <v>1046</v>
      </c>
      <c r="D1301" s="379" t="s">
        <v>35</v>
      </c>
      <c r="E1301" s="379" t="s">
        <v>35</v>
      </c>
      <c r="F1301" s="380" t="s">
        <v>212</v>
      </c>
      <c r="G1301" s="381" t="s">
        <v>219</v>
      </c>
      <c r="H1301" s="324" t="s">
        <v>242</v>
      </c>
      <c r="I1301" s="410" t="s">
        <v>1238</v>
      </c>
      <c r="J1301" s="410" t="s">
        <v>1238</v>
      </c>
      <c r="K1301" s="410" t="s">
        <v>1238</v>
      </c>
      <c r="L1301" s="410" t="s">
        <v>1238</v>
      </c>
      <c r="M1301" s="380" t="s">
        <v>326</v>
      </c>
      <c r="N1301" s="381" t="s">
        <v>235</v>
      </c>
      <c r="O1301" s="381" t="s">
        <v>118</v>
      </c>
      <c r="P1301" s="382">
        <v>20</v>
      </c>
      <c r="Q1301" s="382">
        <v>60</v>
      </c>
      <c r="R1301" s="382">
        <f t="shared" si="194"/>
        <v>1200</v>
      </c>
      <c r="S1301" s="382">
        <f t="shared" si="193"/>
        <v>1284</v>
      </c>
      <c r="T1301" s="382">
        <f t="shared" si="193"/>
        <v>1373.88</v>
      </c>
      <c r="U1301" s="379" t="s">
        <v>557</v>
      </c>
      <c r="V1301" s="381" t="s">
        <v>1123</v>
      </c>
      <c r="W1301" s="383" t="s">
        <v>101</v>
      </c>
      <c r="X1301" s="381">
        <v>0</v>
      </c>
      <c r="Y1301" s="266"/>
      <c r="Z1301" s="266"/>
      <c r="AA1301" s="266"/>
      <c r="AB1301" s="266"/>
      <c r="AC1301" s="266"/>
      <c r="AD1301" s="266"/>
      <c r="AE1301" s="266"/>
      <c r="AF1301" s="266"/>
      <c r="AG1301" s="266"/>
      <c r="AH1301" s="266"/>
      <c r="AI1301" s="266"/>
      <c r="AJ1301" s="266"/>
      <c r="AK1301" s="266"/>
      <c r="AL1301" s="266"/>
      <c r="AM1301" s="266"/>
      <c r="AN1301" s="266"/>
      <c r="AO1301" s="266"/>
      <c r="AP1301" s="266"/>
      <c r="AQ1301" s="266"/>
      <c r="AR1301" s="266"/>
      <c r="AS1301" s="266"/>
      <c r="AT1301" s="266"/>
      <c r="AU1301" s="266"/>
      <c r="AV1301" s="266"/>
      <c r="AW1301" s="266"/>
      <c r="AX1301" s="266"/>
      <c r="AY1301" s="266"/>
      <c r="AZ1301" s="266"/>
      <c r="BA1301" s="266"/>
      <c r="BB1301" s="266"/>
      <c r="BC1301" s="266"/>
      <c r="BD1301" s="266"/>
      <c r="BE1301" s="266"/>
      <c r="BF1301" s="266"/>
      <c r="BG1301" s="266"/>
      <c r="BH1301" s="266"/>
      <c r="BI1301" s="266"/>
      <c r="BJ1301" s="266"/>
      <c r="BK1301" s="266"/>
      <c r="BL1301" s="266"/>
      <c r="BM1301" s="266"/>
      <c r="BN1301" s="266"/>
      <c r="BO1301" s="266"/>
      <c r="BP1301" s="266"/>
      <c r="BQ1301" s="266"/>
      <c r="BR1301" s="266"/>
      <c r="BS1301" s="266"/>
      <c r="BT1301" s="266"/>
      <c r="BU1301" s="266"/>
      <c r="BV1301" s="266"/>
      <c r="BW1301" s="266"/>
      <c r="BX1301" s="266"/>
      <c r="BY1301" s="266"/>
      <c r="BZ1301" s="266"/>
      <c r="CA1301" s="266"/>
      <c r="CB1301" s="266"/>
      <c r="CC1301" s="266"/>
      <c r="CD1301" s="266"/>
      <c r="CE1301" s="266"/>
      <c r="CF1301" s="266"/>
      <c r="CG1301" s="266"/>
      <c r="CH1301" s="266"/>
      <c r="CI1301" s="266"/>
      <c r="CJ1301" s="266"/>
    </row>
    <row r="1302" spans="1:88" s="302" customFormat="1" ht="63.75">
      <c r="A1302" s="284">
        <v>1291</v>
      </c>
      <c r="B1302" s="378" t="s">
        <v>321</v>
      </c>
      <c r="C1302" s="379" t="s">
        <v>1046</v>
      </c>
      <c r="D1302" s="379" t="s">
        <v>35</v>
      </c>
      <c r="E1302" s="379" t="s">
        <v>35</v>
      </c>
      <c r="F1302" s="380" t="s">
        <v>212</v>
      </c>
      <c r="G1302" s="381" t="s">
        <v>219</v>
      </c>
      <c r="H1302" s="324" t="s">
        <v>242</v>
      </c>
      <c r="I1302" s="410" t="s">
        <v>1238</v>
      </c>
      <c r="J1302" s="410" t="s">
        <v>1238</v>
      </c>
      <c r="K1302" s="410" t="s">
        <v>1238</v>
      </c>
      <c r="L1302" s="410" t="s">
        <v>1238</v>
      </c>
      <c r="M1302" s="380" t="s">
        <v>326</v>
      </c>
      <c r="N1302" s="381" t="s">
        <v>235</v>
      </c>
      <c r="O1302" s="381" t="s">
        <v>118</v>
      </c>
      <c r="P1302" s="382">
        <v>10</v>
      </c>
      <c r="Q1302" s="382">
        <v>60</v>
      </c>
      <c r="R1302" s="382">
        <f t="shared" si="194"/>
        <v>600</v>
      </c>
      <c r="S1302" s="382">
        <f t="shared" si="193"/>
        <v>642</v>
      </c>
      <c r="T1302" s="382">
        <f t="shared" si="193"/>
        <v>686.94</v>
      </c>
      <c r="U1302" s="379" t="s">
        <v>153</v>
      </c>
      <c r="V1302" s="381" t="s">
        <v>1124</v>
      </c>
      <c r="W1302" s="383" t="s">
        <v>101</v>
      </c>
      <c r="X1302" s="381">
        <v>0</v>
      </c>
      <c r="Y1302" s="266"/>
      <c r="Z1302" s="266"/>
      <c r="AA1302" s="266"/>
      <c r="AB1302" s="266"/>
      <c r="AC1302" s="266"/>
      <c r="AD1302" s="266"/>
      <c r="AE1302" s="266"/>
      <c r="AF1302" s="266"/>
      <c r="AG1302" s="266"/>
      <c r="AH1302" s="266"/>
      <c r="AI1302" s="266"/>
      <c r="AJ1302" s="266"/>
      <c r="AK1302" s="266"/>
      <c r="AL1302" s="266"/>
      <c r="AM1302" s="266"/>
      <c r="AN1302" s="266"/>
      <c r="AO1302" s="266"/>
      <c r="AP1302" s="266"/>
      <c r="AQ1302" s="266"/>
      <c r="AR1302" s="266"/>
      <c r="AS1302" s="266"/>
      <c r="AT1302" s="266"/>
      <c r="AU1302" s="266"/>
      <c r="AV1302" s="266"/>
      <c r="AW1302" s="266"/>
      <c r="AX1302" s="266"/>
      <c r="AY1302" s="266"/>
      <c r="AZ1302" s="266"/>
      <c r="BA1302" s="266"/>
      <c r="BB1302" s="266"/>
      <c r="BC1302" s="266"/>
      <c r="BD1302" s="266"/>
      <c r="BE1302" s="266"/>
      <c r="BF1302" s="266"/>
      <c r="BG1302" s="266"/>
      <c r="BH1302" s="266"/>
      <c r="BI1302" s="266"/>
      <c r="BJ1302" s="266"/>
      <c r="BK1302" s="266"/>
      <c r="BL1302" s="266"/>
      <c r="BM1302" s="266"/>
      <c r="BN1302" s="266"/>
      <c r="BO1302" s="266"/>
      <c r="BP1302" s="266"/>
      <c r="BQ1302" s="266"/>
      <c r="BR1302" s="266"/>
      <c r="BS1302" s="266"/>
      <c r="BT1302" s="266"/>
      <c r="BU1302" s="266"/>
      <c r="BV1302" s="266"/>
      <c r="BW1302" s="266"/>
      <c r="BX1302" s="266"/>
      <c r="BY1302" s="266"/>
      <c r="BZ1302" s="266"/>
      <c r="CA1302" s="266"/>
      <c r="CB1302" s="266"/>
      <c r="CC1302" s="266"/>
      <c r="CD1302" s="266"/>
      <c r="CE1302" s="266"/>
      <c r="CF1302" s="266"/>
      <c r="CG1302" s="266"/>
      <c r="CH1302" s="266"/>
      <c r="CI1302" s="266"/>
      <c r="CJ1302" s="266"/>
    </row>
    <row r="1303" spans="1:88" s="302" customFormat="1" ht="63.75">
      <c r="A1303" s="284">
        <v>1292</v>
      </c>
      <c r="B1303" s="378" t="s">
        <v>321</v>
      </c>
      <c r="C1303" s="379" t="s">
        <v>1046</v>
      </c>
      <c r="D1303" s="379" t="s">
        <v>35</v>
      </c>
      <c r="E1303" s="379" t="s">
        <v>35</v>
      </c>
      <c r="F1303" s="380" t="s">
        <v>212</v>
      </c>
      <c r="G1303" s="381" t="s">
        <v>219</v>
      </c>
      <c r="H1303" s="324" t="s">
        <v>242</v>
      </c>
      <c r="I1303" s="410" t="s">
        <v>1238</v>
      </c>
      <c r="J1303" s="410" t="s">
        <v>1238</v>
      </c>
      <c r="K1303" s="410" t="s">
        <v>1238</v>
      </c>
      <c r="L1303" s="410" t="s">
        <v>1238</v>
      </c>
      <c r="M1303" s="380" t="s">
        <v>326</v>
      </c>
      <c r="N1303" s="381" t="s">
        <v>235</v>
      </c>
      <c r="O1303" s="381" t="s">
        <v>118</v>
      </c>
      <c r="P1303" s="382">
        <v>10</v>
      </c>
      <c r="Q1303" s="382">
        <v>60</v>
      </c>
      <c r="R1303" s="382">
        <f t="shared" si="194"/>
        <v>600</v>
      </c>
      <c r="S1303" s="382">
        <f t="shared" si="193"/>
        <v>642</v>
      </c>
      <c r="T1303" s="382">
        <f t="shared" si="193"/>
        <v>686.94</v>
      </c>
      <c r="U1303" s="379" t="s">
        <v>156</v>
      </c>
      <c r="V1303" s="381" t="s">
        <v>1122</v>
      </c>
      <c r="W1303" s="383" t="s">
        <v>101</v>
      </c>
      <c r="X1303" s="381">
        <v>0</v>
      </c>
      <c r="Y1303" s="266"/>
      <c r="Z1303" s="266"/>
      <c r="AA1303" s="266"/>
      <c r="AB1303" s="266"/>
      <c r="AC1303" s="266"/>
      <c r="AD1303" s="266"/>
      <c r="AE1303" s="266"/>
      <c r="AF1303" s="266"/>
      <c r="AG1303" s="266"/>
      <c r="AH1303" s="266"/>
      <c r="AI1303" s="266"/>
      <c r="AJ1303" s="266"/>
      <c r="AK1303" s="266"/>
      <c r="AL1303" s="266"/>
      <c r="AM1303" s="266"/>
      <c r="AN1303" s="266"/>
      <c r="AO1303" s="266"/>
      <c r="AP1303" s="266"/>
      <c r="AQ1303" s="266"/>
      <c r="AR1303" s="266"/>
      <c r="AS1303" s="266"/>
      <c r="AT1303" s="266"/>
      <c r="AU1303" s="266"/>
      <c r="AV1303" s="266"/>
      <c r="AW1303" s="266"/>
      <c r="AX1303" s="266"/>
      <c r="AY1303" s="266"/>
      <c r="AZ1303" s="266"/>
      <c r="BA1303" s="266"/>
      <c r="BB1303" s="266"/>
      <c r="BC1303" s="266"/>
      <c r="BD1303" s="266"/>
      <c r="BE1303" s="266"/>
      <c r="BF1303" s="266"/>
      <c r="BG1303" s="266"/>
      <c r="BH1303" s="266"/>
      <c r="BI1303" s="266"/>
      <c r="BJ1303" s="266"/>
      <c r="BK1303" s="266"/>
      <c r="BL1303" s="266"/>
      <c r="BM1303" s="266"/>
      <c r="BN1303" s="266"/>
      <c r="BO1303" s="266"/>
      <c r="BP1303" s="266"/>
      <c r="BQ1303" s="266"/>
      <c r="BR1303" s="266"/>
      <c r="BS1303" s="266"/>
      <c r="BT1303" s="266"/>
      <c r="BU1303" s="266"/>
      <c r="BV1303" s="266"/>
      <c r="BW1303" s="266"/>
      <c r="BX1303" s="266"/>
      <c r="BY1303" s="266"/>
      <c r="BZ1303" s="266"/>
      <c r="CA1303" s="266"/>
      <c r="CB1303" s="266"/>
      <c r="CC1303" s="266"/>
      <c r="CD1303" s="266"/>
      <c r="CE1303" s="266"/>
      <c r="CF1303" s="266"/>
      <c r="CG1303" s="266"/>
      <c r="CH1303" s="266"/>
      <c r="CI1303" s="266"/>
      <c r="CJ1303" s="266"/>
    </row>
    <row r="1304" spans="1:88" s="302" customFormat="1" ht="63.75">
      <c r="A1304" s="284">
        <v>1293</v>
      </c>
      <c r="B1304" s="378" t="s">
        <v>321</v>
      </c>
      <c r="C1304" s="379" t="s">
        <v>1046</v>
      </c>
      <c r="D1304" s="379" t="s">
        <v>35</v>
      </c>
      <c r="E1304" s="379" t="s">
        <v>35</v>
      </c>
      <c r="F1304" s="380" t="s">
        <v>212</v>
      </c>
      <c r="G1304" s="381" t="s">
        <v>219</v>
      </c>
      <c r="H1304" s="324" t="s">
        <v>242</v>
      </c>
      <c r="I1304" s="410" t="s">
        <v>1238</v>
      </c>
      <c r="J1304" s="410" t="s">
        <v>1238</v>
      </c>
      <c r="K1304" s="410" t="s">
        <v>1238</v>
      </c>
      <c r="L1304" s="410" t="s">
        <v>1238</v>
      </c>
      <c r="M1304" s="380" t="s">
        <v>326</v>
      </c>
      <c r="N1304" s="381" t="s">
        <v>235</v>
      </c>
      <c r="O1304" s="381" t="s">
        <v>118</v>
      </c>
      <c r="P1304" s="382">
        <v>10</v>
      </c>
      <c r="Q1304" s="382">
        <v>60</v>
      </c>
      <c r="R1304" s="382">
        <f t="shared" si="194"/>
        <v>600</v>
      </c>
      <c r="S1304" s="382">
        <f t="shared" si="193"/>
        <v>642</v>
      </c>
      <c r="T1304" s="382">
        <f t="shared" si="193"/>
        <v>686.94</v>
      </c>
      <c r="U1304" s="379" t="s">
        <v>159</v>
      </c>
      <c r="V1304" s="381" t="s">
        <v>1121</v>
      </c>
      <c r="W1304" s="383" t="s">
        <v>101</v>
      </c>
      <c r="X1304" s="381">
        <v>0</v>
      </c>
      <c r="Y1304" s="266"/>
      <c r="Z1304" s="266"/>
      <c r="AA1304" s="266"/>
      <c r="AB1304" s="266"/>
      <c r="AC1304" s="266"/>
      <c r="AD1304" s="266"/>
      <c r="AE1304" s="266"/>
      <c r="AF1304" s="266"/>
      <c r="AG1304" s="266"/>
      <c r="AH1304" s="266"/>
      <c r="AI1304" s="266"/>
      <c r="AJ1304" s="266"/>
      <c r="AK1304" s="266"/>
      <c r="AL1304" s="266"/>
      <c r="AM1304" s="266"/>
      <c r="AN1304" s="266"/>
      <c r="AO1304" s="266"/>
      <c r="AP1304" s="266"/>
      <c r="AQ1304" s="266"/>
      <c r="AR1304" s="266"/>
      <c r="AS1304" s="266"/>
      <c r="AT1304" s="266"/>
      <c r="AU1304" s="266"/>
      <c r="AV1304" s="266"/>
      <c r="AW1304" s="266"/>
      <c r="AX1304" s="266"/>
      <c r="AY1304" s="266"/>
      <c r="AZ1304" s="266"/>
      <c r="BA1304" s="266"/>
      <c r="BB1304" s="266"/>
      <c r="BC1304" s="266"/>
      <c r="BD1304" s="266"/>
      <c r="BE1304" s="266"/>
      <c r="BF1304" s="266"/>
      <c r="BG1304" s="266"/>
      <c r="BH1304" s="266"/>
      <c r="BI1304" s="266"/>
      <c r="BJ1304" s="266"/>
      <c r="BK1304" s="266"/>
      <c r="BL1304" s="266"/>
      <c r="BM1304" s="266"/>
      <c r="BN1304" s="266"/>
      <c r="BO1304" s="266"/>
      <c r="BP1304" s="266"/>
      <c r="BQ1304" s="266"/>
      <c r="BR1304" s="266"/>
      <c r="BS1304" s="266"/>
      <c r="BT1304" s="266"/>
      <c r="BU1304" s="266"/>
      <c r="BV1304" s="266"/>
      <c r="BW1304" s="266"/>
      <c r="BX1304" s="266"/>
      <c r="BY1304" s="266"/>
      <c r="BZ1304" s="266"/>
      <c r="CA1304" s="266"/>
      <c r="CB1304" s="266"/>
      <c r="CC1304" s="266"/>
      <c r="CD1304" s="266"/>
      <c r="CE1304" s="266"/>
      <c r="CF1304" s="266"/>
      <c r="CG1304" s="266"/>
      <c r="CH1304" s="266"/>
      <c r="CI1304" s="266"/>
      <c r="CJ1304" s="266"/>
    </row>
    <row r="1305" spans="1:88" s="302" customFormat="1" ht="63.75">
      <c r="A1305" s="284">
        <v>1294</v>
      </c>
      <c r="B1305" s="378" t="s">
        <v>321</v>
      </c>
      <c r="C1305" s="379" t="s">
        <v>1046</v>
      </c>
      <c r="D1305" s="379" t="s">
        <v>35</v>
      </c>
      <c r="E1305" s="379" t="s">
        <v>35</v>
      </c>
      <c r="F1305" s="380" t="s">
        <v>212</v>
      </c>
      <c r="G1305" s="381" t="s">
        <v>219</v>
      </c>
      <c r="H1305" s="324" t="s">
        <v>242</v>
      </c>
      <c r="I1305" s="410" t="s">
        <v>1239</v>
      </c>
      <c r="J1305" s="410" t="s">
        <v>1239</v>
      </c>
      <c r="K1305" s="410" t="s">
        <v>1239</v>
      </c>
      <c r="L1305" s="410" t="s">
        <v>1239</v>
      </c>
      <c r="M1305" s="380" t="s">
        <v>326</v>
      </c>
      <c r="N1305" s="381" t="s">
        <v>235</v>
      </c>
      <c r="O1305" s="381" t="s">
        <v>118</v>
      </c>
      <c r="P1305" s="382">
        <v>5</v>
      </c>
      <c r="Q1305" s="382">
        <v>300</v>
      </c>
      <c r="R1305" s="382">
        <f t="shared" si="194"/>
        <v>1500</v>
      </c>
      <c r="S1305" s="382">
        <f t="shared" si="193"/>
        <v>1605</v>
      </c>
      <c r="T1305" s="382">
        <f t="shared" si="193"/>
        <v>1717.3500000000001</v>
      </c>
      <c r="U1305" s="379" t="s">
        <v>557</v>
      </c>
      <c r="V1305" s="381" t="s">
        <v>1123</v>
      </c>
      <c r="W1305" s="383" t="s">
        <v>101</v>
      </c>
      <c r="X1305" s="381">
        <v>0</v>
      </c>
      <c r="Y1305" s="266"/>
      <c r="Z1305" s="266"/>
      <c r="AA1305" s="266"/>
      <c r="AB1305" s="266"/>
      <c r="AC1305" s="266"/>
      <c r="AD1305" s="266"/>
      <c r="AE1305" s="266"/>
      <c r="AF1305" s="266"/>
      <c r="AG1305" s="266"/>
      <c r="AH1305" s="266"/>
      <c r="AI1305" s="266"/>
      <c r="AJ1305" s="266"/>
      <c r="AK1305" s="266"/>
      <c r="AL1305" s="266"/>
      <c r="AM1305" s="266"/>
      <c r="AN1305" s="266"/>
      <c r="AO1305" s="266"/>
      <c r="AP1305" s="266"/>
      <c r="AQ1305" s="266"/>
      <c r="AR1305" s="266"/>
      <c r="AS1305" s="266"/>
      <c r="AT1305" s="266"/>
      <c r="AU1305" s="266"/>
      <c r="AV1305" s="266"/>
      <c r="AW1305" s="266"/>
      <c r="AX1305" s="266"/>
      <c r="AY1305" s="266"/>
      <c r="AZ1305" s="266"/>
      <c r="BA1305" s="266"/>
      <c r="BB1305" s="266"/>
      <c r="BC1305" s="266"/>
      <c r="BD1305" s="266"/>
      <c r="BE1305" s="266"/>
      <c r="BF1305" s="266"/>
      <c r="BG1305" s="266"/>
      <c r="BH1305" s="266"/>
      <c r="BI1305" s="266"/>
      <c r="BJ1305" s="266"/>
      <c r="BK1305" s="266"/>
      <c r="BL1305" s="266"/>
      <c r="BM1305" s="266"/>
      <c r="BN1305" s="266"/>
      <c r="BO1305" s="266"/>
      <c r="BP1305" s="266"/>
      <c r="BQ1305" s="266"/>
      <c r="BR1305" s="266"/>
      <c r="BS1305" s="266"/>
      <c r="BT1305" s="266"/>
      <c r="BU1305" s="266"/>
      <c r="BV1305" s="266"/>
      <c r="BW1305" s="266"/>
      <c r="BX1305" s="266"/>
      <c r="BY1305" s="266"/>
      <c r="BZ1305" s="266"/>
      <c r="CA1305" s="266"/>
      <c r="CB1305" s="266"/>
      <c r="CC1305" s="266"/>
      <c r="CD1305" s="266"/>
      <c r="CE1305" s="266"/>
      <c r="CF1305" s="266"/>
      <c r="CG1305" s="266"/>
      <c r="CH1305" s="266"/>
      <c r="CI1305" s="266"/>
      <c r="CJ1305" s="266"/>
    </row>
    <row r="1306" spans="1:88" s="302" customFormat="1" ht="63.75">
      <c r="A1306" s="284">
        <v>1295</v>
      </c>
      <c r="B1306" s="378" t="s">
        <v>321</v>
      </c>
      <c r="C1306" s="379" t="s">
        <v>1046</v>
      </c>
      <c r="D1306" s="379" t="s">
        <v>35</v>
      </c>
      <c r="E1306" s="379" t="s">
        <v>35</v>
      </c>
      <c r="F1306" s="380" t="s">
        <v>212</v>
      </c>
      <c r="G1306" s="381" t="s">
        <v>219</v>
      </c>
      <c r="H1306" s="324" t="s">
        <v>242</v>
      </c>
      <c r="I1306" s="410" t="s">
        <v>1240</v>
      </c>
      <c r="J1306" s="410" t="s">
        <v>1240</v>
      </c>
      <c r="K1306" s="410" t="s">
        <v>1240</v>
      </c>
      <c r="L1306" s="410" t="s">
        <v>1240</v>
      </c>
      <c r="M1306" s="380" t="s">
        <v>326</v>
      </c>
      <c r="N1306" s="381" t="s">
        <v>235</v>
      </c>
      <c r="O1306" s="381" t="s">
        <v>150</v>
      </c>
      <c r="P1306" s="382">
        <v>15</v>
      </c>
      <c r="Q1306" s="382">
        <v>370</v>
      </c>
      <c r="R1306" s="382">
        <f t="shared" si="194"/>
        <v>5550</v>
      </c>
      <c r="S1306" s="382">
        <f t="shared" si="193"/>
        <v>5938.5</v>
      </c>
      <c r="T1306" s="382">
        <f t="shared" si="193"/>
        <v>6354.1950000000006</v>
      </c>
      <c r="U1306" s="379" t="s">
        <v>557</v>
      </c>
      <c r="V1306" s="381" t="s">
        <v>1123</v>
      </c>
      <c r="W1306" s="383" t="s">
        <v>101</v>
      </c>
      <c r="X1306" s="381">
        <v>0</v>
      </c>
      <c r="Y1306" s="266"/>
      <c r="Z1306" s="266"/>
      <c r="AA1306" s="266"/>
      <c r="AB1306" s="266"/>
      <c r="AC1306" s="266"/>
      <c r="AD1306" s="266"/>
      <c r="AE1306" s="266"/>
      <c r="AF1306" s="266"/>
      <c r="AG1306" s="266"/>
      <c r="AH1306" s="266"/>
      <c r="AI1306" s="266"/>
      <c r="AJ1306" s="266"/>
      <c r="AK1306" s="266"/>
      <c r="AL1306" s="266"/>
      <c r="AM1306" s="266"/>
      <c r="AN1306" s="266"/>
      <c r="AO1306" s="266"/>
      <c r="AP1306" s="266"/>
      <c r="AQ1306" s="266"/>
      <c r="AR1306" s="266"/>
      <c r="AS1306" s="266"/>
      <c r="AT1306" s="266"/>
      <c r="AU1306" s="266"/>
      <c r="AV1306" s="266"/>
      <c r="AW1306" s="266"/>
      <c r="AX1306" s="266"/>
      <c r="AY1306" s="266"/>
      <c r="AZ1306" s="266"/>
      <c r="BA1306" s="266"/>
      <c r="BB1306" s="266"/>
      <c r="BC1306" s="266"/>
      <c r="BD1306" s="266"/>
      <c r="BE1306" s="266"/>
      <c r="BF1306" s="266"/>
      <c r="BG1306" s="266"/>
      <c r="BH1306" s="266"/>
      <c r="BI1306" s="266"/>
      <c r="BJ1306" s="266"/>
      <c r="BK1306" s="266"/>
      <c r="BL1306" s="266"/>
      <c r="BM1306" s="266"/>
      <c r="BN1306" s="266"/>
      <c r="BO1306" s="266"/>
      <c r="BP1306" s="266"/>
      <c r="BQ1306" s="266"/>
      <c r="BR1306" s="266"/>
      <c r="BS1306" s="266"/>
      <c r="BT1306" s="266"/>
      <c r="BU1306" s="266"/>
      <c r="BV1306" s="266"/>
      <c r="BW1306" s="266"/>
      <c r="BX1306" s="266"/>
      <c r="BY1306" s="266"/>
      <c r="BZ1306" s="266"/>
      <c r="CA1306" s="266"/>
      <c r="CB1306" s="266"/>
      <c r="CC1306" s="266"/>
      <c r="CD1306" s="266"/>
      <c r="CE1306" s="266"/>
      <c r="CF1306" s="266"/>
      <c r="CG1306" s="266"/>
      <c r="CH1306" s="266"/>
      <c r="CI1306" s="266"/>
      <c r="CJ1306" s="266"/>
    </row>
    <row r="1307" spans="1:88" s="302" customFormat="1" ht="63.75">
      <c r="A1307" s="284">
        <v>1296</v>
      </c>
      <c r="B1307" s="378" t="s">
        <v>321</v>
      </c>
      <c r="C1307" s="379" t="s">
        <v>1046</v>
      </c>
      <c r="D1307" s="379" t="s">
        <v>35</v>
      </c>
      <c r="E1307" s="379" t="s">
        <v>35</v>
      </c>
      <c r="F1307" s="380" t="s">
        <v>212</v>
      </c>
      <c r="G1307" s="381" t="s">
        <v>219</v>
      </c>
      <c r="H1307" s="324" t="s">
        <v>242</v>
      </c>
      <c r="I1307" s="410" t="s">
        <v>1240</v>
      </c>
      <c r="J1307" s="410" t="s">
        <v>1240</v>
      </c>
      <c r="K1307" s="410" t="s">
        <v>1240</v>
      </c>
      <c r="L1307" s="410" t="s">
        <v>1240</v>
      </c>
      <c r="M1307" s="380" t="s">
        <v>326</v>
      </c>
      <c r="N1307" s="381" t="s">
        <v>235</v>
      </c>
      <c r="O1307" s="381" t="s">
        <v>150</v>
      </c>
      <c r="P1307" s="382">
        <v>15</v>
      </c>
      <c r="Q1307" s="382">
        <v>370</v>
      </c>
      <c r="R1307" s="382">
        <f t="shared" si="194"/>
        <v>5550</v>
      </c>
      <c r="S1307" s="382">
        <f t="shared" si="193"/>
        <v>5938.5</v>
      </c>
      <c r="T1307" s="382">
        <f t="shared" si="193"/>
        <v>6354.1950000000006</v>
      </c>
      <c r="U1307" s="379" t="s">
        <v>156</v>
      </c>
      <c r="V1307" s="381" t="s">
        <v>1122</v>
      </c>
      <c r="W1307" s="383" t="s">
        <v>101</v>
      </c>
      <c r="X1307" s="381">
        <v>0</v>
      </c>
      <c r="Y1307" s="266"/>
      <c r="Z1307" s="266"/>
      <c r="AA1307" s="266"/>
      <c r="AB1307" s="266"/>
      <c r="AC1307" s="266"/>
      <c r="AD1307" s="266"/>
      <c r="AE1307" s="266"/>
      <c r="AF1307" s="266"/>
      <c r="AG1307" s="266"/>
      <c r="AH1307" s="266"/>
      <c r="AI1307" s="266"/>
      <c r="AJ1307" s="266"/>
      <c r="AK1307" s="266"/>
      <c r="AL1307" s="266"/>
      <c r="AM1307" s="266"/>
      <c r="AN1307" s="266"/>
      <c r="AO1307" s="266"/>
      <c r="AP1307" s="266"/>
      <c r="AQ1307" s="266"/>
      <c r="AR1307" s="266"/>
      <c r="AS1307" s="266"/>
      <c r="AT1307" s="266"/>
      <c r="AU1307" s="266"/>
      <c r="AV1307" s="266"/>
      <c r="AW1307" s="266"/>
      <c r="AX1307" s="266"/>
      <c r="AY1307" s="266"/>
      <c r="AZ1307" s="266"/>
      <c r="BA1307" s="266"/>
      <c r="BB1307" s="266"/>
      <c r="BC1307" s="266"/>
      <c r="BD1307" s="266"/>
      <c r="BE1307" s="266"/>
      <c r="BF1307" s="266"/>
      <c r="BG1307" s="266"/>
      <c r="BH1307" s="266"/>
      <c r="BI1307" s="266"/>
      <c r="BJ1307" s="266"/>
      <c r="BK1307" s="266"/>
      <c r="BL1307" s="266"/>
      <c r="BM1307" s="266"/>
      <c r="BN1307" s="266"/>
      <c r="BO1307" s="266"/>
      <c r="BP1307" s="266"/>
      <c r="BQ1307" s="266"/>
      <c r="BR1307" s="266"/>
      <c r="BS1307" s="266"/>
      <c r="BT1307" s="266"/>
      <c r="BU1307" s="266"/>
      <c r="BV1307" s="266"/>
      <c r="BW1307" s="266"/>
      <c r="BX1307" s="266"/>
      <c r="BY1307" s="266"/>
      <c r="BZ1307" s="266"/>
      <c r="CA1307" s="266"/>
      <c r="CB1307" s="266"/>
      <c r="CC1307" s="266"/>
      <c r="CD1307" s="266"/>
      <c r="CE1307" s="266"/>
      <c r="CF1307" s="266"/>
      <c r="CG1307" s="266"/>
      <c r="CH1307" s="266"/>
      <c r="CI1307" s="266"/>
      <c r="CJ1307" s="266"/>
    </row>
    <row r="1308" spans="1:88" s="302" customFormat="1" ht="63.75">
      <c r="A1308" s="284">
        <v>1297</v>
      </c>
      <c r="B1308" s="378" t="s">
        <v>321</v>
      </c>
      <c r="C1308" s="379" t="s">
        <v>1046</v>
      </c>
      <c r="D1308" s="379" t="s">
        <v>35</v>
      </c>
      <c r="E1308" s="379" t="s">
        <v>35</v>
      </c>
      <c r="F1308" s="380" t="s">
        <v>212</v>
      </c>
      <c r="G1308" s="381" t="s">
        <v>219</v>
      </c>
      <c r="H1308" s="324" t="s">
        <v>242</v>
      </c>
      <c r="I1308" s="410" t="s">
        <v>1241</v>
      </c>
      <c r="J1308" s="410" t="s">
        <v>1241</v>
      </c>
      <c r="K1308" s="410" t="s">
        <v>1241</v>
      </c>
      <c r="L1308" s="410" t="s">
        <v>1241</v>
      </c>
      <c r="M1308" s="380" t="s">
        <v>326</v>
      </c>
      <c r="N1308" s="381" t="s">
        <v>235</v>
      </c>
      <c r="O1308" s="381" t="s">
        <v>150</v>
      </c>
      <c r="P1308" s="382">
        <v>20</v>
      </c>
      <c r="Q1308" s="382">
        <v>1800</v>
      </c>
      <c r="R1308" s="382">
        <f t="shared" si="194"/>
        <v>36000</v>
      </c>
      <c r="S1308" s="382">
        <f t="shared" si="193"/>
        <v>38520</v>
      </c>
      <c r="T1308" s="382">
        <f t="shared" si="193"/>
        <v>41216.400000000001</v>
      </c>
      <c r="U1308" s="379" t="s">
        <v>557</v>
      </c>
      <c r="V1308" s="381" t="s">
        <v>1123</v>
      </c>
      <c r="W1308" s="383" t="s">
        <v>101</v>
      </c>
      <c r="X1308" s="381">
        <v>0</v>
      </c>
      <c r="Y1308" s="266"/>
      <c r="Z1308" s="266"/>
      <c r="AA1308" s="266"/>
      <c r="AB1308" s="266"/>
      <c r="AC1308" s="266"/>
      <c r="AD1308" s="266"/>
      <c r="AE1308" s="266"/>
      <c r="AF1308" s="266"/>
      <c r="AG1308" s="266"/>
      <c r="AH1308" s="266"/>
      <c r="AI1308" s="266"/>
      <c r="AJ1308" s="266"/>
      <c r="AK1308" s="266"/>
      <c r="AL1308" s="266"/>
      <c r="AM1308" s="266"/>
      <c r="AN1308" s="266"/>
      <c r="AO1308" s="266"/>
      <c r="AP1308" s="266"/>
      <c r="AQ1308" s="266"/>
      <c r="AR1308" s="266"/>
      <c r="AS1308" s="266"/>
      <c r="AT1308" s="266"/>
      <c r="AU1308" s="266"/>
      <c r="AV1308" s="266"/>
      <c r="AW1308" s="266"/>
      <c r="AX1308" s="266"/>
      <c r="AY1308" s="266"/>
      <c r="AZ1308" s="266"/>
      <c r="BA1308" s="266"/>
      <c r="BB1308" s="266"/>
      <c r="BC1308" s="266"/>
      <c r="BD1308" s="266"/>
      <c r="BE1308" s="266"/>
      <c r="BF1308" s="266"/>
      <c r="BG1308" s="266"/>
      <c r="BH1308" s="266"/>
      <c r="BI1308" s="266"/>
      <c r="BJ1308" s="266"/>
      <c r="BK1308" s="266"/>
      <c r="BL1308" s="266"/>
      <c r="BM1308" s="266"/>
      <c r="BN1308" s="266"/>
      <c r="BO1308" s="266"/>
      <c r="BP1308" s="266"/>
      <c r="BQ1308" s="266"/>
      <c r="BR1308" s="266"/>
      <c r="BS1308" s="266"/>
      <c r="BT1308" s="266"/>
      <c r="BU1308" s="266"/>
      <c r="BV1308" s="266"/>
      <c r="BW1308" s="266"/>
      <c r="BX1308" s="266"/>
      <c r="BY1308" s="266"/>
      <c r="BZ1308" s="266"/>
      <c r="CA1308" s="266"/>
      <c r="CB1308" s="266"/>
      <c r="CC1308" s="266"/>
      <c r="CD1308" s="266"/>
      <c r="CE1308" s="266"/>
      <c r="CF1308" s="266"/>
      <c r="CG1308" s="266"/>
      <c r="CH1308" s="266"/>
      <c r="CI1308" s="266"/>
      <c r="CJ1308" s="266"/>
    </row>
    <row r="1309" spans="1:88" s="302" customFormat="1" ht="63.75">
      <c r="A1309" s="284">
        <v>1298</v>
      </c>
      <c r="B1309" s="378" t="s">
        <v>321</v>
      </c>
      <c r="C1309" s="379" t="s">
        <v>1046</v>
      </c>
      <c r="D1309" s="379" t="s">
        <v>35</v>
      </c>
      <c r="E1309" s="379" t="s">
        <v>35</v>
      </c>
      <c r="F1309" s="380" t="s">
        <v>212</v>
      </c>
      <c r="G1309" s="381" t="s">
        <v>219</v>
      </c>
      <c r="H1309" s="324" t="s">
        <v>242</v>
      </c>
      <c r="I1309" s="410" t="s">
        <v>1241</v>
      </c>
      <c r="J1309" s="410" t="s">
        <v>1241</v>
      </c>
      <c r="K1309" s="410" t="s">
        <v>1241</v>
      </c>
      <c r="L1309" s="410" t="s">
        <v>1241</v>
      </c>
      <c r="M1309" s="380" t="s">
        <v>326</v>
      </c>
      <c r="N1309" s="381" t="s">
        <v>235</v>
      </c>
      <c r="O1309" s="381" t="s">
        <v>150</v>
      </c>
      <c r="P1309" s="382">
        <v>20</v>
      </c>
      <c r="Q1309" s="382">
        <v>1800</v>
      </c>
      <c r="R1309" s="382">
        <f t="shared" si="194"/>
        <v>36000</v>
      </c>
      <c r="S1309" s="382">
        <f t="shared" si="193"/>
        <v>38520</v>
      </c>
      <c r="T1309" s="382">
        <f t="shared" si="193"/>
        <v>41216.400000000001</v>
      </c>
      <c r="U1309" s="379" t="s">
        <v>156</v>
      </c>
      <c r="V1309" s="381" t="s">
        <v>1122</v>
      </c>
      <c r="W1309" s="383" t="s">
        <v>101</v>
      </c>
      <c r="X1309" s="381">
        <v>0</v>
      </c>
      <c r="Y1309" s="266"/>
      <c r="Z1309" s="266"/>
      <c r="AA1309" s="266"/>
      <c r="AB1309" s="266"/>
      <c r="AC1309" s="266"/>
      <c r="AD1309" s="266"/>
      <c r="AE1309" s="266"/>
      <c r="AF1309" s="266"/>
      <c r="AG1309" s="266"/>
      <c r="AH1309" s="266"/>
      <c r="AI1309" s="266"/>
      <c r="AJ1309" s="266"/>
      <c r="AK1309" s="266"/>
      <c r="AL1309" s="266"/>
      <c r="AM1309" s="266"/>
      <c r="AN1309" s="266"/>
      <c r="AO1309" s="266"/>
      <c r="AP1309" s="266"/>
      <c r="AQ1309" s="266"/>
      <c r="AR1309" s="266"/>
      <c r="AS1309" s="266"/>
      <c r="AT1309" s="266"/>
      <c r="AU1309" s="266"/>
      <c r="AV1309" s="266"/>
      <c r="AW1309" s="266"/>
      <c r="AX1309" s="266"/>
      <c r="AY1309" s="266"/>
      <c r="AZ1309" s="266"/>
      <c r="BA1309" s="266"/>
      <c r="BB1309" s="266"/>
      <c r="BC1309" s="266"/>
      <c r="BD1309" s="266"/>
      <c r="BE1309" s="266"/>
      <c r="BF1309" s="266"/>
      <c r="BG1309" s="266"/>
      <c r="BH1309" s="266"/>
      <c r="BI1309" s="266"/>
      <c r="BJ1309" s="266"/>
      <c r="BK1309" s="266"/>
      <c r="BL1309" s="266"/>
      <c r="BM1309" s="266"/>
      <c r="BN1309" s="266"/>
      <c r="BO1309" s="266"/>
      <c r="BP1309" s="266"/>
      <c r="BQ1309" s="266"/>
      <c r="BR1309" s="266"/>
      <c r="BS1309" s="266"/>
      <c r="BT1309" s="266"/>
      <c r="BU1309" s="266"/>
      <c r="BV1309" s="266"/>
      <c r="BW1309" s="266"/>
      <c r="BX1309" s="266"/>
      <c r="BY1309" s="266"/>
      <c r="BZ1309" s="266"/>
      <c r="CA1309" s="266"/>
      <c r="CB1309" s="266"/>
      <c r="CC1309" s="266"/>
      <c r="CD1309" s="266"/>
      <c r="CE1309" s="266"/>
      <c r="CF1309" s="266"/>
      <c r="CG1309" s="266"/>
      <c r="CH1309" s="266"/>
      <c r="CI1309" s="266"/>
      <c r="CJ1309" s="266"/>
    </row>
    <row r="1310" spans="1:88" s="302" customFormat="1" ht="63.75">
      <c r="A1310" s="284">
        <v>1299</v>
      </c>
      <c r="B1310" s="378" t="s">
        <v>321</v>
      </c>
      <c r="C1310" s="379" t="s">
        <v>1046</v>
      </c>
      <c r="D1310" s="379" t="s">
        <v>35</v>
      </c>
      <c r="E1310" s="379" t="s">
        <v>35</v>
      </c>
      <c r="F1310" s="380" t="s">
        <v>212</v>
      </c>
      <c r="G1310" s="381" t="s">
        <v>219</v>
      </c>
      <c r="H1310" s="324" t="s">
        <v>242</v>
      </c>
      <c r="I1310" s="410" t="s">
        <v>1242</v>
      </c>
      <c r="J1310" s="410" t="s">
        <v>1242</v>
      </c>
      <c r="K1310" s="410" t="s">
        <v>1242</v>
      </c>
      <c r="L1310" s="410" t="s">
        <v>1242</v>
      </c>
      <c r="M1310" s="380" t="s">
        <v>326</v>
      </c>
      <c r="N1310" s="381" t="s">
        <v>235</v>
      </c>
      <c r="O1310" s="381" t="s">
        <v>118</v>
      </c>
      <c r="P1310" s="382">
        <v>15</v>
      </c>
      <c r="Q1310" s="382">
        <v>410</v>
      </c>
      <c r="R1310" s="382">
        <f t="shared" si="194"/>
        <v>6150</v>
      </c>
      <c r="S1310" s="382">
        <f t="shared" si="193"/>
        <v>6580.5</v>
      </c>
      <c r="T1310" s="382">
        <f t="shared" si="193"/>
        <v>7041.1350000000002</v>
      </c>
      <c r="U1310" s="379" t="s">
        <v>557</v>
      </c>
      <c r="V1310" s="381" t="s">
        <v>1123</v>
      </c>
      <c r="W1310" s="383" t="s">
        <v>101</v>
      </c>
      <c r="X1310" s="381">
        <v>0</v>
      </c>
      <c r="Y1310" s="266"/>
      <c r="Z1310" s="266"/>
      <c r="AA1310" s="266"/>
      <c r="AB1310" s="266"/>
      <c r="AC1310" s="266"/>
      <c r="AD1310" s="266"/>
      <c r="AE1310" s="266"/>
      <c r="AF1310" s="266"/>
      <c r="AG1310" s="266"/>
      <c r="AH1310" s="266"/>
      <c r="AI1310" s="266"/>
      <c r="AJ1310" s="266"/>
      <c r="AK1310" s="266"/>
      <c r="AL1310" s="266"/>
      <c r="AM1310" s="266"/>
      <c r="AN1310" s="266"/>
      <c r="AO1310" s="266"/>
      <c r="AP1310" s="266"/>
      <c r="AQ1310" s="266"/>
      <c r="AR1310" s="266"/>
      <c r="AS1310" s="266"/>
      <c r="AT1310" s="266"/>
      <c r="AU1310" s="266"/>
      <c r="AV1310" s="266"/>
      <c r="AW1310" s="266"/>
      <c r="AX1310" s="266"/>
      <c r="AY1310" s="266"/>
      <c r="AZ1310" s="266"/>
      <c r="BA1310" s="266"/>
      <c r="BB1310" s="266"/>
      <c r="BC1310" s="266"/>
      <c r="BD1310" s="266"/>
      <c r="BE1310" s="266"/>
      <c r="BF1310" s="266"/>
      <c r="BG1310" s="266"/>
      <c r="BH1310" s="266"/>
      <c r="BI1310" s="266"/>
      <c r="BJ1310" s="266"/>
      <c r="BK1310" s="266"/>
      <c r="BL1310" s="266"/>
      <c r="BM1310" s="266"/>
      <c r="BN1310" s="266"/>
      <c r="BO1310" s="266"/>
      <c r="BP1310" s="266"/>
      <c r="BQ1310" s="266"/>
      <c r="BR1310" s="266"/>
      <c r="BS1310" s="266"/>
      <c r="BT1310" s="266"/>
      <c r="BU1310" s="266"/>
      <c r="BV1310" s="266"/>
      <c r="BW1310" s="266"/>
      <c r="BX1310" s="266"/>
      <c r="BY1310" s="266"/>
      <c r="BZ1310" s="266"/>
      <c r="CA1310" s="266"/>
      <c r="CB1310" s="266"/>
      <c r="CC1310" s="266"/>
      <c r="CD1310" s="266"/>
      <c r="CE1310" s="266"/>
      <c r="CF1310" s="266"/>
      <c r="CG1310" s="266"/>
      <c r="CH1310" s="266"/>
      <c r="CI1310" s="266"/>
      <c r="CJ1310" s="266"/>
    </row>
    <row r="1311" spans="1:88" s="302" customFormat="1" ht="63.75">
      <c r="A1311" s="284">
        <v>1300</v>
      </c>
      <c r="B1311" s="378" t="s">
        <v>321</v>
      </c>
      <c r="C1311" s="379" t="s">
        <v>1046</v>
      </c>
      <c r="D1311" s="379" t="s">
        <v>35</v>
      </c>
      <c r="E1311" s="379" t="s">
        <v>35</v>
      </c>
      <c r="F1311" s="380" t="s">
        <v>212</v>
      </c>
      <c r="G1311" s="381" t="s">
        <v>219</v>
      </c>
      <c r="H1311" s="324" t="s">
        <v>242</v>
      </c>
      <c r="I1311" s="410" t="s">
        <v>1242</v>
      </c>
      <c r="J1311" s="410" t="s">
        <v>1242</v>
      </c>
      <c r="K1311" s="410" t="s">
        <v>1242</v>
      </c>
      <c r="L1311" s="410" t="s">
        <v>1242</v>
      </c>
      <c r="M1311" s="380" t="s">
        <v>326</v>
      </c>
      <c r="N1311" s="381" t="s">
        <v>235</v>
      </c>
      <c r="O1311" s="381" t="s">
        <v>118</v>
      </c>
      <c r="P1311" s="382">
        <v>15</v>
      </c>
      <c r="Q1311" s="382">
        <v>410</v>
      </c>
      <c r="R1311" s="382">
        <f t="shared" si="194"/>
        <v>6150</v>
      </c>
      <c r="S1311" s="382">
        <f t="shared" si="193"/>
        <v>6580.5</v>
      </c>
      <c r="T1311" s="382">
        <f t="shared" si="193"/>
        <v>7041.1350000000002</v>
      </c>
      <c r="U1311" s="379" t="s">
        <v>156</v>
      </c>
      <c r="V1311" s="381" t="s">
        <v>1122</v>
      </c>
      <c r="W1311" s="383" t="s">
        <v>101</v>
      </c>
      <c r="X1311" s="381">
        <v>0</v>
      </c>
      <c r="Y1311" s="266"/>
      <c r="Z1311" s="266"/>
      <c r="AA1311" s="266"/>
      <c r="AB1311" s="266"/>
      <c r="AC1311" s="266"/>
      <c r="AD1311" s="266"/>
      <c r="AE1311" s="266"/>
      <c r="AF1311" s="266"/>
      <c r="AG1311" s="266"/>
      <c r="AH1311" s="266"/>
      <c r="AI1311" s="266"/>
      <c r="AJ1311" s="266"/>
      <c r="AK1311" s="266"/>
      <c r="AL1311" s="266"/>
      <c r="AM1311" s="266"/>
      <c r="AN1311" s="266"/>
      <c r="AO1311" s="266"/>
      <c r="AP1311" s="266"/>
      <c r="AQ1311" s="266"/>
      <c r="AR1311" s="266"/>
      <c r="AS1311" s="266"/>
      <c r="AT1311" s="266"/>
      <c r="AU1311" s="266"/>
      <c r="AV1311" s="266"/>
      <c r="AW1311" s="266"/>
      <c r="AX1311" s="266"/>
      <c r="AY1311" s="266"/>
      <c r="AZ1311" s="266"/>
      <c r="BA1311" s="266"/>
      <c r="BB1311" s="266"/>
      <c r="BC1311" s="266"/>
      <c r="BD1311" s="266"/>
      <c r="BE1311" s="266"/>
      <c r="BF1311" s="266"/>
      <c r="BG1311" s="266"/>
      <c r="BH1311" s="266"/>
      <c r="BI1311" s="266"/>
      <c r="BJ1311" s="266"/>
      <c r="BK1311" s="266"/>
      <c r="BL1311" s="266"/>
      <c r="BM1311" s="266"/>
      <c r="BN1311" s="266"/>
      <c r="BO1311" s="266"/>
      <c r="BP1311" s="266"/>
      <c r="BQ1311" s="266"/>
      <c r="BR1311" s="266"/>
      <c r="BS1311" s="266"/>
      <c r="BT1311" s="266"/>
      <c r="BU1311" s="266"/>
      <c r="BV1311" s="266"/>
      <c r="BW1311" s="266"/>
      <c r="BX1311" s="266"/>
      <c r="BY1311" s="266"/>
      <c r="BZ1311" s="266"/>
      <c r="CA1311" s="266"/>
      <c r="CB1311" s="266"/>
      <c r="CC1311" s="266"/>
      <c r="CD1311" s="266"/>
      <c r="CE1311" s="266"/>
      <c r="CF1311" s="266"/>
      <c r="CG1311" s="266"/>
      <c r="CH1311" s="266"/>
      <c r="CI1311" s="266"/>
      <c r="CJ1311" s="266"/>
    </row>
    <row r="1312" spans="1:88" s="302" customFormat="1" ht="63.75">
      <c r="A1312" s="284">
        <v>1301</v>
      </c>
      <c r="B1312" s="378" t="s">
        <v>321</v>
      </c>
      <c r="C1312" s="379" t="s">
        <v>1046</v>
      </c>
      <c r="D1312" s="379" t="s">
        <v>35</v>
      </c>
      <c r="E1312" s="379" t="s">
        <v>35</v>
      </c>
      <c r="F1312" s="380" t="s">
        <v>212</v>
      </c>
      <c r="G1312" s="381" t="s">
        <v>219</v>
      </c>
      <c r="H1312" s="324" t="s">
        <v>242</v>
      </c>
      <c r="I1312" s="410" t="s">
        <v>1243</v>
      </c>
      <c r="J1312" s="410" t="s">
        <v>1243</v>
      </c>
      <c r="K1312" s="410" t="s">
        <v>1243</v>
      </c>
      <c r="L1312" s="410" t="s">
        <v>1243</v>
      </c>
      <c r="M1312" s="380" t="s">
        <v>326</v>
      </c>
      <c r="N1312" s="381" t="s">
        <v>235</v>
      </c>
      <c r="O1312" s="381" t="s">
        <v>118</v>
      </c>
      <c r="P1312" s="382">
        <v>3</v>
      </c>
      <c r="Q1312" s="382">
        <v>1100</v>
      </c>
      <c r="R1312" s="382">
        <f t="shared" si="194"/>
        <v>3300</v>
      </c>
      <c r="S1312" s="382">
        <f t="shared" si="193"/>
        <v>3531</v>
      </c>
      <c r="T1312" s="382">
        <f t="shared" si="193"/>
        <v>3778.17</v>
      </c>
      <c r="U1312" s="379" t="s">
        <v>557</v>
      </c>
      <c r="V1312" s="381" t="s">
        <v>1123</v>
      </c>
      <c r="W1312" s="383" t="s">
        <v>101</v>
      </c>
      <c r="X1312" s="381">
        <v>0</v>
      </c>
      <c r="Y1312" s="266"/>
      <c r="Z1312" s="266"/>
      <c r="AA1312" s="266"/>
      <c r="AB1312" s="266"/>
      <c r="AC1312" s="266"/>
      <c r="AD1312" s="266"/>
      <c r="AE1312" s="266"/>
      <c r="AF1312" s="266"/>
      <c r="AG1312" s="266"/>
      <c r="AH1312" s="266"/>
      <c r="AI1312" s="266"/>
      <c r="AJ1312" s="266"/>
      <c r="AK1312" s="266"/>
      <c r="AL1312" s="266"/>
      <c r="AM1312" s="266"/>
      <c r="AN1312" s="266"/>
      <c r="AO1312" s="266"/>
      <c r="AP1312" s="266"/>
      <c r="AQ1312" s="266"/>
      <c r="AR1312" s="266"/>
      <c r="AS1312" s="266"/>
      <c r="AT1312" s="266"/>
      <c r="AU1312" s="266"/>
      <c r="AV1312" s="266"/>
      <c r="AW1312" s="266"/>
      <c r="AX1312" s="266"/>
      <c r="AY1312" s="266"/>
      <c r="AZ1312" s="266"/>
      <c r="BA1312" s="266"/>
      <c r="BB1312" s="266"/>
      <c r="BC1312" s="266"/>
      <c r="BD1312" s="266"/>
      <c r="BE1312" s="266"/>
      <c r="BF1312" s="266"/>
      <c r="BG1312" s="266"/>
      <c r="BH1312" s="266"/>
      <c r="BI1312" s="266"/>
      <c r="BJ1312" s="266"/>
      <c r="BK1312" s="266"/>
      <c r="BL1312" s="266"/>
      <c r="BM1312" s="266"/>
      <c r="BN1312" s="266"/>
      <c r="BO1312" s="266"/>
      <c r="BP1312" s="266"/>
      <c r="BQ1312" s="266"/>
      <c r="BR1312" s="266"/>
      <c r="BS1312" s="266"/>
      <c r="BT1312" s="266"/>
      <c r="BU1312" s="266"/>
      <c r="BV1312" s="266"/>
      <c r="BW1312" s="266"/>
      <c r="BX1312" s="266"/>
      <c r="BY1312" s="266"/>
      <c r="BZ1312" s="266"/>
      <c r="CA1312" s="266"/>
      <c r="CB1312" s="266"/>
      <c r="CC1312" s="266"/>
      <c r="CD1312" s="266"/>
      <c r="CE1312" s="266"/>
      <c r="CF1312" s="266"/>
      <c r="CG1312" s="266"/>
      <c r="CH1312" s="266"/>
      <c r="CI1312" s="266"/>
      <c r="CJ1312" s="266"/>
    </row>
    <row r="1313" spans="1:88" s="302" customFormat="1" ht="63.75">
      <c r="A1313" s="284">
        <v>1302</v>
      </c>
      <c r="B1313" s="378" t="s">
        <v>321</v>
      </c>
      <c r="C1313" s="379" t="s">
        <v>1046</v>
      </c>
      <c r="D1313" s="379" t="s">
        <v>35</v>
      </c>
      <c r="E1313" s="379" t="s">
        <v>35</v>
      </c>
      <c r="F1313" s="380" t="s">
        <v>212</v>
      </c>
      <c r="G1313" s="381" t="s">
        <v>219</v>
      </c>
      <c r="H1313" s="324" t="s">
        <v>242</v>
      </c>
      <c r="I1313" s="410" t="s">
        <v>1244</v>
      </c>
      <c r="J1313" s="410" t="s">
        <v>1244</v>
      </c>
      <c r="K1313" s="410" t="s">
        <v>1244</v>
      </c>
      <c r="L1313" s="410" t="s">
        <v>1244</v>
      </c>
      <c r="M1313" s="380" t="s">
        <v>326</v>
      </c>
      <c r="N1313" s="381" t="s">
        <v>235</v>
      </c>
      <c r="O1313" s="381" t="s">
        <v>118</v>
      </c>
      <c r="P1313" s="382">
        <v>20</v>
      </c>
      <c r="Q1313" s="382">
        <v>210</v>
      </c>
      <c r="R1313" s="382">
        <f t="shared" si="194"/>
        <v>4200</v>
      </c>
      <c r="S1313" s="382">
        <f t="shared" si="193"/>
        <v>4494</v>
      </c>
      <c r="T1313" s="382">
        <f t="shared" si="193"/>
        <v>4808.58</v>
      </c>
      <c r="U1313" s="379" t="s">
        <v>557</v>
      </c>
      <c r="V1313" s="381" t="s">
        <v>1123</v>
      </c>
      <c r="W1313" s="383" t="s">
        <v>101</v>
      </c>
      <c r="X1313" s="381">
        <v>0</v>
      </c>
      <c r="Y1313" s="266"/>
      <c r="Z1313" s="266"/>
      <c r="AA1313" s="266"/>
      <c r="AB1313" s="266"/>
      <c r="AC1313" s="266"/>
      <c r="AD1313" s="266"/>
      <c r="AE1313" s="266"/>
      <c r="AF1313" s="266"/>
      <c r="AG1313" s="266"/>
      <c r="AH1313" s="266"/>
      <c r="AI1313" s="266"/>
      <c r="AJ1313" s="266"/>
      <c r="AK1313" s="266"/>
      <c r="AL1313" s="266"/>
      <c r="AM1313" s="266"/>
      <c r="AN1313" s="266"/>
      <c r="AO1313" s="266"/>
      <c r="AP1313" s="266"/>
      <c r="AQ1313" s="266"/>
      <c r="AR1313" s="266"/>
      <c r="AS1313" s="266"/>
      <c r="AT1313" s="266"/>
      <c r="AU1313" s="266"/>
      <c r="AV1313" s="266"/>
      <c r="AW1313" s="266"/>
      <c r="AX1313" s="266"/>
      <c r="AY1313" s="266"/>
      <c r="AZ1313" s="266"/>
      <c r="BA1313" s="266"/>
      <c r="BB1313" s="266"/>
      <c r="BC1313" s="266"/>
      <c r="BD1313" s="266"/>
      <c r="BE1313" s="266"/>
      <c r="BF1313" s="266"/>
      <c r="BG1313" s="266"/>
      <c r="BH1313" s="266"/>
      <c r="BI1313" s="266"/>
      <c r="BJ1313" s="266"/>
      <c r="BK1313" s="266"/>
      <c r="BL1313" s="266"/>
      <c r="BM1313" s="266"/>
      <c r="BN1313" s="266"/>
      <c r="BO1313" s="266"/>
      <c r="BP1313" s="266"/>
      <c r="BQ1313" s="266"/>
      <c r="BR1313" s="266"/>
      <c r="BS1313" s="266"/>
      <c r="BT1313" s="266"/>
      <c r="BU1313" s="266"/>
      <c r="BV1313" s="266"/>
      <c r="BW1313" s="266"/>
      <c r="BX1313" s="266"/>
      <c r="BY1313" s="266"/>
      <c r="BZ1313" s="266"/>
      <c r="CA1313" s="266"/>
      <c r="CB1313" s="266"/>
      <c r="CC1313" s="266"/>
      <c r="CD1313" s="266"/>
      <c r="CE1313" s="266"/>
      <c r="CF1313" s="266"/>
      <c r="CG1313" s="266"/>
      <c r="CH1313" s="266"/>
      <c r="CI1313" s="266"/>
      <c r="CJ1313" s="266"/>
    </row>
    <row r="1314" spans="1:88" s="302" customFormat="1" ht="63.75">
      <c r="A1314" s="284">
        <v>1303</v>
      </c>
      <c r="B1314" s="378" t="s">
        <v>321</v>
      </c>
      <c r="C1314" s="379" t="s">
        <v>1046</v>
      </c>
      <c r="D1314" s="379" t="s">
        <v>35</v>
      </c>
      <c r="E1314" s="379" t="s">
        <v>35</v>
      </c>
      <c r="F1314" s="380" t="s">
        <v>212</v>
      </c>
      <c r="G1314" s="381" t="s">
        <v>219</v>
      </c>
      <c r="H1314" s="324" t="s">
        <v>242</v>
      </c>
      <c r="I1314" s="410" t="s">
        <v>1244</v>
      </c>
      <c r="J1314" s="410" t="s">
        <v>1244</v>
      </c>
      <c r="K1314" s="410" t="s">
        <v>1244</v>
      </c>
      <c r="L1314" s="410" t="s">
        <v>1244</v>
      </c>
      <c r="M1314" s="380" t="s">
        <v>326</v>
      </c>
      <c r="N1314" s="381" t="s">
        <v>235</v>
      </c>
      <c r="O1314" s="381" t="s">
        <v>118</v>
      </c>
      <c r="P1314" s="382">
        <v>20</v>
      </c>
      <c r="Q1314" s="382">
        <v>210</v>
      </c>
      <c r="R1314" s="382">
        <f t="shared" si="194"/>
        <v>4200</v>
      </c>
      <c r="S1314" s="382">
        <f t="shared" si="193"/>
        <v>4494</v>
      </c>
      <c r="T1314" s="382">
        <f t="shared" si="193"/>
        <v>4808.58</v>
      </c>
      <c r="U1314" s="379" t="s">
        <v>153</v>
      </c>
      <c r="V1314" s="381" t="s">
        <v>1124</v>
      </c>
      <c r="W1314" s="383" t="s">
        <v>101</v>
      </c>
      <c r="X1314" s="381">
        <v>0</v>
      </c>
      <c r="Y1314" s="266"/>
      <c r="Z1314" s="266"/>
      <c r="AA1314" s="266"/>
      <c r="AB1314" s="266"/>
      <c r="AC1314" s="266"/>
      <c r="AD1314" s="266"/>
      <c r="AE1314" s="266"/>
      <c r="AF1314" s="266"/>
      <c r="AG1314" s="266"/>
      <c r="AH1314" s="266"/>
      <c r="AI1314" s="266"/>
      <c r="AJ1314" s="266"/>
      <c r="AK1314" s="266"/>
      <c r="AL1314" s="266"/>
      <c r="AM1314" s="266"/>
      <c r="AN1314" s="266"/>
      <c r="AO1314" s="266"/>
      <c r="AP1314" s="266"/>
      <c r="AQ1314" s="266"/>
      <c r="AR1314" s="266"/>
      <c r="AS1314" s="266"/>
      <c r="AT1314" s="266"/>
      <c r="AU1314" s="266"/>
      <c r="AV1314" s="266"/>
      <c r="AW1314" s="266"/>
      <c r="AX1314" s="266"/>
      <c r="AY1314" s="266"/>
      <c r="AZ1314" s="266"/>
      <c r="BA1314" s="266"/>
      <c r="BB1314" s="266"/>
      <c r="BC1314" s="266"/>
      <c r="BD1314" s="266"/>
      <c r="BE1314" s="266"/>
      <c r="BF1314" s="266"/>
      <c r="BG1314" s="266"/>
      <c r="BH1314" s="266"/>
      <c r="BI1314" s="266"/>
      <c r="BJ1314" s="266"/>
      <c r="BK1314" s="266"/>
      <c r="BL1314" s="266"/>
      <c r="BM1314" s="266"/>
      <c r="BN1314" s="266"/>
      <c r="BO1314" s="266"/>
      <c r="BP1314" s="266"/>
      <c r="BQ1314" s="266"/>
      <c r="BR1314" s="266"/>
      <c r="BS1314" s="266"/>
      <c r="BT1314" s="266"/>
      <c r="BU1314" s="266"/>
      <c r="BV1314" s="266"/>
      <c r="BW1314" s="266"/>
      <c r="BX1314" s="266"/>
      <c r="BY1314" s="266"/>
      <c r="BZ1314" s="266"/>
      <c r="CA1314" s="266"/>
      <c r="CB1314" s="266"/>
      <c r="CC1314" s="266"/>
      <c r="CD1314" s="266"/>
      <c r="CE1314" s="266"/>
      <c r="CF1314" s="266"/>
      <c r="CG1314" s="266"/>
      <c r="CH1314" s="266"/>
      <c r="CI1314" s="266"/>
      <c r="CJ1314" s="266"/>
    </row>
    <row r="1315" spans="1:88" s="302" customFormat="1" ht="63.75">
      <c r="A1315" s="284">
        <v>1304</v>
      </c>
      <c r="B1315" s="378" t="s">
        <v>321</v>
      </c>
      <c r="C1315" s="379" t="s">
        <v>1046</v>
      </c>
      <c r="D1315" s="379" t="s">
        <v>35</v>
      </c>
      <c r="E1315" s="379" t="s">
        <v>35</v>
      </c>
      <c r="F1315" s="380" t="s">
        <v>212</v>
      </c>
      <c r="G1315" s="381" t="s">
        <v>219</v>
      </c>
      <c r="H1315" s="324" t="s">
        <v>242</v>
      </c>
      <c r="I1315" s="410" t="s">
        <v>1244</v>
      </c>
      <c r="J1315" s="410" t="s">
        <v>1244</v>
      </c>
      <c r="K1315" s="410" t="s">
        <v>1244</v>
      </c>
      <c r="L1315" s="410" t="s">
        <v>1244</v>
      </c>
      <c r="M1315" s="380" t="s">
        <v>326</v>
      </c>
      <c r="N1315" s="381" t="s">
        <v>235</v>
      </c>
      <c r="O1315" s="381" t="s">
        <v>118</v>
      </c>
      <c r="P1315" s="382">
        <v>20</v>
      </c>
      <c r="Q1315" s="382">
        <v>210</v>
      </c>
      <c r="R1315" s="382">
        <f t="shared" si="194"/>
        <v>4200</v>
      </c>
      <c r="S1315" s="382">
        <f t="shared" si="193"/>
        <v>4494</v>
      </c>
      <c r="T1315" s="382">
        <f t="shared" si="193"/>
        <v>4808.58</v>
      </c>
      <c r="U1315" s="379" t="s">
        <v>156</v>
      </c>
      <c r="V1315" s="381" t="s">
        <v>1122</v>
      </c>
      <c r="W1315" s="383" t="s">
        <v>101</v>
      </c>
      <c r="X1315" s="381">
        <v>0</v>
      </c>
      <c r="Y1315" s="266"/>
      <c r="Z1315" s="266"/>
      <c r="AA1315" s="266"/>
      <c r="AB1315" s="266"/>
      <c r="AC1315" s="266"/>
      <c r="AD1315" s="266"/>
      <c r="AE1315" s="266"/>
      <c r="AF1315" s="266"/>
      <c r="AG1315" s="266"/>
      <c r="AH1315" s="266"/>
      <c r="AI1315" s="266"/>
      <c r="AJ1315" s="266"/>
      <c r="AK1315" s="266"/>
      <c r="AL1315" s="266"/>
      <c r="AM1315" s="266"/>
      <c r="AN1315" s="266"/>
      <c r="AO1315" s="266"/>
      <c r="AP1315" s="266"/>
      <c r="AQ1315" s="266"/>
      <c r="AR1315" s="266"/>
      <c r="AS1315" s="266"/>
      <c r="AT1315" s="266"/>
      <c r="AU1315" s="266"/>
      <c r="AV1315" s="266"/>
      <c r="AW1315" s="266"/>
      <c r="AX1315" s="266"/>
      <c r="AY1315" s="266"/>
      <c r="AZ1315" s="266"/>
      <c r="BA1315" s="266"/>
      <c r="BB1315" s="266"/>
      <c r="BC1315" s="266"/>
      <c r="BD1315" s="266"/>
      <c r="BE1315" s="266"/>
      <c r="BF1315" s="266"/>
      <c r="BG1315" s="266"/>
      <c r="BH1315" s="266"/>
      <c r="BI1315" s="266"/>
      <c r="BJ1315" s="266"/>
      <c r="BK1315" s="266"/>
      <c r="BL1315" s="266"/>
      <c r="BM1315" s="266"/>
      <c r="BN1315" s="266"/>
      <c r="BO1315" s="266"/>
      <c r="BP1315" s="266"/>
      <c r="BQ1315" s="266"/>
      <c r="BR1315" s="266"/>
      <c r="BS1315" s="266"/>
      <c r="BT1315" s="266"/>
      <c r="BU1315" s="266"/>
      <c r="BV1315" s="266"/>
      <c r="BW1315" s="266"/>
      <c r="BX1315" s="266"/>
      <c r="BY1315" s="266"/>
      <c r="BZ1315" s="266"/>
      <c r="CA1315" s="266"/>
      <c r="CB1315" s="266"/>
      <c r="CC1315" s="266"/>
      <c r="CD1315" s="266"/>
      <c r="CE1315" s="266"/>
      <c r="CF1315" s="266"/>
      <c r="CG1315" s="266"/>
      <c r="CH1315" s="266"/>
      <c r="CI1315" s="266"/>
      <c r="CJ1315" s="266"/>
    </row>
    <row r="1316" spans="1:88" s="302" customFormat="1" ht="63.75">
      <c r="A1316" s="284">
        <v>1305</v>
      </c>
      <c r="B1316" s="378" t="s">
        <v>321</v>
      </c>
      <c r="C1316" s="379" t="s">
        <v>1046</v>
      </c>
      <c r="D1316" s="379" t="s">
        <v>35</v>
      </c>
      <c r="E1316" s="379" t="s">
        <v>35</v>
      </c>
      <c r="F1316" s="380" t="s">
        <v>212</v>
      </c>
      <c r="G1316" s="381" t="s">
        <v>219</v>
      </c>
      <c r="H1316" s="324" t="s">
        <v>242</v>
      </c>
      <c r="I1316" s="410" t="s">
        <v>1244</v>
      </c>
      <c r="J1316" s="410" t="s">
        <v>1244</v>
      </c>
      <c r="K1316" s="410" t="s">
        <v>1244</v>
      </c>
      <c r="L1316" s="410" t="s">
        <v>1244</v>
      </c>
      <c r="M1316" s="380" t="s">
        <v>326</v>
      </c>
      <c r="N1316" s="381" t="s">
        <v>235</v>
      </c>
      <c r="O1316" s="381" t="s">
        <v>118</v>
      </c>
      <c r="P1316" s="382">
        <v>20</v>
      </c>
      <c r="Q1316" s="382">
        <v>210</v>
      </c>
      <c r="R1316" s="382">
        <f t="shared" si="194"/>
        <v>4200</v>
      </c>
      <c r="S1316" s="382">
        <f t="shared" si="193"/>
        <v>4494</v>
      </c>
      <c r="T1316" s="382">
        <f t="shared" si="193"/>
        <v>4808.58</v>
      </c>
      <c r="U1316" s="379" t="s">
        <v>159</v>
      </c>
      <c r="V1316" s="381" t="s">
        <v>1121</v>
      </c>
      <c r="W1316" s="383" t="s">
        <v>101</v>
      </c>
      <c r="X1316" s="381">
        <v>0</v>
      </c>
      <c r="Y1316" s="266"/>
      <c r="Z1316" s="266"/>
      <c r="AA1316" s="266"/>
      <c r="AB1316" s="266"/>
      <c r="AC1316" s="266"/>
      <c r="AD1316" s="266"/>
      <c r="AE1316" s="266"/>
      <c r="AF1316" s="266"/>
      <c r="AG1316" s="266"/>
      <c r="AH1316" s="266"/>
      <c r="AI1316" s="266"/>
      <c r="AJ1316" s="266"/>
      <c r="AK1316" s="266"/>
      <c r="AL1316" s="266"/>
      <c r="AM1316" s="266"/>
      <c r="AN1316" s="266"/>
      <c r="AO1316" s="266"/>
      <c r="AP1316" s="266"/>
      <c r="AQ1316" s="266"/>
      <c r="AR1316" s="266"/>
      <c r="AS1316" s="266"/>
      <c r="AT1316" s="266"/>
      <c r="AU1316" s="266"/>
      <c r="AV1316" s="266"/>
      <c r="AW1316" s="266"/>
      <c r="AX1316" s="266"/>
      <c r="AY1316" s="266"/>
      <c r="AZ1316" s="266"/>
      <c r="BA1316" s="266"/>
      <c r="BB1316" s="266"/>
      <c r="BC1316" s="266"/>
      <c r="BD1316" s="266"/>
      <c r="BE1316" s="266"/>
      <c r="BF1316" s="266"/>
      <c r="BG1316" s="266"/>
      <c r="BH1316" s="266"/>
      <c r="BI1316" s="266"/>
      <c r="BJ1316" s="266"/>
      <c r="BK1316" s="266"/>
      <c r="BL1316" s="266"/>
      <c r="BM1316" s="266"/>
      <c r="BN1316" s="266"/>
      <c r="BO1316" s="266"/>
      <c r="BP1316" s="266"/>
      <c r="BQ1316" s="266"/>
      <c r="BR1316" s="266"/>
      <c r="BS1316" s="266"/>
      <c r="BT1316" s="266"/>
      <c r="BU1316" s="266"/>
      <c r="BV1316" s="266"/>
      <c r="BW1316" s="266"/>
      <c r="BX1316" s="266"/>
      <c r="BY1316" s="266"/>
      <c r="BZ1316" s="266"/>
      <c r="CA1316" s="266"/>
      <c r="CB1316" s="266"/>
      <c r="CC1316" s="266"/>
      <c r="CD1316" s="266"/>
      <c r="CE1316" s="266"/>
      <c r="CF1316" s="266"/>
      <c r="CG1316" s="266"/>
      <c r="CH1316" s="266"/>
      <c r="CI1316" s="266"/>
      <c r="CJ1316" s="266"/>
    </row>
    <row r="1317" spans="1:88" s="302" customFormat="1" ht="63.75">
      <c r="A1317" s="284">
        <v>1306</v>
      </c>
      <c r="B1317" s="378" t="s">
        <v>321</v>
      </c>
      <c r="C1317" s="379" t="s">
        <v>1046</v>
      </c>
      <c r="D1317" s="379" t="s">
        <v>35</v>
      </c>
      <c r="E1317" s="379" t="s">
        <v>35</v>
      </c>
      <c r="F1317" s="380" t="s">
        <v>212</v>
      </c>
      <c r="G1317" s="381" t="s">
        <v>219</v>
      </c>
      <c r="H1317" s="324" t="s">
        <v>274</v>
      </c>
      <c r="I1317" s="410" t="s">
        <v>1245</v>
      </c>
      <c r="J1317" s="410" t="s">
        <v>1245</v>
      </c>
      <c r="K1317" s="410" t="s">
        <v>1245</v>
      </c>
      <c r="L1317" s="410" t="s">
        <v>1245</v>
      </c>
      <c r="M1317" s="380" t="s">
        <v>326</v>
      </c>
      <c r="N1317" s="381" t="s">
        <v>235</v>
      </c>
      <c r="O1317" s="381" t="s">
        <v>118</v>
      </c>
      <c r="P1317" s="382">
        <v>5</v>
      </c>
      <c r="Q1317" s="382">
        <v>1100</v>
      </c>
      <c r="R1317" s="382">
        <f t="shared" si="194"/>
        <v>5500</v>
      </c>
      <c r="S1317" s="382">
        <f t="shared" si="193"/>
        <v>5885</v>
      </c>
      <c r="T1317" s="382">
        <f t="shared" si="193"/>
        <v>6296.9500000000007</v>
      </c>
      <c r="U1317" s="379" t="s">
        <v>557</v>
      </c>
      <c r="V1317" s="381" t="s">
        <v>1123</v>
      </c>
      <c r="W1317" s="383" t="s">
        <v>101</v>
      </c>
      <c r="X1317" s="381">
        <v>0</v>
      </c>
      <c r="Y1317" s="266"/>
      <c r="Z1317" s="266"/>
      <c r="AA1317" s="266"/>
      <c r="AB1317" s="266"/>
      <c r="AC1317" s="266"/>
      <c r="AD1317" s="266"/>
      <c r="AE1317" s="266"/>
      <c r="AF1317" s="266"/>
      <c r="AG1317" s="266"/>
      <c r="AH1317" s="266"/>
      <c r="AI1317" s="266"/>
      <c r="AJ1317" s="266"/>
      <c r="AK1317" s="266"/>
      <c r="AL1317" s="266"/>
      <c r="AM1317" s="266"/>
      <c r="AN1317" s="266"/>
      <c r="AO1317" s="266"/>
      <c r="AP1317" s="266"/>
      <c r="AQ1317" s="266"/>
      <c r="AR1317" s="266"/>
      <c r="AS1317" s="266"/>
      <c r="AT1317" s="266"/>
      <c r="AU1317" s="266"/>
      <c r="AV1317" s="266"/>
      <c r="AW1317" s="266"/>
      <c r="AX1317" s="266"/>
      <c r="AY1317" s="266"/>
      <c r="AZ1317" s="266"/>
      <c r="BA1317" s="266"/>
      <c r="BB1317" s="266"/>
      <c r="BC1317" s="266"/>
      <c r="BD1317" s="266"/>
      <c r="BE1317" s="266"/>
      <c r="BF1317" s="266"/>
      <c r="BG1317" s="266"/>
      <c r="BH1317" s="266"/>
      <c r="BI1317" s="266"/>
      <c r="BJ1317" s="266"/>
      <c r="BK1317" s="266"/>
      <c r="BL1317" s="266"/>
      <c r="BM1317" s="266"/>
      <c r="BN1317" s="266"/>
      <c r="BO1317" s="266"/>
      <c r="BP1317" s="266"/>
      <c r="BQ1317" s="266"/>
      <c r="BR1317" s="266"/>
      <c r="BS1317" s="266"/>
      <c r="BT1317" s="266"/>
      <c r="BU1317" s="266"/>
      <c r="BV1317" s="266"/>
      <c r="BW1317" s="266"/>
      <c r="BX1317" s="266"/>
      <c r="BY1317" s="266"/>
      <c r="BZ1317" s="266"/>
      <c r="CA1317" s="266"/>
      <c r="CB1317" s="266"/>
      <c r="CC1317" s="266"/>
      <c r="CD1317" s="266"/>
      <c r="CE1317" s="266"/>
      <c r="CF1317" s="266"/>
      <c r="CG1317" s="266"/>
      <c r="CH1317" s="266"/>
      <c r="CI1317" s="266"/>
      <c r="CJ1317" s="266"/>
    </row>
    <row r="1318" spans="1:88" s="302" customFormat="1" ht="63.75">
      <c r="A1318" s="284">
        <v>1307</v>
      </c>
      <c r="B1318" s="378" t="s">
        <v>321</v>
      </c>
      <c r="C1318" s="379" t="s">
        <v>1046</v>
      </c>
      <c r="D1318" s="379" t="s">
        <v>35</v>
      </c>
      <c r="E1318" s="379" t="s">
        <v>35</v>
      </c>
      <c r="F1318" s="380" t="s">
        <v>212</v>
      </c>
      <c r="G1318" s="381" t="s">
        <v>219</v>
      </c>
      <c r="H1318" s="324" t="s">
        <v>274</v>
      </c>
      <c r="I1318" s="410" t="s">
        <v>1245</v>
      </c>
      <c r="J1318" s="410" t="s">
        <v>1245</v>
      </c>
      <c r="K1318" s="410" t="s">
        <v>1245</v>
      </c>
      <c r="L1318" s="410" t="s">
        <v>1245</v>
      </c>
      <c r="M1318" s="380" t="s">
        <v>326</v>
      </c>
      <c r="N1318" s="381" t="s">
        <v>235</v>
      </c>
      <c r="O1318" s="381" t="s">
        <v>118</v>
      </c>
      <c r="P1318" s="382">
        <v>5</v>
      </c>
      <c r="Q1318" s="382">
        <v>1100</v>
      </c>
      <c r="R1318" s="382">
        <f t="shared" si="194"/>
        <v>5500</v>
      </c>
      <c r="S1318" s="382">
        <f t="shared" si="193"/>
        <v>5885</v>
      </c>
      <c r="T1318" s="382">
        <f t="shared" si="193"/>
        <v>6296.9500000000007</v>
      </c>
      <c r="U1318" s="379" t="s">
        <v>153</v>
      </c>
      <c r="V1318" s="381" t="s">
        <v>1124</v>
      </c>
      <c r="W1318" s="383" t="s">
        <v>101</v>
      </c>
      <c r="X1318" s="381">
        <v>0</v>
      </c>
      <c r="Y1318" s="266"/>
      <c r="Z1318" s="266"/>
      <c r="AA1318" s="266"/>
      <c r="AB1318" s="266"/>
      <c r="AC1318" s="266"/>
      <c r="AD1318" s="266"/>
      <c r="AE1318" s="266"/>
      <c r="AF1318" s="266"/>
      <c r="AG1318" s="266"/>
      <c r="AH1318" s="266"/>
      <c r="AI1318" s="266"/>
      <c r="AJ1318" s="266"/>
      <c r="AK1318" s="266"/>
      <c r="AL1318" s="266"/>
      <c r="AM1318" s="266"/>
      <c r="AN1318" s="266"/>
      <c r="AO1318" s="266"/>
      <c r="AP1318" s="266"/>
      <c r="AQ1318" s="266"/>
      <c r="AR1318" s="266"/>
      <c r="AS1318" s="266"/>
      <c r="AT1318" s="266"/>
      <c r="AU1318" s="266"/>
      <c r="AV1318" s="266"/>
      <c r="AW1318" s="266"/>
      <c r="AX1318" s="266"/>
      <c r="AY1318" s="266"/>
      <c r="AZ1318" s="266"/>
      <c r="BA1318" s="266"/>
      <c r="BB1318" s="266"/>
      <c r="BC1318" s="266"/>
      <c r="BD1318" s="266"/>
      <c r="BE1318" s="266"/>
      <c r="BF1318" s="266"/>
      <c r="BG1318" s="266"/>
      <c r="BH1318" s="266"/>
      <c r="BI1318" s="266"/>
      <c r="BJ1318" s="266"/>
      <c r="BK1318" s="266"/>
      <c r="BL1318" s="266"/>
      <c r="BM1318" s="266"/>
      <c r="BN1318" s="266"/>
      <c r="BO1318" s="266"/>
      <c r="BP1318" s="266"/>
      <c r="BQ1318" s="266"/>
      <c r="BR1318" s="266"/>
      <c r="BS1318" s="266"/>
      <c r="BT1318" s="266"/>
      <c r="BU1318" s="266"/>
      <c r="BV1318" s="266"/>
      <c r="BW1318" s="266"/>
      <c r="BX1318" s="266"/>
      <c r="BY1318" s="266"/>
      <c r="BZ1318" s="266"/>
      <c r="CA1318" s="266"/>
      <c r="CB1318" s="266"/>
      <c r="CC1318" s="266"/>
      <c r="CD1318" s="266"/>
      <c r="CE1318" s="266"/>
      <c r="CF1318" s="266"/>
      <c r="CG1318" s="266"/>
      <c r="CH1318" s="266"/>
      <c r="CI1318" s="266"/>
      <c r="CJ1318" s="266"/>
    </row>
    <row r="1319" spans="1:88" s="302" customFormat="1" ht="63.75">
      <c r="A1319" s="284">
        <v>1308</v>
      </c>
      <c r="B1319" s="378" t="s">
        <v>321</v>
      </c>
      <c r="C1319" s="379" t="s">
        <v>1046</v>
      </c>
      <c r="D1319" s="379" t="s">
        <v>35</v>
      </c>
      <c r="E1319" s="379" t="s">
        <v>35</v>
      </c>
      <c r="F1319" s="380" t="s">
        <v>212</v>
      </c>
      <c r="G1319" s="381" t="s">
        <v>219</v>
      </c>
      <c r="H1319" s="324" t="s">
        <v>242</v>
      </c>
      <c r="I1319" s="410" t="s">
        <v>1246</v>
      </c>
      <c r="J1319" s="410" t="s">
        <v>1246</v>
      </c>
      <c r="K1319" s="410" t="s">
        <v>1246</v>
      </c>
      <c r="L1319" s="410" t="s">
        <v>1246</v>
      </c>
      <c r="M1319" s="380" t="s">
        <v>326</v>
      </c>
      <c r="N1319" s="381" t="s">
        <v>235</v>
      </c>
      <c r="O1319" s="381" t="s">
        <v>118</v>
      </c>
      <c r="P1319" s="382">
        <v>3</v>
      </c>
      <c r="Q1319" s="382">
        <v>250</v>
      </c>
      <c r="R1319" s="382">
        <f t="shared" si="194"/>
        <v>750</v>
      </c>
      <c r="S1319" s="382">
        <f t="shared" si="193"/>
        <v>802.5</v>
      </c>
      <c r="T1319" s="382">
        <f t="shared" si="193"/>
        <v>858.67500000000007</v>
      </c>
      <c r="U1319" s="379" t="s">
        <v>153</v>
      </c>
      <c r="V1319" s="381" t="s">
        <v>1124</v>
      </c>
      <c r="W1319" s="383" t="s">
        <v>101</v>
      </c>
      <c r="X1319" s="381">
        <v>0</v>
      </c>
      <c r="Y1319" s="266"/>
      <c r="Z1319" s="266"/>
      <c r="AA1319" s="266"/>
      <c r="AB1319" s="266"/>
      <c r="AC1319" s="266"/>
      <c r="AD1319" s="266"/>
      <c r="AE1319" s="266"/>
      <c r="AF1319" s="266"/>
      <c r="AG1319" s="266"/>
      <c r="AH1319" s="266"/>
      <c r="AI1319" s="266"/>
      <c r="AJ1319" s="266"/>
      <c r="AK1319" s="266"/>
      <c r="AL1319" s="266"/>
      <c r="AM1319" s="266"/>
      <c r="AN1319" s="266"/>
      <c r="AO1319" s="266"/>
      <c r="AP1319" s="266"/>
      <c r="AQ1319" s="266"/>
      <c r="AR1319" s="266"/>
      <c r="AS1319" s="266"/>
      <c r="AT1319" s="266"/>
      <c r="AU1319" s="266"/>
      <c r="AV1319" s="266"/>
      <c r="AW1319" s="266"/>
      <c r="AX1319" s="266"/>
      <c r="AY1319" s="266"/>
      <c r="AZ1319" s="266"/>
      <c r="BA1319" s="266"/>
      <c r="BB1319" s="266"/>
      <c r="BC1319" s="266"/>
      <c r="BD1319" s="266"/>
      <c r="BE1319" s="266"/>
      <c r="BF1319" s="266"/>
      <c r="BG1319" s="266"/>
      <c r="BH1319" s="266"/>
      <c r="BI1319" s="266"/>
      <c r="BJ1319" s="266"/>
      <c r="BK1319" s="266"/>
      <c r="BL1319" s="266"/>
      <c r="BM1319" s="266"/>
      <c r="BN1319" s="266"/>
      <c r="BO1319" s="266"/>
      <c r="BP1319" s="266"/>
      <c r="BQ1319" s="266"/>
      <c r="BR1319" s="266"/>
      <c r="BS1319" s="266"/>
      <c r="BT1319" s="266"/>
      <c r="BU1319" s="266"/>
      <c r="BV1319" s="266"/>
      <c r="BW1319" s="266"/>
      <c r="BX1319" s="266"/>
      <c r="BY1319" s="266"/>
      <c r="BZ1319" s="266"/>
      <c r="CA1319" s="266"/>
      <c r="CB1319" s="266"/>
      <c r="CC1319" s="266"/>
      <c r="CD1319" s="266"/>
      <c r="CE1319" s="266"/>
      <c r="CF1319" s="266"/>
      <c r="CG1319" s="266"/>
      <c r="CH1319" s="266"/>
      <c r="CI1319" s="266"/>
      <c r="CJ1319" s="266"/>
    </row>
    <row r="1320" spans="1:88" s="302" customFormat="1" ht="63.75">
      <c r="A1320" s="284">
        <v>1309</v>
      </c>
      <c r="B1320" s="378" t="s">
        <v>321</v>
      </c>
      <c r="C1320" s="379" t="s">
        <v>1046</v>
      </c>
      <c r="D1320" s="379" t="s">
        <v>35</v>
      </c>
      <c r="E1320" s="379" t="s">
        <v>35</v>
      </c>
      <c r="F1320" s="380" t="s">
        <v>212</v>
      </c>
      <c r="G1320" s="381" t="s">
        <v>219</v>
      </c>
      <c r="H1320" s="324" t="s">
        <v>242</v>
      </c>
      <c r="I1320" s="410" t="s">
        <v>1246</v>
      </c>
      <c r="J1320" s="410" t="s">
        <v>1246</v>
      </c>
      <c r="K1320" s="410" t="s">
        <v>1246</v>
      </c>
      <c r="L1320" s="410" t="s">
        <v>1246</v>
      </c>
      <c r="M1320" s="380" t="s">
        <v>326</v>
      </c>
      <c r="N1320" s="381" t="s">
        <v>235</v>
      </c>
      <c r="O1320" s="381" t="s">
        <v>118</v>
      </c>
      <c r="P1320" s="382">
        <v>3</v>
      </c>
      <c r="Q1320" s="382">
        <v>250</v>
      </c>
      <c r="R1320" s="382">
        <f t="shared" si="194"/>
        <v>750</v>
      </c>
      <c r="S1320" s="382">
        <f t="shared" ref="S1320:T1383" si="195">R1320*1.07</f>
        <v>802.5</v>
      </c>
      <c r="T1320" s="382">
        <f t="shared" si="195"/>
        <v>858.67500000000007</v>
      </c>
      <c r="U1320" s="379" t="s">
        <v>156</v>
      </c>
      <c r="V1320" s="381" t="s">
        <v>1122</v>
      </c>
      <c r="W1320" s="383" t="s">
        <v>101</v>
      </c>
      <c r="X1320" s="381">
        <v>0</v>
      </c>
      <c r="Y1320" s="266"/>
      <c r="Z1320" s="266"/>
      <c r="AA1320" s="266"/>
      <c r="AB1320" s="266"/>
      <c r="AC1320" s="266"/>
      <c r="AD1320" s="266"/>
      <c r="AE1320" s="266"/>
      <c r="AF1320" s="266"/>
      <c r="AG1320" s="266"/>
      <c r="AH1320" s="266"/>
      <c r="AI1320" s="266"/>
      <c r="AJ1320" s="266"/>
      <c r="AK1320" s="266"/>
      <c r="AL1320" s="266"/>
      <c r="AM1320" s="266"/>
      <c r="AN1320" s="266"/>
      <c r="AO1320" s="266"/>
      <c r="AP1320" s="266"/>
      <c r="AQ1320" s="266"/>
      <c r="AR1320" s="266"/>
      <c r="AS1320" s="266"/>
      <c r="AT1320" s="266"/>
      <c r="AU1320" s="266"/>
      <c r="AV1320" s="266"/>
      <c r="AW1320" s="266"/>
      <c r="AX1320" s="266"/>
      <c r="AY1320" s="266"/>
      <c r="AZ1320" s="266"/>
      <c r="BA1320" s="266"/>
      <c r="BB1320" s="266"/>
      <c r="BC1320" s="266"/>
      <c r="BD1320" s="266"/>
      <c r="BE1320" s="266"/>
      <c r="BF1320" s="266"/>
      <c r="BG1320" s="266"/>
      <c r="BH1320" s="266"/>
      <c r="BI1320" s="266"/>
      <c r="BJ1320" s="266"/>
      <c r="BK1320" s="266"/>
      <c r="BL1320" s="266"/>
      <c r="BM1320" s="266"/>
      <c r="BN1320" s="266"/>
      <c r="BO1320" s="266"/>
      <c r="BP1320" s="266"/>
      <c r="BQ1320" s="266"/>
      <c r="BR1320" s="266"/>
      <c r="BS1320" s="266"/>
      <c r="BT1320" s="266"/>
      <c r="BU1320" s="266"/>
      <c r="BV1320" s="266"/>
      <c r="BW1320" s="266"/>
      <c r="BX1320" s="266"/>
      <c r="BY1320" s="266"/>
      <c r="BZ1320" s="266"/>
      <c r="CA1320" s="266"/>
      <c r="CB1320" s="266"/>
      <c r="CC1320" s="266"/>
      <c r="CD1320" s="266"/>
      <c r="CE1320" s="266"/>
      <c r="CF1320" s="266"/>
      <c r="CG1320" s="266"/>
      <c r="CH1320" s="266"/>
      <c r="CI1320" s="266"/>
      <c r="CJ1320" s="266"/>
    </row>
    <row r="1321" spans="1:88" s="302" customFormat="1" ht="63.75">
      <c r="A1321" s="284">
        <v>1310</v>
      </c>
      <c r="B1321" s="378" t="s">
        <v>321</v>
      </c>
      <c r="C1321" s="379" t="s">
        <v>1046</v>
      </c>
      <c r="D1321" s="379" t="s">
        <v>35</v>
      </c>
      <c r="E1321" s="379" t="s">
        <v>35</v>
      </c>
      <c r="F1321" s="380" t="s">
        <v>212</v>
      </c>
      <c r="G1321" s="381" t="s">
        <v>219</v>
      </c>
      <c r="H1321" s="324" t="s">
        <v>242</v>
      </c>
      <c r="I1321" s="410" t="s">
        <v>1247</v>
      </c>
      <c r="J1321" s="410" t="s">
        <v>1247</v>
      </c>
      <c r="K1321" s="410" t="s">
        <v>1247</v>
      </c>
      <c r="L1321" s="410" t="s">
        <v>1247</v>
      </c>
      <c r="M1321" s="380" t="s">
        <v>326</v>
      </c>
      <c r="N1321" s="381" t="s">
        <v>235</v>
      </c>
      <c r="O1321" s="381" t="s">
        <v>118</v>
      </c>
      <c r="P1321" s="382">
        <v>15</v>
      </c>
      <c r="Q1321" s="382">
        <v>50</v>
      </c>
      <c r="R1321" s="382">
        <f t="shared" si="194"/>
        <v>750</v>
      </c>
      <c r="S1321" s="382">
        <f t="shared" si="195"/>
        <v>802.5</v>
      </c>
      <c r="T1321" s="382">
        <f t="shared" si="195"/>
        <v>858.67500000000007</v>
      </c>
      <c r="U1321" s="379" t="s">
        <v>557</v>
      </c>
      <c r="V1321" s="381" t="s">
        <v>1123</v>
      </c>
      <c r="W1321" s="383" t="s">
        <v>101</v>
      </c>
      <c r="X1321" s="381">
        <v>0</v>
      </c>
      <c r="Y1321" s="266"/>
      <c r="Z1321" s="266"/>
      <c r="AA1321" s="266"/>
      <c r="AB1321" s="266"/>
      <c r="AC1321" s="266"/>
      <c r="AD1321" s="266"/>
      <c r="AE1321" s="266"/>
      <c r="AF1321" s="266"/>
      <c r="AG1321" s="266"/>
      <c r="AH1321" s="266"/>
      <c r="AI1321" s="266"/>
      <c r="AJ1321" s="266"/>
      <c r="AK1321" s="266"/>
      <c r="AL1321" s="266"/>
      <c r="AM1321" s="266"/>
      <c r="AN1321" s="266"/>
      <c r="AO1321" s="266"/>
      <c r="AP1321" s="266"/>
      <c r="AQ1321" s="266"/>
      <c r="AR1321" s="266"/>
      <c r="AS1321" s="266"/>
      <c r="AT1321" s="266"/>
      <c r="AU1321" s="266"/>
      <c r="AV1321" s="266"/>
      <c r="AW1321" s="266"/>
      <c r="AX1321" s="266"/>
      <c r="AY1321" s="266"/>
      <c r="AZ1321" s="266"/>
      <c r="BA1321" s="266"/>
      <c r="BB1321" s="266"/>
      <c r="BC1321" s="266"/>
      <c r="BD1321" s="266"/>
      <c r="BE1321" s="266"/>
      <c r="BF1321" s="266"/>
      <c r="BG1321" s="266"/>
      <c r="BH1321" s="266"/>
      <c r="BI1321" s="266"/>
      <c r="BJ1321" s="266"/>
      <c r="BK1321" s="266"/>
      <c r="BL1321" s="266"/>
      <c r="BM1321" s="266"/>
      <c r="BN1321" s="266"/>
      <c r="BO1321" s="266"/>
      <c r="BP1321" s="266"/>
      <c r="BQ1321" s="266"/>
      <c r="BR1321" s="266"/>
      <c r="BS1321" s="266"/>
      <c r="BT1321" s="266"/>
      <c r="BU1321" s="266"/>
      <c r="BV1321" s="266"/>
      <c r="BW1321" s="266"/>
      <c r="BX1321" s="266"/>
      <c r="BY1321" s="266"/>
      <c r="BZ1321" s="266"/>
      <c r="CA1321" s="266"/>
      <c r="CB1321" s="266"/>
      <c r="CC1321" s="266"/>
      <c r="CD1321" s="266"/>
      <c r="CE1321" s="266"/>
      <c r="CF1321" s="266"/>
      <c r="CG1321" s="266"/>
      <c r="CH1321" s="266"/>
      <c r="CI1321" s="266"/>
      <c r="CJ1321" s="266"/>
    </row>
    <row r="1322" spans="1:88" s="302" customFormat="1" ht="63.75">
      <c r="A1322" s="284">
        <v>1311</v>
      </c>
      <c r="B1322" s="378" t="s">
        <v>321</v>
      </c>
      <c r="C1322" s="379" t="s">
        <v>1046</v>
      </c>
      <c r="D1322" s="379" t="s">
        <v>35</v>
      </c>
      <c r="E1322" s="379" t="s">
        <v>35</v>
      </c>
      <c r="F1322" s="380" t="s">
        <v>212</v>
      </c>
      <c r="G1322" s="381" t="s">
        <v>219</v>
      </c>
      <c r="H1322" s="324" t="s">
        <v>242</v>
      </c>
      <c r="I1322" s="410" t="s">
        <v>1247</v>
      </c>
      <c r="J1322" s="410" t="s">
        <v>1247</v>
      </c>
      <c r="K1322" s="410" t="s">
        <v>1247</v>
      </c>
      <c r="L1322" s="410" t="s">
        <v>1247</v>
      </c>
      <c r="M1322" s="380" t="s">
        <v>326</v>
      </c>
      <c r="N1322" s="381" t="s">
        <v>235</v>
      </c>
      <c r="O1322" s="381" t="s">
        <v>118</v>
      </c>
      <c r="P1322" s="382">
        <v>15</v>
      </c>
      <c r="Q1322" s="382">
        <v>50</v>
      </c>
      <c r="R1322" s="382">
        <f t="shared" si="194"/>
        <v>750</v>
      </c>
      <c r="S1322" s="382">
        <f t="shared" si="195"/>
        <v>802.5</v>
      </c>
      <c r="T1322" s="382">
        <f t="shared" si="195"/>
        <v>858.67500000000007</v>
      </c>
      <c r="U1322" s="379" t="s">
        <v>156</v>
      </c>
      <c r="V1322" s="381" t="s">
        <v>1122</v>
      </c>
      <c r="W1322" s="383" t="s">
        <v>101</v>
      </c>
      <c r="X1322" s="381">
        <v>0</v>
      </c>
      <c r="Y1322" s="266"/>
      <c r="Z1322" s="266"/>
      <c r="AA1322" s="266"/>
      <c r="AB1322" s="266"/>
      <c r="AC1322" s="266"/>
      <c r="AD1322" s="266"/>
      <c r="AE1322" s="266"/>
      <c r="AF1322" s="266"/>
      <c r="AG1322" s="266"/>
      <c r="AH1322" s="266"/>
      <c r="AI1322" s="266"/>
      <c r="AJ1322" s="266"/>
      <c r="AK1322" s="266"/>
      <c r="AL1322" s="266"/>
      <c r="AM1322" s="266"/>
      <c r="AN1322" s="266"/>
      <c r="AO1322" s="266"/>
      <c r="AP1322" s="266"/>
      <c r="AQ1322" s="266"/>
      <c r="AR1322" s="266"/>
      <c r="AS1322" s="266"/>
      <c r="AT1322" s="266"/>
      <c r="AU1322" s="266"/>
      <c r="AV1322" s="266"/>
      <c r="AW1322" s="266"/>
      <c r="AX1322" s="266"/>
      <c r="AY1322" s="266"/>
      <c r="AZ1322" s="266"/>
      <c r="BA1322" s="266"/>
      <c r="BB1322" s="266"/>
      <c r="BC1322" s="266"/>
      <c r="BD1322" s="266"/>
      <c r="BE1322" s="266"/>
      <c r="BF1322" s="266"/>
      <c r="BG1322" s="266"/>
      <c r="BH1322" s="266"/>
      <c r="BI1322" s="266"/>
      <c r="BJ1322" s="266"/>
      <c r="BK1322" s="266"/>
      <c r="BL1322" s="266"/>
      <c r="BM1322" s="266"/>
      <c r="BN1322" s="266"/>
      <c r="BO1322" s="266"/>
      <c r="BP1322" s="266"/>
      <c r="BQ1322" s="266"/>
      <c r="BR1322" s="266"/>
      <c r="BS1322" s="266"/>
      <c r="BT1322" s="266"/>
      <c r="BU1322" s="266"/>
      <c r="BV1322" s="266"/>
      <c r="BW1322" s="266"/>
      <c r="BX1322" s="266"/>
      <c r="BY1322" s="266"/>
      <c r="BZ1322" s="266"/>
      <c r="CA1322" s="266"/>
      <c r="CB1322" s="266"/>
      <c r="CC1322" s="266"/>
      <c r="CD1322" s="266"/>
      <c r="CE1322" s="266"/>
      <c r="CF1322" s="266"/>
      <c r="CG1322" s="266"/>
      <c r="CH1322" s="266"/>
      <c r="CI1322" s="266"/>
      <c r="CJ1322" s="266"/>
    </row>
    <row r="1323" spans="1:88" s="302" customFormat="1" ht="63.75">
      <c r="A1323" s="284">
        <v>1312</v>
      </c>
      <c r="B1323" s="378" t="s">
        <v>321</v>
      </c>
      <c r="C1323" s="379" t="s">
        <v>1046</v>
      </c>
      <c r="D1323" s="379" t="s">
        <v>35</v>
      </c>
      <c r="E1323" s="379" t="s">
        <v>35</v>
      </c>
      <c r="F1323" s="380" t="s">
        <v>212</v>
      </c>
      <c r="G1323" s="381" t="s">
        <v>219</v>
      </c>
      <c r="H1323" s="324" t="s">
        <v>242</v>
      </c>
      <c r="I1323" s="410" t="s">
        <v>1248</v>
      </c>
      <c r="J1323" s="410" t="s">
        <v>1248</v>
      </c>
      <c r="K1323" s="410" t="s">
        <v>1248</v>
      </c>
      <c r="L1323" s="410" t="s">
        <v>1248</v>
      </c>
      <c r="M1323" s="380" t="s">
        <v>326</v>
      </c>
      <c r="N1323" s="381" t="s">
        <v>235</v>
      </c>
      <c r="O1323" s="381" t="s">
        <v>118</v>
      </c>
      <c r="P1323" s="382">
        <v>3</v>
      </c>
      <c r="Q1323" s="382">
        <v>1200</v>
      </c>
      <c r="R1323" s="382">
        <f t="shared" si="194"/>
        <v>3600</v>
      </c>
      <c r="S1323" s="382">
        <f t="shared" si="195"/>
        <v>3852</v>
      </c>
      <c r="T1323" s="382">
        <f t="shared" si="195"/>
        <v>4121.6400000000003</v>
      </c>
      <c r="U1323" s="379" t="s">
        <v>557</v>
      </c>
      <c r="V1323" s="381" t="s">
        <v>1123</v>
      </c>
      <c r="W1323" s="383" t="s">
        <v>101</v>
      </c>
      <c r="X1323" s="381">
        <v>0</v>
      </c>
      <c r="Y1323" s="266"/>
      <c r="Z1323" s="266"/>
      <c r="AA1323" s="266"/>
      <c r="AB1323" s="266"/>
      <c r="AC1323" s="266"/>
      <c r="AD1323" s="266"/>
      <c r="AE1323" s="266"/>
      <c r="AF1323" s="266"/>
      <c r="AG1323" s="266"/>
      <c r="AH1323" s="266"/>
      <c r="AI1323" s="266"/>
      <c r="AJ1323" s="266"/>
      <c r="AK1323" s="266"/>
      <c r="AL1323" s="266"/>
      <c r="AM1323" s="266"/>
      <c r="AN1323" s="266"/>
      <c r="AO1323" s="266"/>
      <c r="AP1323" s="266"/>
      <c r="AQ1323" s="266"/>
      <c r="AR1323" s="266"/>
      <c r="AS1323" s="266"/>
      <c r="AT1323" s="266"/>
      <c r="AU1323" s="266"/>
      <c r="AV1323" s="266"/>
      <c r="AW1323" s="266"/>
      <c r="AX1323" s="266"/>
      <c r="AY1323" s="266"/>
      <c r="AZ1323" s="266"/>
      <c r="BA1323" s="266"/>
      <c r="BB1323" s="266"/>
      <c r="BC1323" s="266"/>
      <c r="BD1323" s="266"/>
      <c r="BE1323" s="266"/>
      <c r="BF1323" s="266"/>
      <c r="BG1323" s="266"/>
      <c r="BH1323" s="266"/>
      <c r="BI1323" s="266"/>
      <c r="BJ1323" s="266"/>
      <c r="BK1323" s="266"/>
      <c r="BL1323" s="266"/>
      <c r="BM1323" s="266"/>
      <c r="BN1323" s="266"/>
      <c r="BO1323" s="266"/>
      <c r="BP1323" s="266"/>
      <c r="BQ1323" s="266"/>
      <c r="BR1323" s="266"/>
      <c r="BS1323" s="266"/>
      <c r="BT1323" s="266"/>
      <c r="BU1323" s="266"/>
      <c r="BV1323" s="266"/>
      <c r="BW1323" s="266"/>
      <c r="BX1323" s="266"/>
      <c r="BY1323" s="266"/>
      <c r="BZ1323" s="266"/>
      <c r="CA1323" s="266"/>
      <c r="CB1323" s="266"/>
      <c r="CC1323" s="266"/>
      <c r="CD1323" s="266"/>
      <c r="CE1323" s="266"/>
      <c r="CF1323" s="266"/>
      <c r="CG1323" s="266"/>
      <c r="CH1323" s="266"/>
      <c r="CI1323" s="266"/>
      <c r="CJ1323" s="266"/>
    </row>
    <row r="1324" spans="1:88" s="302" customFormat="1" ht="63.75">
      <c r="A1324" s="284">
        <v>1313</v>
      </c>
      <c r="B1324" s="378" t="s">
        <v>321</v>
      </c>
      <c r="C1324" s="379" t="s">
        <v>1046</v>
      </c>
      <c r="D1324" s="379" t="s">
        <v>35</v>
      </c>
      <c r="E1324" s="379" t="s">
        <v>35</v>
      </c>
      <c r="F1324" s="380" t="s">
        <v>212</v>
      </c>
      <c r="G1324" s="381" t="s">
        <v>219</v>
      </c>
      <c r="H1324" s="324" t="s">
        <v>242</v>
      </c>
      <c r="I1324" s="410" t="s">
        <v>1249</v>
      </c>
      <c r="J1324" s="410" t="s">
        <v>1249</v>
      </c>
      <c r="K1324" s="410" t="s">
        <v>1249</v>
      </c>
      <c r="L1324" s="410" t="s">
        <v>1249</v>
      </c>
      <c r="M1324" s="380" t="s">
        <v>326</v>
      </c>
      <c r="N1324" s="381" t="s">
        <v>235</v>
      </c>
      <c r="O1324" s="381" t="s">
        <v>118</v>
      </c>
      <c r="P1324" s="382">
        <v>20</v>
      </c>
      <c r="Q1324" s="382">
        <v>850</v>
      </c>
      <c r="R1324" s="382">
        <f t="shared" si="194"/>
        <v>17000</v>
      </c>
      <c r="S1324" s="382">
        <f t="shared" si="195"/>
        <v>18190</v>
      </c>
      <c r="T1324" s="382">
        <f t="shared" si="195"/>
        <v>19463.300000000003</v>
      </c>
      <c r="U1324" s="379" t="s">
        <v>557</v>
      </c>
      <c r="V1324" s="381" t="s">
        <v>1123</v>
      </c>
      <c r="W1324" s="383" t="s">
        <v>101</v>
      </c>
      <c r="X1324" s="381">
        <v>0</v>
      </c>
      <c r="Y1324" s="266"/>
      <c r="Z1324" s="266"/>
      <c r="AA1324" s="266"/>
      <c r="AB1324" s="266"/>
      <c r="AC1324" s="266"/>
      <c r="AD1324" s="266"/>
      <c r="AE1324" s="266"/>
      <c r="AF1324" s="266"/>
      <c r="AG1324" s="266"/>
      <c r="AH1324" s="266"/>
      <c r="AI1324" s="266"/>
      <c r="AJ1324" s="266"/>
      <c r="AK1324" s="266"/>
      <c r="AL1324" s="266"/>
      <c r="AM1324" s="266"/>
      <c r="AN1324" s="266"/>
      <c r="AO1324" s="266"/>
      <c r="AP1324" s="266"/>
      <c r="AQ1324" s="266"/>
      <c r="AR1324" s="266"/>
      <c r="AS1324" s="266"/>
      <c r="AT1324" s="266"/>
      <c r="AU1324" s="266"/>
      <c r="AV1324" s="266"/>
      <c r="AW1324" s="266"/>
      <c r="AX1324" s="266"/>
      <c r="AY1324" s="266"/>
      <c r="AZ1324" s="266"/>
      <c r="BA1324" s="266"/>
      <c r="BB1324" s="266"/>
      <c r="BC1324" s="266"/>
      <c r="BD1324" s="266"/>
      <c r="BE1324" s="266"/>
      <c r="BF1324" s="266"/>
      <c r="BG1324" s="266"/>
      <c r="BH1324" s="266"/>
      <c r="BI1324" s="266"/>
      <c r="BJ1324" s="266"/>
      <c r="BK1324" s="266"/>
      <c r="BL1324" s="266"/>
      <c r="BM1324" s="266"/>
      <c r="BN1324" s="266"/>
      <c r="BO1324" s="266"/>
      <c r="BP1324" s="266"/>
      <c r="BQ1324" s="266"/>
      <c r="BR1324" s="266"/>
      <c r="BS1324" s="266"/>
      <c r="BT1324" s="266"/>
      <c r="BU1324" s="266"/>
      <c r="BV1324" s="266"/>
      <c r="BW1324" s="266"/>
      <c r="BX1324" s="266"/>
      <c r="BY1324" s="266"/>
      <c r="BZ1324" s="266"/>
      <c r="CA1324" s="266"/>
      <c r="CB1324" s="266"/>
      <c r="CC1324" s="266"/>
      <c r="CD1324" s="266"/>
      <c r="CE1324" s="266"/>
      <c r="CF1324" s="266"/>
      <c r="CG1324" s="266"/>
      <c r="CH1324" s="266"/>
      <c r="CI1324" s="266"/>
      <c r="CJ1324" s="266"/>
    </row>
    <row r="1325" spans="1:88" s="302" customFormat="1" ht="63.75">
      <c r="A1325" s="284">
        <v>1314</v>
      </c>
      <c r="B1325" s="378" t="s">
        <v>321</v>
      </c>
      <c r="C1325" s="379" t="s">
        <v>1046</v>
      </c>
      <c r="D1325" s="379" t="s">
        <v>35</v>
      </c>
      <c r="E1325" s="379" t="s">
        <v>35</v>
      </c>
      <c r="F1325" s="380" t="s">
        <v>212</v>
      </c>
      <c r="G1325" s="381" t="s">
        <v>219</v>
      </c>
      <c r="H1325" s="324" t="s">
        <v>242</v>
      </c>
      <c r="I1325" s="410" t="s">
        <v>1249</v>
      </c>
      <c r="J1325" s="410" t="s">
        <v>1249</v>
      </c>
      <c r="K1325" s="410" t="s">
        <v>1249</v>
      </c>
      <c r="L1325" s="410" t="s">
        <v>1249</v>
      </c>
      <c r="M1325" s="380" t="s">
        <v>326</v>
      </c>
      <c r="N1325" s="381" t="s">
        <v>235</v>
      </c>
      <c r="O1325" s="381" t="s">
        <v>118</v>
      </c>
      <c r="P1325" s="382">
        <v>20</v>
      </c>
      <c r="Q1325" s="382">
        <v>850</v>
      </c>
      <c r="R1325" s="382">
        <f t="shared" si="194"/>
        <v>17000</v>
      </c>
      <c r="S1325" s="382">
        <f t="shared" si="195"/>
        <v>18190</v>
      </c>
      <c r="T1325" s="382">
        <f t="shared" si="195"/>
        <v>19463.300000000003</v>
      </c>
      <c r="U1325" s="379" t="s">
        <v>156</v>
      </c>
      <c r="V1325" s="381" t="s">
        <v>1122</v>
      </c>
      <c r="W1325" s="383" t="s">
        <v>101</v>
      </c>
      <c r="X1325" s="381">
        <v>0</v>
      </c>
      <c r="Y1325" s="266"/>
      <c r="Z1325" s="266"/>
      <c r="AA1325" s="266"/>
      <c r="AB1325" s="266"/>
      <c r="AC1325" s="266"/>
      <c r="AD1325" s="266"/>
      <c r="AE1325" s="266"/>
      <c r="AF1325" s="266"/>
      <c r="AG1325" s="266"/>
      <c r="AH1325" s="266"/>
      <c r="AI1325" s="266"/>
      <c r="AJ1325" s="266"/>
      <c r="AK1325" s="266"/>
      <c r="AL1325" s="266"/>
      <c r="AM1325" s="266"/>
      <c r="AN1325" s="266"/>
      <c r="AO1325" s="266"/>
      <c r="AP1325" s="266"/>
      <c r="AQ1325" s="266"/>
      <c r="AR1325" s="266"/>
      <c r="AS1325" s="266"/>
      <c r="AT1325" s="266"/>
      <c r="AU1325" s="266"/>
      <c r="AV1325" s="266"/>
      <c r="AW1325" s="266"/>
      <c r="AX1325" s="266"/>
      <c r="AY1325" s="266"/>
      <c r="AZ1325" s="266"/>
      <c r="BA1325" s="266"/>
      <c r="BB1325" s="266"/>
      <c r="BC1325" s="266"/>
      <c r="BD1325" s="266"/>
      <c r="BE1325" s="266"/>
      <c r="BF1325" s="266"/>
      <c r="BG1325" s="266"/>
      <c r="BH1325" s="266"/>
      <c r="BI1325" s="266"/>
      <c r="BJ1325" s="266"/>
      <c r="BK1325" s="266"/>
      <c r="BL1325" s="266"/>
      <c r="BM1325" s="266"/>
      <c r="BN1325" s="266"/>
      <c r="BO1325" s="266"/>
      <c r="BP1325" s="266"/>
      <c r="BQ1325" s="266"/>
      <c r="BR1325" s="266"/>
      <c r="BS1325" s="266"/>
      <c r="BT1325" s="266"/>
      <c r="BU1325" s="266"/>
      <c r="BV1325" s="266"/>
      <c r="BW1325" s="266"/>
      <c r="BX1325" s="266"/>
      <c r="BY1325" s="266"/>
      <c r="BZ1325" s="266"/>
      <c r="CA1325" s="266"/>
      <c r="CB1325" s="266"/>
      <c r="CC1325" s="266"/>
      <c r="CD1325" s="266"/>
      <c r="CE1325" s="266"/>
      <c r="CF1325" s="266"/>
      <c r="CG1325" s="266"/>
      <c r="CH1325" s="266"/>
      <c r="CI1325" s="266"/>
      <c r="CJ1325" s="266"/>
    </row>
    <row r="1326" spans="1:88" s="302" customFormat="1" ht="63.75">
      <c r="A1326" s="284">
        <v>1315</v>
      </c>
      <c r="B1326" s="378" t="s">
        <v>321</v>
      </c>
      <c r="C1326" s="379" t="s">
        <v>1046</v>
      </c>
      <c r="D1326" s="379" t="s">
        <v>35</v>
      </c>
      <c r="E1326" s="379" t="s">
        <v>35</v>
      </c>
      <c r="F1326" s="380" t="s">
        <v>212</v>
      </c>
      <c r="G1326" s="381" t="s">
        <v>219</v>
      </c>
      <c r="H1326" s="324" t="s">
        <v>274</v>
      </c>
      <c r="I1326" s="410" t="s">
        <v>1250</v>
      </c>
      <c r="J1326" s="410" t="s">
        <v>1250</v>
      </c>
      <c r="K1326" s="410" t="s">
        <v>1250</v>
      </c>
      <c r="L1326" s="410" t="s">
        <v>1250</v>
      </c>
      <c r="M1326" s="380" t="s">
        <v>326</v>
      </c>
      <c r="N1326" s="381" t="s">
        <v>235</v>
      </c>
      <c r="O1326" s="381" t="s">
        <v>118</v>
      </c>
      <c r="P1326" s="382">
        <v>15</v>
      </c>
      <c r="Q1326" s="382">
        <v>150</v>
      </c>
      <c r="R1326" s="382">
        <f t="shared" si="194"/>
        <v>2250</v>
      </c>
      <c r="S1326" s="382">
        <f t="shared" si="195"/>
        <v>2407.5</v>
      </c>
      <c r="T1326" s="382">
        <f t="shared" si="195"/>
        <v>2576.0250000000001</v>
      </c>
      <c r="U1326" s="379" t="s">
        <v>557</v>
      </c>
      <c r="V1326" s="381" t="s">
        <v>1123</v>
      </c>
      <c r="W1326" s="383" t="s">
        <v>101</v>
      </c>
      <c r="X1326" s="381">
        <v>0</v>
      </c>
      <c r="Y1326" s="266"/>
      <c r="Z1326" s="266"/>
      <c r="AA1326" s="266"/>
      <c r="AB1326" s="266"/>
      <c r="AC1326" s="266"/>
      <c r="AD1326" s="266"/>
      <c r="AE1326" s="266"/>
      <c r="AF1326" s="266"/>
      <c r="AG1326" s="266"/>
      <c r="AH1326" s="266"/>
      <c r="AI1326" s="266"/>
      <c r="AJ1326" s="266"/>
      <c r="AK1326" s="266"/>
      <c r="AL1326" s="266"/>
      <c r="AM1326" s="266"/>
      <c r="AN1326" s="266"/>
      <c r="AO1326" s="266"/>
      <c r="AP1326" s="266"/>
      <c r="AQ1326" s="266"/>
      <c r="AR1326" s="266"/>
      <c r="AS1326" s="266"/>
      <c r="AT1326" s="266"/>
      <c r="AU1326" s="266"/>
      <c r="AV1326" s="266"/>
      <c r="AW1326" s="266"/>
      <c r="AX1326" s="266"/>
      <c r="AY1326" s="266"/>
      <c r="AZ1326" s="266"/>
      <c r="BA1326" s="266"/>
      <c r="BB1326" s="266"/>
      <c r="BC1326" s="266"/>
      <c r="BD1326" s="266"/>
      <c r="BE1326" s="266"/>
      <c r="BF1326" s="266"/>
      <c r="BG1326" s="266"/>
      <c r="BH1326" s="266"/>
      <c r="BI1326" s="266"/>
      <c r="BJ1326" s="266"/>
      <c r="BK1326" s="266"/>
      <c r="BL1326" s="266"/>
      <c r="BM1326" s="266"/>
      <c r="BN1326" s="266"/>
      <c r="BO1326" s="266"/>
      <c r="BP1326" s="266"/>
      <c r="BQ1326" s="266"/>
      <c r="BR1326" s="266"/>
      <c r="BS1326" s="266"/>
      <c r="BT1326" s="266"/>
      <c r="BU1326" s="266"/>
      <c r="BV1326" s="266"/>
      <c r="BW1326" s="266"/>
      <c r="BX1326" s="266"/>
      <c r="BY1326" s="266"/>
      <c r="BZ1326" s="266"/>
      <c r="CA1326" s="266"/>
      <c r="CB1326" s="266"/>
      <c r="CC1326" s="266"/>
      <c r="CD1326" s="266"/>
      <c r="CE1326" s="266"/>
      <c r="CF1326" s="266"/>
      <c r="CG1326" s="266"/>
      <c r="CH1326" s="266"/>
      <c r="CI1326" s="266"/>
      <c r="CJ1326" s="266"/>
    </row>
    <row r="1327" spans="1:88" s="302" customFormat="1" ht="63.75">
      <c r="A1327" s="284">
        <v>1316</v>
      </c>
      <c r="B1327" s="378" t="s">
        <v>321</v>
      </c>
      <c r="C1327" s="379" t="s">
        <v>1046</v>
      </c>
      <c r="D1327" s="379" t="s">
        <v>35</v>
      </c>
      <c r="E1327" s="379" t="s">
        <v>35</v>
      </c>
      <c r="F1327" s="380" t="s">
        <v>212</v>
      </c>
      <c r="G1327" s="381" t="s">
        <v>219</v>
      </c>
      <c r="H1327" s="324" t="s">
        <v>274</v>
      </c>
      <c r="I1327" s="410" t="s">
        <v>1250</v>
      </c>
      <c r="J1327" s="410" t="s">
        <v>1250</v>
      </c>
      <c r="K1327" s="410" t="s">
        <v>1250</v>
      </c>
      <c r="L1327" s="410" t="s">
        <v>1250</v>
      </c>
      <c r="M1327" s="380" t="s">
        <v>326</v>
      </c>
      <c r="N1327" s="381" t="s">
        <v>235</v>
      </c>
      <c r="O1327" s="381" t="s">
        <v>118</v>
      </c>
      <c r="P1327" s="382">
        <v>15</v>
      </c>
      <c r="Q1327" s="382">
        <v>150</v>
      </c>
      <c r="R1327" s="382">
        <f t="shared" si="194"/>
        <v>2250</v>
      </c>
      <c r="S1327" s="382">
        <f t="shared" si="195"/>
        <v>2407.5</v>
      </c>
      <c r="T1327" s="382">
        <f t="shared" si="195"/>
        <v>2576.0250000000001</v>
      </c>
      <c r="U1327" s="379" t="s">
        <v>156</v>
      </c>
      <c r="V1327" s="381" t="s">
        <v>1122</v>
      </c>
      <c r="W1327" s="383" t="s">
        <v>101</v>
      </c>
      <c r="X1327" s="381">
        <v>0</v>
      </c>
      <c r="Y1327" s="266"/>
      <c r="Z1327" s="266"/>
      <c r="AA1327" s="266"/>
      <c r="AB1327" s="266"/>
      <c r="AC1327" s="266"/>
      <c r="AD1327" s="266"/>
      <c r="AE1327" s="266"/>
      <c r="AF1327" s="266"/>
      <c r="AG1327" s="266"/>
      <c r="AH1327" s="266"/>
      <c r="AI1327" s="266"/>
      <c r="AJ1327" s="266"/>
      <c r="AK1327" s="266"/>
      <c r="AL1327" s="266"/>
      <c r="AM1327" s="266"/>
      <c r="AN1327" s="266"/>
      <c r="AO1327" s="266"/>
      <c r="AP1327" s="266"/>
      <c r="AQ1327" s="266"/>
      <c r="AR1327" s="266"/>
      <c r="AS1327" s="266"/>
      <c r="AT1327" s="266"/>
      <c r="AU1327" s="266"/>
      <c r="AV1327" s="266"/>
      <c r="AW1327" s="266"/>
      <c r="AX1327" s="266"/>
      <c r="AY1327" s="266"/>
      <c r="AZ1327" s="266"/>
      <c r="BA1327" s="266"/>
      <c r="BB1327" s="266"/>
      <c r="BC1327" s="266"/>
      <c r="BD1327" s="266"/>
      <c r="BE1327" s="266"/>
      <c r="BF1327" s="266"/>
      <c r="BG1327" s="266"/>
      <c r="BH1327" s="266"/>
      <c r="BI1327" s="266"/>
      <c r="BJ1327" s="266"/>
      <c r="BK1327" s="266"/>
      <c r="BL1327" s="266"/>
      <c r="BM1327" s="266"/>
      <c r="BN1327" s="266"/>
      <c r="BO1327" s="266"/>
      <c r="BP1327" s="266"/>
      <c r="BQ1327" s="266"/>
      <c r="BR1327" s="266"/>
      <c r="BS1327" s="266"/>
      <c r="BT1327" s="266"/>
      <c r="BU1327" s="266"/>
      <c r="BV1327" s="266"/>
      <c r="BW1327" s="266"/>
      <c r="BX1327" s="266"/>
      <c r="BY1327" s="266"/>
      <c r="BZ1327" s="266"/>
      <c r="CA1327" s="266"/>
      <c r="CB1327" s="266"/>
      <c r="CC1327" s="266"/>
      <c r="CD1327" s="266"/>
      <c r="CE1327" s="266"/>
      <c r="CF1327" s="266"/>
      <c r="CG1327" s="266"/>
      <c r="CH1327" s="266"/>
      <c r="CI1327" s="266"/>
      <c r="CJ1327" s="266"/>
    </row>
    <row r="1328" spans="1:88" s="302" customFormat="1" ht="63.75">
      <c r="A1328" s="284">
        <v>1317</v>
      </c>
      <c r="B1328" s="378" t="s">
        <v>321</v>
      </c>
      <c r="C1328" s="379" t="s">
        <v>1046</v>
      </c>
      <c r="D1328" s="379" t="s">
        <v>35</v>
      </c>
      <c r="E1328" s="379" t="s">
        <v>35</v>
      </c>
      <c r="F1328" s="380" t="s">
        <v>212</v>
      </c>
      <c r="G1328" s="381" t="s">
        <v>219</v>
      </c>
      <c r="H1328" s="324" t="s">
        <v>274</v>
      </c>
      <c r="I1328" s="410" t="s">
        <v>1251</v>
      </c>
      <c r="J1328" s="410" t="s">
        <v>1251</v>
      </c>
      <c r="K1328" s="410" t="s">
        <v>1251</v>
      </c>
      <c r="L1328" s="410" t="s">
        <v>1251</v>
      </c>
      <c r="M1328" s="380" t="s">
        <v>326</v>
      </c>
      <c r="N1328" s="381" t="s">
        <v>235</v>
      </c>
      <c r="O1328" s="381" t="s">
        <v>118</v>
      </c>
      <c r="P1328" s="382">
        <v>20</v>
      </c>
      <c r="Q1328" s="382">
        <v>80</v>
      </c>
      <c r="R1328" s="382">
        <f t="shared" si="194"/>
        <v>1600</v>
      </c>
      <c r="S1328" s="382">
        <f t="shared" si="195"/>
        <v>1712</v>
      </c>
      <c r="T1328" s="382">
        <f t="shared" si="195"/>
        <v>1831.8400000000001</v>
      </c>
      <c r="U1328" s="379" t="s">
        <v>153</v>
      </c>
      <c r="V1328" s="381" t="s">
        <v>1124</v>
      </c>
      <c r="W1328" s="383" t="s">
        <v>101</v>
      </c>
      <c r="X1328" s="381">
        <v>0</v>
      </c>
      <c r="Y1328" s="266"/>
      <c r="Z1328" s="266"/>
      <c r="AA1328" s="266"/>
      <c r="AB1328" s="266"/>
      <c r="AC1328" s="266"/>
      <c r="AD1328" s="266"/>
      <c r="AE1328" s="266"/>
      <c r="AF1328" s="266"/>
      <c r="AG1328" s="266"/>
      <c r="AH1328" s="266"/>
      <c r="AI1328" s="266"/>
      <c r="AJ1328" s="266"/>
      <c r="AK1328" s="266"/>
      <c r="AL1328" s="266"/>
      <c r="AM1328" s="266"/>
      <c r="AN1328" s="266"/>
      <c r="AO1328" s="266"/>
      <c r="AP1328" s="266"/>
      <c r="AQ1328" s="266"/>
      <c r="AR1328" s="266"/>
      <c r="AS1328" s="266"/>
      <c r="AT1328" s="266"/>
      <c r="AU1328" s="266"/>
      <c r="AV1328" s="266"/>
      <c r="AW1328" s="266"/>
      <c r="AX1328" s="266"/>
      <c r="AY1328" s="266"/>
      <c r="AZ1328" s="266"/>
      <c r="BA1328" s="266"/>
      <c r="BB1328" s="266"/>
      <c r="BC1328" s="266"/>
      <c r="BD1328" s="266"/>
      <c r="BE1328" s="266"/>
      <c r="BF1328" s="266"/>
      <c r="BG1328" s="266"/>
      <c r="BH1328" s="266"/>
      <c r="BI1328" s="266"/>
      <c r="BJ1328" s="266"/>
      <c r="BK1328" s="266"/>
      <c r="BL1328" s="266"/>
      <c r="BM1328" s="266"/>
      <c r="BN1328" s="266"/>
      <c r="BO1328" s="266"/>
      <c r="BP1328" s="266"/>
      <c r="BQ1328" s="266"/>
      <c r="BR1328" s="266"/>
      <c r="BS1328" s="266"/>
      <c r="BT1328" s="266"/>
      <c r="BU1328" s="266"/>
      <c r="BV1328" s="266"/>
      <c r="BW1328" s="266"/>
      <c r="BX1328" s="266"/>
      <c r="BY1328" s="266"/>
      <c r="BZ1328" s="266"/>
      <c r="CA1328" s="266"/>
      <c r="CB1328" s="266"/>
      <c r="CC1328" s="266"/>
      <c r="CD1328" s="266"/>
      <c r="CE1328" s="266"/>
      <c r="CF1328" s="266"/>
      <c r="CG1328" s="266"/>
      <c r="CH1328" s="266"/>
      <c r="CI1328" s="266"/>
      <c r="CJ1328" s="266"/>
    </row>
    <row r="1329" spans="1:88" s="302" customFormat="1" ht="63.75">
      <c r="A1329" s="284">
        <v>1318</v>
      </c>
      <c r="B1329" s="378" t="s">
        <v>321</v>
      </c>
      <c r="C1329" s="379" t="s">
        <v>1046</v>
      </c>
      <c r="D1329" s="379" t="s">
        <v>35</v>
      </c>
      <c r="E1329" s="379" t="s">
        <v>35</v>
      </c>
      <c r="F1329" s="380" t="s">
        <v>212</v>
      </c>
      <c r="G1329" s="381" t="s">
        <v>219</v>
      </c>
      <c r="H1329" s="324" t="s">
        <v>274</v>
      </c>
      <c r="I1329" s="410" t="s">
        <v>1251</v>
      </c>
      <c r="J1329" s="410" t="s">
        <v>1251</v>
      </c>
      <c r="K1329" s="410" t="s">
        <v>1251</v>
      </c>
      <c r="L1329" s="410" t="s">
        <v>1251</v>
      </c>
      <c r="M1329" s="380" t="s">
        <v>326</v>
      </c>
      <c r="N1329" s="381" t="s">
        <v>235</v>
      </c>
      <c r="O1329" s="381" t="s">
        <v>118</v>
      </c>
      <c r="P1329" s="382">
        <v>20</v>
      </c>
      <c r="Q1329" s="382">
        <v>80</v>
      </c>
      <c r="R1329" s="382">
        <f t="shared" si="194"/>
        <v>1600</v>
      </c>
      <c r="S1329" s="382">
        <f t="shared" si="195"/>
        <v>1712</v>
      </c>
      <c r="T1329" s="382">
        <f t="shared" si="195"/>
        <v>1831.8400000000001</v>
      </c>
      <c r="U1329" s="379" t="s">
        <v>156</v>
      </c>
      <c r="V1329" s="381" t="s">
        <v>1122</v>
      </c>
      <c r="W1329" s="383" t="s">
        <v>101</v>
      </c>
      <c r="X1329" s="381">
        <v>0</v>
      </c>
      <c r="Y1329" s="266"/>
      <c r="Z1329" s="266"/>
      <c r="AA1329" s="266"/>
      <c r="AB1329" s="266"/>
      <c r="AC1329" s="266"/>
      <c r="AD1329" s="266"/>
      <c r="AE1329" s="266"/>
      <c r="AF1329" s="266"/>
      <c r="AG1329" s="266"/>
      <c r="AH1329" s="266"/>
      <c r="AI1329" s="266"/>
      <c r="AJ1329" s="266"/>
      <c r="AK1329" s="266"/>
      <c r="AL1329" s="266"/>
      <c r="AM1329" s="266"/>
      <c r="AN1329" s="266"/>
      <c r="AO1329" s="266"/>
      <c r="AP1329" s="266"/>
      <c r="AQ1329" s="266"/>
      <c r="AR1329" s="266"/>
      <c r="AS1329" s="266"/>
      <c r="AT1329" s="266"/>
      <c r="AU1329" s="266"/>
      <c r="AV1329" s="266"/>
      <c r="AW1329" s="266"/>
      <c r="AX1329" s="266"/>
      <c r="AY1329" s="266"/>
      <c r="AZ1329" s="266"/>
      <c r="BA1329" s="266"/>
      <c r="BB1329" s="266"/>
      <c r="BC1329" s="266"/>
      <c r="BD1329" s="266"/>
      <c r="BE1329" s="266"/>
      <c r="BF1329" s="266"/>
      <c r="BG1329" s="266"/>
      <c r="BH1329" s="266"/>
      <c r="BI1329" s="266"/>
      <c r="BJ1329" s="266"/>
      <c r="BK1329" s="266"/>
      <c r="BL1329" s="266"/>
      <c r="BM1329" s="266"/>
      <c r="BN1329" s="266"/>
      <c r="BO1329" s="266"/>
      <c r="BP1329" s="266"/>
      <c r="BQ1329" s="266"/>
      <c r="BR1329" s="266"/>
      <c r="BS1329" s="266"/>
      <c r="BT1329" s="266"/>
      <c r="BU1329" s="266"/>
      <c r="BV1329" s="266"/>
      <c r="BW1329" s="266"/>
      <c r="BX1329" s="266"/>
      <c r="BY1329" s="266"/>
      <c r="BZ1329" s="266"/>
      <c r="CA1329" s="266"/>
      <c r="CB1329" s="266"/>
      <c r="CC1329" s="266"/>
      <c r="CD1329" s="266"/>
      <c r="CE1329" s="266"/>
      <c r="CF1329" s="266"/>
      <c r="CG1329" s="266"/>
      <c r="CH1329" s="266"/>
      <c r="CI1329" s="266"/>
      <c r="CJ1329" s="266"/>
    </row>
    <row r="1330" spans="1:88" s="302" customFormat="1" ht="63.75">
      <c r="A1330" s="284">
        <v>1319</v>
      </c>
      <c r="B1330" s="378" t="s">
        <v>321</v>
      </c>
      <c r="C1330" s="379" t="s">
        <v>1046</v>
      </c>
      <c r="D1330" s="379" t="s">
        <v>35</v>
      </c>
      <c r="E1330" s="379" t="s">
        <v>35</v>
      </c>
      <c r="F1330" s="380" t="s">
        <v>212</v>
      </c>
      <c r="G1330" s="381" t="s">
        <v>219</v>
      </c>
      <c r="H1330" s="324" t="s">
        <v>241</v>
      </c>
      <c r="I1330" s="410" t="s">
        <v>1252</v>
      </c>
      <c r="J1330" s="410" t="s">
        <v>1252</v>
      </c>
      <c r="K1330" s="410" t="s">
        <v>1252</v>
      </c>
      <c r="L1330" s="410" t="s">
        <v>1252</v>
      </c>
      <c r="M1330" s="380" t="s">
        <v>326</v>
      </c>
      <c r="N1330" s="381" t="s">
        <v>235</v>
      </c>
      <c r="O1330" s="381" t="s">
        <v>118</v>
      </c>
      <c r="P1330" s="382">
        <v>10</v>
      </c>
      <c r="Q1330" s="382">
        <v>340</v>
      </c>
      <c r="R1330" s="382">
        <f t="shared" si="194"/>
        <v>3400</v>
      </c>
      <c r="S1330" s="382">
        <f t="shared" si="195"/>
        <v>3638</v>
      </c>
      <c r="T1330" s="382">
        <f t="shared" si="195"/>
        <v>3892.6600000000003</v>
      </c>
      <c r="U1330" s="379" t="s">
        <v>557</v>
      </c>
      <c r="V1330" s="381" t="s">
        <v>1123</v>
      </c>
      <c r="W1330" s="383" t="s">
        <v>101</v>
      </c>
      <c r="X1330" s="381">
        <v>0</v>
      </c>
      <c r="Y1330" s="266"/>
      <c r="Z1330" s="266"/>
      <c r="AA1330" s="266"/>
      <c r="AB1330" s="266"/>
      <c r="AC1330" s="266"/>
      <c r="AD1330" s="266"/>
      <c r="AE1330" s="266"/>
      <c r="AF1330" s="266"/>
      <c r="AG1330" s="266"/>
      <c r="AH1330" s="266"/>
      <c r="AI1330" s="266"/>
      <c r="AJ1330" s="266"/>
      <c r="AK1330" s="266"/>
      <c r="AL1330" s="266"/>
      <c r="AM1330" s="266"/>
      <c r="AN1330" s="266"/>
      <c r="AO1330" s="266"/>
      <c r="AP1330" s="266"/>
      <c r="AQ1330" s="266"/>
      <c r="AR1330" s="266"/>
      <c r="AS1330" s="266"/>
      <c r="AT1330" s="266"/>
      <c r="AU1330" s="266"/>
      <c r="AV1330" s="266"/>
      <c r="AW1330" s="266"/>
      <c r="AX1330" s="266"/>
      <c r="AY1330" s="266"/>
      <c r="AZ1330" s="266"/>
      <c r="BA1330" s="266"/>
      <c r="BB1330" s="266"/>
      <c r="BC1330" s="266"/>
      <c r="BD1330" s="266"/>
      <c r="BE1330" s="266"/>
      <c r="BF1330" s="266"/>
      <c r="BG1330" s="266"/>
      <c r="BH1330" s="266"/>
      <c r="BI1330" s="266"/>
      <c r="BJ1330" s="266"/>
      <c r="BK1330" s="266"/>
      <c r="BL1330" s="266"/>
      <c r="BM1330" s="266"/>
      <c r="BN1330" s="266"/>
      <c r="BO1330" s="266"/>
      <c r="BP1330" s="266"/>
      <c r="BQ1330" s="266"/>
      <c r="BR1330" s="266"/>
      <c r="BS1330" s="266"/>
      <c r="BT1330" s="266"/>
      <c r="BU1330" s="266"/>
      <c r="BV1330" s="266"/>
      <c r="BW1330" s="266"/>
      <c r="BX1330" s="266"/>
      <c r="BY1330" s="266"/>
      <c r="BZ1330" s="266"/>
      <c r="CA1330" s="266"/>
      <c r="CB1330" s="266"/>
      <c r="CC1330" s="266"/>
      <c r="CD1330" s="266"/>
      <c r="CE1330" s="266"/>
      <c r="CF1330" s="266"/>
      <c r="CG1330" s="266"/>
      <c r="CH1330" s="266"/>
      <c r="CI1330" s="266"/>
      <c r="CJ1330" s="266"/>
    </row>
    <row r="1331" spans="1:88" s="302" customFormat="1" ht="63.75">
      <c r="A1331" s="284">
        <v>1320</v>
      </c>
      <c r="B1331" s="378" t="s">
        <v>321</v>
      </c>
      <c r="C1331" s="379" t="s">
        <v>1046</v>
      </c>
      <c r="D1331" s="379" t="s">
        <v>35</v>
      </c>
      <c r="E1331" s="379" t="s">
        <v>35</v>
      </c>
      <c r="F1331" s="380" t="s">
        <v>212</v>
      </c>
      <c r="G1331" s="381" t="s">
        <v>219</v>
      </c>
      <c r="H1331" s="324" t="s">
        <v>241</v>
      </c>
      <c r="I1331" s="410" t="s">
        <v>1252</v>
      </c>
      <c r="J1331" s="410" t="s">
        <v>1252</v>
      </c>
      <c r="K1331" s="410" t="s">
        <v>1252</v>
      </c>
      <c r="L1331" s="410" t="s">
        <v>1252</v>
      </c>
      <c r="M1331" s="380" t="s">
        <v>326</v>
      </c>
      <c r="N1331" s="381" t="s">
        <v>235</v>
      </c>
      <c r="O1331" s="381" t="s">
        <v>118</v>
      </c>
      <c r="P1331" s="382">
        <v>10</v>
      </c>
      <c r="Q1331" s="382">
        <v>340</v>
      </c>
      <c r="R1331" s="382">
        <f t="shared" si="194"/>
        <v>3400</v>
      </c>
      <c r="S1331" s="382">
        <f t="shared" si="195"/>
        <v>3638</v>
      </c>
      <c r="T1331" s="382">
        <f t="shared" si="195"/>
        <v>3892.6600000000003</v>
      </c>
      <c r="U1331" s="379" t="s">
        <v>153</v>
      </c>
      <c r="V1331" s="381" t="s">
        <v>1124</v>
      </c>
      <c r="W1331" s="383" t="s">
        <v>101</v>
      </c>
      <c r="X1331" s="381">
        <v>0</v>
      </c>
      <c r="Y1331" s="266"/>
      <c r="Z1331" s="266"/>
      <c r="AA1331" s="266"/>
      <c r="AB1331" s="266"/>
      <c r="AC1331" s="266"/>
      <c r="AD1331" s="266"/>
      <c r="AE1331" s="266"/>
      <c r="AF1331" s="266"/>
      <c r="AG1331" s="266"/>
      <c r="AH1331" s="266"/>
      <c r="AI1331" s="266"/>
      <c r="AJ1331" s="266"/>
      <c r="AK1331" s="266"/>
      <c r="AL1331" s="266"/>
      <c r="AM1331" s="266"/>
      <c r="AN1331" s="266"/>
      <c r="AO1331" s="266"/>
      <c r="AP1331" s="266"/>
      <c r="AQ1331" s="266"/>
      <c r="AR1331" s="266"/>
      <c r="AS1331" s="266"/>
      <c r="AT1331" s="266"/>
      <c r="AU1331" s="266"/>
      <c r="AV1331" s="266"/>
      <c r="AW1331" s="266"/>
      <c r="AX1331" s="266"/>
      <c r="AY1331" s="266"/>
      <c r="AZ1331" s="266"/>
      <c r="BA1331" s="266"/>
      <c r="BB1331" s="266"/>
      <c r="BC1331" s="266"/>
      <c r="BD1331" s="266"/>
      <c r="BE1331" s="266"/>
      <c r="BF1331" s="266"/>
      <c r="BG1331" s="266"/>
      <c r="BH1331" s="266"/>
      <c r="BI1331" s="266"/>
      <c r="BJ1331" s="266"/>
      <c r="BK1331" s="266"/>
      <c r="BL1331" s="266"/>
      <c r="BM1331" s="266"/>
      <c r="BN1331" s="266"/>
      <c r="BO1331" s="266"/>
      <c r="BP1331" s="266"/>
      <c r="BQ1331" s="266"/>
      <c r="BR1331" s="266"/>
      <c r="BS1331" s="266"/>
      <c r="BT1331" s="266"/>
      <c r="BU1331" s="266"/>
      <c r="BV1331" s="266"/>
      <c r="BW1331" s="266"/>
      <c r="BX1331" s="266"/>
      <c r="BY1331" s="266"/>
      <c r="BZ1331" s="266"/>
      <c r="CA1331" s="266"/>
      <c r="CB1331" s="266"/>
      <c r="CC1331" s="266"/>
      <c r="CD1331" s="266"/>
      <c r="CE1331" s="266"/>
      <c r="CF1331" s="266"/>
      <c r="CG1331" s="266"/>
      <c r="CH1331" s="266"/>
      <c r="CI1331" s="266"/>
      <c r="CJ1331" s="266"/>
    </row>
    <row r="1332" spans="1:88" s="302" customFormat="1" ht="63.75">
      <c r="A1332" s="284">
        <v>1321</v>
      </c>
      <c r="B1332" s="378" t="s">
        <v>321</v>
      </c>
      <c r="C1332" s="379" t="s">
        <v>1046</v>
      </c>
      <c r="D1332" s="379" t="s">
        <v>35</v>
      </c>
      <c r="E1332" s="379" t="s">
        <v>35</v>
      </c>
      <c r="F1332" s="380" t="s">
        <v>212</v>
      </c>
      <c r="G1332" s="381" t="s">
        <v>219</v>
      </c>
      <c r="H1332" s="324" t="s">
        <v>241</v>
      </c>
      <c r="I1332" s="410" t="s">
        <v>1253</v>
      </c>
      <c r="J1332" s="410" t="s">
        <v>1253</v>
      </c>
      <c r="K1332" s="410" t="s">
        <v>1253</v>
      </c>
      <c r="L1332" s="410" t="s">
        <v>1253</v>
      </c>
      <c r="M1332" s="380" t="s">
        <v>326</v>
      </c>
      <c r="N1332" s="381" t="s">
        <v>235</v>
      </c>
      <c r="O1332" s="381" t="s">
        <v>150</v>
      </c>
      <c r="P1332" s="382">
        <v>10</v>
      </c>
      <c r="Q1332" s="382">
        <v>410</v>
      </c>
      <c r="R1332" s="382">
        <f t="shared" si="194"/>
        <v>4100</v>
      </c>
      <c r="S1332" s="382">
        <f t="shared" si="195"/>
        <v>4387</v>
      </c>
      <c r="T1332" s="382">
        <f t="shared" si="195"/>
        <v>4694.09</v>
      </c>
      <c r="U1332" s="379" t="s">
        <v>557</v>
      </c>
      <c r="V1332" s="381" t="s">
        <v>1123</v>
      </c>
      <c r="W1332" s="383" t="s">
        <v>101</v>
      </c>
      <c r="X1332" s="381">
        <v>0</v>
      </c>
      <c r="Y1332" s="266"/>
      <c r="Z1332" s="266"/>
      <c r="AA1332" s="266"/>
      <c r="AB1332" s="266"/>
      <c r="AC1332" s="266"/>
      <c r="AD1332" s="266"/>
      <c r="AE1332" s="266"/>
      <c r="AF1332" s="266"/>
      <c r="AG1332" s="266"/>
      <c r="AH1332" s="266"/>
      <c r="AI1332" s="266"/>
      <c r="AJ1332" s="266"/>
      <c r="AK1332" s="266"/>
      <c r="AL1332" s="266"/>
      <c r="AM1332" s="266"/>
      <c r="AN1332" s="266"/>
      <c r="AO1332" s="266"/>
      <c r="AP1332" s="266"/>
      <c r="AQ1332" s="266"/>
      <c r="AR1332" s="266"/>
      <c r="AS1332" s="266"/>
      <c r="AT1332" s="266"/>
      <c r="AU1332" s="266"/>
      <c r="AV1332" s="266"/>
      <c r="AW1332" s="266"/>
      <c r="AX1332" s="266"/>
      <c r="AY1332" s="266"/>
      <c r="AZ1332" s="266"/>
      <c r="BA1332" s="266"/>
      <c r="BB1332" s="266"/>
      <c r="BC1332" s="266"/>
      <c r="BD1332" s="266"/>
      <c r="BE1332" s="266"/>
      <c r="BF1332" s="266"/>
      <c r="BG1332" s="266"/>
      <c r="BH1332" s="266"/>
      <c r="BI1332" s="266"/>
      <c r="BJ1332" s="266"/>
      <c r="BK1332" s="266"/>
      <c r="BL1332" s="266"/>
      <c r="BM1332" s="266"/>
      <c r="BN1332" s="266"/>
      <c r="BO1332" s="266"/>
      <c r="BP1332" s="266"/>
      <c r="BQ1332" s="266"/>
      <c r="BR1332" s="266"/>
      <c r="BS1332" s="266"/>
      <c r="BT1332" s="266"/>
      <c r="BU1332" s="266"/>
      <c r="BV1332" s="266"/>
      <c r="BW1332" s="266"/>
      <c r="BX1332" s="266"/>
      <c r="BY1332" s="266"/>
      <c r="BZ1332" s="266"/>
      <c r="CA1332" s="266"/>
      <c r="CB1332" s="266"/>
      <c r="CC1332" s="266"/>
      <c r="CD1332" s="266"/>
      <c r="CE1332" s="266"/>
      <c r="CF1332" s="266"/>
      <c r="CG1332" s="266"/>
      <c r="CH1332" s="266"/>
      <c r="CI1332" s="266"/>
      <c r="CJ1332" s="266"/>
    </row>
    <row r="1333" spans="1:88" s="302" customFormat="1" ht="63.75">
      <c r="A1333" s="284">
        <v>1322</v>
      </c>
      <c r="B1333" s="378" t="s">
        <v>321</v>
      </c>
      <c r="C1333" s="379" t="s">
        <v>1046</v>
      </c>
      <c r="D1333" s="379" t="s">
        <v>35</v>
      </c>
      <c r="E1333" s="379" t="s">
        <v>35</v>
      </c>
      <c r="F1333" s="380" t="s">
        <v>212</v>
      </c>
      <c r="G1333" s="381" t="s">
        <v>219</v>
      </c>
      <c r="H1333" s="324" t="s">
        <v>241</v>
      </c>
      <c r="I1333" s="410" t="s">
        <v>1253</v>
      </c>
      <c r="J1333" s="410" t="s">
        <v>1253</v>
      </c>
      <c r="K1333" s="410" t="s">
        <v>1253</v>
      </c>
      <c r="L1333" s="410" t="s">
        <v>1253</v>
      </c>
      <c r="M1333" s="380" t="s">
        <v>326</v>
      </c>
      <c r="N1333" s="381" t="s">
        <v>235</v>
      </c>
      <c r="O1333" s="381" t="s">
        <v>150</v>
      </c>
      <c r="P1333" s="382">
        <v>10</v>
      </c>
      <c r="Q1333" s="382">
        <v>410</v>
      </c>
      <c r="R1333" s="382">
        <f t="shared" si="194"/>
        <v>4100</v>
      </c>
      <c r="S1333" s="382">
        <f t="shared" si="195"/>
        <v>4387</v>
      </c>
      <c r="T1333" s="382">
        <f t="shared" si="195"/>
        <v>4694.09</v>
      </c>
      <c r="U1333" s="379" t="s">
        <v>153</v>
      </c>
      <c r="V1333" s="381" t="s">
        <v>1124</v>
      </c>
      <c r="W1333" s="383" t="s">
        <v>101</v>
      </c>
      <c r="X1333" s="381">
        <v>0</v>
      </c>
      <c r="Y1333" s="266"/>
      <c r="Z1333" s="266"/>
      <c r="AA1333" s="266"/>
      <c r="AB1333" s="266"/>
      <c r="AC1333" s="266"/>
      <c r="AD1333" s="266"/>
      <c r="AE1333" s="266"/>
      <c r="AF1333" s="266"/>
      <c r="AG1333" s="266"/>
      <c r="AH1333" s="266"/>
      <c r="AI1333" s="266"/>
      <c r="AJ1333" s="266"/>
      <c r="AK1333" s="266"/>
      <c r="AL1333" s="266"/>
      <c r="AM1333" s="266"/>
      <c r="AN1333" s="266"/>
      <c r="AO1333" s="266"/>
      <c r="AP1333" s="266"/>
      <c r="AQ1333" s="266"/>
      <c r="AR1333" s="266"/>
      <c r="AS1333" s="266"/>
      <c r="AT1333" s="266"/>
      <c r="AU1333" s="266"/>
      <c r="AV1333" s="266"/>
      <c r="AW1333" s="266"/>
      <c r="AX1333" s="266"/>
      <c r="AY1333" s="266"/>
      <c r="AZ1333" s="266"/>
      <c r="BA1333" s="266"/>
      <c r="BB1333" s="266"/>
      <c r="BC1333" s="266"/>
      <c r="BD1333" s="266"/>
      <c r="BE1333" s="266"/>
      <c r="BF1333" s="266"/>
      <c r="BG1333" s="266"/>
      <c r="BH1333" s="266"/>
      <c r="BI1333" s="266"/>
      <c r="BJ1333" s="266"/>
      <c r="BK1333" s="266"/>
      <c r="BL1333" s="266"/>
      <c r="BM1333" s="266"/>
      <c r="BN1333" s="266"/>
      <c r="BO1333" s="266"/>
      <c r="BP1333" s="266"/>
      <c r="BQ1333" s="266"/>
      <c r="BR1333" s="266"/>
      <c r="BS1333" s="266"/>
      <c r="BT1333" s="266"/>
      <c r="BU1333" s="266"/>
      <c r="BV1333" s="266"/>
      <c r="BW1333" s="266"/>
      <c r="BX1333" s="266"/>
      <c r="BY1333" s="266"/>
      <c r="BZ1333" s="266"/>
      <c r="CA1333" s="266"/>
      <c r="CB1333" s="266"/>
      <c r="CC1333" s="266"/>
      <c r="CD1333" s="266"/>
      <c r="CE1333" s="266"/>
      <c r="CF1333" s="266"/>
      <c r="CG1333" s="266"/>
      <c r="CH1333" s="266"/>
      <c r="CI1333" s="266"/>
      <c r="CJ1333" s="266"/>
    </row>
    <row r="1334" spans="1:88" s="302" customFormat="1" ht="63.75">
      <c r="A1334" s="284">
        <v>1323</v>
      </c>
      <c r="B1334" s="378" t="s">
        <v>321</v>
      </c>
      <c r="C1334" s="379" t="s">
        <v>1046</v>
      </c>
      <c r="D1334" s="379" t="s">
        <v>35</v>
      </c>
      <c r="E1334" s="379" t="s">
        <v>35</v>
      </c>
      <c r="F1334" s="380" t="s">
        <v>212</v>
      </c>
      <c r="G1334" s="381" t="s">
        <v>219</v>
      </c>
      <c r="H1334" s="324" t="s">
        <v>242</v>
      </c>
      <c r="I1334" s="410" t="s">
        <v>1254</v>
      </c>
      <c r="J1334" s="410" t="s">
        <v>1254</v>
      </c>
      <c r="K1334" s="410" t="s">
        <v>1254</v>
      </c>
      <c r="L1334" s="410" t="s">
        <v>1254</v>
      </c>
      <c r="M1334" s="380" t="s">
        <v>326</v>
      </c>
      <c r="N1334" s="381" t="s">
        <v>235</v>
      </c>
      <c r="O1334" s="381" t="s">
        <v>150</v>
      </c>
      <c r="P1334" s="382">
        <v>10</v>
      </c>
      <c r="Q1334" s="382">
        <v>55</v>
      </c>
      <c r="R1334" s="382">
        <f t="shared" si="194"/>
        <v>550</v>
      </c>
      <c r="S1334" s="382">
        <f t="shared" si="195"/>
        <v>588.5</v>
      </c>
      <c r="T1334" s="382">
        <f t="shared" si="195"/>
        <v>629.69500000000005</v>
      </c>
      <c r="U1334" s="379" t="s">
        <v>156</v>
      </c>
      <c r="V1334" s="381" t="s">
        <v>1122</v>
      </c>
      <c r="W1334" s="383" t="s">
        <v>101</v>
      </c>
      <c r="X1334" s="381">
        <v>0</v>
      </c>
      <c r="Y1334" s="266"/>
      <c r="Z1334" s="266"/>
      <c r="AA1334" s="266"/>
      <c r="AB1334" s="266"/>
      <c r="AC1334" s="266"/>
      <c r="AD1334" s="266"/>
      <c r="AE1334" s="266"/>
      <c r="AF1334" s="266"/>
      <c r="AG1334" s="266"/>
      <c r="AH1334" s="266"/>
      <c r="AI1334" s="266"/>
      <c r="AJ1334" s="266"/>
      <c r="AK1334" s="266"/>
      <c r="AL1334" s="266"/>
      <c r="AM1334" s="266"/>
      <c r="AN1334" s="266"/>
      <c r="AO1334" s="266"/>
      <c r="AP1334" s="266"/>
      <c r="AQ1334" s="266"/>
      <c r="AR1334" s="266"/>
      <c r="AS1334" s="266"/>
      <c r="AT1334" s="266"/>
      <c r="AU1334" s="266"/>
      <c r="AV1334" s="266"/>
      <c r="AW1334" s="266"/>
      <c r="AX1334" s="266"/>
      <c r="AY1334" s="266"/>
      <c r="AZ1334" s="266"/>
      <c r="BA1334" s="266"/>
      <c r="BB1334" s="266"/>
      <c r="BC1334" s="266"/>
      <c r="BD1334" s="266"/>
      <c r="BE1334" s="266"/>
      <c r="BF1334" s="266"/>
      <c r="BG1334" s="266"/>
      <c r="BH1334" s="266"/>
      <c r="BI1334" s="266"/>
      <c r="BJ1334" s="266"/>
      <c r="BK1334" s="266"/>
      <c r="BL1334" s="266"/>
      <c r="BM1334" s="266"/>
      <c r="BN1334" s="266"/>
      <c r="BO1334" s="266"/>
      <c r="BP1334" s="266"/>
      <c r="BQ1334" s="266"/>
      <c r="BR1334" s="266"/>
      <c r="BS1334" s="266"/>
      <c r="BT1334" s="266"/>
      <c r="BU1334" s="266"/>
      <c r="BV1334" s="266"/>
      <c r="BW1334" s="266"/>
      <c r="BX1334" s="266"/>
      <c r="BY1334" s="266"/>
      <c r="BZ1334" s="266"/>
      <c r="CA1334" s="266"/>
      <c r="CB1334" s="266"/>
      <c r="CC1334" s="266"/>
      <c r="CD1334" s="266"/>
      <c r="CE1334" s="266"/>
      <c r="CF1334" s="266"/>
      <c r="CG1334" s="266"/>
      <c r="CH1334" s="266"/>
      <c r="CI1334" s="266"/>
      <c r="CJ1334" s="266"/>
    </row>
    <row r="1335" spans="1:88" s="302" customFormat="1" ht="63.75">
      <c r="A1335" s="284">
        <v>1324</v>
      </c>
      <c r="B1335" s="378" t="s">
        <v>321</v>
      </c>
      <c r="C1335" s="379" t="s">
        <v>1046</v>
      </c>
      <c r="D1335" s="379" t="s">
        <v>35</v>
      </c>
      <c r="E1335" s="379" t="s">
        <v>35</v>
      </c>
      <c r="F1335" s="380" t="s">
        <v>212</v>
      </c>
      <c r="G1335" s="381" t="s">
        <v>219</v>
      </c>
      <c r="H1335" s="324" t="s">
        <v>242</v>
      </c>
      <c r="I1335" s="410" t="s">
        <v>1255</v>
      </c>
      <c r="J1335" s="410" t="s">
        <v>1255</v>
      </c>
      <c r="K1335" s="410" t="s">
        <v>1255</v>
      </c>
      <c r="L1335" s="410" t="s">
        <v>1255</v>
      </c>
      <c r="M1335" s="380" t="s">
        <v>326</v>
      </c>
      <c r="N1335" s="381" t="s">
        <v>235</v>
      </c>
      <c r="O1335" s="381" t="s">
        <v>118</v>
      </c>
      <c r="P1335" s="382">
        <v>10</v>
      </c>
      <c r="Q1335" s="382">
        <v>300</v>
      </c>
      <c r="R1335" s="382">
        <f t="shared" si="194"/>
        <v>3000</v>
      </c>
      <c r="S1335" s="382">
        <f t="shared" si="195"/>
        <v>3210</v>
      </c>
      <c r="T1335" s="382">
        <f t="shared" si="195"/>
        <v>3434.7000000000003</v>
      </c>
      <c r="U1335" s="379" t="s">
        <v>557</v>
      </c>
      <c r="V1335" s="381" t="s">
        <v>1123</v>
      </c>
      <c r="W1335" s="383" t="s">
        <v>101</v>
      </c>
      <c r="X1335" s="381">
        <v>0</v>
      </c>
      <c r="Y1335" s="266"/>
      <c r="Z1335" s="266"/>
      <c r="AA1335" s="266"/>
      <c r="AB1335" s="266"/>
      <c r="AC1335" s="266"/>
      <c r="AD1335" s="266"/>
      <c r="AE1335" s="266"/>
      <c r="AF1335" s="266"/>
      <c r="AG1335" s="266"/>
      <c r="AH1335" s="266"/>
      <c r="AI1335" s="266"/>
      <c r="AJ1335" s="266"/>
      <c r="AK1335" s="266"/>
      <c r="AL1335" s="266"/>
      <c r="AM1335" s="266"/>
      <c r="AN1335" s="266"/>
      <c r="AO1335" s="266"/>
      <c r="AP1335" s="266"/>
      <c r="AQ1335" s="266"/>
      <c r="AR1335" s="266"/>
      <c r="AS1335" s="266"/>
      <c r="AT1335" s="266"/>
      <c r="AU1335" s="266"/>
      <c r="AV1335" s="266"/>
      <c r="AW1335" s="266"/>
      <c r="AX1335" s="266"/>
      <c r="AY1335" s="266"/>
      <c r="AZ1335" s="266"/>
      <c r="BA1335" s="266"/>
      <c r="BB1335" s="266"/>
      <c r="BC1335" s="266"/>
      <c r="BD1335" s="266"/>
      <c r="BE1335" s="266"/>
      <c r="BF1335" s="266"/>
      <c r="BG1335" s="266"/>
      <c r="BH1335" s="266"/>
      <c r="BI1335" s="266"/>
      <c r="BJ1335" s="266"/>
      <c r="BK1335" s="266"/>
      <c r="BL1335" s="266"/>
      <c r="BM1335" s="266"/>
      <c r="BN1335" s="266"/>
      <c r="BO1335" s="266"/>
      <c r="BP1335" s="266"/>
      <c r="BQ1335" s="266"/>
      <c r="BR1335" s="266"/>
      <c r="BS1335" s="266"/>
      <c r="BT1335" s="266"/>
      <c r="BU1335" s="266"/>
      <c r="BV1335" s="266"/>
      <c r="BW1335" s="266"/>
      <c r="BX1335" s="266"/>
      <c r="BY1335" s="266"/>
      <c r="BZ1335" s="266"/>
      <c r="CA1335" s="266"/>
      <c r="CB1335" s="266"/>
      <c r="CC1335" s="266"/>
      <c r="CD1335" s="266"/>
      <c r="CE1335" s="266"/>
      <c r="CF1335" s="266"/>
      <c r="CG1335" s="266"/>
      <c r="CH1335" s="266"/>
      <c r="CI1335" s="266"/>
      <c r="CJ1335" s="266"/>
    </row>
    <row r="1336" spans="1:88" s="302" customFormat="1" ht="63.75">
      <c r="A1336" s="284">
        <v>1325</v>
      </c>
      <c r="B1336" s="378" t="s">
        <v>321</v>
      </c>
      <c r="C1336" s="379" t="s">
        <v>1046</v>
      </c>
      <c r="D1336" s="379" t="s">
        <v>35</v>
      </c>
      <c r="E1336" s="379" t="s">
        <v>35</v>
      </c>
      <c r="F1336" s="380" t="s">
        <v>212</v>
      </c>
      <c r="G1336" s="381" t="s">
        <v>219</v>
      </c>
      <c r="H1336" s="324" t="s">
        <v>242</v>
      </c>
      <c r="I1336" s="410" t="s">
        <v>1255</v>
      </c>
      <c r="J1336" s="410" t="s">
        <v>1255</v>
      </c>
      <c r="K1336" s="410" t="s">
        <v>1255</v>
      </c>
      <c r="L1336" s="410" t="s">
        <v>1255</v>
      </c>
      <c r="M1336" s="380" t="s">
        <v>326</v>
      </c>
      <c r="N1336" s="381" t="s">
        <v>235</v>
      </c>
      <c r="O1336" s="381" t="s">
        <v>118</v>
      </c>
      <c r="P1336" s="382">
        <v>10</v>
      </c>
      <c r="Q1336" s="382">
        <v>300</v>
      </c>
      <c r="R1336" s="382">
        <f t="shared" si="194"/>
        <v>3000</v>
      </c>
      <c r="S1336" s="382">
        <f t="shared" si="195"/>
        <v>3210</v>
      </c>
      <c r="T1336" s="382">
        <f t="shared" si="195"/>
        <v>3434.7000000000003</v>
      </c>
      <c r="U1336" s="379" t="s">
        <v>156</v>
      </c>
      <c r="V1336" s="381" t="s">
        <v>1122</v>
      </c>
      <c r="W1336" s="383" t="s">
        <v>101</v>
      </c>
      <c r="X1336" s="381">
        <v>0</v>
      </c>
      <c r="Y1336" s="266"/>
      <c r="Z1336" s="266"/>
      <c r="AA1336" s="266"/>
      <c r="AB1336" s="266"/>
      <c r="AC1336" s="266"/>
      <c r="AD1336" s="266"/>
      <c r="AE1336" s="266"/>
      <c r="AF1336" s="266"/>
      <c r="AG1336" s="266"/>
      <c r="AH1336" s="266"/>
      <c r="AI1336" s="266"/>
      <c r="AJ1336" s="266"/>
      <c r="AK1336" s="266"/>
      <c r="AL1336" s="266"/>
      <c r="AM1336" s="266"/>
      <c r="AN1336" s="266"/>
      <c r="AO1336" s="266"/>
      <c r="AP1336" s="266"/>
      <c r="AQ1336" s="266"/>
      <c r="AR1336" s="266"/>
      <c r="AS1336" s="266"/>
      <c r="AT1336" s="266"/>
      <c r="AU1336" s="266"/>
      <c r="AV1336" s="266"/>
      <c r="AW1336" s="266"/>
      <c r="AX1336" s="266"/>
      <c r="AY1336" s="266"/>
      <c r="AZ1336" s="266"/>
      <c r="BA1336" s="266"/>
      <c r="BB1336" s="266"/>
      <c r="BC1336" s="266"/>
      <c r="BD1336" s="266"/>
      <c r="BE1336" s="266"/>
      <c r="BF1336" s="266"/>
      <c r="BG1336" s="266"/>
      <c r="BH1336" s="266"/>
      <c r="BI1336" s="266"/>
      <c r="BJ1336" s="266"/>
      <c r="BK1336" s="266"/>
      <c r="BL1336" s="266"/>
      <c r="BM1336" s="266"/>
      <c r="BN1336" s="266"/>
      <c r="BO1336" s="266"/>
      <c r="BP1336" s="266"/>
      <c r="BQ1336" s="266"/>
      <c r="BR1336" s="266"/>
      <c r="BS1336" s="266"/>
      <c r="BT1336" s="266"/>
      <c r="BU1336" s="266"/>
      <c r="BV1336" s="266"/>
      <c r="BW1336" s="266"/>
      <c r="BX1336" s="266"/>
      <c r="BY1336" s="266"/>
      <c r="BZ1336" s="266"/>
      <c r="CA1336" s="266"/>
      <c r="CB1336" s="266"/>
      <c r="CC1336" s="266"/>
      <c r="CD1336" s="266"/>
      <c r="CE1336" s="266"/>
      <c r="CF1336" s="266"/>
      <c r="CG1336" s="266"/>
      <c r="CH1336" s="266"/>
      <c r="CI1336" s="266"/>
      <c r="CJ1336" s="266"/>
    </row>
    <row r="1337" spans="1:88" s="302" customFormat="1" ht="63.75">
      <c r="A1337" s="284">
        <v>1326</v>
      </c>
      <c r="B1337" s="378" t="s">
        <v>321</v>
      </c>
      <c r="C1337" s="379" t="s">
        <v>1046</v>
      </c>
      <c r="D1337" s="379" t="s">
        <v>35</v>
      </c>
      <c r="E1337" s="379" t="s">
        <v>35</v>
      </c>
      <c r="F1337" s="380" t="s">
        <v>212</v>
      </c>
      <c r="G1337" s="381" t="s">
        <v>219</v>
      </c>
      <c r="H1337" s="324" t="s">
        <v>242</v>
      </c>
      <c r="I1337" s="410" t="s">
        <v>1256</v>
      </c>
      <c r="J1337" s="410" t="s">
        <v>1256</v>
      </c>
      <c r="K1337" s="410" t="s">
        <v>1256</v>
      </c>
      <c r="L1337" s="410" t="s">
        <v>1256</v>
      </c>
      <c r="M1337" s="380" t="s">
        <v>326</v>
      </c>
      <c r="N1337" s="381" t="s">
        <v>235</v>
      </c>
      <c r="O1337" s="381" t="s">
        <v>118</v>
      </c>
      <c r="P1337" s="382">
        <v>5</v>
      </c>
      <c r="Q1337" s="382">
        <v>400</v>
      </c>
      <c r="R1337" s="382">
        <f t="shared" si="194"/>
        <v>2000</v>
      </c>
      <c r="S1337" s="382">
        <f t="shared" si="195"/>
        <v>2140</v>
      </c>
      <c r="T1337" s="382">
        <f t="shared" si="195"/>
        <v>2289.8000000000002</v>
      </c>
      <c r="U1337" s="379" t="s">
        <v>153</v>
      </c>
      <c r="V1337" s="381" t="s">
        <v>1124</v>
      </c>
      <c r="W1337" s="383" t="s">
        <v>101</v>
      </c>
      <c r="X1337" s="381">
        <v>0</v>
      </c>
      <c r="Y1337" s="266"/>
      <c r="Z1337" s="266"/>
      <c r="AA1337" s="266"/>
      <c r="AB1337" s="266"/>
      <c r="AC1337" s="266"/>
      <c r="AD1337" s="266"/>
      <c r="AE1337" s="266"/>
      <c r="AF1337" s="266"/>
      <c r="AG1337" s="266"/>
      <c r="AH1337" s="266"/>
      <c r="AI1337" s="266"/>
      <c r="AJ1337" s="266"/>
      <c r="AK1337" s="266"/>
      <c r="AL1337" s="266"/>
      <c r="AM1337" s="266"/>
      <c r="AN1337" s="266"/>
      <c r="AO1337" s="266"/>
      <c r="AP1337" s="266"/>
      <c r="AQ1337" s="266"/>
      <c r="AR1337" s="266"/>
      <c r="AS1337" s="266"/>
      <c r="AT1337" s="266"/>
      <c r="AU1337" s="266"/>
      <c r="AV1337" s="266"/>
      <c r="AW1337" s="266"/>
      <c r="AX1337" s="266"/>
      <c r="AY1337" s="266"/>
      <c r="AZ1337" s="266"/>
      <c r="BA1337" s="266"/>
      <c r="BB1337" s="266"/>
      <c r="BC1337" s="266"/>
      <c r="BD1337" s="266"/>
      <c r="BE1337" s="266"/>
      <c r="BF1337" s="266"/>
      <c r="BG1337" s="266"/>
      <c r="BH1337" s="266"/>
      <c r="BI1337" s="266"/>
      <c r="BJ1337" s="266"/>
      <c r="BK1337" s="266"/>
      <c r="BL1337" s="266"/>
      <c r="BM1337" s="266"/>
      <c r="BN1337" s="266"/>
      <c r="BO1337" s="266"/>
      <c r="BP1337" s="266"/>
      <c r="BQ1337" s="266"/>
      <c r="BR1337" s="266"/>
      <c r="BS1337" s="266"/>
      <c r="BT1337" s="266"/>
      <c r="BU1337" s="266"/>
      <c r="BV1337" s="266"/>
      <c r="BW1337" s="266"/>
      <c r="BX1337" s="266"/>
      <c r="BY1337" s="266"/>
      <c r="BZ1337" s="266"/>
      <c r="CA1337" s="266"/>
      <c r="CB1337" s="266"/>
      <c r="CC1337" s="266"/>
      <c r="CD1337" s="266"/>
      <c r="CE1337" s="266"/>
      <c r="CF1337" s="266"/>
      <c r="CG1337" s="266"/>
      <c r="CH1337" s="266"/>
      <c r="CI1337" s="266"/>
      <c r="CJ1337" s="266"/>
    </row>
    <row r="1338" spans="1:88" s="302" customFormat="1" ht="63.75">
      <c r="A1338" s="284">
        <v>1327</v>
      </c>
      <c r="B1338" s="378" t="s">
        <v>321</v>
      </c>
      <c r="C1338" s="379" t="s">
        <v>1046</v>
      </c>
      <c r="D1338" s="379" t="s">
        <v>35</v>
      </c>
      <c r="E1338" s="379" t="s">
        <v>35</v>
      </c>
      <c r="F1338" s="380" t="s">
        <v>212</v>
      </c>
      <c r="G1338" s="381" t="s">
        <v>219</v>
      </c>
      <c r="H1338" s="324" t="s">
        <v>242</v>
      </c>
      <c r="I1338" s="410" t="s">
        <v>1257</v>
      </c>
      <c r="J1338" s="410" t="s">
        <v>1257</v>
      </c>
      <c r="K1338" s="410" t="s">
        <v>1257</v>
      </c>
      <c r="L1338" s="410" t="s">
        <v>1257</v>
      </c>
      <c r="M1338" s="380" t="s">
        <v>326</v>
      </c>
      <c r="N1338" s="381" t="s">
        <v>235</v>
      </c>
      <c r="O1338" s="381" t="s">
        <v>150</v>
      </c>
      <c r="P1338" s="382">
        <v>5</v>
      </c>
      <c r="Q1338" s="382">
        <v>110</v>
      </c>
      <c r="R1338" s="382">
        <f t="shared" si="194"/>
        <v>550</v>
      </c>
      <c r="S1338" s="382">
        <f t="shared" si="195"/>
        <v>588.5</v>
      </c>
      <c r="T1338" s="382">
        <f t="shared" si="195"/>
        <v>629.69500000000005</v>
      </c>
      <c r="U1338" s="379" t="s">
        <v>153</v>
      </c>
      <c r="V1338" s="381" t="s">
        <v>1124</v>
      </c>
      <c r="W1338" s="383" t="s">
        <v>101</v>
      </c>
      <c r="X1338" s="381">
        <v>0</v>
      </c>
      <c r="Y1338" s="266"/>
      <c r="Z1338" s="266"/>
      <c r="AA1338" s="266"/>
      <c r="AB1338" s="266"/>
      <c r="AC1338" s="266"/>
      <c r="AD1338" s="266"/>
      <c r="AE1338" s="266"/>
      <c r="AF1338" s="266"/>
      <c r="AG1338" s="266"/>
      <c r="AH1338" s="266"/>
      <c r="AI1338" s="266"/>
      <c r="AJ1338" s="266"/>
      <c r="AK1338" s="266"/>
      <c r="AL1338" s="266"/>
      <c r="AM1338" s="266"/>
      <c r="AN1338" s="266"/>
      <c r="AO1338" s="266"/>
      <c r="AP1338" s="266"/>
      <c r="AQ1338" s="266"/>
      <c r="AR1338" s="266"/>
      <c r="AS1338" s="266"/>
      <c r="AT1338" s="266"/>
      <c r="AU1338" s="266"/>
      <c r="AV1338" s="266"/>
      <c r="AW1338" s="266"/>
      <c r="AX1338" s="266"/>
      <c r="AY1338" s="266"/>
      <c r="AZ1338" s="266"/>
      <c r="BA1338" s="266"/>
      <c r="BB1338" s="266"/>
      <c r="BC1338" s="266"/>
      <c r="BD1338" s="266"/>
      <c r="BE1338" s="266"/>
      <c r="BF1338" s="266"/>
      <c r="BG1338" s="266"/>
      <c r="BH1338" s="266"/>
      <c r="BI1338" s="266"/>
      <c r="BJ1338" s="266"/>
      <c r="BK1338" s="266"/>
      <c r="BL1338" s="266"/>
      <c r="BM1338" s="266"/>
      <c r="BN1338" s="266"/>
      <c r="BO1338" s="266"/>
      <c r="BP1338" s="266"/>
      <c r="BQ1338" s="266"/>
      <c r="BR1338" s="266"/>
      <c r="BS1338" s="266"/>
      <c r="BT1338" s="266"/>
      <c r="BU1338" s="266"/>
      <c r="BV1338" s="266"/>
      <c r="BW1338" s="266"/>
      <c r="BX1338" s="266"/>
      <c r="BY1338" s="266"/>
      <c r="BZ1338" s="266"/>
      <c r="CA1338" s="266"/>
      <c r="CB1338" s="266"/>
      <c r="CC1338" s="266"/>
      <c r="CD1338" s="266"/>
      <c r="CE1338" s="266"/>
      <c r="CF1338" s="266"/>
      <c r="CG1338" s="266"/>
      <c r="CH1338" s="266"/>
      <c r="CI1338" s="266"/>
      <c r="CJ1338" s="266"/>
    </row>
    <row r="1339" spans="1:88" s="302" customFormat="1" ht="63.75">
      <c r="A1339" s="284">
        <v>1328</v>
      </c>
      <c r="B1339" s="378" t="s">
        <v>321</v>
      </c>
      <c r="C1339" s="379" t="s">
        <v>1046</v>
      </c>
      <c r="D1339" s="379" t="s">
        <v>35</v>
      </c>
      <c r="E1339" s="379" t="s">
        <v>35</v>
      </c>
      <c r="F1339" s="380" t="s">
        <v>212</v>
      </c>
      <c r="G1339" s="381" t="s">
        <v>219</v>
      </c>
      <c r="H1339" s="324" t="s">
        <v>242</v>
      </c>
      <c r="I1339" s="410" t="s">
        <v>1258</v>
      </c>
      <c r="J1339" s="410" t="s">
        <v>1258</v>
      </c>
      <c r="K1339" s="410" t="s">
        <v>1258</v>
      </c>
      <c r="L1339" s="410" t="s">
        <v>1258</v>
      </c>
      <c r="M1339" s="380" t="s">
        <v>326</v>
      </c>
      <c r="N1339" s="381" t="s">
        <v>235</v>
      </c>
      <c r="O1339" s="381" t="s">
        <v>150</v>
      </c>
      <c r="P1339" s="382">
        <v>15</v>
      </c>
      <c r="Q1339" s="382">
        <v>190</v>
      </c>
      <c r="R1339" s="382">
        <f t="shared" si="194"/>
        <v>2850</v>
      </c>
      <c r="S1339" s="382">
        <f t="shared" si="195"/>
        <v>3049.5</v>
      </c>
      <c r="T1339" s="382">
        <f t="shared" si="195"/>
        <v>3262.9650000000001</v>
      </c>
      <c r="U1339" s="379" t="s">
        <v>557</v>
      </c>
      <c r="V1339" s="381" t="s">
        <v>1123</v>
      </c>
      <c r="W1339" s="383" t="s">
        <v>101</v>
      </c>
      <c r="X1339" s="381">
        <v>0</v>
      </c>
      <c r="Y1339" s="266"/>
      <c r="Z1339" s="266"/>
      <c r="AA1339" s="266"/>
      <c r="AB1339" s="266"/>
      <c r="AC1339" s="266"/>
      <c r="AD1339" s="266"/>
      <c r="AE1339" s="266"/>
      <c r="AF1339" s="266"/>
      <c r="AG1339" s="266"/>
      <c r="AH1339" s="266"/>
      <c r="AI1339" s="266"/>
      <c r="AJ1339" s="266"/>
      <c r="AK1339" s="266"/>
      <c r="AL1339" s="266"/>
      <c r="AM1339" s="266"/>
      <c r="AN1339" s="266"/>
      <c r="AO1339" s="266"/>
      <c r="AP1339" s="266"/>
      <c r="AQ1339" s="266"/>
      <c r="AR1339" s="266"/>
      <c r="AS1339" s="266"/>
      <c r="AT1339" s="266"/>
      <c r="AU1339" s="266"/>
      <c r="AV1339" s="266"/>
      <c r="AW1339" s="266"/>
      <c r="AX1339" s="266"/>
      <c r="AY1339" s="266"/>
      <c r="AZ1339" s="266"/>
      <c r="BA1339" s="266"/>
      <c r="BB1339" s="266"/>
      <c r="BC1339" s="266"/>
      <c r="BD1339" s="266"/>
      <c r="BE1339" s="266"/>
      <c r="BF1339" s="266"/>
      <c r="BG1339" s="266"/>
      <c r="BH1339" s="266"/>
      <c r="BI1339" s="266"/>
      <c r="BJ1339" s="266"/>
      <c r="BK1339" s="266"/>
      <c r="BL1339" s="266"/>
      <c r="BM1339" s="266"/>
      <c r="BN1339" s="266"/>
      <c r="BO1339" s="266"/>
      <c r="BP1339" s="266"/>
      <c r="BQ1339" s="266"/>
      <c r="BR1339" s="266"/>
      <c r="BS1339" s="266"/>
      <c r="BT1339" s="266"/>
      <c r="BU1339" s="266"/>
      <c r="BV1339" s="266"/>
      <c r="BW1339" s="266"/>
      <c r="BX1339" s="266"/>
      <c r="BY1339" s="266"/>
      <c r="BZ1339" s="266"/>
      <c r="CA1339" s="266"/>
      <c r="CB1339" s="266"/>
      <c r="CC1339" s="266"/>
      <c r="CD1339" s="266"/>
      <c r="CE1339" s="266"/>
      <c r="CF1339" s="266"/>
      <c r="CG1339" s="266"/>
      <c r="CH1339" s="266"/>
      <c r="CI1339" s="266"/>
      <c r="CJ1339" s="266"/>
    </row>
    <row r="1340" spans="1:88" s="302" customFormat="1" ht="63.75">
      <c r="A1340" s="284">
        <v>1329</v>
      </c>
      <c r="B1340" s="378" t="s">
        <v>321</v>
      </c>
      <c r="C1340" s="379" t="s">
        <v>1046</v>
      </c>
      <c r="D1340" s="379" t="s">
        <v>35</v>
      </c>
      <c r="E1340" s="379" t="s">
        <v>35</v>
      </c>
      <c r="F1340" s="380" t="s">
        <v>212</v>
      </c>
      <c r="G1340" s="381" t="s">
        <v>219</v>
      </c>
      <c r="H1340" s="324" t="s">
        <v>242</v>
      </c>
      <c r="I1340" s="410" t="s">
        <v>1258</v>
      </c>
      <c r="J1340" s="410" t="s">
        <v>1258</v>
      </c>
      <c r="K1340" s="410" t="s">
        <v>1258</v>
      </c>
      <c r="L1340" s="410" t="s">
        <v>1258</v>
      </c>
      <c r="M1340" s="380" t="s">
        <v>326</v>
      </c>
      <c r="N1340" s="381" t="s">
        <v>235</v>
      </c>
      <c r="O1340" s="381" t="s">
        <v>150</v>
      </c>
      <c r="P1340" s="382">
        <v>15</v>
      </c>
      <c r="Q1340" s="382">
        <v>190</v>
      </c>
      <c r="R1340" s="382">
        <f t="shared" si="194"/>
        <v>2850</v>
      </c>
      <c r="S1340" s="382">
        <f t="shared" si="195"/>
        <v>3049.5</v>
      </c>
      <c r="T1340" s="382">
        <f t="shared" si="195"/>
        <v>3262.9650000000001</v>
      </c>
      <c r="U1340" s="379" t="s">
        <v>159</v>
      </c>
      <c r="V1340" s="381" t="s">
        <v>1121</v>
      </c>
      <c r="W1340" s="383" t="s">
        <v>101</v>
      </c>
      <c r="X1340" s="381">
        <v>0</v>
      </c>
      <c r="Y1340" s="266"/>
      <c r="Z1340" s="266"/>
      <c r="AA1340" s="266"/>
      <c r="AB1340" s="266"/>
      <c r="AC1340" s="266"/>
      <c r="AD1340" s="266"/>
      <c r="AE1340" s="266"/>
      <c r="AF1340" s="266"/>
      <c r="AG1340" s="266"/>
      <c r="AH1340" s="266"/>
      <c r="AI1340" s="266"/>
      <c r="AJ1340" s="266"/>
      <c r="AK1340" s="266"/>
      <c r="AL1340" s="266"/>
      <c r="AM1340" s="266"/>
      <c r="AN1340" s="266"/>
      <c r="AO1340" s="266"/>
      <c r="AP1340" s="266"/>
      <c r="AQ1340" s="266"/>
      <c r="AR1340" s="266"/>
      <c r="AS1340" s="266"/>
      <c r="AT1340" s="266"/>
      <c r="AU1340" s="266"/>
      <c r="AV1340" s="266"/>
      <c r="AW1340" s="266"/>
      <c r="AX1340" s="266"/>
      <c r="AY1340" s="266"/>
      <c r="AZ1340" s="266"/>
      <c r="BA1340" s="266"/>
      <c r="BB1340" s="266"/>
      <c r="BC1340" s="266"/>
      <c r="BD1340" s="266"/>
      <c r="BE1340" s="266"/>
      <c r="BF1340" s="266"/>
      <c r="BG1340" s="266"/>
      <c r="BH1340" s="266"/>
      <c r="BI1340" s="266"/>
      <c r="BJ1340" s="266"/>
      <c r="BK1340" s="266"/>
      <c r="BL1340" s="266"/>
      <c r="BM1340" s="266"/>
      <c r="BN1340" s="266"/>
      <c r="BO1340" s="266"/>
      <c r="BP1340" s="266"/>
      <c r="BQ1340" s="266"/>
      <c r="BR1340" s="266"/>
      <c r="BS1340" s="266"/>
      <c r="BT1340" s="266"/>
      <c r="BU1340" s="266"/>
      <c r="BV1340" s="266"/>
      <c r="BW1340" s="266"/>
      <c r="BX1340" s="266"/>
      <c r="BY1340" s="266"/>
      <c r="BZ1340" s="266"/>
      <c r="CA1340" s="266"/>
      <c r="CB1340" s="266"/>
      <c r="CC1340" s="266"/>
      <c r="CD1340" s="266"/>
      <c r="CE1340" s="266"/>
      <c r="CF1340" s="266"/>
      <c r="CG1340" s="266"/>
      <c r="CH1340" s="266"/>
      <c r="CI1340" s="266"/>
      <c r="CJ1340" s="266"/>
    </row>
    <row r="1341" spans="1:88" s="302" customFormat="1" ht="63.75">
      <c r="A1341" s="284">
        <v>1330</v>
      </c>
      <c r="B1341" s="378" t="s">
        <v>321</v>
      </c>
      <c r="C1341" s="379" t="s">
        <v>1046</v>
      </c>
      <c r="D1341" s="379" t="s">
        <v>35</v>
      </c>
      <c r="E1341" s="379" t="s">
        <v>35</v>
      </c>
      <c r="F1341" s="380" t="s">
        <v>212</v>
      </c>
      <c r="G1341" s="381" t="s">
        <v>219</v>
      </c>
      <c r="H1341" s="324" t="s">
        <v>242</v>
      </c>
      <c r="I1341" s="410" t="s">
        <v>1259</v>
      </c>
      <c r="J1341" s="410" t="s">
        <v>1259</v>
      </c>
      <c r="K1341" s="410" t="s">
        <v>1259</v>
      </c>
      <c r="L1341" s="410" t="s">
        <v>1259</v>
      </c>
      <c r="M1341" s="380" t="s">
        <v>326</v>
      </c>
      <c r="N1341" s="381" t="s">
        <v>235</v>
      </c>
      <c r="O1341" s="381" t="s">
        <v>118</v>
      </c>
      <c r="P1341" s="382">
        <v>2</v>
      </c>
      <c r="Q1341" s="382">
        <v>1600</v>
      </c>
      <c r="R1341" s="382">
        <f t="shared" si="194"/>
        <v>3200</v>
      </c>
      <c r="S1341" s="382">
        <f t="shared" si="195"/>
        <v>3424</v>
      </c>
      <c r="T1341" s="382">
        <f t="shared" si="195"/>
        <v>3663.6800000000003</v>
      </c>
      <c r="U1341" s="379" t="s">
        <v>557</v>
      </c>
      <c r="V1341" s="381" t="s">
        <v>1123</v>
      </c>
      <c r="W1341" s="383" t="s">
        <v>101</v>
      </c>
      <c r="X1341" s="381">
        <v>0</v>
      </c>
      <c r="Y1341" s="266"/>
      <c r="Z1341" s="266"/>
      <c r="AA1341" s="266"/>
      <c r="AB1341" s="266"/>
      <c r="AC1341" s="266"/>
      <c r="AD1341" s="266"/>
      <c r="AE1341" s="266"/>
      <c r="AF1341" s="266"/>
      <c r="AG1341" s="266"/>
      <c r="AH1341" s="266"/>
      <c r="AI1341" s="266"/>
      <c r="AJ1341" s="266"/>
      <c r="AK1341" s="266"/>
      <c r="AL1341" s="266"/>
      <c r="AM1341" s="266"/>
      <c r="AN1341" s="266"/>
      <c r="AO1341" s="266"/>
      <c r="AP1341" s="266"/>
      <c r="AQ1341" s="266"/>
      <c r="AR1341" s="266"/>
      <c r="AS1341" s="266"/>
      <c r="AT1341" s="266"/>
      <c r="AU1341" s="266"/>
      <c r="AV1341" s="266"/>
      <c r="AW1341" s="266"/>
      <c r="AX1341" s="266"/>
      <c r="AY1341" s="266"/>
      <c r="AZ1341" s="266"/>
      <c r="BA1341" s="266"/>
      <c r="BB1341" s="266"/>
      <c r="BC1341" s="266"/>
      <c r="BD1341" s="266"/>
      <c r="BE1341" s="266"/>
      <c r="BF1341" s="266"/>
      <c r="BG1341" s="266"/>
      <c r="BH1341" s="266"/>
      <c r="BI1341" s="266"/>
      <c r="BJ1341" s="266"/>
      <c r="BK1341" s="266"/>
      <c r="BL1341" s="266"/>
      <c r="BM1341" s="266"/>
      <c r="BN1341" s="266"/>
      <c r="BO1341" s="266"/>
      <c r="BP1341" s="266"/>
      <c r="BQ1341" s="266"/>
      <c r="BR1341" s="266"/>
      <c r="BS1341" s="266"/>
      <c r="BT1341" s="266"/>
      <c r="BU1341" s="266"/>
      <c r="BV1341" s="266"/>
      <c r="BW1341" s="266"/>
      <c r="BX1341" s="266"/>
      <c r="BY1341" s="266"/>
      <c r="BZ1341" s="266"/>
      <c r="CA1341" s="266"/>
      <c r="CB1341" s="266"/>
      <c r="CC1341" s="266"/>
      <c r="CD1341" s="266"/>
      <c r="CE1341" s="266"/>
      <c r="CF1341" s="266"/>
      <c r="CG1341" s="266"/>
      <c r="CH1341" s="266"/>
      <c r="CI1341" s="266"/>
      <c r="CJ1341" s="266"/>
    </row>
    <row r="1342" spans="1:88" s="302" customFormat="1" ht="63.75">
      <c r="A1342" s="284">
        <v>1331</v>
      </c>
      <c r="B1342" s="378" t="s">
        <v>321</v>
      </c>
      <c r="C1342" s="379" t="s">
        <v>1046</v>
      </c>
      <c r="D1342" s="379" t="s">
        <v>35</v>
      </c>
      <c r="E1342" s="379" t="s">
        <v>35</v>
      </c>
      <c r="F1342" s="380" t="s">
        <v>212</v>
      </c>
      <c r="G1342" s="381" t="s">
        <v>219</v>
      </c>
      <c r="H1342" s="324" t="s">
        <v>242</v>
      </c>
      <c r="I1342" s="410" t="s">
        <v>1260</v>
      </c>
      <c r="J1342" s="410" t="s">
        <v>1260</v>
      </c>
      <c r="K1342" s="410" t="s">
        <v>1260</v>
      </c>
      <c r="L1342" s="410" t="s">
        <v>1260</v>
      </c>
      <c r="M1342" s="380" t="s">
        <v>326</v>
      </c>
      <c r="N1342" s="381" t="s">
        <v>235</v>
      </c>
      <c r="O1342" s="381" t="s">
        <v>118</v>
      </c>
      <c r="P1342" s="382">
        <v>40</v>
      </c>
      <c r="Q1342" s="382">
        <v>180</v>
      </c>
      <c r="R1342" s="382">
        <f t="shared" si="194"/>
        <v>7200</v>
      </c>
      <c r="S1342" s="382">
        <f t="shared" si="195"/>
        <v>7704</v>
      </c>
      <c r="T1342" s="382">
        <f t="shared" si="195"/>
        <v>8243.2800000000007</v>
      </c>
      <c r="U1342" s="379" t="s">
        <v>557</v>
      </c>
      <c r="V1342" s="381" t="s">
        <v>1123</v>
      </c>
      <c r="W1342" s="383" t="s">
        <v>101</v>
      </c>
      <c r="X1342" s="381">
        <v>0</v>
      </c>
      <c r="Y1342" s="266"/>
      <c r="Z1342" s="266"/>
      <c r="AA1342" s="266"/>
      <c r="AB1342" s="266"/>
      <c r="AC1342" s="266"/>
      <c r="AD1342" s="266"/>
      <c r="AE1342" s="266"/>
      <c r="AF1342" s="266"/>
      <c r="AG1342" s="266"/>
      <c r="AH1342" s="266"/>
      <c r="AI1342" s="266"/>
      <c r="AJ1342" s="266"/>
      <c r="AK1342" s="266"/>
      <c r="AL1342" s="266"/>
      <c r="AM1342" s="266"/>
      <c r="AN1342" s="266"/>
      <c r="AO1342" s="266"/>
      <c r="AP1342" s="266"/>
      <c r="AQ1342" s="266"/>
      <c r="AR1342" s="266"/>
      <c r="AS1342" s="266"/>
      <c r="AT1342" s="266"/>
      <c r="AU1342" s="266"/>
      <c r="AV1342" s="266"/>
      <c r="AW1342" s="266"/>
      <c r="AX1342" s="266"/>
      <c r="AY1342" s="266"/>
      <c r="AZ1342" s="266"/>
      <c r="BA1342" s="266"/>
      <c r="BB1342" s="266"/>
      <c r="BC1342" s="266"/>
      <c r="BD1342" s="266"/>
      <c r="BE1342" s="266"/>
      <c r="BF1342" s="266"/>
      <c r="BG1342" s="266"/>
      <c r="BH1342" s="266"/>
      <c r="BI1342" s="266"/>
      <c r="BJ1342" s="266"/>
      <c r="BK1342" s="266"/>
      <c r="BL1342" s="266"/>
      <c r="BM1342" s="266"/>
      <c r="BN1342" s="266"/>
      <c r="BO1342" s="266"/>
      <c r="BP1342" s="266"/>
      <c r="BQ1342" s="266"/>
      <c r="BR1342" s="266"/>
      <c r="BS1342" s="266"/>
      <c r="BT1342" s="266"/>
      <c r="BU1342" s="266"/>
      <c r="BV1342" s="266"/>
      <c r="BW1342" s="266"/>
      <c r="BX1342" s="266"/>
      <c r="BY1342" s="266"/>
      <c r="BZ1342" s="266"/>
      <c r="CA1342" s="266"/>
      <c r="CB1342" s="266"/>
      <c r="CC1342" s="266"/>
      <c r="CD1342" s="266"/>
      <c r="CE1342" s="266"/>
      <c r="CF1342" s="266"/>
      <c r="CG1342" s="266"/>
      <c r="CH1342" s="266"/>
      <c r="CI1342" s="266"/>
      <c r="CJ1342" s="266"/>
    </row>
    <row r="1343" spans="1:88" s="302" customFormat="1" ht="63.75">
      <c r="A1343" s="284">
        <v>1332</v>
      </c>
      <c r="B1343" s="378" t="s">
        <v>321</v>
      </c>
      <c r="C1343" s="379" t="s">
        <v>1046</v>
      </c>
      <c r="D1343" s="379" t="s">
        <v>35</v>
      </c>
      <c r="E1343" s="379" t="s">
        <v>35</v>
      </c>
      <c r="F1343" s="380" t="s">
        <v>212</v>
      </c>
      <c r="G1343" s="381" t="s">
        <v>219</v>
      </c>
      <c r="H1343" s="324" t="s">
        <v>242</v>
      </c>
      <c r="I1343" s="410" t="s">
        <v>1260</v>
      </c>
      <c r="J1343" s="410" t="s">
        <v>1260</v>
      </c>
      <c r="K1343" s="410" t="s">
        <v>1260</v>
      </c>
      <c r="L1343" s="410" t="s">
        <v>1260</v>
      </c>
      <c r="M1343" s="380" t="s">
        <v>326</v>
      </c>
      <c r="N1343" s="381" t="s">
        <v>235</v>
      </c>
      <c r="O1343" s="381" t="s">
        <v>118</v>
      </c>
      <c r="P1343" s="382">
        <v>40</v>
      </c>
      <c r="Q1343" s="382">
        <v>180</v>
      </c>
      <c r="R1343" s="382">
        <f t="shared" si="194"/>
        <v>7200</v>
      </c>
      <c r="S1343" s="382">
        <f t="shared" si="195"/>
        <v>7704</v>
      </c>
      <c r="T1343" s="382">
        <f t="shared" si="195"/>
        <v>8243.2800000000007</v>
      </c>
      <c r="U1343" s="379" t="s">
        <v>153</v>
      </c>
      <c r="V1343" s="381" t="s">
        <v>1124</v>
      </c>
      <c r="W1343" s="383" t="s">
        <v>101</v>
      </c>
      <c r="X1343" s="381">
        <v>0</v>
      </c>
      <c r="Y1343" s="266"/>
      <c r="Z1343" s="266"/>
      <c r="AA1343" s="266"/>
      <c r="AB1343" s="266"/>
      <c r="AC1343" s="266"/>
      <c r="AD1343" s="266"/>
      <c r="AE1343" s="266"/>
      <c r="AF1343" s="266"/>
      <c r="AG1343" s="266"/>
      <c r="AH1343" s="266"/>
      <c r="AI1343" s="266"/>
      <c r="AJ1343" s="266"/>
      <c r="AK1343" s="266"/>
      <c r="AL1343" s="266"/>
      <c r="AM1343" s="266"/>
      <c r="AN1343" s="266"/>
      <c r="AO1343" s="266"/>
      <c r="AP1343" s="266"/>
      <c r="AQ1343" s="266"/>
      <c r="AR1343" s="266"/>
      <c r="AS1343" s="266"/>
      <c r="AT1343" s="266"/>
      <c r="AU1343" s="266"/>
      <c r="AV1343" s="266"/>
      <c r="AW1343" s="266"/>
      <c r="AX1343" s="266"/>
      <c r="AY1343" s="266"/>
      <c r="AZ1343" s="266"/>
      <c r="BA1343" s="266"/>
      <c r="BB1343" s="266"/>
      <c r="BC1343" s="266"/>
      <c r="BD1343" s="266"/>
      <c r="BE1343" s="266"/>
      <c r="BF1343" s="266"/>
      <c r="BG1343" s="266"/>
      <c r="BH1343" s="266"/>
      <c r="BI1343" s="266"/>
      <c r="BJ1343" s="266"/>
      <c r="BK1343" s="266"/>
      <c r="BL1343" s="266"/>
      <c r="BM1343" s="266"/>
      <c r="BN1343" s="266"/>
      <c r="BO1343" s="266"/>
      <c r="BP1343" s="266"/>
      <c r="BQ1343" s="266"/>
      <c r="BR1343" s="266"/>
      <c r="BS1343" s="266"/>
      <c r="BT1343" s="266"/>
      <c r="BU1343" s="266"/>
      <c r="BV1343" s="266"/>
      <c r="BW1343" s="266"/>
      <c r="BX1343" s="266"/>
      <c r="BY1343" s="266"/>
      <c r="BZ1343" s="266"/>
      <c r="CA1343" s="266"/>
      <c r="CB1343" s="266"/>
      <c r="CC1343" s="266"/>
      <c r="CD1343" s="266"/>
      <c r="CE1343" s="266"/>
      <c r="CF1343" s="266"/>
      <c r="CG1343" s="266"/>
      <c r="CH1343" s="266"/>
      <c r="CI1343" s="266"/>
      <c r="CJ1343" s="266"/>
    </row>
    <row r="1344" spans="1:88" s="302" customFormat="1" ht="63.75">
      <c r="A1344" s="284">
        <v>1333</v>
      </c>
      <c r="B1344" s="378" t="s">
        <v>321</v>
      </c>
      <c r="C1344" s="379" t="s">
        <v>1046</v>
      </c>
      <c r="D1344" s="379" t="s">
        <v>35</v>
      </c>
      <c r="E1344" s="379" t="s">
        <v>35</v>
      </c>
      <c r="F1344" s="380" t="s">
        <v>212</v>
      </c>
      <c r="G1344" s="381" t="s">
        <v>219</v>
      </c>
      <c r="H1344" s="324" t="s">
        <v>242</v>
      </c>
      <c r="I1344" s="410" t="s">
        <v>1260</v>
      </c>
      <c r="J1344" s="410" t="s">
        <v>1260</v>
      </c>
      <c r="K1344" s="410" t="s">
        <v>1260</v>
      </c>
      <c r="L1344" s="410" t="s">
        <v>1260</v>
      </c>
      <c r="M1344" s="380" t="s">
        <v>326</v>
      </c>
      <c r="N1344" s="381" t="s">
        <v>235</v>
      </c>
      <c r="O1344" s="381" t="s">
        <v>118</v>
      </c>
      <c r="P1344" s="382">
        <v>40</v>
      </c>
      <c r="Q1344" s="382">
        <v>180</v>
      </c>
      <c r="R1344" s="382">
        <f t="shared" si="194"/>
        <v>7200</v>
      </c>
      <c r="S1344" s="382">
        <f t="shared" si="195"/>
        <v>7704</v>
      </c>
      <c r="T1344" s="382">
        <f t="shared" si="195"/>
        <v>8243.2800000000007</v>
      </c>
      <c r="U1344" s="379" t="s">
        <v>156</v>
      </c>
      <c r="V1344" s="381" t="s">
        <v>1122</v>
      </c>
      <c r="W1344" s="383" t="s">
        <v>101</v>
      </c>
      <c r="X1344" s="381">
        <v>0</v>
      </c>
      <c r="Y1344" s="266"/>
      <c r="Z1344" s="266"/>
      <c r="AA1344" s="266"/>
      <c r="AB1344" s="266"/>
      <c r="AC1344" s="266"/>
      <c r="AD1344" s="266"/>
      <c r="AE1344" s="266"/>
      <c r="AF1344" s="266"/>
      <c r="AG1344" s="266"/>
      <c r="AH1344" s="266"/>
      <c r="AI1344" s="266"/>
      <c r="AJ1344" s="266"/>
      <c r="AK1344" s="266"/>
      <c r="AL1344" s="266"/>
      <c r="AM1344" s="266"/>
      <c r="AN1344" s="266"/>
      <c r="AO1344" s="266"/>
      <c r="AP1344" s="266"/>
      <c r="AQ1344" s="266"/>
      <c r="AR1344" s="266"/>
      <c r="AS1344" s="266"/>
      <c r="AT1344" s="266"/>
      <c r="AU1344" s="266"/>
      <c r="AV1344" s="266"/>
      <c r="AW1344" s="266"/>
      <c r="AX1344" s="266"/>
      <c r="AY1344" s="266"/>
      <c r="AZ1344" s="266"/>
      <c r="BA1344" s="266"/>
      <c r="BB1344" s="266"/>
      <c r="BC1344" s="266"/>
      <c r="BD1344" s="266"/>
      <c r="BE1344" s="266"/>
      <c r="BF1344" s="266"/>
      <c r="BG1344" s="266"/>
      <c r="BH1344" s="266"/>
      <c r="BI1344" s="266"/>
      <c r="BJ1344" s="266"/>
      <c r="BK1344" s="266"/>
      <c r="BL1344" s="266"/>
      <c r="BM1344" s="266"/>
      <c r="BN1344" s="266"/>
      <c r="BO1344" s="266"/>
      <c r="BP1344" s="266"/>
      <c r="BQ1344" s="266"/>
      <c r="BR1344" s="266"/>
      <c r="BS1344" s="266"/>
      <c r="BT1344" s="266"/>
      <c r="BU1344" s="266"/>
      <c r="BV1344" s="266"/>
      <c r="BW1344" s="266"/>
      <c r="BX1344" s="266"/>
      <c r="BY1344" s="266"/>
      <c r="BZ1344" s="266"/>
      <c r="CA1344" s="266"/>
      <c r="CB1344" s="266"/>
      <c r="CC1344" s="266"/>
      <c r="CD1344" s="266"/>
      <c r="CE1344" s="266"/>
      <c r="CF1344" s="266"/>
      <c r="CG1344" s="266"/>
      <c r="CH1344" s="266"/>
      <c r="CI1344" s="266"/>
      <c r="CJ1344" s="266"/>
    </row>
    <row r="1345" spans="1:88" s="302" customFormat="1" ht="63.75">
      <c r="A1345" s="284">
        <v>1334</v>
      </c>
      <c r="B1345" s="378" t="s">
        <v>321</v>
      </c>
      <c r="C1345" s="379" t="s">
        <v>1046</v>
      </c>
      <c r="D1345" s="379" t="s">
        <v>35</v>
      </c>
      <c r="E1345" s="379" t="s">
        <v>35</v>
      </c>
      <c r="F1345" s="380" t="s">
        <v>212</v>
      </c>
      <c r="G1345" s="381" t="s">
        <v>219</v>
      </c>
      <c r="H1345" s="324" t="s">
        <v>242</v>
      </c>
      <c r="I1345" s="410" t="s">
        <v>1261</v>
      </c>
      <c r="J1345" s="410" t="s">
        <v>1261</v>
      </c>
      <c r="K1345" s="410" t="s">
        <v>1261</v>
      </c>
      <c r="L1345" s="410" t="s">
        <v>1261</v>
      </c>
      <c r="M1345" s="380" t="s">
        <v>326</v>
      </c>
      <c r="N1345" s="381" t="s">
        <v>235</v>
      </c>
      <c r="O1345" s="381" t="s">
        <v>118</v>
      </c>
      <c r="P1345" s="382">
        <v>2</v>
      </c>
      <c r="Q1345" s="382">
        <v>890</v>
      </c>
      <c r="R1345" s="382">
        <f t="shared" si="194"/>
        <v>1780</v>
      </c>
      <c r="S1345" s="382">
        <f t="shared" si="195"/>
        <v>1904.6000000000001</v>
      </c>
      <c r="T1345" s="382">
        <f t="shared" si="195"/>
        <v>2037.9220000000003</v>
      </c>
      <c r="U1345" s="379" t="s">
        <v>156</v>
      </c>
      <c r="V1345" s="381" t="s">
        <v>1122</v>
      </c>
      <c r="W1345" s="383" t="s">
        <v>101</v>
      </c>
      <c r="X1345" s="381">
        <v>0</v>
      </c>
      <c r="Y1345" s="266"/>
      <c r="Z1345" s="266"/>
      <c r="AA1345" s="266"/>
      <c r="AB1345" s="266"/>
      <c r="AC1345" s="266"/>
      <c r="AD1345" s="266"/>
      <c r="AE1345" s="266"/>
      <c r="AF1345" s="266"/>
      <c r="AG1345" s="266"/>
      <c r="AH1345" s="266"/>
      <c r="AI1345" s="266"/>
      <c r="AJ1345" s="266"/>
      <c r="AK1345" s="266"/>
      <c r="AL1345" s="266"/>
      <c r="AM1345" s="266"/>
      <c r="AN1345" s="266"/>
      <c r="AO1345" s="266"/>
      <c r="AP1345" s="266"/>
      <c r="AQ1345" s="266"/>
      <c r="AR1345" s="266"/>
      <c r="AS1345" s="266"/>
      <c r="AT1345" s="266"/>
      <c r="AU1345" s="266"/>
      <c r="AV1345" s="266"/>
      <c r="AW1345" s="266"/>
      <c r="AX1345" s="266"/>
      <c r="AY1345" s="266"/>
      <c r="AZ1345" s="266"/>
      <c r="BA1345" s="266"/>
      <c r="BB1345" s="266"/>
      <c r="BC1345" s="266"/>
      <c r="BD1345" s="266"/>
      <c r="BE1345" s="266"/>
      <c r="BF1345" s="266"/>
      <c r="BG1345" s="266"/>
      <c r="BH1345" s="266"/>
      <c r="BI1345" s="266"/>
      <c r="BJ1345" s="266"/>
      <c r="BK1345" s="266"/>
      <c r="BL1345" s="266"/>
      <c r="BM1345" s="266"/>
      <c r="BN1345" s="266"/>
      <c r="BO1345" s="266"/>
      <c r="BP1345" s="266"/>
      <c r="BQ1345" s="266"/>
      <c r="BR1345" s="266"/>
      <c r="BS1345" s="266"/>
      <c r="BT1345" s="266"/>
      <c r="BU1345" s="266"/>
      <c r="BV1345" s="266"/>
      <c r="BW1345" s="266"/>
      <c r="BX1345" s="266"/>
      <c r="BY1345" s="266"/>
      <c r="BZ1345" s="266"/>
      <c r="CA1345" s="266"/>
      <c r="CB1345" s="266"/>
      <c r="CC1345" s="266"/>
      <c r="CD1345" s="266"/>
      <c r="CE1345" s="266"/>
      <c r="CF1345" s="266"/>
      <c r="CG1345" s="266"/>
      <c r="CH1345" s="266"/>
      <c r="CI1345" s="266"/>
      <c r="CJ1345" s="266"/>
    </row>
    <row r="1346" spans="1:88" s="302" customFormat="1" ht="63.75">
      <c r="A1346" s="284">
        <v>1335</v>
      </c>
      <c r="B1346" s="378" t="s">
        <v>321</v>
      </c>
      <c r="C1346" s="379" t="s">
        <v>1046</v>
      </c>
      <c r="D1346" s="379" t="s">
        <v>35</v>
      </c>
      <c r="E1346" s="379" t="s">
        <v>35</v>
      </c>
      <c r="F1346" s="380" t="s">
        <v>212</v>
      </c>
      <c r="G1346" s="381" t="s">
        <v>219</v>
      </c>
      <c r="H1346" s="324" t="s">
        <v>274</v>
      </c>
      <c r="I1346" s="410" t="s">
        <v>1262</v>
      </c>
      <c r="J1346" s="410" t="s">
        <v>1262</v>
      </c>
      <c r="K1346" s="410" t="s">
        <v>1262</v>
      </c>
      <c r="L1346" s="410" t="s">
        <v>1262</v>
      </c>
      <c r="M1346" s="380" t="s">
        <v>326</v>
      </c>
      <c r="N1346" s="381" t="s">
        <v>235</v>
      </c>
      <c r="O1346" s="381" t="s">
        <v>150</v>
      </c>
      <c r="P1346" s="382">
        <v>300</v>
      </c>
      <c r="Q1346" s="382">
        <v>40</v>
      </c>
      <c r="R1346" s="382">
        <f t="shared" si="194"/>
        <v>12000</v>
      </c>
      <c r="S1346" s="382">
        <f t="shared" si="195"/>
        <v>12840</v>
      </c>
      <c r="T1346" s="382">
        <f t="shared" si="195"/>
        <v>13738.800000000001</v>
      </c>
      <c r="U1346" s="379" t="s">
        <v>557</v>
      </c>
      <c r="V1346" s="381" t="s">
        <v>1123</v>
      </c>
      <c r="W1346" s="383" t="s">
        <v>101</v>
      </c>
      <c r="X1346" s="381">
        <v>0</v>
      </c>
      <c r="Y1346" s="266"/>
      <c r="Z1346" s="266"/>
      <c r="AA1346" s="266"/>
      <c r="AB1346" s="266"/>
      <c r="AC1346" s="266"/>
      <c r="AD1346" s="266"/>
      <c r="AE1346" s="266"/>
      <c r="AF1346" s="266"/>
      <c r="AG1346" s="266"/>
      <c r="AH1346" s="266"/>
      <c r="AI1346" s="266"/>
      <c r="AJ1346" s="266"/>
      <c r="AK1346" s="266"/>
      <c r="AL1346" s="266"/>
      <c r="AM1346" s="266"/>
      <c r="AN1346" s="266"/>
      <c r="AO1346" s="266"/>
      <c r="AP1346" s="266"/>
      <c r="AQ1346" s="266"/>
      <c r="AR1346" s="266"/>
      <c r="AS1346" s="266"/>
      <c r="AT1346" s="266"/>
      <c r="AU1346" s="266"/>
      <c r="AV1346" s="266"/>
      <c r="AW1346" s="266"/>
      <c r="AX1346" s="266"/>
      <c r="AY1346" s="266"/>
      <c r="AZ1346" s="266"/>
      <c r="BA1346" s="266"/>
      <c r="BB1346" s="266"/>
      <c r="BC1346" s="266"/>
      <c r="BD1346" s="266"/>
      <c r="BE1346" s="266"/>
      <c r="BF1346" s="266"/>
      <c r="BG1346" s="266"/>
      <c r="BH1346" s="266"/>
      <c r="BI1346" s="266"/>
      <c r="BJ1346" s="266"/>
      <c r="BK1346" s="266"/>
      <c r="BL1346" s="266"/>
      <c r="BM1346" s="266"/>
      <c r="BN1346" s="266"/>
      <c r="BO1346" s="266"/>
      <c r="BP1346" s="266"/>
      <c r="BQ1346" s="266"/>
      <c r="BR1346" s="266"/>
      <c r="BS1346" s="266"/>
      <c r="BT1346" s="266"/>
      <c r="BU1346" s="266"/>
      <c r="BV1346" s="266"/>
      <c r="BW1346" s="266"/>
      <c r="BX1346" s="266"/>
      <c r="BY1346" s="266"/>
      <c r="BZ1346" s="266"/>
      <c r="CA1346" s="266"/>
      <c r="CB1346" s="266"/>
      <c r="CC1346" s="266"/>
      <c r="CD1346" s="266"/>
      <c r="CE1346" s="266"/>
      <c r="CF1346" s="266"/>
      <c r="CG1346" s="266"/>
      <c r="CH1346" s="266"/>
      <c r="CI1346" s="266"/>
      <c r="CJ1346" s="266"/>
    </row>
    <row r="1347" spans="1:88" s="302" customFormat="1" ht="63.75">
      <c r="A1347" s="284">
        <v>1336</v>
      </c>
      <c r="B1347" s="378" t="s">
        <v>321</v>
      </c>
      <c r="C1347" s="379" t="s">
        <v>1046</v>
      </c>
      <c r="D1347" s="379" t="s">
        <v>35</v>
      </c>
      <c r="E1347" s="379" t="s">
        <v>35</v>
      </c>
      <c r="F1347" s="380" t="s">
        <v>212</v>
      </c>
      <c r="G1347" s="381" t="s">
        <v>219</v>
      </c>
      <c r="H1347" s="324" t="s">
        <v>242</v>
      </c>
      <c r="I1347" s="410" t="s">
        <v>1263</v>
      </c>
      <c r="J1347" s="410" t="s">
        <v>1263</v>
      </c>
      <c r="K1347" s="410" t="s">
        <v>1263</v>
      </c>
      <c r="L1347" s="410" t="s">
        <v>1263</v>
      </c>
      <c r="M1347" s="380" t="s">
        <v>326</v>
      </c>
      <c r="N1347" s="381" t="s">
        <v>235</v>
      </c>
      <c r="O1347" s="381" t="s">
        <v>118</v>
      </c>
      <c r="P1347" s="382">
        <v>10</v>
      </c>
      <c r="Q1347" s="382">
        <v>90</v>
      </c>
      <c r="R1347" s="382">
        <f t="shared" si="194"/>
        <v>900</v>
      </c>
      <c r="S1347" s="382">
        <f t="shared" si="195"/>
        <v>963</v>
      </c>
      <c r="T1347" s="382">
        <f t="shared" si="195"/>
        <v>1030.4100000000001</v>
      </c>
      <c r="U1347" s="379" t="s">
        <v>156</v>
      </c>
      <c r="V1347" s="381" t="s">
        <v>1122</v>
      </c>
      <c r="W1347" s="383" t="s">
        <v>101</v>
      </c>
      <c r="X1347" s="381">
        <v>0</v>
      </c>
      <c r="Y1347" s="266"/>
      <c r="Z1347" s="266"/>
      <c r="AA1347" s="266"/>
      <c r="AB1347" s="266"/>
      <c r="AC1347" s="266"/>
      <c r="AD1347" s="266"/>
      <c r="AE1347" s="266"/>
      <c r="AF1347" s="266"/>
      <c r="AG1347" s="266"/>
      <c r="AH1347" s="266"/>
      <c r="AI1347" s="266"/>
      <c r="AJ1347" s="266"/>
      <c r="AK1347" s="266"/>
      <c r="AL1347" s="266"/>
      <c r="AM1347" s="266"/>
      <c r="AN1347" s="266"/>
      <c r="AO1347" s="266"/>
      <c r="AP1347" s="266"/>
      <c r="AQ1347" s="266"/>
      <c r="AR1347" s="266"/>
      <c r="AS1347" s="266"/>
      <c r="AT1347" s="266"/>
      <c r="AU1347" s="266"/>
      <c r="AV1347" s="266"/>
      <c r="AW1347" s="266"/>
      <c r="AX1347" s="266"/>
      <c r="AY1347" s="266"/>
      <c r="AZ1347" s="266"/>
      <c r="BA1347" s="266"/>
      <c r="BB1347" s="266"/>
      <c r="BC1347" s="266"/>
      <c r="BD1347" s="266"/>
      <c r="BE1347" s="266"/>
      <c r="BF1347" s="266"/>
      <c r="BG1347" s="266"/>
      <c r="BH1347" s="266"/>
      <c r="BI1347" s="266"/>
      <c r="BJ1347" s="266"/>
      <c r="BK1347" s="266"/>
      <c r="BL1347" s="266"/>
      <c r="BM1347" s="266"/>
      <c r="BN1347" s="266"/>
      <c r="BO1347" s="266"/>
      <c r="BP1347" s="266"/>
      <c r="BQ1347" s="266"/>
      <c r="BR1347" s="266"/>
      <c r="BS1347" s="266"/>
      <c r="BT1347" s="266"/>
      <c r="BU1347" s="266"/>
      <c r="BV1347" s="266"/>
      <c r="BW1347" s="266"/>
      <c r="BX1347" s="266"/>
      <c r="BY1347" s="266"/>
      <c r="BZ1347" s="266"/>
      <c r="CA1347" s="266"/>
      <c r="CB1347" s="266"/>
      <c r="CC1347" s="266"/>
      <c r="CD1347" s="266"/>
      <c r="CE1347" s="266"/>
      <c r="CF1347" s="266"/>
      <c r="CG1347" s="266"/>
      <c r="CH1347" s="266"/>
      <c r="CI1347" s="266"/>
      <c r="CJ1347" s="266"/>
    </row>
    <row r="1348" spans="1:88" s="302" customFormat="1" ht="63.75">
      <c r="A1348" s="284">
        <v>1337</v>
      </c>
      <c r="B1348" s="378" t="s">
        <v>321</v>
      </c>
      <c r="C1348" s="379" t="s">
        <v>1046</v>
      </c>
      <c r="D1348" s="379" t="s">
        <v>35</v>
      </c>
      <c r="E1348" s="379" t="s">
        <v>35</v>
      </c>
      <c r="F1348" s="380" t="s">
        <v>212</v>
      </c>
      <c r="G1348" s="381" t="s">
        <v>219</v>
      </c>
      <c r="H1348" s="324" t="s">
        <v>242</v>
      </c>
      <c r="I1348" s="410" t="s">
        <v>1264</v>
      </c>
      <c r="J1348" s="410" t="s">
        <v>1264</v>
      </c>
      <c r="K1348" s="410" t="s">
        <v>1264</v>
      </c>
      <c r="L1348" s="410" t="s">
        <v>1264</v>
      </c>
      <c r="M1348" s="380" t="s">
        <v>326</v>
      </c>
      <c r="N1348" s="381" t="s">
        <v>235</v>
      </c>
      <c r="O1348" s="381" t="s">
        <v>118</v>
      </c>
      <c r="P1348" s="382">
        <v>5</v>
      </c>
      <c r="Q1348" s="382">
        <v>550</v>
      </c>
      <c r="R1348" s="382">
        <f t="shared" si="194"/>
        <v>2750</v>
      </c>
      <c r="S1348" s="382">
        <f t="shared" si="195"/>
        <v>2942.5</v>
      </c>
      <c r="T1348" s="382">
        <f t="shared" si="195"/>
        <v>3148.4750000000004</v>
      </c>
      <c r="U1348" s="379" t="s">
        <v>156</v>
      </c>
      <c r="V1348" s="381" t="s">
        <v>1122</v>
      </c>
      <c r="W1348" s="383" t="s">
        <v>101</v>
      </c>
      <c r="X1348" s="381">
        <v>0</v>
      </c>
      <c r="Y1348" s="266"/>
      <c r="Z1348" s="266"/>
      <c r="AA1348" s="266"/>
      <c r="AB1348" s="266"/>
      <c r="AC1348" s="266"/>
      <c r="AD1348" s="266"/>
      <c r="AE1348" s="266"/>
      <c r="AF1348" s="266"/>
      <c r="AG1348" s="266"/>
      <c r="AH1348" s="266"/>
      <c r="AI1348" s="266"/>
      <c r="AJ1348" s="266"/>
      <c r="AK1348" s="266"/>
      <c r="AL1348" s="266"/>
      <c r="AM1348" s="266"/>
      <c r="AN1348" s="266"/>
      <c r="AO1348" s="266"/>
      <c r="AP1348" s="266"/>
      <c r="AQ1348" s="266"/>
      <c r="AR1348" s="266"/>
      <c r="AS1348" s="266"/>
      <c r="AT1348" s="266"/>
      <c r="AU1348" s="266"/>
      <c r="AV1348" s="266"/>
      <c r="AW1348" s="266"/>
      <c r="AX1348" s="266"/>
      <c r="AY1348" s="266"/>
      <c r="AZ1348" s="266"/>
      <c r="BA1348" s="266"/>
      <c r="BB1348" s="266"/>
      <c r="BC1348" s="266"/>
      <c r="BD1348" s="266"/>
      <c r="BE1348" s="266"/>
      <c r="BF1348" s="266"/>
      <c r="BG1348" s="266"/>
      <c r="BH1348" s="266"/>
      <c r="BI1348" s="266"/>
      <c r="BJ1348" s="266"/>
      <c r="BK1348" s="266"/>
      <c r="BL1348" s="266"/>
      <c r="BM1348" s="266"/>
      <c r="BN1348" s="266"/>
      <c r="BO1348" s="266"/>
      <c r="BP1348" s="266"/>
      <c r="BQ1348" s="266"/>
      <c r="BR1348" s="266"/>
      <c r="BS1348" s="266"/>
      <c r="BT1348" s="266"/>
      <c r="BU1348" s="266"/>
      <c r="BV1348" s="266"/>
      <c r="BW1348" s="266"/>
      <c r="BX1348" s="266"/>
      <c r="BY1348" s="266"/>
      <c r="BZ1348" s="266"/>
      <c r="CA1348" s="266"/>
      <c r="CB1348" s="266"/>
      <c r="CC1348" s="266"/>
      <c r="CD1348" s="266"/>
      <c r="CE1348" s="266"/>
      <c r="CF1348" s="266"/>
      <c r="CG1348" s="266"/>
      <c r="CH1348" s="266"/>
      <c r="CI1348" s="266"/>
      <c r="CJ1348" s="266"/>
    </row>
    <row r="1349" spans="1:88" s="302" customFormat="1" ht="63.75">
      <c r="A1349" s="284">
        <v>1338</v>
      </c>
      <c r="B1349" s="378" t="s">
        <v>321</v>
      </c>
      <c r="C1349" s="379" t="s">
        <v>1046</v>
      </c>
      <c r="D1349" s="379" t="s">
        <v>35</v>
      </c>
      <c r="E1349" s="379" t="s">
        <v>35</v>
      </c>
      <c r="F1349" s="380" t="s">
        <v>212</v>
      </c>
      <c r="G1349" s="381" t="s">
        <v>219</v>
      </c>
      <c r="H1349" s="324" t="s">
        <v>242</v>
      </c>
      <c r="I1349" s="410" t="s">
        <v>1265</v>
      </c>
      <c r="J1349" s="410" t="s">
        <v>1265</v>
      </c>
      <c r="K1349" s="410" t="s">
        <v>1265</v>
      </c>
      <c r="L1349" s="410" t="s">
        <v>1265</v>
      </c>
      <c r="M1349" s="380" t="s">
        <v>326</v>
      </c>
      <c r="N1349" s="381" t="s">
        <v>235</v>
      </c>
      <c r="O1349" s="381" t="s">
        <v>118</v>
      </c>
      <c r="P1349" s="382">
        <v>2</v>
      </c>
      <c r="Q1349" s="382">
        <v>600</v>
      </c>
      <c r="R1349" s="382">
        <f t="shared" si="194"/>
        <v>1200</v>
      </c>
      <c r="S1349" s="382">
        <f t="shared" si="195"/>
        <v>1284</v>
      </c>
      <c r="T1349" s="382">
        <f t="shared" si="195"/>
        <v>1373.88</v>
      </c>
      <c r="U1349" s="379" t="s">
        <v>153</v>
      </c>
      <c r="V1349" s="381" t="s">
        <v>1124</v>
      </c>
      <c r="W1349" s="383" t="s">
        <v>101</v>
      </c>
      <c r="X1349" s="381">
        <v>0</v>
      </c>
      <c r="Y1349" s="266"/>
      <c r="Z1349" s="266"/>
      <c r="AA1349" s="266"/>
      <c r="AB1349" s="266"/>
      <c r="AC1349" s="266"/>
      <c r="AD1349" s="266"/>
      <c r="AE1349" s="266"/>
      <c r="AF1349" s="266"/>
      <c r="AG1349" s="266"/>
      <c r="AH1349" s="266"/>
      <c r="AI1349" s="266"/>
      <c r="AJ1349" s="266"/>
      <c r="AK1349" s="266"/>
      <c r="AL1349" s="266"/>
      <c r="AM1349" s="266"/>
      <c r="AN1349" s="266"/>
      <c r="AO1349" s="266"/>
      <c r="AP1349" s="266"/>
      <c r="AQ1349" s="266"/>
      <c r="AR1349" s="266"/>
      <c r="AS1349" s="266"/>
      <c r="AT1349" s="266"/>
      <c r="AU1349" s="266"/>
      <c r="AV1349" s="266"/>
      <c r="AW1349" s="266"/>
      <c r="AX1349" s="266"/>
      <c r="AY1349" s="266"/>
      <c r="AZ1349" s="266"/>
      <c r="BA1349" s="266"/>
      <c r="BB1349" s="266"/>
      <c r="BC1349" s="266"/>
      <c r="BD1349" s="266"/>
      <c r="BE1349" s="266"/>
      <c r="BF1349" s="266"/>
      <c r="BG1349" s="266"/>
      <c r="BH1349" s="266"/>
      <c r="BI1349" s="266"/>
      <c r="BJ1349" s="266"/>
      <c r="BK1349" s="266"/>
      <c r="BL1349" s="266"/>
      <c r="BM1349" s="266"/>
      <c r="BN1349" s="266"/>
      <c r="BO1349" s="266"/>
      <c r="BP1349" s="266"/>
      <c r="BQ1349" s="266"/>
      <c r="BR1349" s="266"/>
      <c r="BS1349" s="266"/>
      <c r="BT1349" s="266"/>
      <c r="BU1349" s="266"/>
      <c r="BV1349" s="266"/>
      <c r="BW1349" s="266"/>
      <c r="BX1349" s="266"/>
      <c r="BY1349" s="266"/>
      <c r="BZ1349" s="266"/>
      <c r="CA1349" s="266"/>
      <c r="CB1349" s="266"/>
      <c r="CC1349" s="266"/>
      <c r="CD1349" s="266"/>
      <c r="CE1349" s="266"/>
      <c r="CF1349" s="266"/>
      <c r="CG1349" s="266"/>
      <c r="CH1349" s="266"/>
      <c r="CI1349" s="266"/>
      <c r="CJ1349" s="266"/>
    </row>
    <row r="1350" spans="1:88" s="302" customFormat="1" ht="63.75">
      <c r="A1350" s="284">
        <v>1339</v>
      </c>
      <c r="B1350" s="378" t="s">
        <v>321</v>
      </c>
      <c r="C1350" s="379" t="s">
        <v>1046</v>
      </c>
      <c r="D1350" s="379" t="s">
        <v>35</v>
      </c>
      <c r="E1350" s="379" t="s">
        <v>35</v>
      </c>
      <c r="F1350" s="380" t="s">
        <v>212</v>
      </c>
      <c r="G1350" s="381" t="s">
        <v>219</v>
      </c>
      <c r="H1350" s="324" t="s">
        <v>242</v>
      </c>
      <c r="I1350" s="410" t="s">
        <v>1266</v>
      </c>
      <c r="J1350" s="410" t="s">
        <v>1266</v>
      </c>
      <c r="K1350" s="410" t="s">
        <v>1266</v>
      </c>
      <c r="L1350" s="410" t="s">
        <v>1266</v>
      </c>
      <c r="M1350" s="380" t="s">
        <v>326</v>
      </c>
      <c r="N1350" s="381" t="s">
        <v>235</v>
      </c>
      <c r="O1350" s="381" t="s">
        <v>118</v>
      </c>
      <c r="P1350" s="382">
        <v>10</v>
      </c>
      <c r="Q1350" s="382">
        <v>1600</v>
      </c>
      <c r="R1350" s="382">
        <f t="shared" si="194"/>
        <v>16000</v>
      </c>
      <c r="S1350" s="382">
        <f t="shared" si="195"/>
        <v>17120</v>
      </c>
      <c r="T1350" s="382">
        <f t="shared" si="195"/>
        <v>18318.400000000001</v>
      </c>
      <c r="U1350" s="379" t="s">
        <v>153</v>
      </c>
      <c r="V1350" s="381" t="s">
        <v>1124</v>
      </c>
      <c r="W1350" s="383" t="s">
        <v>101</v>
      </c>
      <c r="X1350" s="381">
        <v>0</v>
      </c>
      <c r="Y1350" s="266"/>
      <c r="Z1350" s="266"/>
      <c r="AA1350" s="266"/>
      <c r="AB1350" s="266"/>
      <c r="AC1350" s="266"/>
      <c r="AD1350" s="266"/>
      <c r="AE1350" s="266"/>
      <c r="AF1350" s="266"/>
      <c r="AG1350" s="266"/>
      <c r="AH1350" s="266"/>
      <c r="AI1350" s="266"/>
      <c r="AJ1350" s="266"/>
      <c r="AK1350" s="266"/>
      <c r="AL1350" s="266"/>
      <c r="AM1350" s="266"/>
      <c r="AN1350" s="266"/>
      <c r="AO1350" s="266"/>
      <c r="AP1350" s="266"/>
      <c r="AQ1350" s="266"/>
      <c r="AR1350" s="266"/>
      <c r="AS1350" s="266"/>
      <c r="AT1350" s="266"/>
      <c r="AU1350" s="266"/>
      <c r="AV1350" s="266"/>
      <c r="AW1350" s="266"/>
      <c r="AX1350" s="266"/>
      <c r="AY1350" s="266"/>
      <c r="AZ1350" s="266"/>
      <c r="BA1350" s="266"/>
      <c r="BB1350" s="266"/>
      <c r="BC1350" s="266"/>
      <c r="BD1350" s="266"/>
      <c r="BE1350" s="266"/>
      <c r="BF1350" s="266"/>
      <c r="BG1350" s="266"/>
      <c r="BH1350" s="266"/>
      <c r="BI1350" s="266"/>
      <c r="BJ1350" s="266"/>
      <c r="BK1350" s="266"/>
      <c r="BL1350" s="266"/>
      <c r="BM1350" s="266"/>
      <c r="BN1350" s="266"/>
      <c r="BO1350" s="266"/>
      <c r="BP1350" s="266"/>
      <c r="BQ1350" s="266"/>
      <c r="BR1350" s="266"/>
      <c r="BS1350" s="266"/>
      <c r="BT1350" s="266"/>
      <c r="BU1350" s="266"/>
      <c r="BV1350" s="266"/>
      <c r="BW1350" s="266"/>
      <c r="BX1350" s="266"/>
      <c r="BY1350" s="266"/>
      <c r="BZ1350" s="266"/>
      <c r="CA1350" s="266"/>
      <c r="CB1350" s="266"/>
      <c r="CC1350" s="266"/>
      <c r="CD1350" s="266"/>
      <c r="CE1350" s="266"/>
      <c r="CF1350" s="266"/>
      <c r="CG1350" s="266"/>
      <c r="CH1350" s="266"/>
      <c r="CI1350" s="266"/>
      <c r="CJ1350" s="266"/>
    </row>
    <row r="1351" spans="1:88" s="302" customFormat="1" ht="63.75">
      <c r="A1351" s="284">
        <v>1340</v>
      </c>
      <c r="B1351" s="378" t="s">
        <v>321</v>
      </c>
      <c r="C1351" s="379" t="s">
        <v>1046</v>
      </c>
      <c r="D1351" s="379" t="s">
        <v>35</v>
      </c>
      <c r="E1351" s="379" t="s">
        <v>35</v>
      </c>
      <c r="F1351" s="380" t="s">
        <v>212</v>
      </c>
      <c r="G1351" s="381" t="s">
        <v>219</v>
      </c>
      <c r="H1351" s="324" t="s">
        <v>242</v>
      </c>
      <c r="I1351" s="410" t="s">
        <v>1266</v>
      </c>
      <c r="J1351" s="410" t="s">
        <v>1266</v>
      </c>
      <c r="K1351" s="410" t="s">
        <v>1266</v>
      </c>
      <c r="L1351" s="410" t="s">
        <v>1266</v>
      </c>
      <c r="M1351" s="380" t="s">
        <v>326</v>
      </c>
      <c r="N1351" s="381" t="s">
        <v>235</v>
      </c>
      <c r="O1351" s="381" t="s">
        <v>118</v>
      </c>
      <c r="P1351" s="382">
        <v>10</v>
      </c>
      <c r="Q1351" s="382">
        <v>1600</v>
      </c>
      <c r="R1351" s="382">
        <f t="shared" si="194"/>
        <v>16000</v>
      </c>
      <c r="S1351" s="382">
        <f t="shared" si="195"/>
        <v>17120</v>
      </c>
      <c r="T1351" s="382">
        <f t="shared" si="195"/>
        <v>18318.400000000001</v>
      </c>
      <c r="U1351" s="379" t="s">
        <v>156</v>
      </c>
      <c r="V1351" s="381" t="s">
        <v>1122</v>
      </c>
      <c r="W1351" s="383" t="s">
        <v>101</v>
      </c>
      <c r="X1351" s="381">
        <v>0</v>
      </c>
      <c r="Y1351" s="266"/>
      <c r="Z1351" s="266"/>
      <c r="AA1351" s="266"/>
      <c r="AB1351" s="266"/>
      <c r="AC1351" s="266"/>
      <c r="AD1351" s="266"/>
      <c r="AE1351" s="266"/>
      <c r="AF1351" s="266"/>
      <c r="AG1351" s="266"/>
      <c r="AH1351" s="266"/>
      <c r="AI1351" s="266"/>
      <c r="AJ1351" s="266"/>
      <c r="AK1351" s="266"/>
      <c r="AL1351" s="266"/>
      <c r="AM1351" s="266"/>
      <c r="AN1351" s="266"/>
      <c r="AO1351" s="266"/>
      <c r="AP1351" s="266"/>
      <c r="AQ1351" s="266"/>
      <c r="AR1351" s="266"/>
      <c r="AS1351" s="266"/>
      <c r="AT1351" s="266"/>
      <c r="AU1351" s="266"/>
      <c r="AV1351" s="266"/>
      <c r="AW1351" s="266"/>
      <c r="AX1351" s="266"/>
      <c r="AY1351" s="266"/>
      <c r="AZ1351" s="266"/>
      <c r="BA1351" s="266"/>
      <c r="BB1351" s="266"/>
      <c r="BC1351" s="266"/>
      <c r="BD1351" s="266"/>
      <c r="BE1351" s="266"/>
      <c r="BF1351" s="266"/>
      <c r="BG1351" s="266"/>
      <c r="BH1351" s="266"/>
      <c r="BI1351" s="266"/>
      <c r="BJ1351" s="266"/>
      <c r="BK1351" s="266"/>
      <c r="BL1351" s="266"/>
      <c r="BM1351" s="266"/>
      <c r="BN1351" s="266"/>
      <c r="BO1351" s="266"/>
      <c r="BP1351" s="266"/>
      <c r="BQ1351" s="266"/>
      <c r="BR1351" s="266"/>
      <c r="BS1351" s="266"/>
      <c r="BT1351" s="266"/>
      <c r="BU1351" s="266"/>
      <c r="BV1351" s="266"/>
      <c r="BW1351" s="266"/>
      <c r="BX1351" s="266"/>
      <c r="BY1351" s="266"/>
      <c r="BZ1351" s="266"/>
      <c r="CA1351" s="266"/>
      <c r="CB1351" s="266"/>
      <c r="CC1351" s="266"/>
      <c r="CD1351" s="266"/>
      <c r="CE1351" s="266"/>
      <c r="CF1351" s="266"/>
      <c r="CG1351" s="266"/>
      <c r="CH1351" s="266"/>
      <c r="CI1351" s="266"/>
      <c r="CJ1351" s="266"/>
    </row>
    <row r="1352" spans="1:88" s="302" customFormat="1" ht="63.75">
      <c r="A1352" s="284">
        <v>1341</v>
      </c>
      <c r="B1352" s="378" t="s">
        <v>321</v>
      </c>
      <c r="C1352" s="379" t="s">
        <v>1046</v>
      </c>
      <c r="D1352" s="379" t="s">
        <v>35</v>
      </c>
      <c r="E1352" s="379" t="s">
        <v>35</v>
      </c>
      <c r="F1352" s="380" t="s">
        <v>212</v>
      </c>
      <c r="G1352" s="381" t="s">
        <v>219</v>
      </c>
      <c r="H1352" s="324" t="s">
        <v>242</v>
      </c>
      <c r="I1352" s="410" t="s">
        <v>1267</v>
      </c>
      <c r="J1352" s="410" t="s">
        <v>1267</v>
      </c>
      <c r="K1352" s="410" t="s">
        <v>1267</v>
      </c>
      <c r="L1352" s="410" t="s">
        <v>1267</v>
      </c>
      <c r="M1352" s="380" t="s">
        <v>326</v>
      </c>
      <c r="N1352" s="381" t="s">
        <v>235</v>
      </c>
      <c r="O1352" s="381" t="s">
        <v>118</v>
      </c>
      <c r="P1352" s="382">
        <v>5</v>
      </c>
      <c r="Q1352" s="382">
        <v>80</v>
      </c>
      <c r="R1352" s="382">
        <f t="shared" si="194"/>
        <v>400</v>
      </c>
      <c r="S1352" s="382">
        <f t="shared" si="195"/>
        <v>428</v>
      </c>
      <c r="T1352" s="382">
        <f t="shared" si="195"/>
        <v>457.96000000000004</v>
      </c>
      <c r="U1352" s="379" t="s">
        <v>557</v>
      </c>
      <c r="V1352" s="381" t="s">
        <v>1123</v>
      </c>
      <c r="W1352" s="383" t="s">
        <v>101</v>
      </c>
      <c r="X1352" s="381">
        <v>0</v>
      </c>
      <c r="Y1352" s="266"/>
      <c r="Z1352" s="266"/>
      <c r="AA1352" s="266"/>
      <c r="AB1352" s="266"/>
      <c r="AC1352" s="266"/>
      <c r="AD1352" s="266"/>
      <c r="AE1352" s="266"/>
      <c r="AF1352" s="266"/>
      <c r="AG1352" s="266"/>
      <c r="AH1352" s="266"/>
      <c r="AI1352" s="266"/>
      <c r="AJ1352" s="266"/>
      <c r="AK1352" s="266"/>
      <c r="AL1352" s="266"/>
      <c r="AM1352" s="266"/>
      <c r="AN1352" s="266"/>
      <c r="AO1352" s="266"/>
      <c r="AP1352" s="266"/>
      <c r="AQ1352" s="266"/>
      <c r="AR1352" s="266"/>
      <c r="AS1352" s="266"/>
      <c r="AT1352" s="266"/>
      <c r="AU1352" s="266"/>
      <c r="AV1352" s="266"/>
      <c r="AW1352" s="266"/>
      <c r="AX1352" s="266"/>
      <c r="AY1352" s="266"/>
      <c r="AZ1352" s="266"/>
      <c r="BA1352" s="266"/>
      <c r="BB1352" s="266"/>
      <c r="BC1352" s="266"/>
      <c r="BD1352" s="266"/>
      <c r="BE1352" s="266"/>
      <c r="BF1352" s="266"/>
      <c r="BG1352" s="266"/>
      <c r="BH1352" s="266"/>
      <c r="BI1352" s="266"/>
      <c r="BJ1352" s="266"/>
      <c r="BK1352" s="266"/>
      <c r="BL1352" s="266"/>
      <c r="BM1352" s="266"/>
      <c r="BN1352" s="266"/>
      <c r="BO1352" s="266"/>
      <c r="BP1352" s="266"/>
      <c r="BQ1352" s="266"/>
      <c r="BR1352" s="266"/>
      <c r="BS1352" s="266"/>
      <c r="BT1352" s="266"/>
      <c r="BU1352" s="266"/>
      <c r="BV1352" s="266"/>
      <c r="BW1352" s="266"/>
      <c r="BX1352" s="266"/>
      <c r="BY1352" s="266"/>
      <c r="BZ1352" s="266"/>
      <c r="CA1352" s="266"/>
      <c r="CB1352" s="266"/>
      <c r="CC1352" s="266"/>
      <c r="CD1352" s="266"/>
      <c r="CE1352" s="266"/>
      <c r="CF1352" s="266"/>
      <c r="CG1352" s="266"/>
      <c r="CH1352" s="266"/>
      <c r="CI1352" s="266"/>
      <c r="CJ1352" s="266"/>
    </row>
    <row r="1353" spans="1:88" s="302" customFormat="1" ht="63.75">
      <c r="A1353" s="284">
        <v>1342</v>
      </c>
      <c r="B1353" s="378" t="s">
        <v>321</v>
      </c>
      <c r="C1353" s="379" t="s">
        <v>1046</v>
      </c>
      <c r="D1353" s="379" t="s">
        <v>35</v>
      </c>
      <c r="E1353" s="379" t="s">
        <v>35</v>
      </c>
      <c r="F1353" s="380" t="s">
        <v>212</v>
      </c>
      <c r="G1353" s="381" t="s">
        <v>219</v>
      </c>
      <c r="H1353" s="324" t="s">
        <v>242</v>
      </c>
      <c r="I1353" s="410" t="s">
        <v>1268</v>
      </c>
      <c r="J1353" s="410" t="s">
        <v>1268</v>
      </c>
      <c r="K1353" s="410" t="s">
        <v>1268</v>
      </c>
      <c r="L1353" s="410" t="s">
        <v>1268</v>
      </c>
      <c r="M1353" s="380" t="s">
        <v>326</v>
      </c>
      <c r="N1353" s="381" t="s">
        <v>235</v>
      </c>
      <c r="O1353" s="381" t="s">
        <v>118</v>
      </c>
      <c r="P1353" s="382">
        <v>20</v>
      </c>
      <c r="Q1353" s="382">
        <v>190</v>
      </c>
      <c r="R1353" s="382">
        <f t="shared" si="194"/>
        <v>3800</v>
      </c>
      <c r="S1353" s="382">
        <f t="shared" si="195"/>
        <v>4066.0000000000005</v>
      </c>
      <c r="T1353" s="382">
        <f t="shared" si="195"/>
        <v>4350.6200000000008</v>
      </c>
      <c r="U1353" s="379" t="s">
        <v>557</v>
      </c>
      <c r="V1353" s="381" t="s">
        <v>1123</v>
      </c>
      <c r="W1353" s="383" t="s">
        <v>101</v>
      </c>
      <c r="X1353" s="381">
        <v>0</v>
      </c>
      <c r="Y1353" s="266"/>
      <c r="Z1353" s="266"/>
      <c r="AA1353" s="266"/>
      <c r="AB1353" s="266"/>
      <c r="AC1353" s="266"/>
      <c r="AD1353" s="266"/>
      <c r="AE1353" s="266"/>
      <c r="AF1353" s="266"/>
      <c r="AG1353" s="266"/>
      <c r="AH1353" s="266"/>
      <c r="AI1353" s="266"/>
      <c r="AJ1353" s="266"/>
      <c r="AK1353" s="266"/>
      <c r="AL1353" s="266"/>
      <c r="AM1353" s="266"/>
      <c r="AN1353" s="266"/>
      <c r="AO1353" s="266"/>
      <c r="AP1353" s="266"/>
      <c r="AQ1353" s="266"/>
      <c r="AR1353" s="266"/>
      <c r="AS1353" s="266"/>
      <c r="AT1353" s="266"/>
      <c r="AU1353" s="266"/>
      <c r="AV1353" s="266"/>
      <c r="AW1353" s="266"/>
      <c r="AX1353" s="266"/>
      <c r="AY1353" s="266"/>
      <c r="AZ1353" s="266"/>
      <c r="BA1353" s="266"/>
      <c r="BB1353" s="266"/>
      <c r="BC1353" s="266"/>
      <c r="BD1353" s="266"/>
      <c r="BE1353" s="266"/>
      <c r="BF1353" s="266"/>
      <c r="BG1353" s="266"/>
      <c r="BH1353" s="266"/>
      <c r="BI1353" s="266"/>
      <c r="BJ1353" s="266"/>
      <c r="BK1353" s="266"/>
      <c r="BL1353" s="266"/>
      <c r="BM1353" s="266"/>
      <c r="BN1353" s="266"/>
      <c r="BO1353" s="266"/>
      <c r="BP1353" s="266"/>
      <c r="BQ1353" s="266"/>
      <c r="BR1353" s="266"/>
      <c r="BS1353" s="266"/>
      <c r="BT1353" s="266"/>
      <c r="BU1353" s="266"/>
      <c r="BV1353" s="266"/>
      <c r="BW1353" s="266"/>
      <c r="BX1353" s="266"/>
      <c r="BY1353" s="266"/>
      <c r="BZ1353" s="266"/>
      <c r="CA1353" s="266"/>
      <c r="CB1353" s="266"/>
      <c r="CC1353" s="266"/>
      <c r="CD1353" s="266"/>
      <c r="CE1353" s="266"/>
      <c r="CF1353" s="266"/>
      <c r="CG1353" s="266"/>
      <c r="CH1353" s="266"/>
      <c r="CI1353" s="266"/>
      <c r="CJ1353" s="266"/>
    </row>
    <row r="1354" spans="1:88" s="302" customFormat="1" ht="63.75">
      <c r="A1354" s="284">
        <v>1343</v>
      </c>
      <c r="B1354" s="378" t="s">
        <v>321</v>
      </c>
      <c r="C1354" s="379" t="s">
        <v>1046</v>
      </c>
      <c r="D1354" s="379" t="s">
        <v>35</v>
      </c>
      <c r="E1354" s="379" t="s">
        <v>35</v>
      </c>
      <c r="F1354" s="380" t="s">
        <v>212</v>
      </c>
      <c r="G1354" s="381" t="s">
        <v>219</v>
      </c>
      <c r="H1354" s="324" t="s">
        <v>284</v>
      </c>
      <c r="I1354" s="410" t="s">
        <v>1269</v>
      </c>
      <c r="J1354" s="410" t="s">
        <v>1269</v>
      </c>
      <c r="K1354" s="410" t="s">
        <v>1269</v>
      </c>
      <c r="L1354" s="410" t="s">
        <v>1269</v>
      </c>
      <c r="M1354" s="380" t="s">
        <v>326</v>
      </c>
      <c r="N1354" s="381" t="s">
        <v>235</v>
      </c>
      <c r="O1354" s="381" t="s">
        <v>118</v>
      </c>
      <c r="P1354" s="382">
        <v>5</v>
      </c>
      <c r="Q1354" s="382">
        <v>280</v>
      </c>
      <c r="R1354" s="382">
        <f t="shared" si="194"/>
        <v>1400</v>
      </c>
      <c r="S1354" s="382">
        <f t="shared" si="195"/>
        <v>1498</v>
      </c>
      <c r="T1354" s="382">
        <f t="shared" si="195"/>
        <v>1602.8600000000001</v>
      </c>
      <c r="U1354" s="379" t="s">
        <v>156</v>
      </c>
      <c r="V1354" s="381" t="s">
        <v>1122</v>
      </c>
      <c r="W1354" s="383" t="s">
        <v>101</v>
      </c>
      <c r="X1354" s="381">
        <v>0</v>
      </c>
      <c r="Y1354" s="266"/>
      <c r="Z1354" s="266"/>
      <c r="AA1354" s="266"/>
      <c r="AB1354" s="266"/>
      <c r="AC1354" s="266"/>
      <c r="AD1354" s="266"/>
      <c r="AE1354" s="266"/>
      <c r="AF1354" s="266"/>
      <c r="AG1354" s="266"/>
      <c r="AH1354" s="266"/>
      <c r="AI1354" s="266"/>
      <c r="AJ1354" s="266"/>
      <c r="AK1354" s="266"/>
      <c r="AL1354" s="266"/>
      <c r="AM1354" s="266"/>
      <c r="AN1354" s="266"/>
      <c r="AO1354" s="266"/>
      <c r="AP1354" s="266"/>
      <c r="AQ1354" s="266"/>
      <c r="AR1354" s="266"/>
      <c r="AS1354" s="266"/>
      <c r="AT1354" s="266"/>
      <c r="AU1354" s="266"/>
      <c r="AV1354" s="266"/>
      <c r="AW1354" s="266"/>
      <c r="AX1354" s="266"/>
      <c r="AY1354" s="266"/>
      <c r="AZ1354" s="266"/>
      <c r="BA1354" s="266"/>
      <c r="BB1354" s="266"/>
      <c r="BC1354" s="266"/>
      <c r="BD1354" s="266"/>
      <c r="BE1354" s="266"/>
      <c r="BF1354" s="266"/>
      <c r="BG1354" s="266"/>
      <c r="BH1354" s="266"/>
      <c r="BI1354" s="266"/>
      <c r="BJ1354" s="266"/>
      <c r="BK1354" s="266"/>
      <c r="BL1354" s="266"/>
      <c r="BM1354" s="266"/>
      <c r="BN1354" s="266"/>
      <c r="BO1354" s="266"/>
      <c r="BP1354" s="266"/>
      <c r="BQ1354" s="266"/>
      <c r="BR1354" s="266"/>
      <c r="BS1354" s="266"/>
      <c r="BT1354" s="266"/>
      <c r="BU1354" s="266"/>
      <c r="BV1354" s="266"/>
      <c r="BW1354" s="266"/>
      <c r="BX1354" s="266"/>
      <c r="BY1354" s="266"/>
      <c r="BZ1354" s="266"/>
      <c r="CA1354" s="266"/>
      <c r="CB1354" s="266"/>
      <c r="CC1354" s="266"/>
      <c r="CD1354" s="266"/>
      <c r="CE1354" s="266"/>
      <c r="CF1354" s="266"/>
      <c r="CG1354" s="266"/>
      <c r="CH1354" s="266"/>
      <c r="CI1354" s="266"/>
      <c r="CJ1354" s="266"/>
    </row>
    <row r="1355" spans="1:88" s="302" customFormat="1" ht="63.75">
      <c r="A1355" s="284">
        <v>1344</v>
      </c>
      <c r="B1355" s="378" t="s">
        <v>321</v>
      </c>
      <c r="C1355" s="379" t="s">
        <v>1046</v>
      </c>
      <c r="D1355" s="379" t="s">
        <v>35</v>
      </c>
      <c r="E1355" s="379" t="s">
        <v>35</v>
      </c>
      <c r="F1355" s="380" t="s">
        <v>212</v>
      </c>
      <c r="G1355" s="381" t="s">
        <v>219</v>
      </c>
      <c r="H1355" s="324" t="s">
        <v>242</v>
      </c>
      <c r="I1355" s="410" t="s">
        <v>1270</v>
      </c>
      <c r="J1355" s="410" t="s">
        <v>1270</v>
      </c>
      <c r="K1355" s="410" t="s">
        <v>1270</v>
      </c>
      <c r="L1355" s="410" t="s">
        <v>1270</v>
      </c>
      <c r="M1355" s="380" t="s">
        <v>326</v>
      </c>
      <c r="N1355" s="381" t="s">
        <v>235</v>
      </c>
      <c r="O1355" s="381" t="s">
        <v>150</v>
      </c>
      <c r="P1355" s="382">
        <v>5</v>
      </c>
      <c r="Q1355" s="382">
        <v>4500</v>
      </c>
      <c r="R1355" s="382">
        <f t="shared" si="194"/>
        <v>22500</v>
      </c>
      <c r="S1355" s="382">
        <f t="shared" si="195"/>
        <v>24075</v>
      </c>
      <c r="T1355" s="382">
        <f t="shared" si="195"/>
        <v>25760.25</v>
      </c>
      <c r="U1355" s="379" t="s">
        <v>557</v>
      </c>
      <c r="V1355" s="381" t="s">
        <v>1123</v>
      </c>
      <c r="W1355" s="383" t="s">
        <v>101</v>
      </c>
      <c r="X1355" s="381">
        <v>0</v>
      </c>
      <c r="Y1355" s="266"/>
      <c r="Z1355" s="266"/>
      <c r="AA1355" s="266"/>
      <c r="AB1355" s="266"/>
      <c r="AC1355" s="266"/>
      <c r="AD1355" s="266"/>
      <c r="AE1355" s="266"/>
      <c r="AF1355" s="266"/>
      <c r="AG1355" s="266"/>
      <c r="AH1355" s="266"/>
      <c r="AI1355" s="266"/>
      <c r="AJ1355" s="266"/>
      <c r="AK1355" s="266"/>
      <c r="AL1355" s="266"/>
      <c r="AM1355" s="266"/>
      <c r="AN1355" s="266"/>
      <c r="AO1355" s="266"/>
      <c r="AP1355" s="266"/>
      <c r="AQ1355" s="266"/>
      <c r="AR1355" s="266"/>
      <c r="AS1355" s="266"/>
      <c r="AT1355" s="266"/>
      <c r="AU1355" s="266"/>
      <c r="AV1355" s="266"/>
      <c r="AW1355" s="266"/>
      <c r="AX1355" s="266"/>
      <c r="AY1355" s="266"/>
      <c r="AZ1355" s="266"/>
      <c r="BA1355" s="266"/>
      <c r="BB1355" s="266"/>
      <c r="BC1355" s="266"/>
      <c r="BD1355" s="266"/>
      <c r="BE1355" s="266"/>
      <c r="BF1355" s="266"/>
      <c r="BG1355" s="266"/>
      <c r="BH1355" s="266"/>
      <c r="BI1355" s="266"/>
      <c r="BJ1355" s="266"/>
      <c r="BK1355" s="266"/>
      <c r="BL1355" s="266"/>
      <c r="BM1355" s="266"/>
      <c r="BN1355" s="266"/>
      <c r="BO1355" s="266"/>
      <c r="BP1355" s="266"/>
      <c r="BQ1355" s="266"/>
      <c r="BR1355" s="266"/>
      <c r="BS1355" s="266"/>
      <c r="BT1355" s="266"/>
      <c r="BU1355" s="266"/>
      <c r="BV1355" s="266"/>
      <c r="BW1355" s="266"/>
      <c r="BX1355" s="266"/>
      <c r="BY1355" s="266"/>
      <c r="BZ1355" s="266"/>
      <c r="CA1355" s="266"/>
      <c r="CB1355" s="266"/>
      <c r="CC1355" s="266"/>
      <c r="CD1355" s="266"/>
      <c r="CE1355" s="266"/>
      <c r="CF1355" s="266"/>
      <c r="CG1355" s="266"/>
      <c r="CH1355" s="266"/>
      <c r="CI1355" s="266"/>
      <c r="CJ1355" s="266"/>
    </row>
    <row r="1356" spans="1:88" s="302" customFormat="1" ht="63.75">
      <c r="A1356" s="284">
        <v>1345</v>
      </c>
      <c r="B1356" s="378" t="s">
        <v>321</v>
      </c>
      <c r="C1356" s="379" t="s">
        <v>1046</v>
      </c>
      <c r="D1356" s="379" t="s">
        <v>35</v>
      </c>
      <c r="E1356" s="379" t="s">
        <v>35</v>
      </c>
      <c r="F1356" s="380" t="s">
        <v>212</v>
      </c>
      <c r="G1356" s="381" t="s">
        <v>219</v>
      </c>
      <c r="H1356" s="324" t="s">
        <v>241</v>
      </c>
      <c r="I1356" s="410" t="s">
        <v>1271</v>
      </c>
      <c r="J1356" s="410" t="s">
        <v>1271</v>
      </c>
      <c r="K1356" s="410" t="s">
        <v>1271</v>
      </c>
      <c r="L1356" s="410" t="s">
        <v>1271</v>
      </c>
      <c r="M1356" s="380" t="s">
        <v>326</v>
      </c>
      <c r="N1356" s="381" t="s">
        <v>235</v>
      </c>
      <c r="O1356" s="381" t="s">
        <v>118</v>
      </c>
      <c r="P1356" s="382">
        <v>5</v>
      </c>
      <c r="Q1356" s="382">
        <v>150</v>
      </c>
      <c r="R1356" s="382">
        <f t="shared" si="194"/>
        <v>750</v>
      </c>
      <c r="S1356" s="382">
        <f t="shared" si="195"/>
        <v>802.5</v>
      </c>
      <c r="T1356" s="382">
        <f t="shared" si="195"/>
        <v>858.67500000000007</v>
      </c>
      <c r="U1356" s="379" t="s">
        <v>153</v>
      </c>
      <c r="V1356" s="381" t="s">
        <v>1124</v>
      </c>
      <c r="W1356" s="383" t="s">
        <v>101</v>
      </c>
      <c r="X1356" s="381">
        <v>0</v>
      </c>
      <c r="Y1356" s="266"/>
      <c r="Z1356" s="266"/>
      <c r="AA1356" s="266"/>
      <c r="AB1356" s="266"/>
      <c r="AC1356" s="266"/>
      <c r="AD1356" s="266"/>
      <c r="AE1356" s="266"/>
      <c r="AF1356" s="266"/>
      <c r="AG1356" s="266"/>
      <c r="AH1356" s="266"/>
      <c r="AI1356" s="266"/>
      <c r="AJ1356" s="266"/>
      <c r="AK1356" s="266"/>
      <c r="AL1356" s="266"/>
      <c r="AM1356" s="266"/>
      <c r="AN1356" s="266"/>
      <c r="AO1356" s="266"/>
      <c r="AP1356" s="266"/>
      <c r="AQ1356" s="266"/>
      <c r="AR1356" s="266"/>
      <c r="AS1356" s="266"/>
      <c r="AT1356" s="266"/>
      <c r="AU1356" s="266"/>
      <c r="AV1356" s="266"/>
      <c r="AW1356" s="266"/>
      <c r="AX1356" s="266"/>
      <c r="AY1356" s="266"/>
      <c r="AZ1356" s="266"/>
      <c r="BA1356" s="266"/>
      <c r="BB1356" s="266"/>
      <c r="BC1356" s="266"/>
      <c r="BD1356" s="266"/>
      <c r="BE1356" s="266"/>
      <c r="BF1356" s="266"/>
      <c r="BG1356" s="266"/>
      <c r="BH1356" s="266"/>
      <c r="BI1356" s="266"/>
      <c r="BJ1356" s="266"/>
      <c r="BK1356" s="266"/>
      <c r="BL1356" s="266"/>
      <c r="BM1356" s="266"/>
      <c r="BN1356" s="266"/>
      <c r="BO1356" s="266"/>
      <c r="BP1356" s="266"/>
      <c r="BQ1356" s="266"/>
      <c r="BR1356" s="266"/>
      <c r="BS1356" s="266"/>
      <c r="BT1356" s="266"/>
      <c r="BU1356" s="266"/>
      <c r="BV1356" s="266"/>
      <c r="BW1356" s="266"/>
      <c r="BX1356" s="266"/>
      <c r="BY1356" s="266"/>
      <c r="BZ1356" s="266"/>
      <c r="CA1356" s="266"/>
      <c r="CB1356" s="266"/>
      <c r="CC1356" s="266"/>
      <c r="CD1356" s="266"/>
      <c r="CE1356" s="266"/>
      <c r="CF1356" s="266"/>
      <c r="CG1356" s="266"/>
      <c r="CH1356" s="266"/>
      <c r="CI1356" s="266"/>
      <c r="CJ1356" s="266"/>
    </row>
    <row r="1357" spans="1:88" s="302" customFormat="1" ht="63.75">
      <c r="A1357" s="284">
        <v>1346</v>
      </c>
      <c r="B1357" s="378" t="s">
        <v>321</v>
      </c>
      <c r="C1357" s="379" t="s">
        <v>1046</v>
      </c>
      <c r="D1357" s="379" t="s">
        <v>35</v>
      </c>
      <c r="E1357" s="379" t="s">
        <v>35</v>
      </c>
      <c r="F1357" s="380" t="s">
        <v>212</v>
      </c>
      <c r="G1357" s="381" t="s">
        <v>219</v>
      </c>
      <c r="H1357" s="324" t="s">
        <v>241</v>
      </c>
      <c r="I1357" s="410" t="s">
        <v>1271</v>
      </c>
      <c r="J1357" s="410" t="s">
        <v>1271</v>
      </c>
      <c r="K1357" s="410" t="s">
        <v>1271</v>
      </c>
      <c r="L1357" s="410" t="s">
        <v>1271</v>
      </c>
      <c r="M1357" s="380" t="s">
        <v>326</v>
      </c>
      <c r="N1357" s="381" t="s">
        <v>235</v>
      </c>
      <c r="O1357" s="381" t="s">
        <v>118</v>
      </c>
      <c r="P1357" s="382">
        <v>5</v>
      </c>
      <c r="Q1357" s="382">
        <v>150</v>
      </c>
      <c r="R1357" s="382">
        <f t="shared" si="194"/>
        <v>750</v>
      </c>
      <c r="S1357" s="382">
        <f t="shared" si="195"/>
        <v>802.5</v>
      </c>
      <c r="T1357" s="382">
        <f t="shared" si="195"/>
        <v>858.67500000000007</v>
      </c>
      <c r="U1357" s="379" t="s">
        <v>156</v>
      </c>
      <c r="V1357" s="381" t="s">
        <v>1122</v>
      </c>
      <c r="W1357" s="383" t="s">
        <v>101</v>
      </c>
      <c r="X1357" s="381">
        <v>0</v>
      </c>
      <c r="Y1357" s="266"/>
      <c r="Z1357" s="266"/>
      <c r="AA1357" s="266"/>
      <c r="AB1357" s="266"/>
      <c r="AC1357" s="266"/>
      <c r="AD1357" s="266"/>
      <c r="AE1357" s="266"/>
      <c r="AF1357" s="266"/>
      <c r="AG1357" s="266"/>
      <c r="AH1357" s="266"/>
      <c r="AI1357" s="266"/>
      <c r="AJ1357" s="266"/>
      <c r="AK1357" s="266"/>
      <c r="AL1357" s="266"/>
      <c r="AM1357" s="266"/>
      <c r="AN1357" s="266"/>
      <c r="AO1357" s="266"/>
      <c r="AP1357" s="266"/>
      <c r="AQ1357" s="266"/>
      <c r="AR1357" s="266"/>
      <c r="AS1357" s="266"/>
      <c r="AT1357" s="266"/>
      <c r="AU1357" s="266"/>
      <c r="AV1357" s="266"/>
      <c r="AW1357" s="266"/>
      <c r="AX1357" s="266"/>
      <c r="AY1357" s="266"/>
      <c r="AZ1357" s="266"/>
      <c r="BA1357" s="266"/>
      <c r="BB1357" s="266"/>
      <c r="BC1357" s="266"/>
      <c r="BD1357" s="266"/>
      <c r="BE1357" s="266"/>
      <c r="BF1357" s="266"/>
      <c r="BG1357" s="266"/>
      <c r="BH1357" s="266"/>
      <c r="BI1357" s="266"/>
      <c r="BJ1357" s="266"/>
      <c r="BK1357" s="266"/>
      <c r="BL1357" s="266"/>
      <c r="BM1357" s="266"/>
      <c r="BN1357" s="266"/>
      <c r="BO1357" s="266"/>
      <c r="BP1357" s="266"/>
      <c r="BQ1357" s="266"/>
      <c r="BR1357" s="266"/>
      <c r="BS1357" s="266"/>
      <c r="BT1357" s="266"/>
      <c r="BU1357" s="266"/>
      <c r="BV1357" s="266"/>
      <c r="BW1357" s="266"/>
      <c r="BX1357" s="266"/>
      <c r="BY1357" s="266"/>
      <c r="BZ1357" s="266"/>
      <c r="CA1357" s="266"/>
      <c r="CB1357" s="266"/>
      <c r="CC1357" s="266"/>
      <c r="CD1357" s="266"/>
      <c r="CE1357" s="266"/>
      <c r="CF1357" s="266"/>
      <c r="CG1357" s="266"/>
      <c r="CH1357" s="266"/>
      <c r="CI1357" s="266"/>
      <c r="CJ1357" s="266"/>
    </row>
    <row r="1358" spans="1:88" s="302" customFormat="1" ht="63.75">
      <c r="A1358" s="284">
        <v>1347</v>
      </c>
      <c r="B1358" s="378" t="s">
        <v>321</v>
      </c>
      <c r="C1358" s="379" t="s">
        <v>1046</v>
      </c>
      <c r="D1358" s="379" t="s">
        <v>35</v>
      </c>
      <c r="E1358" s="379" t="s">
        <v>35</v>
      </c>
      <c r="F1358" s="380" t="s">
        <v>212</v>
      </c>
      <c r="G1358" s="381" t="s">
        <v>219</v>
      </c>
      <c r="H1358" s="324" t="s">
        <v>241</v>
      </c>
      <c r="I1358" s="410" t="s">
        <v>1271</v>
      </c>
      <c r="J1358" s="410" t="s">
        <v>1271</v>
      </c>
      <c r="K1358" s="410" t="s">
        <v>1271</v>
      </c>
      <c r="L1358" s="410" t="s">
        <v>1271</v>
      </c>
      <c r="M1358" s="380" t="s">
        <v>326</v>
      </c>
      <c r="N1358" s="381" t="s">
        <v>235</v>
      </c>
      <c r="O1358" s="381" t="s">
        <v>118</v>
      </c>
      <c r="P1358" s="382">
        <v>5</v>
      </c>
      <c r="Q1358" s="382">
        <v>150</v>
      </c>
      <c r="R1358" s="382">
        <f t="shared" si="194"/>
        <v>750</v>
      </c>
      <c r="S1358" s="382">
        <f t="shared" si="195"/>
        <v>802.5</v>
      </c>
      <c r="T1358" s="382">
        <f t="shared" si="195"/>
        <v>858.67500000000007</v>
      </c>
      <c r="U1358" s="379" t="s">
        <v>159</v>
      </c>
      <c r="V1358" s="381" t="s">
        <v>1121</v>
      </c>
      <c r="W1358" s="383" t="s">
        <v>101</v>
      </c>
      <c r="X1358" s="381">
        <v>0</v>
      </c>
      <c r="Y1358" s="266"/>
      <c r="Z1358" s="266"/>
      <c r="AA1358" s="266"/>
      <c r="AB1358" s="266"/>
      <c r="AC1358" s="266"/>
      <c r="AD1358" s="266"/>
      <c r="AE1358" s="266"/>
      <c r="AF1358" s="266"/>
      <c r="AG1358" s="266"/>
      <c r="AH1358" s="266"/>
      <c r="AI1358" s="266"/>
      <c r="AJ1358" s="266"/>
      <c r="AK1358" s="266"/>
      <c r="AL1358" s="266"/>
      <c r="AM1358" s="266"/>
      <c r="AN1358" s="266"/>
      <c r="AO1358" s="266"/>
      <c r="AP1358" s="266"/>
      <c r="AQ1358" s="266"/>
      <c r="AR1358" s="266"/>
      <c r="AS1358" s="266"/>
      <c r="AT1358" s="266"/>
      <c r="AU1358" s="266"/>
      <c r="AV1358" s="266"/>
      <c r="AW1358" s="266"/>
      <c r="AX1358" s="266"/>
      <c r="AY1358" s="266"/>
      <c r="AZ1358" s="266"/>
      <c r="BA1358" s="266"/>
      <c r="BB1358" s="266"/>
      <c r="BC1358" s="266"/>
      <c r="BD1358" s="266"/>
      <c r="BE1358" s="266"/>
      <c r="BF1358" s="266"/>
      <c r="BG1358" s="266"/>
      <c r="BH1358" s="266"/>
      <c r="BI1358" s="266"/>
      <c r="BJ1358" s="266"/>
      <c r="BK1358" s="266"/>
      <c r="BL1358" s="266"/>
      <c r="BM1358" s="266"/>
      <c r="BN1358" s="266"/>
      <c r="BO1358" s="266"/>
      <c r="BP1358" s="266"/>
      <c r="BQ1358" s="266"/>
      <c r="BR1358" s="266"/>
      <c r="BS1358" s="266"/>
      <c r="BT1358" s="266"/>
      <c r="BU1358" s="266"/>
      <c r="BV1358" s="266"/>
      <c r="BW1358" s="266"/>
      <c r="BX1358" s="266"/>
      <c r="BY1358" s="266"/>
      <c r="BZ1358" s="266"/>
      <c r="CA1358" s="266"/>
      <c r="CB1358" s="266"/>
      <c r="CC1358" s="266"/>
      <c r="CD1358" s="266"/>
      <c r="CE1358" s="266"/>
      <c r="CF1358" s="266"/>
      <c r="CG1358" s="266"/>
      <c r="CH1358" s="266"/>
      <c r="CI1358" s="266"/>
      <c r="CJ1358" s="266"/>
    </row>
    <row r="1359" spans="1:88" s="302" customFormat="1" ht="63.75">
      <c r="A1359" s="284">
        <v>1348</v>
      </c>
      <c r="B1359" s="378" t="s">
        <v>321</v>
      </c>
      <c r="C1359" s="379" t="s">
        <v>1046</v>
      </c>
      <c r="D1359" s="379" t="s">
        <v>35</v>
      </c>
      <c r="E1359" s="379" t="s">
        <v>35</v>
      </c>
      <c r="F1359" s="380" t="s">
        <v>212</v>
      </c>
      <c r="G1359" s="381" t="s">
        <v>219</v>
      </c>
      <c r="H1359" s="324" t="s">
        <v>242</v>
      </c>
      <c r="I1359" s="410" t="s">
        <v>1441</v>
      </c>
      <c r="J1359" s="410" t="s">
        <v>1272</v>
      </c>
      <c r="K1359" s="410" t="s">
        <v>1441</v>
      </c>
      <c r="L1359" s="410" t="s">
        <v>1272</v>
      </c>
      <c r="M1359" s="380" t="s">
        <v>326</v>
      </c>
      <c r="N1359" s="381" t="s">
        <v>235</v>
      </c>
      <c r="O1359" s="381" t="s">
        <v>150</v>
      </c>
      <c r="P1359" s="382">
        <v>3</v>
      </c>
      <c r="Q1359" s="382">
        <v>990</v>
      </c>
      <c r="R1359" s="382">
        <f t="shared" si="194"/>
        <v>2970</v>
      </c>
      <c r="S1359" s="382">
        <f t="shared" si="195"/>
        <v>3177.9</v>
      </c>
      <c r="T1359" s="382">
        <f t="shared" si="195"/>
        <v>3400.3530000000005</v>
      </c>
      <c r="U1359" s="379" t="s">
        <v>557</v>
      </c>
      <c r="V1359" s="381" t="s">
        <v>1123</v>
      </c>
      <c r="W1359" s="383" t="s">
        <v>101</v>
      </c>
      <c r="X1359" s="381">
        <v>0</v>
      </c>
      <c r="Y1359" s="266"/>
      <c r="Z1359" s="266"/>
      <c r="AA1359" s="266"/>
      <c r="AB1359" s="266"/>
      <c r="AC1359" s="266"/>
      <c r="AD1359" s="266"/>
      <c r="AE1359" s="266"/>
      <c r="AF1359" s="266"/>
      <c r="AG1359" s="266"/>
      <c r="AH1359" s="266"/>
      <c r="AI1359" s="266"/>
      <c r="AJ1359" s="266"/>
      <c r="AK1359" s="266"/>
      <c r="AL1359" s="266"/>
      <c r="AM1359" s="266"/>
      <c r="AN1359" s="266"/>
      <c r="AO1359" s="266"/>
      <c r="AP1359" s="266"/>
      <c r="AQ1359" s="266"/>
      <c r="AR1359" s="266"/>
      <c r="AS1359" s="266"/>
      <c r="AT1359" s="266"/>
      <c r="AU1359" s="266"/>
      <c r="AV1359" s="266"/>
      <c r="AW1359" s="266"/>
      <c r="AX1359" s="266"/>
      <c r="AY1359" s="266"/>
      <c r="AZ1359" s="266"/>
      <c r="BA1359" s="266"/>
      <c r="BB1359" s="266"/>
      <c r="BC1359" s="266"/>
      <c r="BD1359" s="266"/>
      <c r="BE1359" s="266"/>
      <c r="BF1359" s="266"/>
      <c r="BG1359" s="266"/>
      <c r="BH1359" s="266"/>
      <c r="BI1359" s="266"/>
      <c r="BJ1359" s="266"/>
      <c r="BK1359" s="266"/>
      <c r="BL1359" s="266"/>
      <c r="BM1359" s="266"/>
      <c r="BN1359" s="266"/>
      <c r="BO1359" s="266"/>
      <c r="BP1359" s="266"/>
      <c r="BQ1359" s="266"/>
      <c r="BR1359" s="266"/>
      <c r="BS1359" s="266"/>
      <c r="BT1359" s="266"/>
      <c r="BU1359" s="266"/>
      <c r="BV1359" s="266"/>
      <c r="BW1359" s="266"/>
      <c r="BX1359" s="266"/>
      <c r="BY1359" s="266"/>
      <c r="BZ1359" s="266"/>
      <c r="CA1359" s="266"/>
      <c r="CB1359" s="266"/>
      <c r="CC1359" s="266"/>
      <c r="CD1359" s="266"/>
      <c r="CE1359" s="266"/>
      <c r="CF1359" s="266"/>
      <c r="CG1359" s="266"/>
      <c r="CH1359" s="266"/>
      <c r="CI1359" s="266"/>
      <c r="CJ1359" s="266"/>
    </row>
    <row r="1360" spans="1:88" s="302" customFormat="1" ht="63.75">
      <c r="A1360" s="284">
        <v>1349</v>
      </c>
      <c r="B1360" s="378" t="s">
        <v>321</v>
      </c>
      <c r="C1360" s="379" t="s">
        <v>1046</v>
      </c>
      <c r="D1360" s="379" t="s">
        <v>35</v>
      </c>
      <c r="E1360" s="379" t="s">
        <v>35</v>
      </c>
      <c r="F1360" s="380" t="s">
        <v>212</v>
      </c>
      <c r="G1360" s="381" t="s">
        <v>219</v>
      </c>
      <c r="H1360" s="324" t="s">
        <v>242</v>
      </c>
      <c r="I1360" s="410" t="s">
        <v>1442</v>
      </c>
      <c r="J1360" s="410" t="s">
        <v>1273</v>
      </c>
      <c r="K1360" s="410" t="s">
        <v>1442</v>
      </c>
      <c r="L1360" s="410" t="s">
        <v>1273</v>
      </c>
      <c r="M1360" s="380" t="s">
        <v>326</v>
      </c>
      <c r="N1360" s="381" t="s">
        <v>235</v>
      </c>
      <c r="O1360" s="381" t="s">
        <v>118</v>
      </c>
      <c r="P1360" s="382">
        <v>20</v>
      </c>
      <c r="Q1360" s="382">
        <v>60</v>
      </c>
      <c r="R1360" s="382">
        <f t="shared" si="194"/>
        <v>1200</v>
      </c>
      <c r="S1360" s="382">
        <f t="shared" si="195"/>
        <v>1284</v>
      </c>
      <c r="T1360" s="382">
        <f t="shared" si="195"/>
        <v>1373.88</v>
      </c>
      <c r="U1360" s="379" t="s">
        <v>156</v>
      </c>
      <c r="V1360" s="381" t="s">
        <v>1122</v>
      </c>
      <c r="W1360" s="383" t="s">
        <v>101</v>
      </c>
      <c r="X1360" s="381">
        <v>0</v>
      </c>
      <c r="Y1360" s="266"/>
      <c r="Z1360" s="266"/>
      <c r="AA1360" s="266"/>
      <c r="AB1360" s="266"/>
      <c r="AC1360" s="266"/>
      <c r="AD1360" s="266"/>
      <c r="AE1360" s="266"/>
      <c r="AF1360" s="266"/>
      <c r="AG1360" s="266"/>
      <c r="AH1360" s="266"/>
      <c r="AI1360" s="266"/>
      <c r="AJ1360" s="266"/>
      <c r="AK1360" s="266"/>
      <c r="AL1360" s="266"/>
      <c r="AM1360" s="266"/>
      <c r="AN1360" s="266"/>
      <c r="AO1360" s="266"/>
      <c r="AP1360" s="266"/>
      <c r="AQ1360" s="266"/>
      <c r="AR1360" s="266"/>
      <c r="AS1360" s="266"/>
      <c r="AT1360" s="266"/>
      <c r="AU1360" s="266"/>
      <c r="AV1360" s="266"/>
      <c r="AW1360" s="266"/>
      <c r="AX1360" s="266"/>
      <c r="AY1360" s="266"/>
      <c r="AZ1360" s="266"/>
      <c r="BA1360" s="266"/>
      <c r="BB1360" s="266"/>
      <c r="BC1360" s="266"/>
      <c r="BD1360" s="266"/>
      <c r="BE1360" s="266"/>
      <c r="BF1360" s="266"/>
      <c r="BG1360" s="266"/>
      <c r="BH1360" s="266"/>
      <c r="BI1360" s="266"/>
      <c r="BJ1360" s="266"/>
      <c r="BK1360" s="266"/>
      <c r="BL1360" s="266"/>
      <c r="BM1360" s="266"/>
      <c r="BN1360" s="266"/>
      <c r="BO1360" s="266"/>
      <c r="BP1360" s="266"/>
      <c r="BQ1360" s="266"/>
      <c r="BR1360" s="266"/>
      <c r="BS1360" s="266"/>
      <c r="BT1360" s="266"/>
      <c r="BU1360" s="266"/>
      <c r="BV1360" s="266"/>
      <c r="BW1360" s="266"/>
      <c r="BX1360" s="266"/>
      <c r="BY1360" s="266"/>
      <c r="BZ1360" s="266"/>
      <c r="CA1360" s="266"/>
      <c r="CB1360" s="266"/>
      <c r="CC1360" s="266"/>
      <c r="CD1360" s="266"/>
      <c r="CE1360" s="266"/>
      <c r="CF1360" s="266"/>
      <c r="CG1360" s="266"/>
      <c r="CH1360" s="266"/>
      <c r="CI1360" s="266"/>
      <c r="CJ1360" s="266"/>
    </row>
    <row r="1361" spans="1:88" s="302" customFormat="1" ht="63.75">
      <c r="A1361" s="284">
        <v>1350</v>
      </c>
      <c r="B1361" s="378" t="s">
        <v>321</v>
      </c>
      <c r="C1361" s="379" t="s">
        <v>1046</v>
      </c>
      <c r="D1361" s="379" t="s">
        <v>35</v>
      </c>
      <c r="E1361" s="379" t="s">
        <v>35</v>
      </c>
      <c r="F1361" s="380" t="s">
        <v>212</v>
      </c>
      <c r="G1361" s="381" t="s">
        <v>219</v>
      </c>
      <c r="H1361" s="324" t="s">
        <v>242</v>
      </c>
      <c r="I1361" s="410" t="s">
        <v>1274</v>
      </c>
      <c r="J1361" s="410" t="s">
        <v>1274</v>
      </c>
      <c r="K1361" s="410" t="s">
        <v>1274</v>
      </c>
      <c r="L1361" s="410" t="s">
        <v>1274</v>
      </c>
      <c r="M1361" s="380" t="s">
        <v>326</v>
      </c>
      <c r="N1361" s="381" t="s">
        <v>235</v>
      </c>
      <c r="O1361" s="381" t="s">
        <v>118</v>
      </c>
      <c r="P1361" s="382">
        <v>2</v>
      </c>
      <c r="Q1361" s="382">
        <v>140</v>
      </c>
      <c r="R1361" s="382">
        <f t="shared" si="194"/>
        <v>280</v>
      </c>
      <c r="S1361" s="382">
        <f t="shared" si="195"/>
        <v>299.60000000000002</v>
      </c>
      <c r="T1361" s="382">
        <f t="shared" si="195"/>
        <v>320.57200000000006</v>
      </c>
      <c r="U1361" s="379" t="s">
        <v>557</v>
      </c>
      <c r="V1361" s="381" t="s">
        <v>1123</v>
      </c>
      <c r="W1361" s="383" t="s">
        <v>101</v>
      </c>
      <c r="X1361" s="381">
        <v>0</v>
      </c>
      <c r="Y1361" s="266"/>
      <c r="Z1361" s="266"/>
      <c r="AA1361" s="266"/>
      <c r="AB1361" s="266"/>
      <c r="AC1361" s="266"/>
      <c r="AD1361" s="266"/>
      <c r="AE1361" s="266"/>
      <c r="AF1361" s="266"/>
      <c r="AG1361" s="266"/>
      <c r="AH1361" s="266"/>
      <c r="AI1361" s="266"/>
      <c r="AJ1361" s="266"/>
      <c r="AK1361" s="266"/>
      <c r="AL1361" s="266"/>
      <c r="AM1361" s="266"/>
      <c r="AN1361" s="266"/>
      <c r="AO1361" s="266"/>
      <c r="AP1361" s="266"/>
      <c r="AQ1361" s="266"/>
      <c r="AR1361" s="266"/>
      <c r="AS1361" s="266"/>
      <c r="AT1361" s="266"/>
      <c r="AU1361" s="266"/>
      <c r="AV1361" s="266"/>
      <c r="AW1361" s="266"/>
      <c r="AX1361" s="266"/>
      <c r="AY1361" s="266"/>
      <c r="AZ1361" s="266"/>
      <c r="BA1361" s="266"/>
      <c r="BB1361" s="266"/>
      <c r="BC1361" s="266"/>
      <c r="BD1361" s="266"/>
      <c r="BE1361" s="266"/>
      <c r="BF1361" s="266"/>
      <c r="BG1361" s="266"/>
      <c r="BH1361" s="266"/>
      <c r="BI1361" s="266"/>
      <c r="BJ1361" s="266"/>
      <c r="BK1361" s="266"/>
      <c r="BL1361" s="266"/>
      <c r="BM1361" s="266"/>
      <c r="BN1361" s="266"/>
      <c r="BO1361" s="266"/>
      <c r="BP1361" s="266"/>
      <c r="BQ1361" s="266"/>
      <c r="BR1361" s="266"/>
      <c r="BS1361" s="266"/>
      <c r="BT1361" s="266"/>
      <c r="BU1361" s="266"/>
      <c r="BV1361" s="266"/>
      <c r="BW1361" s="266"/>
      <c r="BX1361" s="266"/>
      <c r="BY1361" s="266"/>
      <c r="BZ1361" s="266"/>
      <c r="CA1361" s="266"/>
      <c r="CB1361" s="266"/>
      <c r="CC1361" s="266"/>
      <c r="CD1361" s="266"/>
      <c r="CE1361" s="266"/>
      <c r="CF1361" s="266"/>
      <c r="CG1361" s="266"/>
      <c r="CH1361" s="266"/>
      <c r="CI1361" s="266"/>
      <c r="CJ1361" s="266"/>
    </row>
    <row r="1362" spans="1:88" s="302" customFormat="1" ht="63.75">
      <c r="A1362" s="284">
        <v>1351</v>
      </c>
      <c r="B1362" s="378" t="s">
        <v>321</v>
      </c>
      <c r="C1362" s="379" t="s">
        <v>1046</v>
      </c>
      <c r="D1362" s="379" t="s">
        <v>35</v>
      </c>
      <c r="E1362" s="379" t="s">
        <v>35</v>
      </c>
      <c r="F1362" s="380" t="s">
        <v>212</v>
      </c>
      <c r="G1362" s="381" t="s">
        <v>219</v>
      </c>
      <c r="H1362" s="324" t="s">
        <v>242</v>
      </c>
      <c r="I1362" s="410" t="s">
        <v>1275</v>
      </c>
      <c r="J1362" s="410" t="s">
        <v>1275</v>
      </c>
      <c r="K1362" s="410" t="s">
        <v>1275</v>
      </c>
      <c r="L1362" s="410" t="s">
        <v>1275</v>
      </c>
      <c r="M1362" s="380" t="s">
        <v>326</v>
      </c>
      <c r="N1362" s="381" t="s">
        <v>235</v>
      </c>
      <c r="O1362" s="381" t="s">
        <v>118</v>
      </c>
      <c r="P1362" s="382">
        <v>10</v>
      </c>
      <c r="Q1362" s="382">
        <v>90</v>
      </c>
      <c r="R1362" s="382">
        <f t="shared" si="194"/>
        <v>900</v>
      </c>
      <c r="S1362" s="382">
        <f t="shared" si="195"/>
        <v>963</v>
      </c>
      <c r="T1362" s="382">
        <f t="shared" si="195"/>
        <v>1030.4100000000001</v>
      </c>
      <c r="U1362" s="379" t="s">
        <v>153</v>
      </c>
      <c r="V1362" s="381" t="s">
        <v>1124</v>
      </c>
      <c r="W1362" s="383" t="s">
        <v>101</v>
      </c>
      <c r="X1362" s="381">
        <v>0</v>
      </c>
      <c r="Y1362" s="266"/>
      <c r="Z1362" s="266"/>
      <c r="AA1362" s="266"/>
      <c r="AB1362" s="266"/>
      <c r="AC1362" s="266"/>
      <c r="AD1362" s="266"/>
      <c r="AE1362" s="266"/>
      <c r="AF1362" s="266"/>
      <c r="AG1362" s="266"/>
      <c r="AH1362" s="266"/>
      <c r="AI1362" s="266"/>
      <c r="AJ1362" s="266"/>
      <c r="AK1362" s="266"/>
      <c r="AL1362" s="266"/>
      <c r="AM1362" s="266"/>
      <c r="AN1362" s="266"/>
      <c r="AO1362" s="266"/>
      <c r="AP1362" s="266"/>
      <c r="AQ1362" s="266"/>
      <c r="AR1362" s="266"/>
      <c r="AS1362" s="266"/>
      <c r="AT1362" s="266"/>
      <c r="AU1362" s="266"/>
      <c r="AV1362" s="266"/>
      <c r="AW1362" s="266"/>
      <c r="AX1362" s="266"/>
      <c r="AY1362" s="266"/>
      <c r="AZ1362" s="266"/>
      <c r="BA1362" s="266"/>
      <c r="BB1362" s="266"/>
      <c r="BC1362" s="266"/>
      <c r="BD1362" s="266"/>
      <c r="BE1362" s="266"/>
      <c r="BF1362" s="266"/>
      <c r="BG1362" s="266"/>
      <c r="BH1362" s="266"/>
      <c r="BI1362" s="266"/>
      <c r="BJ1362" s="266"/>
      <c r="BK1362" s="266"/>
      <c r="BL1362" s="266"/>
      <c r="BM1362" s="266"/>
      <c r="BN1362" s="266"/>
      <c r="BO1362" s="266"/>
      <c r="BP1362" s="266"/>
      <c r="BQ1362" s="266"/>
      <c r="BR1362" s="266"/>
      <c r="BS1362" s="266"/>
      <c r="BT1362" s="266"/>
      <c r="BU1362" s="266"/>
      <c r="BV1362" s="266"/>
      <c r="BW1362" s="266"/>
      <c r="BX1362" s="266"/>
      <c r="BY1362" s="266"/>
      <c r="BZ1362" s="266"/>
      <c r="CA1362" s="266"/>
      <c r="CB1362" s="266"/>
      <c r="CC1362" s="266"/>
      <c r="CD1362" s="266"/>
      <c r="CE1362" s="266"/>
      <c r="CF1362" s="266"/>
      <c r="CG1362" s="266"/>
      <c r="CH1362" s="266"/>
      <c r="CI1362" s="266"/>
      <c r="CJ1362" s="266"/>
    </row>
    <row r="1363" spans="1:88" s="302" customFormat="1" ht="63.75">
      <c r="A1363" s="284">
        <v>1352</v>
      </c>
      <c r="B1363" s="378" t="s">
        <v>321</v>
      </c>
      <c r="C1363" s="379" t="s">
        <v>1046</v>
      </c>
      <c r="D1363" s="379" t="s">
        <v>35</v>
      </c>
      <c r="E1363" s="379" t="s">
        <v>35</v>
      </c>
      <c r="F1363" s="380" t="s">
        <v>212</v>
      </c>
      <c r="G1363" s="381" t="s">
        <v>219</v>
      </c>
      <c r="H1363" s="324" t="s">
        <v>242</v>
      </c>
      <c r="I1363" s="410" t="s">
        <v>1275</v>
      </c>
      <c r="J1363" s="410" t="s">
        <v>1275</v>
      </c>
      <c r="K1363" s="410" t="s">
        <v>1275</v>
      </c>
      <c r="L1363" s="410" t="s">
        <v>1275</v>
      </c>
      <c r="M1363" s="380" t="s">
        <v>326</v>
      </c>
      <c r="N1363" s="381" t="s">
        <v>235</v>
      </c>
      <c r="O1363" s="381" t="s">
        <v>118</v>
      </c>
      <c r="P1363" s="382">
        <v>10</v>
      </c>
      <c r="Q1363" s="382">
        <v>90</v>
      </c>
      <c r="R1363" s="382">
        <f t="shared" si="194"/>
        <v>900</v>
      </c>
      <c r="S1363" s="382">
        <f t="shared" si="195"/>
        <v>963</v>
      </c>
      <c r="T1363" s="382">
        <f t="shared" si="195"/>
        <v>1030.4100000000001</v>
      </c>
      <c r="U1363" s="379" t="s">
        <v>159</v>
      </c>
      <c r="V1363" s="381" t="s">
        <v>1121</v>
      </c>
      <c r="W1363" s="383" t="s">
        <v>101</v>
      </c>
      <c r="X1363" s="381">
        <v>0</v>
      </c>
      <c r="Y1363" s="266"/>
      <c r="Z1363" s="266"/>
      <c r="AA1363" s="266"/>
      <c r="AB1363" s="266"/>
      <c r="AC1363" s="266"/>
      <c r="AD1363" s="266"/>
      <c r="AE1363" s="266"/>
      <c r="AF1363" s="266"/>
      <c r="AG1363" s="266"/>
      <c r="AH1363" s="266"/>
      <c r="AI1363" s="266"/>
      <c r="AJ1363" s="266"/>
      <c r="AK1363" s="266"/>
      <c r="AL1363" s="266"/>
      <c r="AM1363" s="266"/>
      <c r="AN1363" s="266"/>
      <c r="AO1363" s="266"/>
      <c r="AP1363" s="266"/>
      <c r="AQ1363" s="266"/>
      <c r="AR1363" s="266"/>
      <c r="AS1363" s="266"/>
      <c r="AT1363" s="266"/>
      <c r="AU1363" s="266"/>
      <c r="AV1363" s="266"/>
      <c r="AW1363" s="266"/>
      <c r="AX1363" s="266"/>
      <c r="AY1363" s="266"/>
      <c r="AZ1363" s="266"/>
      <c r="BA1363" s="266"/>
      <c r="BB1363" s="266"/>
      <c r="BC1363" s="266"/>
      <c r="BD1363" s="266"/>
      <c r="BE1363" s="266"/>
      <c r="BF1363" s="266"/>
      <c r="BG1363" s="266"/>
      <c r="BH1363" s="266"/>
      <c r="BI1363" s="266"/>
      <c r="BJ1363" s="266"/>
      <c r="BK1363" s="266"/>
      <c r="BL1363" s="266"/>
      <c r="BM1363" s="266"/>
      <c r="BN1363" s="266"/>
      <c r="BO1363" s="266"/>
      <c r="BP1363" s="266"/>
      <c r="BQ1363" s="266"/>
      <c r="BR1363" s="266"/>
      <c r="BS1363" s="266"/>
      <c r="BT1363" s="266"/>
      <c r="BU1363" s="266"/>
      <c r="BV1363" s="266"/>
      <c r="BW1363" s="266"/>
      <c r="BX1363" s="266"/>
      <c r="BY1363" s="266"/>
      <c r="BZ1363" s="266"/>
      <c r="CA1363" s="266"/>
      <c r="CB1363" s="266"/>
      <c r="CC1363" s="266"/>
      <c r="CD1363" s="266"/>
      <c r="CE1363" s="266"/>
      <c r="CF1363" s="266"/>
      <c r="CG1363" s="266"/>
      <c r="CH1363" s="266"/>
      <c r="CI1363" s="266"/>
      <c r="CJ1363" s="266"/>
    </row>
    <row r="1364" spans="1:88" s="302" customFormat="1" ht="63.75">
      <c r="A1364" s="284">
        <v>1353</v>
      </c>
      <c r="B1364" s="378" t="s">
        <v>321</v>
      </c>
      <c r="C1364" s="379" t="s">
        <v>1046</v>
      </c>
      <c r="D1364" s="379" t="s">
        <v>35</v>
      </c>
      <c r="E1364" s="379" t="s">
        <v>35</v>
      </c>
      <c r="F1364" s="380" t="s">
        <v>212</v>
      </c>
      <c r="G1364" s="381" t="s">
        <v>219</v>
      </c>
      <c r="H1364" s="324" t="s">
        <v>242</v>
      </c>
      <c r="I1364" s="410" t="s">
        <v>1443</v>
      </c>
      <c r="J1364" s="410" t="s">
        <v>1276</v>
      </c>
      <c r="K1364" s="410" t="s">
        <v>1443</v>
      </c>
      <c r="L1364" s="410" t="s">
        <v>1276</v>
      </c>
      <c r="M1364" s="380" t="s">
        <v>326</v>
      </c>
      <c r="N1364" s="381" t="s">
        <v>235</v>
      </c>
      <c r="O1364" s="381" t="s">
        <v>150</v>
      </c>
      <c r="P1364" s="382">
        <v>20</v>
      </c>
      <c r="Q1364" s="382">
        <v>1800</v>
      </c>
      <c r="R1364" s="382">
        <f t="shared" ref="R1364:R1427" si="196">P1364*Q1364</f>
        <v>36000</v>
      </c>
      <c r="S1364" s="382">
        <f t="shared" si="195"/>
        <v>38520</v>
      </c>
      <c r="T1364" s="382">
        <f t="shared" si="195"/>
        <v>41216.400000000001</v>
      </c>
      <c r="U1364" s="379" t="s">
        <v>557</v>
      </c>
      <c r="V1364" s="381" t="s">
        <v>1123</v>
      </c>
      <c r="W1364" s="383" t="s">
        <v>101</v>
      </c>
      <c r="X1364" s="381">
        <v>0</v>
      </c>
      <c r="Y1364" s="266"/>
      <c r="Z1364" s="266"/>
      <c r="AA1364" s="266"/>
      <c r="AB1364" s="266"/>
      <c r="AC1364" s="266"/>
      <c r="AD1364" s="266"/>
      <c r="AE1364" s="266"/>
      <c r="AF1364" s="266"/>
      <c r="AG1364" s="266"/>
      <c r="AH1364" s="266"/>
      <c r="AI1364" s="266"/>
      <c r="AJ1364" s="266"/>
      <c r="AK1364" s="266"/>
      <c r="AL1364" s="266"/>
      <c r="AM1364" s="266"/>
      <c r="AN1364" s="266"/>
      <c r="AO1364" s="266"/>
      <c r="AP1364" s="266"/>
      <c r="AQ1364" s="266"/>
      <c r="AR1364" s="266"/>
      <c r="AS1364" s="266"/>
      <c r="AT1364" s="266"/>
      <c r="AU1364" s="266"/>
      <c r="AV1364" s="266"/>
      <c r="AW1364" s="266"/>
      <c r="AX1364" s="266"/>
      <c r="AY1364" s="266"/>
      <c r="AZ1364" s="266"/>
      <c r="BA1364" s="266"/>
      <c r="BB1364" s="266"/>
      <c r="BC1364" s="266"/>
      <c r="BD1364" s="266"/>
      <c r="BE1364" s="266"/>
      <c r="BF1364" s="266"/>
      <c r="BG1364" s="266"/>
      <c r="BH1364" s="266"/>
      <c r="BI1364" s="266"/>
      <c r="BJ1364" s="266"/>
      <c r="BK1364" s="266"/>
      <c r="BL1364" s="266"/>
      <c r="BM1364" s="266"/>
      <c r="BN1364" s="266"/>
      <c r="BO1364" s="266"/>
      <c r="BP1364" s="266"/>
      <c r="BQ1364" s="266"/>
      <c r="BR1364" s="266"/>
      <c r="BS1364" s="266"/>
      <c r="BT1364" s="266"/>
      <c r="BU1364" s="266"/>
      <c r="BV1364" s="266"/>
      <c r="BW1364" s="266"/>
      <c r="BX1364" s="266"/>
      <c r="BY1364" s="266"/>
      <c r="BZ1364" s="266"/>
      <c r="CA1364" s="266"/>
      <c r="CB1364" s="266"/>
      <c r="CC1364" s="266"/>
      <c r="CD1364" s="266"/>
      <c r="CE1364" s="266"/>
      <c r="CF1364" s="266"/>
      <c r="CG1364" s="266"/>
      <c r="CH1364" s="266"/>
      <c r="CI1364" s="266"/>
      <c r="CJ1364" s="266"/>
    </row>
    <row r="1365" spans="1:88" s="302" customFormat="1" ht="63.75">
      <c r="A1365" s="284">
        <v>1354</v>
      </c>
      <c r="B1365" s="378" t="s">
        <v>321</v>
      </c>
      <c r="C1365" s="379" t="s">
        <v>1046</v>
      </c>
      <c r="D1365" s="379" t="s">
        <v>35</v>
      </c>
      <c r="E1365" s="379" t="s">
        <v>35</v>
      </c>
      <c r="F1365" s="380" t="s">
        <v>212</v>
      </c>
      <c r="G1365" s="381" t="s">
        <v>219</v>
      </c>
      <c r="H1365" s="324" t="s">
        <v>242</v>
      </c>
      <c r="I1365" s="410" t="s">
        <v>1444</v>
      </c>
      <c r="J1365" s="410" t="s">
        <v>1277</v>
      </c>
      <c r="K1365" s="410" t="s">
        <v>1444</v>
      </c>
      <c r="L1365" s="410" t="s">
        <v>1277</v>
      </c>
      <c r="M1365" s="380" t="s">
        <v>326</v>
      </c>
      <c r="N1365" s="381" t="s">
        <v>235</v>
      </c>
      <c r="O1365" s="381" t="s">
        <v>150</v>
      </c>
      <c r="P1365" s="382">
        <v>10</v>
      </c>
      <c r="Q1365" s="382">
        <v>1800</v>
      </c>
      <c r="R1365" s="382">
        <f t="shared" si="196"/>
        <v>18000</v>
      </c>
      <c r="S1365" s="382">
        <f t="shared" si="195"/>
        <v>19260</v>
      </c>
      <c r="T1365" s="382">
        <f t="shared" si="195"/>
        <v>20608.2</v>
      </c>
      <c r="U1365" s="379" t="s">
        <v>153</v>
      </c>
      <c r="V1365" s="381" t="s">
        <v>1124</v>
      </c>
      <c r="W1365" s="383" t="s">
        <v>101</v>
      </c>
      <c r="X1365" s="381">
        <v>0</v>
      </c>
      <c r="Y1365" s="266"/>
      <c r="Z1365" s="266"/>
      <c r="AA1365" s="266"/>
      <c r="AB1365" s="266"/>
      <c r="AC1365" s="266"/>
      <c r="AD1365" s="266"/>
      <c r="AE1365" s="266"/>
      <c r="AF1365" s="266"/>
      <c r="AG1365" s="266"/>
      <c r="AH1365" s="266"/>
      <c r="AI1365" s="266"/>
      <c r="AJ1365" s="266"/>
      <c r="AK1365" s="266"/>
      <c r="AL1365" s="266"/>
      <c r="AM1365" s="266"/>
      <c r="AN1365" s="266"/>
      <c r="AO1365" s="266"/>
      <c r="AP1365" s="266"/>
      <c r="AQ1365" s="266"/>
      <c r="AR1365" s="266"/>
      <c r="AS1365" s="266"/>
      <c r="AT1365" s="266"/>
      <c r="AU1365" s="266"/>
      <c r="AV1365" s="266"/>
      <c r="AW1365" s="266"/>
      <c r="AX1365" s="266"/>
      <c r="AY1365" s="266"/>
      <c r="AZ1365" s="266"/>
      <c r="BA1365" s="266"/>
      <c r="BB1365" s="266"/>
      <c r="BC1365" s="266"/>
      <c r="BD1365" s="266"/>
      <c r="BE1365" s="266"/>
      <c r="BF1365" s="266"/>
      <c r="BG1365" s="266"/>
      <c r="BH1365" s="266"/>
      <c r="BI1365" s="266"/>
      <c r="BJ1365" s="266"/>
      <c r="BK1365" s="266"/>
      <c r="BL1365" s="266"/>
      <c r="BM1365" s="266"/>
      <c r="BN1365" s="266"/>
      <c r="BO1365" s="266"/>
      <c r="BP1365" s="266"/>
      <c r="BQ1365" s="266"/>
      <c r="BR1365" s="266"/>
      <c r="BS1365" s="266"/>
      <c r="BT1365" s="266"/>
      <c r="BU1365" s="266"/>
      <c r="BV1365" s="266"/>
      <c r="BW1365" s="266"/>
      <c r="BX1365" s="266"/>
      <c r="BY1365" s="266"/>
      <c r="BZ1365" s="266"/>
      <c r="CA1365" s="266"/>
      <c r="CB1365" s="266"/>
      <c r="CC1365" s="266"/>
      <c r="CD1365" s="266"/>
      <c r="CE1365" s="266"/>
      <c r="CF1365" s="266"/>
      <c r="CG1365" s="266"/>
      <c r="CH1365" s="266"/>
      <c r="CI1365" s="266"/>
      <c r="CJ1365" s="266"/>
    </row>
    <row r="1366" spans="1:88" s="302" customFormat="1" ht="63.75">
      <c r="A1366" s="284">
        <v>1355</v>
      </c>
      <c r="B1366" s="378" t="s">
        <v>321</v>
      </c>
      <c r="C1366" s="379" t="s">
        <v>1046</v>
      </c>
      <c r="D1366" s="379" t="s">
        <v>35</v>
      </c>
      <c r="E1366" s="379" t="s">
        <v>35</v>
      </c>
      <c r="F1366" s="380" t="s">
        <v>212</v>
      </c>
      <c r="G1366" s="381" t="s">
        <v>219</v>
      </c>
      <c r="H1366" s="324" t="s">
        <v>274</v>
      </c>
      <c r="I1366" s="410" t="s">
        <v>1278</v>
      </c>
      <c r="J1366" s="410" t="s">
        <v>1278</v>
      </c>
      <c r="K1366" s="410" t="s">
        <v>1278</v>
      </c>
      <c r="L1366" s="410" t="s">
        <v>1278</v>
      </c>
      <c r="M1366" s="380" t="s">
        <v>326</v>
      </c>
      <c r="N1366" s="381" t="s">
        <v>235</v>
      </c>
      <c r="O1366" s="381" t="s">
        <v>118</v>
      </c>
      <c r="P1366" s="382">
        <v>10</v>
      </c>
      <c r="Q1366" s="382">
        <v>140</v>
      </c>
      <c r="R1366" s="382">
        <f t="shared" si="196"/>
        <v>1400</v>
      </c>
      <c r="S1366" s="382">
        <f t="shared" si="195"/>
        <v>1498</v>
      </c>
      <c r="T1366" s="382">
        <f t="shared" si="195"/>
        <v>1602.8600000000001</v>
      </c>
      <c r="U1366" s="379" t="s">
        <v>557</v>
      </c>
      <c r="V1366" s="381" t="s">
        <v>1123</v>
      </c>
      <c r="W1366" s="383" t="s">
        <v>101</v>
      </c>
      <c r="X1366" s="381">
        <v>0</v>
      </c>
      <c r="Y1366" s="266"/>
      <c r="Z1366" s="266"/>
      <c r="AA1366" s="266"/>
      <c r="AB1366" s="266"/>
      <c r="AC1366" s="266"/>
      <c r="AD1366" s="266"/>
      <c r="AE1366" s="266"/>
      <c r="AF1366" s="266"/>
      <c r="AG1366" s="266"/>
      <c r="AH1366" s="266"/>
      <c r="AI1366" s="266"/>
      <c r="AJ1366" s="266"/>
      <c r="AK1366" s="266"/>
      <c r="AL1366" s="266"/>
      <c r="AM1366" s="266"/>
      <c r="AN1366" s="266"/>
      <c r="AO1366" s="266"/>
      <c r="AP1366" s="266"/>
      <c r="AQ1366" s="266"/>
      <c r="AR1366" s="266"/>
      <c r="AS1366" s="266"/>
      <c r="AT1366" s="266"/>
      <c r="AU1366" s="266"/>
      <c r="AV1366" s="266"/>
      <c r="AW1366" s="266"/>
      <c r="AX1366" s="266"/>
      <c r="AY1366" s="266"/>
      <c r="AZ1366" s="266"/>
      <c r="BA1366" s="266"/>
      <c r="BB1366" s="266"/>
      <c r="BC1366" s="266"/>
      <c r="BD1366" s="266"/>
      <c r="BE1366" s="266"/>
      <c r="BF1366" s="266"/>
      <c r="BG1366" s="266"/>
      <c r="BH1366" s="266"/>
      <c r="BI1366" s="266"/>
      <c r="BJ1366" s="266"/>
      <c r="BK1366" s="266"/>
      <c r="BL1366" s="266"/>
      <c r="BM1366" s="266"/>
      <c r="BN1366" s="266"/>
      <c r="BO1366" s="266"/>
      <c r="BP1366" s="266"/>
      <c r="BQ1366" s="266"/>
      <c r="BR1366" s="266"/>
      <c r="BS1366" s="266"/>
      <c r="BT1366" s="266"/>
      <c r="BU1366" s="266"/>
      <c r="BV1366" s="266"/>
      <c r="BW1366" s="266"/>
      <c r="BX1366" s="266"/>
      <c r="BY1366" s="266"/>
      <c r="BZ1366" s="266"/>
      <c r="CA1366" s="266"/>
      <c r="CB1366" s="266"/>
      <c r="CC1366" s="266"/>
      <c r="CD1366" s="266"/>
      <c r="CE1366" s="266"/>
      <c r="CF1366" s="266"/>
      <c r="CG1366" s="266"/>
      <c r="CH1366" s="266"/>
      <c r="CI1366" s="266"/>
      <c r="CJ1366" s="266"/>
    </row>
    <row r="1367" spans="1:88" s="302" customFormat="1" ht="63.75">
      <c r="A1367" s="284">
        <v>1356</v>
      </c>
      <c r="B1367" s="378" t="s">
        <v>321</v>
      </c>
      <c r="C1367" s="379" t="s">
        <v>1046</v>
      </c>
      <c r="D1367" s="379" t="s">
        <v>35</v>
      </c>
      <c r="E1367" s="379" t="s">
        <v>35</v>
      </c>
      <c r="F1367" s="380" t="s">
        <v>212</v>
      </c>
      <c r="G1367" s="381" t="s">
        <v>219</v>
      </c>
      <c r="H1367" s="324" t="s">
        <v>242</v>
      </c>
      <c r="I1367" s="410" t="s">
        <v>1279</v>
      </c>
      <c r="J1367" s="410" t="s">
        <v>1279</v>
      </c>
      <c r="K1367" s="410" t="s">
        <v>1279</v>
      </c>
      <c r="L1367" s="410" t="s">
        <v>1279</v>
      </c>
      <c r="M1367" s="380" t="s">
        <v>326</v>
      </c>
      <c r="N1367" s="381" t="s">
        <v>235</v>
      </c>
      <c r="O1367" s="381" t="s">
        <v>118</v>
      </c>
      <c r="P1367" s="382">
        <v>30</v>
      </c>
      <c r="Q1367" s="382">
        <v>90</v>
      </c>
      <c r="R1367" s="382">
        <f t="shared" si="196"/>
        <v>2700</v>
      </c>
      <c r="S1367" s="382">
        <f t="shared" si="195"/>
        <v>2889</v>
      </c>
      <c r="T1367" s="382">
        <f t="shared" si="195"/>
        <v>3091.23</v>
      </c>
      <c r="U1367" s="379" t="s">
        <v>557</v>
      </c>
      <c r="V1367" s="381" t="s">
        <v>1123</v>
      </c>
      <c r="W1367" s="383" t="s">
        <v>101</v>
      </c>
      <c r="X1367" s="381">
        <v>0</v>
      </c>
      <c r="Y1367" s="266"/>
      <c r="Z1367" s="266"/>
      <c r="AA1367" s="266"/>
      <c r="AB1367" s="266"/>
      <c r="AC1367" s="266"/>
      <c r="AD1367" s="266"/>
      <c r="AE1367" s="266"/>
      <c r="AF1367" s="266"/>
      <c r="AG1367" s="266"/>
      <c r="AH1367" s="266"/>
      <c r="AI1367" s="266"/>
      <c r="AJ1367" s="266"/>
      <c r="AK1367" s="266"/>
      <c r="AL1367" s="266"/>
      <c r="AM1367" s="266"/>
      <c r="AN1367" s="266"/>
      <c r="AO1367" s="266"/>
      <c r="AP1367" s="266"/>
      <c r="AQ1367" s="266"/>
      <c r="AR1367" s="266"/>
      <c r="AS1367" s="266"/>
      <c r="AT1367" s="266"/>
      <c r="AU1367" s="266"/>
      <c r="AV1367" s="266"/>
      <c r="AW1367" s="266"/>
      <c r="AX1367" s="266"/>
      <c r="AY1367" s="266"/>
      <c r="AZ1367" s="266"/>
      <c r="BA1367" s="266"/>
      <c r="BB1367" s="266"/>
      <c r="BC1367" s="266"/>
      <c r="BD1367" s="266"/>
      <c r="BE1367" s="266"/>
      <c r="BF1367" s="266"/>
      <c r="BG1367" s="266"/>
      <c r="BH1367" s="266"/>
      <c r="BI1367" s="266"/>
      <c r="BJ1367" s="266"/>
      <c r="BK1367" s="266"/>
      <c r="BL1367" s="266"/>
      <c r="BM1367" s="266"/>
      <c r="BN1367" s="266"/>
      <c r="BO1367" s="266"/>
      <c r="BP1367" s="266"/>
      <c r="BQ1367" s="266"/>
      <c r="BR1367" s="266"/>
      <c r="BS1367" s="266"/>
      <c r="BT1367" s="266"/>
      <c r="BU1367" s="266"/>
      <c r="BV1367" s="266"/>
      <c r="BW1367" s="266"/>
      <c r="BX1367" s="266"/>
      <c r="BY1367" s="266"/>
      <c r="BZ1367" s="266"/>
      <c r="CA1367" s="266"/>
      <c r="CB1367" s="266"/>
      <c r="CC1367" s="266"/>
      <c r="CD1367" s="266"/>
      <c r="CE1367" s="266"/>
      <c r="CF1367" s="266"/>
      <c r="CG1367" s="266"/>
      <c r="CH1367" s="266"/>
      <c r="CI1367" s="266"/>
      <c r="CJ1367" s="266"/>
    </row>
    <row r="1368" spans="1:88" s="302" customFormat="1" ht="63.75">
      <c r="A1368" s="284">
        <v>1357</v>
      </c>
      <c r="B1368" s="378" t="s">
        <v>321</v>
      </c>
      <c r="C1368" s="379" t="s">
        <v>1046</v>
      </c>
      <c r="D1368" s="379" t="s">
        <v>35</v>
      </c>
      <c r="E1368" s="379" t="s">
        <v>35</v>
      </c>
      <c r="F1368" s="380" t="s">
        <v>212</v>
      </c>
      <c r="G1368" s="381" t="s">
        <v>219</v>
      </c>
      <c r="H1368" s="324" t="s">
        <v>242</v>
      </c>
      <c r="I1368" s="410" t="s">
        <v>1445</v>
      </c>
      <c r="J1368" s="410" t="s">
        <v>1279</v>
      </c>
      <c r="K1368" s="410" t="s">
        <v>1445</v>
      </c>
      <c r="L1368" s="410" t="s">
        <v>1279</v>
      </c>
      <c r="M1368" s="380" t="s">
        <v>326</v>
      </c>
      <c r="N1368" s="381" t="s">
        <v>235</v>
      </c>
      <c r="O1368" s="381" t="s">
        <v>118</v>
      </c>
      <c r="P1368" s="382">
        <v>30</v>
      </c>
      <c r="Q1368" s="382">
        <v>90</v>
      </c>
      <c r="R1368" s="382">
        <f t="shared" si="196"/>
        <v>2700</v>
      </c>
      <c r="S1368" s="382">
        <f t="shared" si="195"/>
        <v>2889</v>
      </c>
      <c r="T1368" s="382">
        <f t="shared" si="195"/>
        <v>3091.23</v>
      </c>
      <c r="U1368" s="379" t="s">
        <v>153</v>
      </c>
      <c r="V1368" s="381" t="s">
        <v>1124</v>
      </c>
      <c r="W1368" s="383" t="s">
        <v>101</v>
      </c>
      <c r="X1368" s="381">
        <v>0</v>
      </c>
      <c r="Y1368" s="266"/>
      <c r="Z1368" s="266"/>
      <c r="AA1368" s="266"/>
      <c r="AB1368" s="266"/>
      <c r="AC1368" s="266"/>
      <c r="AD1368" s="266"/>
      <c r="AE1368" s="266"/>
      <c r="AF1368" s="266"/>
      <c r="AG1368" s="266"/>
      <c r="AH1368" s="266"/>
      <c r="AI1368" s="266"/>
      <c r="AJ1368" s="266"/>
      <c r="AK1368" s="266"/>
      <c r="AL1368" s="266"/>
      <c r="AM1368" s="266"/>
      <c r="AN1368" s="266"/>
      <c r="AO1368" s="266"/>
      <c r="AP1368" s="266"/>
      <c r="AQ1368" s="266"/>
      <c r="AR1368" s="266"/>
      <c r="AS1368" s="266"/>
      <c r="AT1368" s="266"/>
      <c r="AU1368" s="266"/>
      <c r="AV1368" s="266"/>
      <c r="AW1368" s="266"/>
      <c r="AX1368" s="266"/>
      <c r="AY1368" s="266"/>
      <c r="AZ1368" s="266"/>
      <c r="BA1368" s="266"/>
      <c r="BB1368" s="266"/>
      <c r="BC1368" s="266"/>
      <c r="BD1368" s="266"/>
      <c r="BE1368" s="266"/>
      <c r="BF1368" s="266"/>
      <c r="BG1368" s="266"/>
      <c r="BH1368" s="266"/>
      <c r="BI1368" s="266"/>
      <c r="BJ1368" s="266"/>
      <c r="BK1368" s="266"/>
      <c r="BL1368" s="266"/>
      <c r="BM1368" s="266"/>
      <c r="BN1368" s="266"/>
      <c r="BO1368" s="266"/>
      <c r="BP1368" s="266"/>
      <c r="BQ1368" s="266"/>
      <c r="BR1368" s="266"/>
      <c r="BS1368" s="266"/>
      <c r="BT1368" s="266"/>
      <c r="BU1368" s="266"/>
      <c r="BV1368" s="266"/>
      <c r="BW1368" s="266"/>
      <c r="BX1368" s="266"/>
      <c r="BY1368" s="266"/>
      <c r="BZ1368" s="266"/>
      <c r="CA1368" s="266"/>
      <c r="CB1368" s="266"/>
      <c r="CC1368" s="266"/>
      <c r="CD1368" s="266"/>
      <c r="CE1368" s="266"/>
      <c r="CF1368" s="266"/>
      <c r="CG1368" s="266"/>
      <c r="CH1368" s="266"/>
      <c r="CI1368" s="266"/>
      <c r="CJ1368" s="266"/>
    </row>
    <row r="1369" spans="1:88" s="302" customFormat="1" ht="63.75">
      <c r="A1369" s="284">
        <v>1358</v>
      </c>
      <c r="B1369" s="378" t="s">
        <v>321</v>
      </c>
      <c r="C1369" s="379" t="s">
        <v>1046</v>
      </c>
      <c r="D1369" s="379" t="s">
        <v>35</v>
      </c>
      <c r="E1369" s="379" t="s">
        <v>35</v>
      </c>
      <c r="F1369" s="380" t="s">
        <v>212</v>
      </c>
      <c r="G1369" s="381" t="s">
        <v>219</v>
      </c>
      <c r="H1369" s="324" t="s">
        <v>274</v>
      </c>
      <c r="I1369" s="410" t="s">
        <v>1280</v>
      </c>
      <c r="J1369" s="410" t="s">
        <v>1280</v>
      </c>
      <c r="K1369" s="410" t="s">
        <v>1280</v>
      </c>
      <c r="L1369" s="410" t="s">
        <v>1280</v>
      </c>
      <c r="M1369" s="380" t="s">
        <v>326</v>
      </c>
      <c r="N1369" s="381" t="s">
        <v>235</v>
      </c>
      <c r="O1369" s="381" t="s">
        <v>118</v>
      </c>
      <c r="P1369" s="382">
        <v>5</v>
      </c>
      <c r="Q1369" s="382">
        <v>80</v>
      </c>
      <c r="R1369" s="382">
        <f t="shared" si="196"/>
        <v>400</v>
      </c>
      <c r="S1369" s="382">
        <f t="shared" si="195"/>
        <v>428</v>
      </c>
      <c r="T1369" s="382">
        <f t="shared" si="195"/>
        <v>457.96000000000004</v>
      </c>
      <c r="U1369" s="379" t="s">
        <v>153</v>
      </c>
      <c r="V1369" s="381" t="s">
        <v>1124</v>
      </c>
      <c r="W1369" s="383" t="s">
        <v>101</v>
      </c>
      <c r="X1369" s="381">
        <v>0</v>
      </c>
      <c r="Y1369" s="266"/>
      <c r="Z1369" s="266"/>
      <c r="AA1369" s="266"/>
      <c r="AB1369" s="266"/>
      <c r="AC1369" s="266"/>
      <c r="AD1369" s="266"/>
      <c r="AE1369" s="266"/>
      <c r="AF1369" s="266"/>
      <c r="AG1369" s="266"/>
      <c r="AH1369" s="266"/>
      <c r="AI1369" s="266"/>
      <c r="AJ1369" s="266"/>
      <c r="AK1369" s="266"/>
      <c r="AL1369" s="266"/>
      <c r="AM1369" s="266"/>
      <c r="AN1369" s="266"/>
      <c r="AO1369" s="266"/>
      <c r="AP1369" s="266"/>
      <c r="AQ1369" s="266"/>
      <c r="AR1369" s="266"/>
      <c r="AS1369" s="266"/>
      <c r="AT1369" s="266"/>
      <c r="AU1369" s="266"/>
      <c r="AV1369" s="266"/>
      <c r="AW1369" s="266"/>
      <c r="AX1369" s="266"/>
      <c r="AY1369" s="266"/>
      <c r="AZ1369" s="266"/>
      <c r="BA1369" s="266"/>
      <c r="BB1369" s="266"/>
      <c r="BC1369" s="266"/>
      <c r="BD1369" s="266"/>
      <c r="BE1369" s="266"/>
      <c r="BF1369" s="266"/>
      <c r="BG1369" s="266"/>
      <c r="BH1369" s="266"/>
      <c r="BI1369" s="266"/>
      <c r="BJ1369" s="266"/>
      <c r="BK1369" s="266"/>
      <c r="BL1369" s="266"/>
      <c r="BM1369" s="266"/>
      <c r="BN1369" s="266"/>
      <c r="BO1369" s="266"/>
      <c r="BP1369" s="266"/>
      <c r="BQ1369" s="266"/>
      <c r="BR1369" s="266"/>
      <c r="BS1369" s="266"/>
      <c r="BT1369" s="266"/>
      <c r="BU1369" s="266"/>
      <c r="BV1369" s="266"/>
      <c r="BW1369" s="266"/>
      <c r="BX1369" s="266"/>
      <c r="BY1369" s="266"/>
      <c r="BZ1369" s="266"/>
      <c r="CA1369" s="266"/>
      <c r="CB1369" s="266"/>
      <c r="CC1369" s="266"/>
      <c r="CD1369" s="266"/>
      <c r="CE1369" s="266"/>
      <c r="CF1369" s="266"/>
      <c r="CG1369" s="266"/>
      <c r="CH1369" s="266"/>
      <c r="CI1369" s="266"/>
      <c r="CJ1369" s="266"/>
    </row>
    <row r="1370" spans="1:88" s="302" customFormat="1" ht="63.75">
      <c r="A1370" s="284">
        <v>1359</v>
      </c>
      <c r="B1370" s="378" t="s">
        <v>321</v>
      </c>
      <c r="C1370" s="379" t="s">
        <v>1046</v>
      </c>
      <c r="D1370" s="379" t="s">
        <v>35</v>
      </c>
      <c r="E1370" s="379" t="s">
        <v>35</v>
      </c>
      <c r="F1370" s="380" t="s">
        <v>212</v>
      </c>
      <c r="G1370" s="381" t="s">
        <v>219</v>
      </c>
      <c r="H1370" s="324" t="s">
        <v>274</v>
      </c>
      <c r="I1370" s="410" t="s">
        <v>1281</v>
      </c>
      <c r="J1370" s="410" t="s">
        <v>1281</v>
      </c>
      <c r="K1370" s="410" t="s">
        <v>1281</v>
      </c>
      <c r="L1370" s="410" t="s">
        <v>1281</v>
      </c>
      <c r="M1370" s="380" t="s">
        <v>326</v>
      </c>
      <c r="N1370" s="381" t="s">
        <v>235</v>
      </c>
      <c r="O1370" s="381" t="s">
        <v>118</v>
      </c>
      <c r="P1370" s="382">
        <v>5</v>
      </c>
      <c r="Q1370" s="382">
        <v>2100</v>
      </c>
      <c r="R1370" s="382">
        <f t="shared" si="196"/>
        <v>10500</v>
      </c>
      <c r="S1370" s="382">
        <f t="shared" si="195"/>
        <v>11235</v>
      </c>
      <c r="T1370" s="382">
        <f t="shared" si="195"/>
        <v>12021.45</v>
      </c>
      <c r="U1370" s="379" t="s">
        <v>557</v>
      </c>
      <c r="V1370" s="381" t="s">
        <v>1123</v>
      </c>
      <c r="W1370" s="383" t="s">
        <v>101</v>
      </c>
      <c r="X1370" s="381">
        <v>0</v>
      </c>
      <c r="Y1370" s="266"/>
      <c r="Z1370" s="266"/>
      <c r="AA1370" s="266"/>
      <c r="AB1370" s="266"/>
      <c r="AC1370" s="266"/>
      <c r="AD1370" s="266"/>
      <c r="AE1370" s="266"/>
      <c r="AF1370" s="266"/>
      <c r="AG1370" s="266"/>
      <c r="AH1370" s="266"/>
      <c r="AI1370" s="266"/>
      <c r="AJ1370" s="266"/>
      <c r="AK1370" s="266"/>
      <c r="AL1370" s="266"/>
      <c r="AM1370" s="266"/>
      <c r="AN1370" s="266"/>
      <c r="AO1370" s="266"/>
      <c r="AP1370" s="266"/>
      <c r="AQ1370" s="266"/>
      <c r="AR1370" s="266"/>
      <c r="AS1370" s="266"/>
      <c r="AT1370" s="266"/>
      <c r="AU1370" s="266"/>
      <c r="AV1370" s="266"/>
      <c r="AW1370" s="266"/>
      <c r="AX1370" s="266"/>
      <c r="AY1370" s="266"/>
      <c r="AZ1370" s="266"/>
      <c r="BA1370" s="266"/>
      <c r="BB1370" s="266"/>
      <c r="BC1370" s="266"/>
      <c r="BD1370" s="266"/>
      <c r="BE1370" s="266"/>
      <c r="BF1370" s="266"/>
      <c r="BG1370" s="266"/>
      <c r="BH1370" s="266"/>
      <c r="BI1370" s="266"/>
      <c r="BJ1370" s="266"/>
      <c r="BK1370" s="266"/>
      <c r="BL1370" s="266"/>
      <c r="BM1370" s="266"/>
      <c r="BN1370" s="266"/>
      <c r="BO1370" s="266"/>
      <c r="BP1370" s="266"/>
      <c r="BQ1370" s="266"/>
      <c r="BR1370" s="266"/>
      <c r="BS1370" s="266"/>
      <c r="BT1370" s="266"/>
      <c r="BU1370" s="266"/>
      <c r="BV1370" s="266"/>
      <c r="BW1370" s="266"/>
      <c r="BX1370" s="266"/>
      <c r="BY1370" s="266"/>
      <c r="BZ1370" s="266"/>
      <c r="CA1370" s="266"/>
      <c r="CB1370" s="266"/>
      <c r="CC1370" s="266"/>
      <c r="CD1370" s="266"/>
      <c r="CE1370" s="266"/>
      <c r="CF1370" s="266"/>
      <c r="CG1370" s="266"/>
      <c r="CH1370" s="266"/>
      <c r="CI1370" s="266"/>
      <c r="CJ1370" s="266"/>
    </row>
    <row r="1371" spans="1:88" s="302" customFormat="1" ht="63.75">
      <c r="A1371" s="284">
        <v>1360</v>
      </c>
      <c r="B1371" s="378" t="s">
        <v>321</v>
      </c>
      <c r="C1371" s="379" t="s">
        <v>1046</v>
      </c>
      <c r="D1371" s="379" t="s">
        <v>35</v>
      </c>
      <c r="E1371" s="379" t="s">
        <v>35</v>
      </c>
      <c r="F1371" s="380" t="s">
        <v>212</v>
      </c>
      <c r="G1371" s="381" t="s">
        <v>219</v>
      </c>
      <c r="H1371" s="324" t="s">
        <v>242</v>
      </c>
      <c r="I1371" s="410" t="s">
        <v>1282</v>
      </c>
      <c r="J1371" s="410" t="s">
        <v>1282</v>
      </c>
      <c r="K1371" s="410" t="s">
        <v>1282</v>
      </c>
      <c r="L1371" s="410" t="s">
        <v>1282</v>
      </c>
      <c r="M1371" s="380" t="s">
        <v>326</v>
      </c>
      <c r="N1371" s="381" t="s">
        <v>235</v>
      </c>
      <c r="O1371" s="381" t="s">
        <v>118</v>
      </c>
      <c r="P1371" s="382">
        <v>20</v>
      </c>
      <c r="Q1371" s="382">
        <v>170</v>
      </c>
      <c r="R1371" s="382">
        <f t="shared" si="196"/>
        <v>3400</v>
      </c>
      <c r="S1371" s="382">
        <f t="shared" si="195"/>
        <v>3638</v>
      </c>
      <c r="T1371" s="382">
        <f t="shared" si="195"/>
        <v>3892.6600000000003</v>
      </c>
      <c r="U1371" s="379" t="s">
        <v>557</v>
      </c>
      <c r="V1371" s="381" t="s">
        <v>1123</v>
      </c>
      <c r="W1371" s="383" t="s">
        <v>101</v>
      </c>
      <c r="X1371" s="381">
        <v>0</v>
      </c>
      <c r="Y1371" s="266"/>
      <c r="Z1371" s="266"/>
      <c r="AA1371" s="266"/>
      <c r="AB1371" s="266"/>
      <c r="AC1371" s="266"/>
      <c r="AD1371" s="266"/>
      <c r="AE1371" s="266"/>
      <c r="AF1371" s="266"/>
      <c r="AG1371" s="266"/>
      <c r="AH1371" s="266"/>
      <c r="AI1371" s="266"/>
      <c r="AJ1371" s="266"/>
      <c r="AK1371" s="266"/>
      <c r="AL1371" s="266"/>
      <c r="AM1371" s="266"/>
      <c r="AN1371" s="266"/>
      <c r="AO1371" s="266"/>
      <c r="AP1371" s="266"/>
      <c r="AQ1371" s="266"/>
      <c r="AR1371" s="266"/>
      <c r="AS1371" s="266"/>
      <c r="AT1371" s="266"/>
      <c r="AU1371" s="266"/>
      <c r="AV1371" s="266"/>
      <c r="AW1371" s="266"/>
      <c r="AX1371" s="266"/>
      <c r="AY1371" s="266"/>
      <c r="AZ1371" s="266"/>
      <c r="BA1371" s="266"/>
      <c r="BB1371" s="266"/>
      <c r="BC1371" s="266"/>
      <c r="BD1371" s="266"/>
      <c r="BE1371" s="266"/>
      <c r="BF1371" s="266"/>
      <c r="BG1371" s="266"/>
      <c r="BH1371" s="266"/>
      <c r="BI1371" s="266"/>
      <c r="BJ1371" s="266"/>
      <c r="BK1371" s="266"/>
      <c r="BL1371" s="266"/>
      <c r="BM1371" s="266"/>
      <c r="BN1371" s="266"/>
      <c r="BO1371" s="266"/>
      <c r="BP1371" s="266"/>
      <c r="BQ1371" s="266"/>
      <c r="BR1371" s="266"/>
      <c r="BS1371" s="266"/>
      <c r="BT1371" s="266"/>
      <c r="BU1371" s="266"/>
      <c r="BV1371" s="266"/>
      <c r="BW1371" s="266"/>
      <c r="BX1371" s="266"/>
      <c r="BY1371" s="266"/>
      <c r="BZ1371" s="266"/>
      <c r="CA1371" s="266"/>
      <c r="CB1371" s="266"/>
      <c r="CC1371" s="266"/>
      <c r="CD1371" s="266"/>
      <c r="CE1371" s="266"/>
      <c r="CF1371" s="266"/>
      <c r="CG1371" s="266"/>
      <c r="CH1371" s="266"/>
      <c r="CI1371" s="266"/>
      <c r="CJ1371" s="266"/>
    </row>
    <row r="1372" spans="1:88" s="302" customFormat="1" ht="63.75">
      <c r="A1372" s="284">
        <v>1361</v>
      </c>
      <c r="B1372" s="378" t="s">
        <v>321</v>
      </c>
      <c r="C1372" s="379" t="s">
        <v>1046</v>
      </c>
      <c r="D1372" s="379" t="s">
        <v>35</v>
      </c>
      <c r="E1372" s="379" t="s">
        <v>35</v>
      </c>
      <c r="F1372" s="380" t="s">
        <v>212</v>
      </c>
      <c r="G1372" s="381" t="s">
        <v>219</v>
      </c>
      <c r="H1372" s="324" t="s">
        <v>242</v>
      </c>
      <c r="I1372" s="410" t="s">
        <v>1282</v>
      </c>
      <c r="J1372" s="410" t="s">
        <v>1282</v>
      </c>
      <c r="K1372" s="410" t="s">
        <v>1282</v>
      </c>
      <c r="L1372" s="410" t="s">
        <v>1282</v>
      </c>
      <c r="M1372" s="380" t="s">
        <v>326</v>
      </c>
      <c r="N1372" s="381" t="s">
        <v>235</v>
      </c>
      <c r="O1372" s="381" t="s">
        <v>118</v>
      </c>
      <c r="P1372" s="382">
        <v>20</v>
      </c>
      <c r="Q1372" s="382">
        <v>170</v>
      </c>
      <c r="R1372" s="382">
        <f t="shared" si="196"/>
        <v>3400</v>
      </c>
      <c r="S1372" s="382">
        <f t="shared" si="195"/>
        <v>3638</v>
      </c>
      <c r="T1372" s="382">
        <f t="shared" si="195"/>
        <v>3892.6600000000003</v>
      </c>
      <c r="U1372" s="379" t="s">
        <v>156</v>
      </c>
      <c r="V1372" s="381" t="s">
        <v>1122</v>
      </c>
      <c r="W1372" s="383" t="s">
        <v>101</v>
      </c>
      <c r="X1372" s="381">
        <v>0</v>
      </c>
      <c r="Y1372" s="266"/>
      <c r="Z1372" s="266"/>
      <c r="AA1372" s="266"/>
      <c r="AB1372" s="266"/>
      <c r="AC1372" s="266"/>
      <c r="AD1372" s="266"/>
      <c r="AE1372" s="266"/>
      <c r="AF1372" s="266"/>
      <c r="AG1372" s="266"/>
      <c r="AH1372" s="266"/>
      <c r="AI1372" s="266"/>
      <c r="AJ1372" s="266"/>
      <c r="AK1372" s="266"/>
      <c r="AL1372" s="266"/>
      <c r="AM1372" s="266"/>
      <c r="AN1372" s="266"/>
      <c r="AO1372" s="266"/>
      <c r="AP1372" s="266"/>
      <c r="AQ1372" s="266"/>
      <c r="AR1372" s="266"/>
      <c r="AS1372" s="266"/>
      <c r="AT1372" s="266"/>
      <c r="AU1372" s="266"/>
      <c r="AV1372" s="266"/>
      <c r="AW1372" s="266"/>
      <c r="AX1372" s="266"/>
      <c r="AY1372" s="266"/>
      <c r="AZ1372" s="266"/>
      <c r="BA1372" s="266"/>
      <c r="BB1372" s="266"/>
      <c r="BC1372" s="266"/>
      <c r="BD1372" s="266"/>
      <c r="BE1372" s="266"/>
      <c r="BF1372" s="266"/>
      <c r="BG1372" s="266"/>
      <c r="BH1372" s="266"/>
      <c r="BI1372" s="266"/>
      <c r="BJ1372" s="266"/>
      <c r="BK1372" s="266"/>
      <c r="BL1372" s="266"/>
      <c r="BM1372" s="266"/>
      <c r="BN1372" s="266"/>
      <c r="BO1372" s="266"/>
      <c r="BP1372" s="266"/>
      <c r="BQ1372" s="266"/>
      <c r="BR1372" s="266"/>
      <c r="BS1372" s="266"/>
      <c r="BT1372" s="266"/>
      <c r="BU1372" s="266"/>
      <c r="BV1372" s="266"/>
      <c r="BW1372" s="266"/>
      <c r="BX1372" s="266"/>
      <c r="BY1372" s="266"/>
      <c r="BZ1372" s="266"/>
      <c r="CA1372" s="266"/>
      <c r="CB1372" s="266"/>
      <c r="CC1372" s="266"/>
      <c r="CD1372" s="266"/>
      <c r="CE1372" s="266"/>
      <c r="CF1372" s="266"/>
      <c r="CG1372" s="266"/>
      <c r="CH1372" s="266"/>
      <c r="CI1372" s="266"/>
      <c r="CJ1372" s="266"/>
    </row>
    <row r="1373" spans="1:88" s="302" customFormat="1" ht="63.75">
      <c r="A1373" s="284">
        <v>1362</v>
      </c>
      <c r="B1373" s="378" t="s">
        <v>321</v>
      </c>
      <c r="C1373" s="379" t="s">
        <v>1046</v>
      </c>
      <c r="D1373" s="379" t="s">
        <v>35</v>
      </c>
      <c r="E1373" s="379" t="s">
        <v>35</v>
      </c>
      <c r="F1373" s="380" t="s">
        <v>212</v>
      </c>
      <c r="G1373" s="381" t="s">
        <v>219</v>
      </c>
      <c r="H1373" s="324" t="s">
        <v>242</v>
      </c>
      <c r="I1373" s="410" t="s">
        <v>1283</v>
      </c>
      <c r="J1373" s="410" t="s">
        <v>1283</v>
      </c>
      <c r="K1373" s="410" t="s">
        <v>1283</v>
      </c>
      <c r="L1373" s="410" t="s">
        <v>1283</v>
      </c>
      <c r="M1373" s="380" t="s">
        <v>326</v>
      </c>
      <c r="N1373" s="381" t="s">
        <v>235</v>
      </c>
      <c r="O1373" s="381" t="s">
        <v>118</v>
      </c>
      <c r="P1373" s="382">
        <v>3</v>
      </c>
      <c r="Q1373" s="382">
        <v>720</v>
      </c>
      <c r="R1373" s="382">
        <f t="shared" si="196"/>
        <v>2160</v>
      </c>
      <c r="S1373" s="382">
        <f t="shared" si="195"/>
        <v>2311.2000000000003</v>
      </c>
      <c r="T1373" s="382">
        <f t="shared" si="195"/>
        <v>2472.9840000000004</v>
      </c>
      <c r="U1373" s="379" t="s">
        <v>557</v>
      </c>
      <c r="V1373" s="381" t="s">
        <v>1123</v>
      </c>
      <c r="W1373" s="383" t="s">
        <v>101</v>
      </c>
      <c r="X1373" s="381">
        <v>0</v>
      </c>
      <c r="Y1373" s="266"/>
      <c r="Z1373" s="266"/>
      <c r="AA1373" s="266"/>
      <c r="AB1373" s="266"/>
      <c r="AC1373" s="266"/>
      <c r="AD1373" s="266"/>
      <c r="AE1373" s="266"/>
      <c r="AF1373" s="266"/>
      <c r="AG1373" s="266"/>
      <c r="AH1373" s="266"/>
      <c r="AI1373" s="266"/>
      <c r="AJ1373" s="266"/>
      <c r="AK1373" s="266"/>
      <c r="AL1373" s="266"/>
      <c r="AM1373" s="266"/>
      <c r="AN1373" s="266"/>
      <c r="AO1373" s="266"/>
      <c r="AP1373" s="266"/>
      <c r="AQ1373" s="266"/>
      <c r="AR1373" s="266"/>
      <c r="AS1373" s="266"/>
      <c r="AT1373" s="266"/>
      <c r="AU1373" s="266"/>
      <c r="AV1373" s="266"/>
      <c r="AW1373" s="266"/>
      <c r="AX1373" s="266"/>
      <c r="AY1373" s="266"/>
      <c r="AZ1373" s="266"/>
      <c r="BA1373" s="266"/>
      <c r="BB1373" s="266"/>
      <c r="BC1373" s="266"/>
      <c r="BD1373" s="266"/>
      <c r="BE1373" s="266"/>
      <c r="BF1373" s="266"/>
      <c r="BG1373" s="266"/>
      <c r="BH1373" s="266"/>
      <c r="BI1373" s="266"/>
      <c r="BJ1373" s="266"/>
      <c r="BK1373" s="266"/>
      <c r="BL1373" s="266"/>
      <c r="BM1373" s="266"/>
      <c r="BN1373" s="266"/>
      <c r="BO1373" s="266"/>
      <c r="BP1373" s="266"/>
      <c r="BQ1373" s="266"/>
      <c r="BR1373" s="266"/>
      <c r="BS1373" s="266"/>
      <c r="BT1373" s="266"/>
      <c r="BU1373" s="266"/>
      <c r="BV1373" s="266"/>
      <c r="BW1373" s="266"/>
      <c r="BX1373" s="266"/>
      <c r="BY1373" s="266"/>
      <c r="BZ1373" s="266"/>
      <c r="CA1373" s="266"/>
      <c r="CB1373" s="266"/>
      <c r="CC1373" s="266"/>
      <c r="CD1373" s="266"/>
      <c r="CE1373" s="266"/>
      <c r="CF1373" s="266"/>
      <c r="CG1373" s="266"/>
      <c r="CH1373" s="266"/>
      <c r="CI1373" s="266"/>
      <c r="CJ1373" s="266"/>
    </row>
    <row r="1374" spans="1:88" s="302" customFormat="1" ht="63.75">
      <c r="A1374" s="284">
        <v>1363</v>
      </c>
      <c r="B1374" s="378" t="s">
        <v>321</v>
      </c>
      <c r="C1374" s="379" t="s">
        <v>1046</v>
      </c>
      <c r="D1374" s="379" t="s">
        <v>35</v>
      </c>
      <c r="E1374" s="379" t="s">
        <v>35</v>
      </c>
      <c r="F1374" s="380" t="s">
        <v>212</v>
      </c>
      <c r="G1374" s="381" t="s">
        <v>219</v>
      </c>
      <c r="H1374" s="324" t="s">
        <v>384</v>
      </c>
      <c r="I1374" s="410" t="s">
        <v>1284</v>
      </c>
      <c r="J1374" s="410" t="s">
        <v>1284</v>
      </c>
      <c r="K1374" s="410" t="s">
        <v>1284</v>
      </c>
      <c r="L1374" s="410" t="s">
        <v>1284</v>
      </c>
      <c r="M1374" s="380" t="s">
        <v>326</v>
      </c>
      <c r="N1374" s="381" t="s">
        <v>235</v>
      </c>
      <c r="O1374" s="381" t="s">
        <v>118</v>
      </c>
      <c r="P1374" s="382">
        <v>25</v>
      </c>
      <c r="Q1374" s="382">
        <v>25</v>
      </c>
      <c r="R1374" s="382">
        <f t="shared" si="196"/>
        <v>625</v>
      </c>
      <c r="S1374" s="382">
        <f t="shared" si="195"/>
        <v>668.75</v>
      </c>
      <c r="T1374" s="382">
        <f t="shared" si="195"/>
        <v>715.5625</v>
      </c>
      <c r="U1374" s="379" t="s">
        <v>557</v>
      </c>
      <c r="V1374" s="381" t="s">
        <v>1123</v>
      </c>
      <c r="W1374" s="383" t="s">
        <v>101</v>
      </c>
      <c r="X1374" s="381">
        <v>0</v>
      </c>
      <c r="Y1374" s="266"/>
      <c r="Z1374" s="266"/>
      <c r="AA1374" s="266"/>
      <c r="AB1374" s="266"/>
      <c r="AC1374" s="266"/>
      <c r="AD1374" s="266"/>
      <c r="AE1374" s="266"/>
      <c r="AF1374" s="266"/>
      <c r="AG1374" s="266"/>
      <c r="AH1374" s="266"/>
      <c r="AI1374" s="266"/>
      <c r="AJ1374" s="266"/>
      <c r="AK1374" s="266"/>
      <c r="AL1374" s="266"/>
      <c r="AM1374" s="266"/>
      <c r="AN1374" s="266"/>
      <c r="AO1374" s="266"/>
      <c r="AP1374" s="266"/>
      <c r="AQ1374" s="266"/>
      <c r="AR1374" s="266"/>
      <c r="AS1374" s="266"/>
      <c r="AT1374" s="266"/>
      <c r="AU1374" s="266"/>
      <c r="AV1374" s="266"/>
      <c r="AW1374" s="266"/>
      <c r="AX1374" s="266"/>
      <c r="AY1374" s="266"/>
      <c r="AZ1374" s="266"/>
      <c r="BA1374" s="266"/>
      <c r="BB1374" s="266"/>
      <c r="BC1374" s="266"/>
      <c r="BD1374" s="266"/>
      <c r="BE1374" s="266"/>
      <c r="BF1374" s="266"/>
      <c r="BG1374" s="266"/>
      <c r="BH1374" s="266"/>
      <c r="BI1374" s="266"/>
      <c r="BJ1374" s="266"/>
      <c r="BK1374" s="266"/>
      <c r="BL1374" s="266"/>
      <c r="BM1374" s="266"/>
      <c r="BN1374" s="266"/>
      <c r="BO1374" s="266"/>
      <c r="BP1374" s="266"/>
      <c r="BQ1374" s="266"/>
      <c r="BR1374" s="266"/>
      <c r="BS1374" s="266"/>
      <c r="BT1374" s="266"/>
      <c r="BU1374" s="266"/>
      <c r="BV1374" s="266"/>
      <c r="BW1374" s="266"/>
      <c r="BX1374" s="266"/>
      <c r="BY1374" s="266"/>
      <c r="BZ1374" s="266"/>
      <c r="CA1374" s="266"/>
      <c r="CB1374" s="266"/>
      <c r="CC1374" s="266"/>
      <c r="CD1374" s="266"/>
      <c r="CE1374" s="266"/>
      <c r="CF1374" s="266"/>
      <c r="CG1374" s="266"/>
      <c r="CH1374" s="266"/>
      <c r="CI1374" s="266"/>
      <c r="CJ1374" s="266"/>
    </row>
    <row r="1375" spans="1:88" s="302" customFormat="1" ht="63.75">
      <c r="A1375" s="284">
        <v>1364</v>
      </c>
      <c r="B1375" s="378" t="s">
        <v>321</v>
      </c>
      <c r="C1375" s="379" t="s">
        <v>1046</v>
      </c>
      <c r="D1375" s="379" t="s">
        <v>35</v>
      </c>
      <c r="E1375" s="379" t="s">
        <v>35</v>
      </c>
      <c r="F1375" s="380" t="s">
        <v>212</v>
      </c>
      <c r="G1375" s="381" t="s">
        <v>219</v>
      </c>
      <c r="H1375" s="324" t="s">
        <v>384</v>
      </c>
      <c r="I1375" s="410" t="s">
        <v>1284</v>
      </c>
      <c r="J1375" s="410" t="s">
        <v>1284</v>
      </c>
      <c r="K1375" s="410" t="s">
        <v>1284</v>
      </c>
      <c r="L1375" s="410" t="s">
        <v>1284</v>
      </c>
      <c r="M1375" s="380" t="s">
        <v>326</v>
      </c>
      <c r="N1375" s="381" t="s">
        <v>235</v>
      </c>
      <c r="O1375" s="381" t="s">
        <v>118</v>
      </c>
      <c r="P1375" s="382">
        <v>25</v>
      </c>
      <c r="Q1375" s="382">
        <v>25</v>
      </c>
      <c r="R1375" s="382">
        <f t="shared" si="196"/>
        <v>625</v>
      </c>
      <c r="S1375" s="382">
        <f t="shared" si="195"/>
        <v>668.75</v>
      </c>
      <c r="T1375" s="382">
        <f t="shared" si="195"/>
        <v>715.5625</v>
      </c>
      <c r="U1375" s="379" t="s">
        <v>156</v>
      </c>
      <c r="V1375" s="381" t="s">
        <v>1122</v>
      </c>
      <c r="W1375" s="383" t="s">
        <v>101</v>
      </c>
      <c r="X1375" s="381">
        <v>0</v>
      </c>
      <c r="Y1375" s="266"/>
      <c r="Z1375" s="266"/>
      <c r="AA1375" s="266"/>
      <c r="AB1375" s="266"/>
      <c r="AC1375" s="266"/>
      <c r="AD1375" s="266"/>
      <c r="AE1375" s="266"/>
      <c r="AF1375" s="266"/>
      <c r="AG1375" s="266"/>
      <c r="AH1375" s="266"/>
      <c r="AI1375" s="266"/>
      <c r="AJ1375" s="266"/>
      <c r="AK1375" s="266"/>
      <c r="AL1375" s="266"/>
      <c r="AM1375" s="266"/>
      <c r="AN1375" s="266"/>
      <c r="AO1375" s="266"/>
      <c r="AP1375" s="266"/>
      <c r="AQ1375" s="266"/>
      <c r="AR1375" s="266"/>
      <c r="AS1375" s="266"/>
      <c r="AT1375" s="266"/>
      <c r="AU1375" s="266"/>
      <c r="AV1375" s="266"/>
      <c r="AW1375" s="266"/>
      <c r="AX1375" s="266"/>
      <c r="AY1375" s="266"/>
      <c r="AZ1375" s="266"/>
      <c r="BA1375" s="266"/>
      <c r="BB1375" s="266"/>
      <c r="BC1375" s="266"/>
      <c r="BD1375" s="266"/>
      <c r="BE1375" s="266"/>
      <c r="BF1375" s="266"/>
      <c r="BG1375" s="266"/>
      <c r="BH1375" s="266"/>
      <c r="BI1375" s="266"/>
      <c r="BJ1375" s="266"/>
      <c r="BK1375" s="266"/>
      <c r="BL1375" s="266"/>
      <c r="BM1375" s="266"/>
      <c r="BN1375" s="266"/>
      <c r="BO1375" s="266"/>
      <c r="BP1375" s="266"/>
      <c r="BQ1375" s="266"/>
      <c r="BR1375" s="266"/>
      <c r="BS1375" s="266"/>
      <c r="BT1375" s="266"/>
      <c r="BU1375" s="266"/>
      <c r="BV1375" s="266"/>
      <c r="BW1375" s="266"/>
      <c r="BX1375" s="266"/>
      <c r="BY1375" s="266"/>
      <c r="BZ1375" s="266"/>
      <c r="CA1375" s="266"/>
      <c r="CB1375" s="266"/>
      <c r="CC1375" s="266"/>
      <c r="CD1375" s="266"/>
      <c r="CE1375" s="266"/>
      <c r="CF1375" s="266"/>
      <c r="CG1375" s="266"/>
      <c r="CH1375" s="266"/>
      <c r="CI1375" s="266"/>
      <c r="CJ1375" s="266"/>
    </row>
    <row r="1376" spans="1:88" s="302" customFormat="1" ht="63.75">
      <c r="A1376" s="284">
        <v>1365</v>
      </c>
      <c r="B1376" s="378" t="s">
        <v>321</v>
      </c>
      <c r="C1376" s="379" t="s">
        <v>1046</v>
      </c>
      <c r="D1376" s="379" t="s">
        <v>35</v>
      </c>
      <c r="E1376" s="379" t="s">
        <v>35</v>
      </c>
      <c r="F1376" s="380" t="s">
        <v>212</v>
      </c>
      <c r="G1376" s="381" t="s">
        <v>219</v>
      </c>
      <c r="H1376" s="324" t="s">
        <v>242</v>
      </c>
      <c r="I1376" s="410" t="s">
        <v>1285</v>
      </c>
      <c r="J1376" s="410" t="s">
        <v>1285</v>
      </c>
      <c r="K1376" s="410" t="s">
        <v>1285</v>
      </c>
      <c r="L1376" s="410" t="s">
        <v>1285</v>
      </c>
      <c r="M1376" s="380" t="s">
        <v>326</v>
      </c>
      <c r="N1376" s="381" t="s">
        <v>235</v>
      </c>
      <c r="O1376" s="381" t="s">
        <v>118</v>
      </c>
      <c r="P1376" s="382">
        <v>5</v>
      </c>
      <c r="Q1376" s="382">
        <v>120</v>
      </c>
      <c r="R1376" s="382">
        <f t="shared" si="196"/>
        <v>600</v>
      </c>
      <c r="S1376" s="382">
        <f t="shared" si="195"/>
        <v>642</v>
      </c>
      <c r="T1376" s="382">
        <f t="shared" si="195"/>
        <v>686.94</v>
      </c>
      <c r="U1376" s="379" t="s">
        <v>557</v>
      </c>
      <c r="V1376" s="381" t="s">
        <v>1123</v>
      </c>
      <c r="W1376" s="383" t="s">
        <v>101</v>
      </c>
      <c r="X1376" s="381">
        <v>0</v>
      </c>
      <c r="Y1376" s="266"/>
      <c r="Z1376" s="266"/>
      <c r="AA1376" s="266"/>
      <c r="AB1376" s="266"/>
      <c r="AC1376" s="266"/>
      <c r="AD1376" s="266"/>
      <c r="AE1376" s="266"/>
      <c r="AF1376" s="266"/>
      <c r="AG1376" s="266"/>
      <c r="AH1376" s="266"/>
      <c r="AI1376" s="266"/>
      <c r="AJ1376" s="266"/>
      <c r="AK1376" s="266"/>
      <c r="AL1376" s="266"/>
      <c r="AM1376" s="266"/>
      <c r="AN1376" s="266"/>
      <c r="AO1376" s="266"/>
      <c r="AP1376" s="266"/>
      <c r="AQ1376" s="266"/>
      <c r="AR1376" s="266"/>
      <c r="AS1376" s="266"/>
      <c r="AT1376" s="266"/>
      <c r="AU1376" s="266"/>
      <c r="AV1376" s="266"/>
      <c r="AW1376" s="266"/>
      <c r="AX1376" s="266"/>
      <c r="AY1376" s="266"/>
      <c r="AZ1376" s="266"/>
      <c r="BA1376" s="266"/>
      <c r="BB1376" s="266"/>
      <c r="BC1376" s="266"/>
      <c r="BD1376" s="266"/>
      <c r="BE1376" s="266"/>
      <c r="BF1376" s="266"/>
      <c r="BG1376" s="266"/>
      <c r="BH1376" s="266"/>
      <c r="BI1376" s="266"/>
      <c r="BJ1376" s="266"/>
      <c r="BK1376" s="266"/>
      <c r="BL1376" s="266"/>
      <c r="BM1376" s="266"/>
      <c r="BN1376" s="266"/>
      <c r="BO1376" s="266"/>
      <c r="BP1376" s="266"/>
      <c r="BQ1376" s="266"/>
      <c r="BR1376" s="266"/>
      <c r="BS1376" s="266"/>
      <c r="BT1376" s="266"/>
      <c r="BU1376" s="266"/>
      <c r="BV1376" s="266"/>
      <c r="BW1376" s="266"/>
      <c r="BX1376" s="266"/>
      <c r="BY1376" s="266"/>
      <c r="BZ1376" s="266"/>
      <c r="CA1376" s="266"/>
      <c r="CB1376" s="266"/>
      <c r="CC1376" s="266"/>
      <c r="CD1376" s="266"/>
      <c r="CE1376" s="266"/>
      <c r="CF1376" s="266"/>
      <c r="CG1376" s="266"/>
      <c r="CH1376" s="266"/>
      <c r="CI1376" s="266"/>
      <c r="CJ1376" s="266"/>
    </row>
    <row r="1377" spans="1:88" s="302" customFormat="1" ht="63.75">
      <c r="A1377" s="284">
        <v>1366</v>
      </c>
      <c r="B1377" s="378" t="s">
        <v>321</v>
      </c>
      <c r="C1377" s="379" t="s">
        <v>1046</v>
      </c>
      <c r="D1377" s="379" t="s">
        <v>35</v>
      </c>
      <c r="E1377" s="379" t="s">
        <v>35</v>
      </c>
      <c r="F1377" s="380" t="s">
        <v>212</v>
      </c>
      <c r="G1377" s="381" t="s">
        <v>219</v>
      </c>
      <c r="H1377" s="324" t="s">
        <v>242</v>
      </c>
      <c r="I1377" s="410" t="s">
        <v>1286</v>
      </c>
      <c r="J1377" s="410" t="s">
        <v>1286</v>
      </c>
      <c r="K1377" s="410" t="s">
        <v>1286</v>
      </c>
      <c r="L1377" s="410" t="s">
        <v>1286</v>
      </c>
      <c r="M1377" s="380" t="s">
        <v>326</v>
      </c>
      <c r="N1377" s="381" t="s">
        <v>235</v>
      </c>
      <c r="O1377" s="381" t="s">
        <v>118</v>
      </c>
      <c r="P1377" s="382">
        <v>10</v>
      </c>
      <c r="Q1377" s="382">
        <v>790</v>
      </c>
      <c r="R1377" s="382">
        <f t="shared" si="196"/>
        <v>7900</v>
      </c>
      <c r="S1377" s="382">
        <f t="shared" si="195"/>
        <v>8453</v>
      </c>
      <c r="T1377" s="382">
        <f t="shared" si="195"/>
        <v>9044.7100000000009</v>
      </c>
      <c r="U1377" s="379" t="s">
        <v>557</v>
      </c>
      <c r="V1377" s="381" t="s">
        <v>1123</v>
      </c>
      <c r="W1377" s="383" t="s">
        <v>101</v>
      </c>
      <c r="X1377" s="381">
        <v>0</v>
      </c>
      <c r="Y1377" s="266"/>
      <c r="Z1377" s="266"/>
      <c r="AA1377" s="266"/>
      <c r="AB1377" s="266"/>
      <c r="AC1377" s="266"/>
      <c r="AD1377" s="266"/>
      <c r="AE1377" s="266"/>
      <c r="AF1377" s="266"/>
      <c r="AG1377" s="266"/>
      <c r="AH1377" s="266"/>
      <c r="AI1377" s="266"/>
      <c r="AJ1377" s="266"/>
      <c r="AK1377" s="266"/>
      <c r="AL1377" s="266"/>
      <c r="AM1377" s="266"/>
      <c r="AN1377" s="266"/>
      <c r="AO1377" s="266"/>
      <c r="AP1377" s="266"/>
      <c r="AQ1377" s="266"/>
      <c r="AR1377" s="266"/>
      <c r="AS1377" s="266"/>
      <c r="AT1377" s="266"/>
      <c r="AU1377" s="266"/>
      <c r="AV1377" s="266"/>
      <c r="AW1377" s="266"/>
      <c r="AX1377" s="266"/>
      <c r="AY1377" s="266"/>
      <c r="AZ1377" s="266"/>
      <c r="BA1377" s="266"/>
      <c r="BB1377" s="266"/>
      <c r="BC1377" s="266"/>
      <c r="BD1377" s="266"/>
      <c r="BE1377" s="266"/>
      <c r="BF1377" s="266"/>
      <c r="BG1377" s="266"/>
      <c r="BH1377" s="266"/>
      <c r="BI1377" s="266"/>
      <c r="BJ1377" s="266"/>
      <c r="BK1377" s="266"/>
      <c r="BL1377" s="266"/>
      <c r="BM1377" s="266"/>
      <c r="BN1377" s="266"/>
      <c r="BO1377" s="266"/>
      <c r="BP1377" s="266"/>
      <c r="BQ1377" s="266"/>
      <c r="BR1377" s="266"/>
      <c r="BS1377" s="266"/>
      <c r="BT1377" s="266"/>
      <c r="BU1377" s="266"/>
      <c r="BV1377" s="266"/>
      <c r="BW1377" s="266"/>
      <c r="BX1377" s="266"/>
      <c r="BY1377" s="266"/>
      <c r="BZ1377" s="266"/>
      <c r="CA1377" s="266"/>
      <c r="CB1377" s="266"/>
      <c r="CC1377" s="266"/>
      <c r="CD1377" s="266"/>
      <c r="CE1377" s="266"/>
      <c r="CF1377" s="266"/>
      <c r="CG1377" s="266"/>
      <c r="CH1377" s="266"/>
      <c r="CI1377" s="266"/>
      <c r="CJ1377" s="266"/>
    </row>
    <row r="1378" spans="1:88" s="302" customFormat="1" ht="63.75">
      <c r="A1378" s="284">
        <v>1367</v>
      </c>
      <c r="B1378" s="378" t="s">
        <v>321</v>
      </c>
      <c r="C1378" s="379" t="s">
        <v>1046</v>
      </c>
      <c r="D1378" s="379" t="s">
        <v>35</v>
      </c>
      <c r="E1378" s="379" t="s">
        <v>35</v>
      </c>
      <c r="F1378" s="380" t="s">
        <v>212</v>
      </c>
      <c r="G1378" s="381" t="s">
        <v>219</v>
      </c>
      <c r="H1378" s="324" t="s">
        <v>242</v>
      </c>
      <c r="I1378" s="410" t="s">
        <v>1446</v>
      </c>
      <c r="J1378" s="410" t="s">
        <v>1287</v>
      </c>
      <c r="K1378" s="410" t="s">
        <v>1446</v>
      </c>
      <c r="L1378" s="410" t="s">
        <v>1287</v>
      </c>
      <c r="M1378" s="380" t="s">
        <v>326</v>
      </c>
      <c r="N1378" s="381" t="s">
        <v>235</v>
      </c>
      <c r="O1378" s="381" t="s">
        <v>150</v>
      </c>
      <c r="P1378" s="382">
        <v>20</v>
      </c>
      <c r="Q1378" s="382">
        <v>1000</v>
      </c>
      <c r="R1378" s="382">
        <f t="shared" si="196"/>
        <v>20000</v>
      </c>
      <c r="S1378" s="382">
        <f t="shared" si="195"/>
        <v>21400</v>
      </c>
      <c r="T1378" s="382">
        <f t="shared" si="195"/>
        <v>22898</v>
      </c>
      <c r="U1378" s="379" t="s">
        <v>153</v>
      </c>
      <c r="V1378" s="381" t="s">
        <v>1124</v>
      </c>
      <c r="W1378" s="383" t="s">
        <v>101</v>
      </c>
      <c r="X1378" s="381">
        <v>0</v>
      </c>
      <c r="Y1378" s="266"/>
      <c r="Z1378" s="266"/>
      <c r="AA1378" s="266"/>
      <c r="AB1378" s="266"/>
      <c r="AC1378" s="266"/>
      <c r="AD1378" s="266"/>
      <c r="AE1378" s="266"/>
      <c r="AF1378" s="266"/>
      <c r="AG1378" s="266"/>
      <c r="AH1378" s="266"/>
      <c r="AI1378" s="266"/>
      <c r="AJ1378" s="266"/>
      <c r="AK1378" s="266"/>
      <c r="AL1378" s="266"/>
      <c r="AM1378" s="266"/>
      <c r="AN1378" s="266"/>
      <c r="AO1378" s="266"/>
      <c r="AP1378" s="266"/>
      <c r="AQ1378" s="266"/>
      <c r="AR1378" s="266"/>
      <c r="AS1378" s="266"/>
      <c r="AT1378" s="266"/>
      <c r="AU1378" s="266"/>
      <c r="AV1378" s="266"/>
      <c r="AW1378" s="266"/>
      <c r="AX1378" s="266"/>
      <c r="AY1378" s="266"/>
      <c r="AZ1378" s="266"/>
      <c r="BA1378" s="266"/>
      <c r="BB1378" s="266"/>
      <c r="BC1378" s="266"/>
      <c r="BD1378" s="266"/>
      <c r="BE1378" s="266"/>
      <c r="BF1378" s="266"/>
      <c r="BG1378" s="266"/>
      <c r="BH1378" s="266"/>
      <c r="BI1378" s="266"/>
      <c r="BJ1378" s="266"/>
      <c r="BK1378" s="266"/>
      <c r="BL1378" s="266"/>
      <c r="BM1378" s="266"/>
      <c r="BN1378" s="266"/>
      <c r="BO1378" s="266"/>
      <c r="BP1378" s="266"/>
      <c r="BQ1378" s="266"/>
      <c r="BR1378" s="266"/>
      <c r="BS1378" s="266"/>
      <c r="BT1378" s="266"/>
      <c r="BU1378" s="266"/>
      <c r="BV1378" s="266"/>
      <c r="BW1378" s="266"/>
      <c r="BX1378" s="266"/>
      <c r="BY1378" s="266"/>
      <c r="BZ1378" s="266"/>
      <c r="CA1378" s="266"/>
      <c r="CB1378" s="266"/>
      <c r="CC1378" s="266"/>
      <c r="CD1378" s="266"/>
      <c r="CE1378" s="266"/>
      <c r="CF1378" s="266"/>
      <c r="CG1378" s="266"/>
      <c r="CH1378" s="266"/>
      <c r="CI1378" s="266"/>
      <c r="CJ1378" s="266"/>
    </row>
    <row r="1379" spans="1:88" s="302" customFormat="1" ht="63.75">
      <c r="A1379" s="284">
        <v>1368</v>
      </c>
      <c r="B1379" s="378" t="s">
        <v>321</v>
      </c>
      <c r="C1379" s="379" t="s">
        <v>1046</v>
      </c>
      <c r="D1379" s="379" t="s">
        <v>35</v>
      </c>
      <c r="E1379" s="379" t="s">
        <v>35</v>
      </c>
      <c r="F1379" s="380" t="s">
        <v>212</v>
      </c>
      <c r="G1379" s="381" t="s">
        <v>219</v>
      </c>
      <c r="H1379" s="324" t="s">
        <v>274</v>
      </c>
      <c r="I1379" s="410" t="s">
        <v>1288</v>
      </c>
      <c r="J1379" s="410" t="s">
        <v>1288</v>
      </c>
      <c r="K1379" s="410" t="s">
        <v>1288</v>
      </c>
      <c r="L1379" s="410" t="s">
        <v>1288</v>
      </c>
      <c r="M1379" s="380" t="s">
        <v>326</v>
      </c>
      <c r="N1379" s="381" t="s">
        <v>235</v>
      </c>
      <c r="O1379" s="381" t="s">
        <v>150</v>
      </c>
      <c r="P1379" s="382">
        <v>100</v>
      </c>
      <c r="Q1379" s="382">
        <v>480</v>
      </c>
      <c r="R1379" s="382">
        <f t="shared" si="196"/>
        <v>48000</v>
      </c>
      <c r="S1379" s="382">
        <f t="shared" si="195"/>
        <v>51360</v>
      </c>
      <c r="T1379" s="382">
        <f t="shared" si="195"/>
        <v>54955.200000000004</v>
      </c>
      <c r="U1379" s="379" t="s">
        <v>557</v>
      </c>
      <c r="V1379" s="381" t="s">
        <v>1123</v>
      </c>
      <c r="W1379" s="383" t="s">
        <v>101</v>
      </c>
      <c r="X1379" s="381">
        <v>0</v>
      </c>
      <c r="Y1379" s="266"/>
      <c r="Z1379" s="266"/>
      <c r="AA1379" s="266"/>
      <c r="AB1379" s="266"/>
      <c r="AC1379" s="266"/>
      <c r="AD1379" s="266"/>
      <c r="AE1379" s="266"/>
      <c r="AF1379" s="266"/>
      <c r="AG1379" s="266"/>
      <c r="AH1379" s="266"/>
      <c r="AI1379" s="266"/>
      <c r="AJ1379" s="266"/>
      <c r="AK1379" s="266"/>
      <c r="AL1379" s="266"/>
      <c r="AM1379" s="266"/>
      <c r="AN1379" s="266"/>
      <c r="AO1379" s="266"/>
      <c r="AP1379" s="266"/>
      <c r="AQ1379" s="266"/>
      <c r="AR1379" s="266"/>
      <c r="AS1379" s="266"/>
      <c r="AT1379" s="266"/>
      <c r="AU1379" s="266"/>
      <c r="AV1379" s="266"/>
      <c r="AW1379" s="266"/>
      <c r="AX1379" s="266"/>
      <c r="AY1379" s="266"/>
      <c r="AZ1379" s="266"/>
      <c r="BA1379" s="266"/>
      <c r="BB1379" s="266"/>
      <c r="BC1379" s="266"/>
      <c r="BD1379" s="266"/>
      <c r="BE1379" s="266"/>
      <c r="BF1379" s="266"/>
      <c r="BG1379" s="266"/>
      <c r="BH1379" s="266"/>
      <c r="BI1379" s="266"/>
      <c r="BJ1379" s="266"/>
      <c r="BK1379" s="266"/>
      <c r="BL1379" s="266"/>
      <c r="BM1379" s="266"/>
      <c r="BN1379" s="266"/>
      <c r="BO1379" s="266"/>
      <c r="BP1379" s="266"/>
      <c r="BQ1379" s="266"/>
      <c r="BR1379" s="266"/>
      <c r="BS1379" s="266"/>
      <c r="BT1379" s="266"/>
      <c r="BU1379" s="266"/>
      <c r="BV1379" s="266"/>
      <c r="BW1379" s="266"/>
      <c r="BX1379" s="266"/>
      <c r="BY1379" s="266"/>
      <c r="BZ1379" s="266"/>
      <c r="CA1379" s="266"/>
      <c r="CB1379" s="266"/>
      <c r="CC1379" s="266"/>
      <c r="CD1379" s="266"/>
      <c r="CE1379" s="266"/>
      <c r="CF1379" s="266"/>
      <c r="CG1379" s="266"/>
      <c r="CH1379" s="266"/>
      <c r="CI1379" s="266"/>
      <c r="CJ1379" s="266"/>
    </row>
    <row r="1380" spans="1:88" s="302" customFormat="1" ht="63.75">
      <c r="A1380" s="284">
        <v>1369</v>
      </c>
      <c r="B1380" s="378" t="s">
        <v>321</v>
      </c>
      <c r="C1380" s="379" t="s">
        <v>1046</v>
      </c>
      <c r="D1380" s="379" t="s">
        <v>35</v>
      </c>
      <c r="E1380" s="379" t="s">
        <v>35</v>
      </c>
      <c r="F1380" s="380" t="s">
        <v>212</v>
      </c>
      <c r="G1380" s="381" t="s">
        <v>219</v>
      </c>
      <c r="H1380" s="324" t="s">
        <v>274</v>
      </c>
      <c r="I1380" s="410" t="s">
        <v>1447</v>
      </c>
      <c r="J1380" s="410" t="s">
        <v>1289</v>
      </c>
      <c r="K1380" s="410" t="s">
        <v>1447</v>
      </c>
      <c r="L1380" s="410" t="s">
        <v>1289</v>
      </c>
      <c r="M1380" s="380" t="s">
        <v>326</v>
      </c>
      <c r="N1380" s="381" t="s">
        <v>235</v>
      </c>
      <c r="O1380" s="381" t="s">
        <v>150</v>
      </c>
      <c r="P1380" s="382">
        <v>100</v>
      </c>
      <c r="Q1380" s="382">
        <v>90</v>
      </c>
      <c r="R1380" s="382">
        <f t="shared" si="196"/>
        <v>9000</v>
      </c>
      <c r="S1380" s="382">
        <f t="shared" si="195"/>
        <v>9630</v>
      </c>
      <c r="T1380" s="382">
        <f t="shared" si="195"/>
        <v>10304.1</v>
      </c>
      <c r="U1380" s="379" t="s">
        <v>557</v>
      </c>
      <c r="V1380" s="381" t="s">
        <v>1123</v>
      </c>
      <c r="W1380" s="383" t="s">
        <v>101</v>
      </c>
      <c r="X1380" s="381">
        <v>0</v>
      </c>
      <c r="Y1380" s="266"/>
      <c r="Z1380" s="266"/>
      <c r="AA1380" s="266"/>
      <c r="AB1380" s="266"/>
      <c r="AC1380" s="266"/>
      <c r="AD1380" s="266"/>
      <c r="AE1380" s="266"/>
      <c r="AF1380" s="266"/>
      <c r="AG1380" s="266"/>
      <c r="AH1380" s="266"/>
      <c r="AI1380" s="266"/>
      <c r="AJ1380" s="266"/>
      <c r="AK1380" s="266"/>
      <c r="AL1380" s="266"/>
      <c r="AM1380" s="266"/>
      <c r="AN1380" s="266"/>
      <c r="AO1380" s="266"/>
      <c r="AP1380" s="266"/>
      <c r="AQ1380" s="266"/>
      <c r="AR1380" s="266"/>
      <c r="AS1380" s="266"/>
      <c r="AT1380" s="266"/>
      <c r="AU1380" s="266"/>
      <c r="AV1380" s="266"/>
      <c r="AW1380" s="266"/>
      <c r="AX1380" s="266"/>
      <c r="AY1380" s="266"/>
      <c r="AZ1380" s="266"/>
      <c r="BA1380" s="266"/>
      <c r="BB1380" s="266"/>
      <c r="BC1380" s="266"/>
      <c r="BD1380" s="266"/>
      <c r="BE1380" s="266"/>
      <c r="BF1380" s="266"/>
      <c r="BG1380" s="266"/>
      <c r="BH1380" s="266"/>
      <c r="BI1380" s="266"/>
      <c r="BJ1380" s="266"/>
      <c r="BK1380" s="266"/>
      <c r="BL1380" s="266"/>
      <c r="BM1380" s="266"/>
      <c r="BN1380" s="266"/>
      <c r="BO1380" s="266"/>
      <c r="BP1380" s="266"/>
      <c r="BQ1380" s="266"/>
      <c r="BR1380" s="266"/>
      <c r="BS1380" s="266"/>
      <c r="BT1380" s="266"/>
      <c r="BU1380" s="266"/>
      <c r="BV1380" s="266"/>
      <c r="BW1380" s="266"/>
      <c r="BX1380" s="266"/>
      <c r="BY1380" s="266"/>
      <c r="BZ1380" s="266"/>
      <c r="CA1380" s="266"/>
      <c r="CB1380" s="266"/>
      <c r="CC1380" s="266"/>
      <c r="CD1380" s="266"/>
      <c r="CE1380" s="266"/>
      <c r="CF1380" s="266"/>
      <c r="CG1380" s="266"/>
      <c r="CH1380" s="266"/>
      <c r="CI1380" s="266"/>
      <c r="CJ1380" s="266"/>
    </row>
    <row r="1381" spans="1:88" s="302" customFormat="1" ht="63.75">
      <c r="A1381" s="284">
        <v>1370</v>
      </c>
      <c r="B1381" s="378" t="s">
        <v>321</v>
      </c>
      <c r="C1381" s="379" t="s">
        <v>1046</v>
      </c>
      <c r="D1381" s="379" t="s">
        <v>35</v>
      </c>
      <c r="E1381" s="379" t="s">
        <v>35</v>
      </c>
      <c r="F1381" s="380" t="s">
        <v>212</v>
      </c>
      <c r="G1381" s="381" t="s">
        <v>219</v>
      </c>
      <c r="H1381" s="324" t="s">
        <v>274</v>
      </c>
      <c r="I1381" s="410" t="s">
        <v>1447</v>
      </c>
      <c r="J1381" s="410" t="s">
        <v>1289</v>
      </c>
      <c r="K1381" s="410" t="s">
        <v>1447</v>
      </c>
      <c r="L1381" s="410" t="s">
        <v>1289</v>
      </c>
      <c r="M1381" s="380" t="s">
        <v>326</v>
      </c>
      <c r="N1381" s="381" t="s">
        <v>235</v>
      </c>
      <c r="O1381" s="381" t="s">
        <v>150</v>
      </c>
      <c r="P1381" s="382">
        <v>100</v>
      </c>
      <c r="Q1381" s="382">
        <v>90</v>
      </c>
      <c r="R1381" s="382">
        <f t="shared" si="196"/>
        <v>9000</v>
      </c>
      <c r="S1381" s="382">
        <f t="shared" si="195"/>
        <v>9630</v>
      </c>
      <c r="T1381" s="382">
        <f t="shared" si="195"/>
        <v>10304.1</v>
      </c>
      <c r="U1381" s="379" t="s">
        <v>153</v>
      </c>
      <c r="V1381" s="381" t="s">
        <v>1124</v>
      </c>
      <c r="W1381" s="383" t="s">
        <v>101</v>
      </c>
      <c r="X1381" s="381">
        <v>0</v>
      </c>
      <c r="Y1381" s="266"/>
      <c r="Z1381" s="266"/>
      <c r="AA1381" s="266"/>
      <c r="AB1381" s="266"/>
      <c r="AC1381" s="266"/>
      <c r="AD1381" s="266"/>
      <c r="AE1381" s="266"/>
      <c r="AF1381" s="266"/>
      <c r="AG1381" s="266"/>
      <c r="AH1381" s="266"/>
      <c r="AI1381" s="266"/>
      <c r="AJ1381" s="266"/>
      <c r="AK1381" s="266"/>
      <c r="AL1381" s="266"/>
      <c r="AM1381" s="266"/>
      <c r="AN1381" s="266"/>
      <c r="AO1381" s="266"/>
      <c r="AP1381" s="266"/>
      <c r="AQ1381" s="266"/>
      <c r="AR1381" s="266"/>
      <c r="AS1381" s="266"/>
      <c r="AT1381" s="266"/>
      <c r="AU1381" s="266"/>
      <c r="AV1381" s="266"/>
      <c r="AW1381" s="266"/>
      <c r="AX1381" s="266"/>
      <c r="AY1381" s="266"/>
      <c r="AZ1381" s="266"/>
      <c r="BA1381" s="266"/>
      <c r="BB1381" s="266"/>
      <c r="BC1381" s="266"/>
      <c r="BD1381" s="266"/>
      <c r="BE1381" s="266"/>
      <c r="BF1381" s="266"/>
      <c r="BG1381" s="266"/>
      <c r="BH1381" s="266"/>
      <c r="BI1381" s="266"/>
      <c r="BJ1381" s="266"/>
      <c r="BK1381" s="266"/>
      <c r="BL1381" s="266"/>
      <c r="BM1381" s="266"/>
      <c r="BN1381" s="266"/>
      <c r="BO1381" s="266"/>
      <c r="BP1381" s="266"/>
      <c r="BQ1381" s="266"/>
      <c r="BR1381" s="266"/>
      <c r="BS1381" s="266"/>
      <c r="BT1381" s="266"/>
      <c r="BU1381" s="266"/>
      <c r="BV1381" s="266"/>
      <c r="BW1381" s="266"/>
      <c r="BX1381" s="266"/>
      <c r="BY1381" s="266"/>
      <c r="BZ1381" s="266"/>
      <c r="CA1381" s="266"/>
      <c r="CB1381" s="266"/>
      <c r="CC1381" s="266"/>
      <c r="CD1381" s="266"/>
      <c r="CE1381" s="266"/>
      <c r="CF1381" s="266"/>
      <c r="CG1381" s="266"/>
      <c r="CH1381" s="266"/>
      <c r="CI1381" s="266"/>
      <c r="CJ1381" s="266"/>
    </row>
    <row r="1382" spans="1:88" s="302" customFormat="1" ht="63.75">
      <c r="A1382" s="284">
        <v>1371</v>
      </c>
      <c r="B1382" s="378" t="s">
        <v>321</v>
      </c>
      <c r="C1382" s="379" t="s">
        <v>1046</v>
      </c>
      <c r="D1382" s="379" t="s">
        <v>35</v>
      </c>
      <c r="E1382" s="379" t="s">
        <v>35</v>
      </c>
      <c r="F1382" s="380" t="s">
        <v>212</v>
      </c>
      <c r="G1382" s="381" t="s">
        <v>219</v>
      </c>
      <c r="H1382" s="324" t="s">
        <v>274</v>
      </c>
      <c r="I1382" s="410" t="s">
        <v>1448</v>
      </c>
      <c r="J1382" s="410" t="s">
        <v>1289</v>
      </c>
      <c r="K1382" s="410" t="s">
        <v>1448</v>
      </c>
      <c r="L1382" s="410" t="s">
        <v>1289</v>
      </c>
      <c r="M1382" s="380" t="s">
        <v>326</v>
      </c>
      <c r="N1382" s="381" t="s">
        <v>235</v>
      </c>
      <c r="O1382" s="381" t="s">
        <v>150</v>
      </c>
      <c r="P1382" s="382">
        <v>100</v>
      </c>
      <c r="Q1382" s="382">
        <v>90</v>
      </c>
      <c r="R1382" s="382">
        <f t="shared" si="196"/>
        <v>9000</v>
      </c>
      <c r="S1382" s="382">
        <f t="shared" si="195"/>
        <v>9630</v>
      </c>
      <c r="T1382" s="382">
        <f t="shared" si="195"/>
        <v>10304.1</v>
      </c>
      <c r="U1382" s="379" t="s">
        <v>156</v>
      </c>
      <c r="V1382" s="381" t="s">
        <v>1122</v>
      </c>
      <c r="W1382" s="383" t="s">
        <v>101</v>
      </c>
      <c r="X1382" s="381">
        <v>0</v>
      </c>
      <c r="Y1382" s="266"/>
      <c r="Z1382" s="266"/>
      <c r="AA1382" s="266"/>
      <c r="AB1382" s="266"/>
      <c r="AC1382" s="266"/>
      <c r="AD1382" s="266"/>
      <c r="AE1382" s="266"/>
      <c r="AF1382" s="266"/>
      <c r="AG1382" s="266"/>
      <c r="AH1382" s="266"/>
      <c r="AI1382" s="266"/>
      <c r="AJ1382" s="266"/>
      <c r="AK1382" s="266"/>
      <c r="AL1382" s="266"/>
      <c r="AM1382" s="266"/>
      <c r="AN1382" s="266"/>
      <c r="AO1382" s="266"/>
      <c r="AP1382" s="266"/>
      <c r="AQ1382" s="266"/>
      <c r="AR1382" s="266"/>
      <c r="AS1382" s="266"/>
      <c r="AT1382" s="266"/>
      <c r="AU1382" s="266"/>
      <c r="AV1382" s="266"/>
      <c r="AW1382" s="266"/>
      <c r="AX1382" s="266"/>
      <c r="AY1382" s="266"/>
      <c r="AZ1382" s="266"/>
      <c r="BA1382" s="266"/>
      <c r="BB1382" s="266"/>
      <c r="BC1382" s="266"/>
      <c r="BD1382" s="266"/>
      <c r="BE1382" s="266"/>
      <c r="BF1382" s="266"/>
      <c r="BG1382" s="266"/>
      <c r="BH1382" s="266"/>
      <c r="BI1382" s="266"/>
      <c r="BJ1382" s="266"/>
      <c r="BK1382" s="266"/>
      <c r="BL1382" s="266"/>
      <c r="BM1382" s="266"/>
      <c r="BN1382" s="266"/>
      <c r="BO1382" s="266"/>
      <c r="BP1382" s="266"/>
      <c r="BQ1382" s="266"/>
      <c r="BR1382" s="266"/>
      <c r="BS1382" s="266"/>
      <c r="BT1382" s="266"/>
      <c r="BU1382" s="266"/>
      <c r="BV1382" s="266"/>
      <c r="BW1382" s="266"/>
      <c r="BX1382" s="266"/>
      <c r="BY1382" s="266"/>
      <c r="BZ1382" s="266"/>
      <c r="CA1382" s="266"/>
      <c r="CB1382" s="266"/>
      <c r="CC1382" s="266"/>
      <c r="CD1382" s="266"/>
      <c r="CE1382" s="266"/>
      <c r="CF1382" s="266"/>
      <c r="CG1382" s="266"/>
      <c r="CH1382" s="266"/>
      <c r="CI1382" s="266"/>
      <c r="CJ1382" s="266"/>
    </row>
    <row r="1383" spans="1:88" s="302" customFormat="1" ht="63.75">
      <c r="A1383" s="284">
        <v>1372</v>
      </c>
      <c r="B1383" s="378" t="s">
        <v>321</v>
      </c>
      <c r="C1383" s="379" t="s">
        <v>1046</v>
      </c>
      <c r="D1383" s="379" t="s">
        <v>35</v>
      </c>
      <c r="E1383" s="379" t="s">
        <v>35</v>
      </c>
      <c r="F1383" s="380" t="s">
        <v>212</v>
      </c>
      <c r="G1383" s="381" t="s">
        <v>219</v>
      </c>
      <c r="H1383" s="324" t="s">
        <v>242</v>
      </c>
      <c r="I1383" s="410" t="s">
        <v>1290</v>
      </c>
      <c r="J1383" s="410" t="s">
        <v>1290</v>
      </c>
      <c r="K1383" s="410" t="s">
        <v>1290</v>
      </c>
      <c r="L1383" s="410" t="s">
        <v>1290</v>
      </c>
      <c r="M1383" s="380" t="s">
        <v>326</v>
      </c>
      <c r="N1383" s="381" t="s">
        <v>235</v>
      </c>
      <c r="O1383" s="381" t="s">
        <v>118</v>
      </c>
      <c r="P1383" s="382">
        <v>2</v>
      </c>
      <c r="Q1383" s="382">
        <v>1100</v>
      </c>
      <c r="R1383" s="382">
        <f t="shared" si="196"/>
        <v>2200</v>
      </c>
      <c r="S1383" s="382">
        <f t="shared" si="195"/>
        <v>2354</v>
      </c>
      <c r="T1383" s="382">
        <f t="shared" si="195"/>
        <v>2518.7800000000002</v>
      </c>
      <c r="U1383" s="379" t="s">
        <v>557</v>
      </c>
      <c r="V1383" s="381" t="s">
        <v>1123</v>
      </c>
      <c r="W1383" s="383" t="s">
        <v>101</v>
      </c>
      <c r="X1383" s="381">
        <v>0</v>
      </c>
      <c r="Y1383" s="266"/>
      <c r="Z1383" s="266"/>
      <c r="AA1383" s="266"/>
      <c r="AB1383" s="266"/>
      <c r="AC1383" s="266"/>
      <c r="AD1383" s="266"/>
      <c r="AE1383" s="266"/>
      <c r="AF1383" s="266"/>
      <c r="AG1383" s="266"/>
      <c r="AH1383" s="266"/>
      <c r="AI1383" s="266"/>
      <c r="AJ1383" s="266"/>
      <c r="AK1383" s="266"/>
      <c r="AL1383" s="266"/>
      <c r="AM1383" s="266"/>
      <c r="AN1383" s="266"/>
      <c r="AO1383" s="266"/>
      <c r="AP1383" s="266"/>
      <c r="AQ1383" s="266"/>
      <c r="AR1383" s="266"/>
      <c r="AS1383" s="266"/>
      <c r="AT1383" s="266"/>
      <c r="AU1383" s="266"/>
      <c r="AV1383" s="266"/>
      <c r="AW1383" s="266"/>
      <c r="AX1383" s="266"/>
      <c r="AY1383" s="266"/>
      <c r="AZ1383" s="266"/>
      <c r="BA1383" s="266"/>
      <c r="BB1383" s="266"/>
      <c r="BC1383" s="266"/>
      <c r="BD1383" s="266"/>
      <c r="BE1383" s="266"/>
      <c r="BF1383" s="266"/>
      <c r="BG1383" s="266"/>
      <c r="BH1383" s="266"/>
      <c r="BI1383" s="266"/>
      <c r="BJ1383" s="266"/>
      <c r="BK1383" s="266"/>
      <c r="BL1383" s="266"/>
      <c r="BM1383" s="266"/>
      <c r="BN1383" s="266"/>
      <c r="BO1383" s="266"/>
      <c r="BP1383" s="266"/>
      <c r="BQ1383" s="266"/>
      <c r="BR1383" s="266"/>
      <c r="BS1383" s="266"/>
      <c r="BT1383" s="266"/>
      <c r="BU1383" s="266"/>
      <c r="BV1383" s="266"/>
      <c r="BW1383" s="266"/>
      <c r="BX1383" s="266"/>
      <c r="BY1383" s="266"/>
      <c r="BZ1383" s="266"/>
      <c r="CA1383" s="266"/>
      <c r="CB1383" s="266"/>
      <c r="CC1383" s="266"/>
      <c r="CD1383" s="266"/>
      <c r="CE1383" s="266"/>
      <c r="CF1383" s="266"/>
      <c r="CG1383" s="266"/>
      <c r="CH1383" s="266"/>
      <c r="CI1383" s="266"/>
      <c r="CJ1383" s="266"/>
    </row>
    <row r="1384" spans="1:88" s="302" customFormat="1" ht="63.75">
      <c r="A1384" s="284">
        <v>1373</v>
      </c>
      <c r="B1384" s="378" t="s">
        <v>321</v>
      </c>
      <c r="C1384" s="379" t="s">
        <v>1046</v>
      </c>
      <c r="D1384" s="379" t="s">
        <v>35</v>
      </c>
      <c r="E1384" s="379" t="s">
        <v>35</v>
      </c>
      <c r="F1384" s="380" t="s">
        <v>212</v>
      </c>
      <c r="G1384" s="381" t="s">
        <v>219</v>
      </c>
      <c r="H1384" s="324" t="s">
        <v>274</v>
      </c>
      <c r="I1384" s="410" t="s">
        <v>1291</v>
      </c>
      <c r="J1384" s="410" t="s">
        <v>1291</v>
      </c>
      <c r="K1384" s="410" t="s">
        <v>1291</v>
      </c>
      <c r="L1384" s="410" t="s">
        <v>1291</v>
      </c>
      <c r="M1384" s="380" t="s">
        <v>326</v>
      </c>
      <c r="N1384" s="381" t="s">
        <v>235</v>
      </c>
      <c r="O1384" s="381" t="s">
        <v>118</v>
      </c>
      <c r="P1384" s="382">
        <v>10</v>
      </c>
      <c r="Q1384" s="382">
        <v>580</v>
      </c>
      <c r="R1384" s="382">
        <f t="shared" si="196"/>
        <v>5800</v>
      </c>
      <c r="S1384" s="382">
        <f t="shared" ref="S1384:T1399" si="197">R1384*1.07</f>
        <v>6206</v>
      </c>
      <c r="T1384" s="382">
        <f t="shared" si="197"/>
        <v>6640.42</v>
      </c>
      <c r="U1384" s="379" t="s">
        <v>153</v>
      </c>
      <c r="V1384" s="381" t="s">
        <v>1124</v>
      </c>
      <c r="W1384" s="383" t="s">
        <v>101</v>
      </c>
      <c r="X1384" s="381">
        <v>0</v>
      </c>
      <c r="Y1384" s="266"/>
      <c r="Z1384" s="266"/>
      <c r="AA1384" s="266"/>
      <c r="AB1384" s="266"/>
      <c r="AC1384" s="266"/>
      <c r="AD1384" s="266"/>
      <c r="AE1384" s="266"/>
      <c r="AF1384" s="266"/>
      <c r="AG1384" s="266"/>
      <c r="AH1384" s="266"/>
      <c r="AI1384" s="266"/>
      <c r="AJ1384" s="266"/>
      <c r="AK1384" s="266"/>
      <c r="AL1384" s="266"/>
      <c r="AM1384" s="266"/>
      <c r="AN1384" s="266"/>
      <c r="AO1384" s="266"/>
      <c r="AP1384" s="266"/>
      <c r="AQ1384" s="266"/>
      <c r="AR1384" s="266"/>
      <c r="AS1384" s="266"/>
      <c r="AT1384" s="266"/>
      <c r="AU1384" s="266"/>
      <c r="AV1384" s="266"/>
      <c r="AW1384" s="266"/>
      <c r="AX1384" s="266"/>
      <c r="AY1384" s="266"/>
      <c r="AZ1384" s="266"/>
      <c r="BA1384" s="266"/>
      <c r="BB1384" s="266"/>
      <c r="BC1384" s="266"/>
      <c r="BD1384" s="266"/>
      <c r="BE1384" s="266"/>
      <c r="BF1384" s="266"/>
      <c r="BG1384" s="266"/>
      <c r="BH1384" s="266"/>
      <c r="BI1384" s="266"/>
      <c r="BJ1384" s="266"/>
      <c r="BK1384" s="266"/>
      <c r="BL1384" s="266"/>
      <c r="BM1384" s="266"/>
      <c r="BN1384" s="266"/>
      <c r="BO1384" s="266"/>
      <c r="BP1384" s="266"/>
      <c r="BQ1384" s="266"/>
      <c r="BR1384" s="266"/>
      <c r="BS1384" s="266"/>
      <c r="BT1384" s="266"/>
      <c r="BU1384" s="266"/>
      <c r="BV1384" s="266"/>
      <c r="BW1384" s="266"/>
      <c r="BX1384" s="266"/>
      <c r="BY1384" s="266"/>
      <c r="BZ1384" s="266"/>
      <c r="CA1384" s="266"/>
      <c r="CB1384" s="266"/>
      <c r="CC1384" s="266"/>
      <c r="CD1384" s="266"/>
      <c r="CE1384" s="266"/>
      <c r="CF1384" s="266"/>
      <c r="CG1384" s="266"/>
      <c r="CH1384" s="266"/>
      <c r="CI1384" s="266"/>
      <c r="CJ1384" s="266"/>
    </row>
    <row r="1385" spans="1:88" s="302" customFormat="1" ht="63.75">
      <c r="A1385" s="284">
        <v>1374</v>
      </c>
      <c r="B1385" s="378" t="s">
        <v>321</v>
      </c>
      <c r="C1385" s="379" t="s">
        <v>1046</v>
      </c>
      <c r="D1385" s="379" t="s">
        <v>35</v>
      </c>
      <c r="E1385" s="379" t="s">
        <v>35</v>
      </c>
      <c r="F1385" s="380" t="s">
        <v>212</v>
      </c>
      <c r="G1385" s="381" t="s">
        <v>219</v>
      </c>
      <c r="H1385" s="324" t="s">
        <v>284</v>
      </c>
      <c r="I1385" s="410" t="s">
        <v>1449</v>
      </c>
      <c r="J1385" s="410" t="s">
        <v>1292</v>
      </c>
      <c r="K1385" s="410" t="s">
        <v>1449</v>
      </c>
      <c r="L1385" s="410" t="s">
        <v>1292</v>
      </c>
      <c r="M1385" s="380" t="s">
        <v>326</v>
      </c>
      <c r="N1385" s="381" t="s">
        <v>235</v>
      </c>
      <c r="O1385" s="381" t="s">
        <v>150</v>
      </c>
      <c r="P1385" s="382">
        <v>5</v>
      </c>
      <c r="Q1385" s="382">
        <v>380</v>
      </c>
      <c r="R1385" s="382">
        <f t="shared" si="196"/>
        <v>1900</v>
      </c>
      <c r="S1385" s="382">
        <f t="shared" si="197"/>
        <v>2033.0000000000002</v>
      </c>
      <c r="T1385" s="382">
        <f t="shared" si="197"/>
        <v>2175.3100000000004</v>
      </c>
      <c r="U1385" s="379" t="s">
        <v>557</v>
      </c>
      <c r="V1385" s="381" t="s">
        <v>1123</v>
      </c>
      <c r="W1385" s="383" t="s">
        <v>101</v>
      </c>
      <c r="X1385" s="381">
        <v>0</v>
      </c>
      <c r="Y1385" s="266"/>
      <c r="Z1385" s="266"/>
      <c r="AA1385" s="266"/>
      <c r="AB1385" s="266"/>
      <c r="AC1385" s="266"/>
      <c r="AD1385" s="266"/>
      <c r="AE1385" s="266"/>
      <c r="AF1385" s="266"/>
      <c r="AG1385" s="266"/>
      <c r="AH1385" s="266"/>
      <c r="AI1385" s="266"/>
      <c r="AJ1385" s="266"/>
      <c r="AK1385" s="266"/>
      <c r="AL1385" s="266"/>
      <c r="AM1385" s="266"/>
      <c r="AN1385" s="266"/>
      <c r="AO1385" s="266"/>
      <c r="AP1385" s="266"/>
      <c r="AQ1385" s="266"/>
      <c r="AR1385" s="266"/>
      <c r="AS1385" s="266"/>
      <c r="AT1385" s="266"/>
      <c r="AU1385" s="266"/>
      <c r="AV1385" s="266"/>
      <c r="AW1385" s="266"/>
      <c r="AX1385" s="266"/>
      <c r="AY1385" s="266"/>
      <c r="AZ1385" s="266"/>
      <c r="BA1385" s="266"/>
      <c r="BB1385" s="266"/>
      <c r="BC1385" s="266"/>
      <c r="BD1385" s="266"/>
      <c r="BE1385" s="266"/>
      <c r="BF1385" s="266"/>
      <c r="BG1385" s="266"/>
      <c r="BH1385" s="266"/>
      <c r="BI1385" s="266"/>
      <c r="BJ1385" s="266"/>
      <c r="BK1385" s="266"/>
      <c r="BL1385" s="266"/>
      <c r="BM1385" s="266"/>
      <c r="BN1385" s="266"/>
      <c r="BO1385" s="266"/>
      <c r="BP1385" s="266"/>
      <c r="BQ1385" s="266"/>
      <c r="BR1385" s="266"/>
      <c r="BS1385" s="266"/>
      <c r="BT1385" s="266"/>
      <c r="BU1385" s="266"/>
      <c r="BV1385" s="266"/>
      <c r="BW1385" s="266"/>
      <c r="BX1385" s="266"/>
      <c r="BY1385" s="266"/>
      <c r="BZ1385" s="266"/>
      <c r="CA1385" s="266"/>
      <c r="CB1385" s="266"/>
      <c r="CC1385" s="266"/>
      <c r="CD1385" s="266"/>
      <c r="CE1385" s="266"/>
      <c r="CF1385" s="266"/>
      <c r="CG1385" s="266"/>
      <c r="CH1385" s="266"/>
      <c r="CI1385" s="266"/>
      <c r="CJ1385" s="266"/>
    </row>
    <row r="1386" spans="1:88" s="302" customFormat="1" ht="63.75">
      <c r="A1386" s="284">
        <v>1375</v>
      </c>
      <c r="B1386" s="378" t="s">
        <v>321</v>
      </c>
      <c r="C1386" s="379" t="s">
        <v>1046</v>
      </c>
      <c r="D1386" s="379" t="s">
        <v>35</v>
      </c>
      <c r="E1386" s="379" t="s">
        <v>35</v>
      </c>
      <c r="F1386" s="380" t="s">
        <v>212</v>
      </c>
      <c r="G1386" s="381" t="s">
        <v>219</v>
      </c>
      <c r="H1386" s="324" t="s">
        <v>284</v>
      </c>
      <c r="I1386" s="410" t="s">
        <v>1449</v>
      </c>
      <c r="J1386" s="410" t="s">
        <v>1292</v>
      </c>
      <c r="K1386" s="410" t="s">
        <v>1449</v>
      </c>
      <c r="L1386" s="410" t="s">
        <v>1292</v>
      </c>
      <c r="M1386" s="380" t="s">
        <v>326</v>
      </c>
      <c r="N1386" s="381" t="s">
        <v>235</v>
      </c>
      <c r="O1386" s="381" t="s">
        <v>150</v>
      </c>
      <c r="P1386" s="382">
        <v>5</v>
      </c>
      <c r="Q1386" s="382">
        <v>380</v>
      </c>
      <c r="R1386" s="382">
        <f t="shared" si="196"/>
        <v>1900</v>
      </c>
      <c r="S1386" s="382">
        <f t="shared" si="197"/>
        <v>2033.0000000000002</v>
      </c>
      <c r="T1386" s="382">
        <f t="shared" si="197"/>
        <v>2175.3100000000004</v>
      </c>
      <c r="U1386" s="379" t="s">
        <v>156</v>
      </c>
      <c r="V1386" s="381" t="s">
        <v>1122</v>
      </c>
      <c r="W1386" s="383" t="s">
        <v>101</v>
      </c>
      <c r="X1386" s="381">
        <v>0</v>
      </c>
      <c r="Y1386" s="266"/>
      <c r="Z1386" s="266"/>
      <c r="AA1386" s="266"/>
      <c r="AB1386" s="266"/>
      <c r="AC1386" s="266"/>
      <c r="AD1386" s="266"/>
      <c r="AE1386" s="266"/>
      <c r="AF1386" s="266"/>
      <c r="AG1386" s="266"/>
      <c r="AH1386" s="266"/>
      <c r="AI1386" s="266"/>
      <c r="AJ1386" s="266"/>
      <c r="AK1386" s="266"/>
      <c r="AL1386" s="266"/>
      <c r="AM1386" s="266"/>
      <c r="AN1386" s="266"/>
      <c r="AO1386" s="266"/>
      <c r="AP1386" s="266"/>
      <c r="AQ1386" s="266"/>
      <c r="AR1386" s="266"/>
      <c r="AS1386" s="266"/>
      <c r="AT1386" s="266"/>
      <c r="AU1386" s="266"/>
      <c r="AV1386" s="266"/>
      <c r="AW1386" s="266"/>
      <c r="AX1386" s="266"/>
      <c r="AY1386" s="266"/>
      <c r="AZ1386" s="266"/>
      <c r="BA1386" s="266"/>
      <c r="BB1386" s="266"/>
      <c r="BC1386" s="266"/>
      <c r="BD1386" s="266"/>
      <c r="BE1386" s="266"/>
      <c r="BF1386" s="266"/>
      <c r="BG1386" s="266"/>
      <c r="BH1386" s="266"/>
      <c r="BI1386" s="266"/>
      <c r="BJ1386" s="266"/>
      <c r="BK1386" s="266"/>
      <c r="BL1386" s="266"/>
      <c r="BM1386" s="266"/>
      <c r="BN1386" s="266"/>
      <c r="BO1386" s="266"/>
      <c r="BP1386" s="266"/>
      <c r="BQ1386" s="266"/>
      <c r="BR1386" s="266"/>
      <c r="BS1386" s="266"/>
      <c r="BT1386" s="266"/>
      <c r="BU1386" s="266"/>
      <c r="BV1386" s="266"/>
      <c r="BW1386" s="266"/>
      <c r="BX1386" s="266"/>
      <c r="BY1386" s="266"/>
      <c r="BZ1386" s="266"/>
      <c r="CA1386" s="266"/>
      <c r="CB1386" s="266"/>
      <c r="CC1386" s="266"/>
      <c r="CD1386" s="266"/>
      <c r="CE1386" s="266"/>
      <c r="CF1386" s="266"/>
      <c r="CG1386" s="266"/>
      <c r="CH1386" s="266"/>
      <c r="CI1386" s="266"/>
      <c r="CJ1386" s="266"/>
    </row>
    <row r="1387" spans="1:88" s="302" customFormat="1" ht="63.75">
      <c r="A1387" s="284">
        <v>1376</v>
      </c>
      <c r="B1387" s="378" t="s">
        <v>321</v>
      </c>
      <c r="C1387" s="379" t="s">
        <v>1046</v>
      </c>
      <c r="D1387" s="379" t="s">
        <v>35</v>
      </c>
      <c r="E1387" s="379" t="s">
        <v>35</v>
      </c>
      <c r="F1387" s="380" t="s">
        <v>212</v>
      </c>
      <c r="G1387" s="381" t="s">
        <v>219</v>
      </c>
      <c r="H1387" s="324" t="s">
        <v>242</v>
      </c>
      <c r="I1387" s="410" t="s">
        <v>1293</v>
      </c>
      <c r="J1387" s="410" t="s">
        <v>1293</v>
      </c>
      <c r="K1387" s="410" t="s">
        <v>1293</v>
      </c>
      <c r="L1387" s="410" t="s">
        <v>1293</v>
      </c>
      <c r="M1387" s="380" t="s">
        <v>326</v>
      </c>
      <c r="N1387" s="381" t="s">
        <v>235</v>
      </c>
      <c r="O1387" s="381" t="s">
        <v>118</v>
      </c>
      <c r="P1387" s="382">
        <v>10</v>
      </c>
      <c r="Q1387" s="382">
        <v>180</v>
      </c>
      <c r="R1387" s="382">
        <f t="shared" si="196"/>
        <v>1800</v>
      </c>
      <c r="S1387" s="382">
        <f t="shared" si="197"/>
        <v>1926</v>
      </c>
      <c r="T1387" s="382">
        <f t="shared" si="197"/>
        <v>2060.8200000000002</v>
      </c>
      <c r="U1387" s="379" t="s">
        <v>557</v>
      </c>
      <c r="V1387" s="381" t="s">
        <v>1123</v>
      </c>
      <c r="W1387" s="383" t="s">
        <v>101</v>
      </c>
      <c r="X1387" s="381">
        <v>0</v>
      </c>
      <c r="Y1387" s="266"/>
      <c r="Z1387" s="266"/>
      <c r="AA1387" s="266"/>
      <c r="AB1387" s="266"/>
      <c r="AC1387" s="266"/>
      <c r="AD1387" s="266"/>
      <c r="AE1387" s="266"/>
      <c r="AF1387" s="266"/>
      <c r="AG1387" s="266"/>
      <c r="AH1387" s="266"/>
      <c r="AI1387" s="266"/>
      <c r="AJ1387" s="266"/>
      <c r="AK1387" s="266"/>
      <c r="AL1387" s="266"/>
      <c r="AM1387" s="266"/>
      <c r="AN1387" s="266"/>
      <c r="AO1387" s="266"/>
      <c r="AP1387" s="266"/>
      <c r="AQ1387" s="266"/>
      <c r="AR1387" s="266"/>
      <c r="AS1387" s="266"/>
      <c r="AT1387" s="266"/>
      <c r="AU1387" s="266"/>
      <c r="AV1387" s="266"/>
      <c r="AW1387" s="266"/>
      <c r="AX1387" s="266"/>
      <c r="AY1387" s="266"/>
      <c r="AZ1387" s="266"/>
      <c r="BA1387" s="266"/>
      <c r="BB1387" s="266"/>
      <c r="BC1387" s="266"/>
      <c r="BD1387" s="266"/>
      <c r="BE1387" s="266"/>
      <c r="BF1387" s="266"/>
      <c r="BG1387" s="266"/>
      <c r="BH1387" s="266"/>
      <c r="BI1387" s="266"/>
      <c r="BJ1387" s="266"/>
      <c r="BK1387" s="266"/>
      <c r="BL1387" s="266"/>
      <c r="BM1387" s="266"/>
      <c r="BN1387" s="266"/>
      <c r="BO1387" s="266"/>
      <c r="BP1387" s="266"/>
      <c r="BQ1387" s="266"/>
      <c r="BR1387" s="266"/>
      <c r="BS1387" s="266"/>
      <c r="BT1387" s="266"/>
      <c r="BU1387" s="266"/>
      <c r="BV1387" s="266"/>
      <c r="BW1387" s="266"/>
      <c r="BX1387" s="266"/>
      <c r="BY1387" s="266"/>
      <c r="BZ1387" s="266"/>
      <c r="CA1387" s="266"/>
      <c r="CB1387" s="266"/>
      <c r="CC1387" s="266"/>
      <c r="CD1387" s="266"/>
      <c r="CE1387" s="266"/>
      <c r="CF1387" s="266"/>
      <c r="CG1387" s="266"/>
      <c r="CH1387" s="266"/>
      <c r="CI1387" s="266"/>
      <c r="CJ1387" s="266"/>
    </row>
    <row r="1388" spans="1:88" s="302" customFormat="1" ht="63.75">
      <c r="A1388" s="284">
        <v>1377</v>
      </c>
      <c r="B1388" s="378" t="s">
        <v>321</v>
      </c>
      <c r="C1388" s="379" t="s">
        <v>1046</v>
      </c>
      <c r="D1388" s="379" t="s">
        <v>35</v>
      </c>
      <c r="E1388" s="379" t="s">
        <v>35</v>
      </c>
      <c r="F1388" s="380" t="s">
        <v>212</v>
      </c>
      <c r="G1388" s="381" t="s">
        <v>219</v>
      </c>
      <c r="H1388" s="324" t="s">
        <v>242</v>
      </c>
      <c r="I1388" s="410" t="s">
        <v>1294</v>
      </c>
      <c r="J1388" s="410" t="s">
        <v>1294</v>
      </c>
      <c r="K1388" s="410" t="s">
        <v>1294</v>
      </c>
      <c r="L1388" s="410" t="s">
        <v>1294</v>
      </c>
      <c r="M1388" s="380" t="s">
        <v>326</v>
      </c>
      <c r="N1388" s="381" t="s">
        <v>235</v>
      </c>
      <c r="O1388" s="381" t="s">
        <v>150</v>
      </c>
      <c r="P1388" s="382">
        <v>5</v>
      </c>
      <c r="Q1388" s="382">
        <v>790</v>
      </c>
      <c r="R1388" s="382">
        <f t="shared" si="196"/>
        <v>3950</v>
      </c>
      <c r="S1388" s="382">
        <f t="shared" si="197"/>
        <v>4226.5</v>
      </c>
      <c r="T1388" s="382">
        <f t="shared" si="197"/>
        <v>4522.3550000000005</v>
      </c>
      <c r="U1388" s="379" t="s">
        <v>557</v>
      </c>
      <c r="V1388" s="381" t="s">
        <v>1123</v>
      </c>
      <c r="W1388" s="383" t="s">
        <v>101</v>
      </c>
      <c r="X1388" s="381">
        <v>0</v>
      </c>
      <c r="Y1388" s="266"/>
      <c r="Z1388" s="266"/>
      <c r="AA1388" s="266"/>
      <c r="AB1388" s="266"/>
      <c r="AC1388" s="266"/>
      <c r="AD1388" s="266"/>
      <c r="AE1388" s="266"/>
      <c r="AF1388" s="266"/>
      <c r="AG1388" s="266"/>
      <c r="AH1388" s="266"/>
      <c r="AI1388" s="266"/>
      <c r="AJ1388" s="266"/>
      <c r="AK1388" s="266"/>
      <c r="AL1388" s="266"/>
      <c r="AM1388" s="266"/>
      <c r="AN1388" s="266"/>
      <c r="AO1388" s="266"/>
      <c r="AP1388" s="266"/>
      <c r="AQ1388" s="266"/>
      <c r="AR1388" s="266"/>
      <c r="AS1388" s="266"/>
      <c r="AT1388" s="266"/>
      <c r="AU1388" s="266"/>
      <c r="AV1388" s="266"/>
      <c r="AW1388" s="266"/>
      <c r="AX1388" s="266"/>
      <c r="AY1388" s="266"/>
      <c r="AZ1388" s="266"/>
      <c r="BA1388" s="266"/>
      <c r="BB1388" s="266"/>
      <c r="BC1388" s="266"/>
      <c r="BD1388" s="266"/>
      <c r="BE1388" s="266"/>
      <c r="BF1388" s="266"/>
      <c r="BG1388" s="266"/>
      <c r="BH1388" s="266"/>
      <c r="BI1388" s="266"/>
      <c r="BJ1388" s="266"/>
      <c r="BK1388" s="266"/>
      <c r="BL1388" s="266"/>
      <c r="BM1388" s="266"/>
      <c r="BN1388" s="266"/>
      <c r="BO1388" s="266"/>
      <c r="BP1388" s="266"/>
      <c r="BQ1388" s="266"/>
      <c r="BR1388" s="266"/>
      <c r="BS1388" s="266"/>
      <c r="BT1388" s="266"/>
      <c r="BU1388" s="266"/>
      <c r="BV1388" s="266"/>
      <c r="BW1388" s="266"/>
      <c r="BX1388" s="266"/>
      <c r="BY1388" s="266"/>
      <c r="BZ1388" s="266"/>
      <c r="CA1388" s="266"/>
      <c r="CB1388" s="266"/>
      <c r="CC1388" s="266"/>
      <c r="CD1388" s="266"/>
      <c r="CE1388" s="266"/>
      <c r="CF1388" s="266"/>
      <c r="CG1388" s="266"/>
      <c r="CH1388" s="266"/>
      <c r="CI1388" s="266"/>
      <c r="CJ1388" s="266"/>
    </row>
    <row r="1389" spans="1:88" s="302" customFormat="1" ht="63.75">
      <c r="A1389" s="284">
        <v>1378</v>
      </c>
      <c r="B1389" s="378" t="s">
        <v>321</v>
      </c>
      <c r="C1389" s="379" t="s">
        <v>1046</v>
      </c>
      <c r="D1389" s="379" t="s">
        <v>35</v>
      </c>
      <c r="E1389" s="379" t="s">
        <v>35</v>
      </c>
      <c r="F1389" s="380" t="s">
        <v>212</v>
      </c>
      <c r="G1389" s="381" t="s">
        <v>219</v>
      </c>
      <c r="H1389" s="324" t="s">
        <v>242</v>
      </c>
      <c r="I1389" s="410" t="s">
        <v>1295</v>
      </c>
      <c r="J1389" s="410" t="s">
        <v>1295</v>
      </c>
      <c r="K1389" s="410" t="s">
        <v>1295</v>
      </c>
      <c r="L1389" s="410" t="s">
        <v>1295</v>
      </c>
      <c r="M1389" s="380" t="s">
        <v>326</v>
      </c>
      <c r="N1389" s="381" t="s">
        <v>235</v>
      </c>
      <c r="O1389" s="381" t="s">
        <v>150</v>
      </c>
      <c r="P1389" s="382">
        <v>5</v>
      </c>
      <c r="Q1389" s="382">
        <v>400</v>
      </c>
      <c r="R1389" s="382">
        <f t="shared" si="196"/>
        <v>2000</v>
      </c>
      <c r="S1389" s="382">
        <f t="shared" si="197"/>
        <v>2140</v>
      </c>
      <c r="T1389" s="382">
        <f t="shared" si="197"/>
        <v>2289.8000000000002</v>
      </c>
      <c r="U1389" s="379" t="s">
        <v>557</v>
      </c>
      <c r="V1389" s="381" t="s">
        <v>1123</v>
      </c>
      <c r="W1389" s="383" t="s">
        <v>101</v>
      </c>
      <c r="X1389" s="381">
        <v>0</v>
      </c>
      <c r="Y1389" s="266"/>
      <c r="Z1389" s="266"/>
      <c r="AA1389" s="266"/>
      <c r="AB1389" s="266"/>
      <c r="AC1389" s="266"/>
      <c r="AD1389" s="266"/>
      <c r="AE1389" s="266"/>
      <c r="AF1389" s="266"/>
      <c r="AG1389" s="266"/>
      <c r="AH1389" s="266"/>
      <c r="AI1389" s="266"/>
      <c r="AJ1389" s="266"/>
      <c r="AK1389" s="266"/>
      <c r="AL1389" s="266"/>
      <c r="AM1389" s="266"/>
      <c r="AN1389" s="266"/>
      <c r="AO1389" s="266"/>
      <c r="AP1389" s="266"/>
      <c r="AQ1389" s="266"/>
      <c r="AR1389" s="266"/>
      <c r="AS1389" s="266"/>
      <c r="AT1389" s="266"/>
      <c r="AU1389" s="266"/>
      <c r="AV1389" s="266"/>
      <c r="AW1389" s="266"/>
      <c r="AX1389" s="266"/>
      <c r="AY1389" s="266"/>
      <c r="AZ1389" s="266"/>
      <c r="BA1389" s="266"/>
      <c r="BB1389" s="266"/>
      <c r="BC1389" s="266"/>
      <c r="BD1389" s="266"/>
      <c r="BE1389" s="266"/>
      <c r="BF1389" s="266"/>
      <c r="BG1389" s="266"/>
      <c r="BH1389" s="266"/>
      <c r="BI1389" s="266"/>
      <c r="BJ1389" s="266"/>
      <c r="BK1389" s="266"/>
      <c r="BL1389" s="266"/>
      <c r="BM1389" s="266"/>
      <c r="BN1389" s="266"/>
      <c r="BO1389" s="266"/>
      <c r="BP1389" s="266"/>
      <c r="BQ1389" s="266"/>
      <c r="BR1389" s="266"/>
      <c r="BS1389" s="266"/>
      <c r="BT1389" s="266"/>
      <c r="BU1389" s="266"/>
      <c r="BV1389" s="266"/>
      <c r="BW1389" s="266"/>
      <c r="BX1389" s="266"/>
      <c r="BY1389" s="266"/>
      <c r="BZ1389" s="266"/>
      <c r="CA1389" s="266"/>
      <c r="CB1389" s="266"/>
      <c r="CC1389" s="266"/>
      <c r="CD1389" s="266"/>
      <c r="CE1389" s="266"/>
      <c r="CF1389" s="266"/>
      <c r="CG1389" s="266"/>
      <c r="CH1389" s="266"/>
      <c r="CI1389" s="266"/>
      <c r="CJ1389" s="266"/>
    </row>
    <row r="1390" spans="1:88" s="302" customFormat="1" ht="63.75">
      <c r="A1390" s="284">
        <v>1379</v>
      </c>
      <c r="B1390" s="378" t="s">
        <v>321</v>
      </c>
      <c r="C1390" s="379" t="s">
        <v>1046</v>
      </c>
      <c r="D1390" s="379" t="s">
        <v>35</v>
      </c>
      <c r="E1390" s="379" t="s">
        <v>35</v>
      </c>
      <c r="F1390" s="380" t="s">
        <v>212</v>
      </c>
      <c r="G1390" s="381" t="s">
        <v>219</v>
      </c>
      <c r="H1390" s="324" t="s">
        <v>243</v>
      </c>
      <c r="I1390" s="410" t="s">
        <v>1450</v>
      </c>
      <c r="J1390" s="410" t="s">
        <v>1296</v>
      </c>
      <c r="K1390" s="410" t="s">
        <v>1450</v>
      </c>
      <c r="L1390" s="410" t="s">
        <v>1296</v>
      </c>
      <c r="M1390" s="380" t="s">
        <v>326</v>
      </c>
      <c r="N1390" s="381" t="s">
        <v>235</v>
      </c>
      <c r="O1390" s="381" t="s">
        <v>146</v>
      </c>
      <c r="P1390" s="382">
        <v>50</v>
      </c>
      <c r="Q1390" s="382">
        <v>40</v>
      </c>
      <c r="R1390" s="382">
        <f t="shared" si="196"/>
        <v>2000</v>
      </c>
      <c r="S1390" s="382">
        <f t="shared" si="197"/>
        <v>2140</v>
      </c>
      <c r="T1390" s="382">
        <f t="shared" si="197"/>
        <v>2289.8000000000002</v>
      </c>
      <c r="U1390" s="379" t="s">
        <v>557</v>
      </c>
      <c r="V1390" s="381" t="s">
        <v>1123</v>
      </c>
      <c r="W1390" s="383" t="s">
        <v>101</v>
      </c>
      <c r="X1390" s="381">
        <v>0</v>
      </c>
      <c r="Y1390" s="266"/>
      <c r="Z1390" s="266"/>
      <c r="AA1390" s="266"/>
      <c r="AB1390" s="266"/>
      <c r="AC1390" s="266"/>
      <c r="AD1390" s="266"/>
      <c r="AE1390" s="266"/>
      <c r="AF1390" s="266"/>
      <c r="AG1390" s="266"/>
      <c r="AH1390" s="266"/>
      <c r="AI1390" s="266"/>
      <c r="AJ1390" s="266"/>
      <c r="AK1390" s="266"/>
      <c r="AL1390" s="266"/>
      <c r="AM1390" s="266"/>
      <c r="AN1390" s="266"/>
      <c r="AO1390" s="266"/>
      <c r="AP1390" s="266"/>
      <c r="AQ1390" s="266"/>
      <c r="AR1390" s="266"/>
      <c r="AS1390" s="266"/>
      <c r="AT1390" s="266"/>
      <c r="AU1390" s="266"/>
      <c r="AV1390" s="266"/>
      <c r="AW1390" s="266"/>
      <c r="AX1390" s="266"/>
      <c r="AY1390" s="266"/>
      <c r="AZ1390" s="266"/>
      <c r="BA1390" s="266"/>
      <c r="BB1390" s="266"/>
      <c r="BC1390" s="266"/>
      <c r="BD1390" s="266"/>
      <c r="BE1390" s="266"/>
      <c r="BF1390" s="266"/>
      <c r="BG1390" s="266"/>
      <c r="BH1390" s="266"/>
      <c r="BI1390" s="266"/>
      <c r="BJ1390" s="266"/>
      <c r="BK1390" s="266"/>
      <c r="BL1390" s="266"/>
      <c r="BM1390" s="266"/>
      <c r="BN1390" s="266"/>
      <c r="BO1390" s="266"/>
      <c r="BP1390" s="266"/>
      <c r="BQ1390" s="266"/>
      <c r="BR1390" s="266"/>
      <c r="BS1390" s="266"/>
      <c r="BT1390" s="266"/>
      <c r="BU1390" s="266"/>
      <c r="BV1390" s="266"/>
      <c r="BW1390" s="266"/>
      <c r="BX1390" s="266"/>
      <c r="BY1390" s="266"/>
      <c r="BZ1390" s="266"/>
      <c r="CA1390" s="266"/>
      <c r="CB1390" s="266"/>
      <c r="CC1390" s="266"/>
      <c r="CD1390" s="266"/>
      <c r="CE1390" s="266"/>
      <c r="CF1390" s="266"/>
      <c r="CG1390" s="266"/>
      <c r="CH1390" s="266"/>
      <c r="CI1390" s="266"/>
      <c r="CJ1390" s="266"/>
    </row>
    <row r="1391" spans="1:88" s="302" customFormat="1" ht="63.75">
      <c r="A1391" s="284">
        <v>1380</v>
      </c>
      <c r="B1391" s="378" t="s">
        <v>321</v>
      </c>
      <c r="C1391" s="379" t="s">
        <v>1046</v>
      </c>
      <c r="D1391" s="379" t="s">
        <v>35</v>
      </c>
      <c r="E1391" s="379" t="s">
        <v>35</v>
      </c>
      <c r="F1391" s="380" t="s">
        <v>212</v>
      </c>
      <c r="G1391" s="381" t="s">
        <v>219</v>
      </c>
      <c r="H1391" s="324" t="s">
        <v>243</v>
      </c>
      <c r="I1391" s="410" t="s">
        <v>1450</v>
      </c>
      <c r="J1391" s="410" t="s">
        <v>1296</v>
      </c>
      <c r="K1391" s="410" t="s">
        <v>1450</v>
      </c>
      <c r="L1391" s="410" t="s">
        <v>1296</v>
      </c>
      <c r="M1391" s="380" t="s">
        <v>326</v>
      </c>
      <c r="N1391" s="381" t="s">
        <v>235</v>
      </c>
      <c r="O1391" s="381" t="s">
        <v>146</v>
      </c>
      <c r="P1391" s="382">
        <v>50</v>
      </c>
      <c r="Q1391" s="382">
        <v>40</v>
      </c>
      <c r="R1391" s="382">
        <f t="shared" si="196"/>
        <v>2000</v>
      </c>
      <c r="S1391" s="382">
        <f t="shared" si="197"/>
        <v>2140</v>
      </c>
      <c r="T1391" s="382">
        <f t="shared" si="197"/>
        <v>2289.8000000000002</v>
      </c>
      <c r="U1391" s="379" t="s">
        <v>153</v>
      </c>
      <c r="V1391" s="381" t="s">
        <v>1124</v>
      </c>
      <c r="W1391" s="383" t="s">
        <v>101</v>
      </c>
      <c r="X1391" s="381">
        <v>0</v>
      </c>
      <c r="Y1391" s="266"/>
      <c r="Z1391" s="266"/>
      <c r="AA1391" s="266"/>
      <c r="AB1391" s="266"/>
      <c r="AC1391" s="266"/>
      <c r="AD1391" s="266"/>
      <c r="AE1391" s="266"/>
      <c r="AF1391" s="266"/>
      <c r="AG1391" s="266"/>
      <c r="AH1391" s="266"/>
      <c r="AI1391" s="266"/>
      <c r="AJ1391" s="266"/>
      <c r="AK1391" s="266"/>
      <c r="AL1391" s="266"/>
      <c r="AM1391" s="266"/>
      <c r="AN1391" s="266"/>
      <c r="AO1391" s="266"/>
      <c r="AP1391" s="266"/>
      <c r="AQ1391" s="266"/>
      <c r="AR1391" s="266"/>
      <c r="AS1391" s="266"/>
      <c r="AT1391" s="266"/>
      <c r="AU1391" s="266"/>
      <c r="AV1391" s="266"/>
      <c r="AW1391" s="266"/>
      <c r="AX1391" s="266"/>
      <c r="AY1391" s="266"/>
      <c r="AZ1391" s="266"/>
      <c r="BA1391" s="266"/>
      <c r="BB1391" s="266"/>
      <c r="BC1391" s="266"/>
      <c r="BD1391" s="266"/>
      <c r="BE1391" s="266"/>
      <c r="BF1391" s="266"/>
      <c r="BG1391" s="266"/>
      <c r="BH1391" s="266"/>
      <c r="BI1391" s="266"/>
      <c r="BJ1391" s="266"/>
      <c r="BK1391" s="266"/>
      <c r="BL1391" s="266"/>
      <c r="BM1391" s="266"/>
      <c r="BN1391" s="266"/>
      <c r="BO1391" s="266"/>
      <c r="BP1391" s="266"/>
      <c r="BQ1391" s="266"/>
      <c r="BR1391" s="266"/>
      <c r="BS1391" s="266"/>
      <c r="BT1391" s="266"/>
      <c r="BU1391" s="266"/>
      <c r="BV1391" s="266"/>
      <c r="BW1391" s="266"/>
      <c r="BX1391" s="266"/>
      <c r="BY1391" s="266"/>
      <c r="BZ1391" s="266"/>
      <c r="CA1391" s="266"/>
      <c r="CB1391" s="266"/>
      <c r="CC1391" s="266"/>
      <c r="CD1391" s="266"/>
      <c r="CE1391" s="266"/>
      <c r="CF1391" s="266"/>
      <c r="CG1391" s="266"/>
      <c r="CH1391" s="266"/>
      <c r="CI1391" s="266"/>
      <c r="CJ1391" s="266"/>
    </row>
    <row r="1392" spans="1:88" s="302" customFormat="1" ht="63.75">
      <c r="A1392" s="284">
        <v>1381</v>
      </c>
      <c r="B1392" s="378" t="s">
        <v>321</v>
      </c>
      <c r="C1392" s="379" t="s">
        <v>1046</v>
      </c>
      <c r="D1392" s="379" t="s">
        <v>35</v>
      </c>
      <c r="E1392" s="379" t="s">
        <v>35</v>
      </c>
      <c r="F1392" s="380" t="s">
        <v>212</v>
      </c>
      <c r="G1392" s="381" t="s">
        <v>219</v>
      </c>
      <c r="H1392" s="324" t="s">
        <v>243</v>
      </c>
      <c r="I1392" s="410" t="s">
        <v>1450</v>
      </c>
      <c r="J1392" s="410" t="s">
        <v>1297</v>
      </c>
      <c r="K1392" s="410" t="s">
        <v>1450</v>
      </c>
      <c r="L1392" s="410" t="s">
        <v>1297</v>
      </c>
      <c r="M1392" s="380" t="s">
        <v>326</v>
      </c>
      <c r="N1392" s="381" t="s">
        <v>235</v>
      </c>
      <c r="O1392" s="381" t="s">
        <v>146</v>
      </c>
      <c r="P1392" s="382">
        <v>20</v>
      </c>
      <c r="Q1392" s="382">
        <v>35</v>
      </c>
      <c r="R1392" s="382">
        <f t="shared" si="196"/>
        <v>700</v>
      </c>
      <c r="S1392" s="382">
        <f t="shared" si="197"/>
        <v>749</v>
      </c>
      <c r="T1392" s="382">
        <f t="shared" si="197"/>
        <v>801.43000000000006</v>
      </c>
      <c r="U1392" s="379" t="s">
        <v>557</v>
      </c>
      <c r="V1392" s="381" t="s">
        <v>1123</v>
      </c>
      <c r="W1392" s="383" t="s">
        <v>101</v>
      </c>
      <c r="X1392" s="381">
        <v>0</v>
      </c>
      <c r="Y1392" s="266"/>
      <c r="Z1392" s="266"/>
      <c r="AA1392" s="266"/>
      <c r="AB1392" s="266"/>
      <c r="AC1392" s="266"/>
      <c r="AD1392" s="266"/>
      <c r="AE1392" s="266"/>
      <c r="AF1392" s="266"/>
      <c r="AG1392" s="266"/>
      <c r="AH1392" s="266"/>
      <c r="AI1392" s="266"/>
      <c r="AJ1392" s="266"/>
      <c r="AK1392" s="266"/>
      <c r="AL1392" s="266"/>
      <c r="AM1392" s="266"/>
      <c r="AN1392" s="266"/>
      <c r="AO1392" s="266"/>
      <c r="AP1392" s="266"/>
      <c r="AQ1392" s="266"/>
      <c r="AR1392" s="266"/>
      <c r="AS1392" s="266"/>
      <c r="AT1392" s="266"/>
      <c r="AU1392" s="266"/>
      <c r="AV1392" s="266"/>
      <c r="AW1392" s="266"/>
      <c r="AX1392" s="266"/>
      <c r="AY1392" s="266"/>
      <c r="AZ1392" s="266"/>
      <c r="BA1392" s="266"/>
      <c r="BB1392" s="266"/>
      <c r="BC1392" s="266"/>
      <c r="BD1392" s="266"/>
      <c r="BE1392" s="266"/>
      <c r="BF1392" s="266"/>
      <c r="BG1392" s="266"/>
      <c r="BH1392" s="266"/>
      <c r="BI1392" s="266"/>
      <c r="BJ1392" s="266"/>
      <c r="BK1392" s="266"/>
      <c r="BL1392" s="266"/>
      <c r="BM1392" s="266"/>
      <c r="BN1392" s="266"/>
      <c r="BO1392" s="266"/>
      <c r="BP1392" s="266"/>
      <c r="BQ1392" s="266"/>
      <c r="BR1392" s="266"/>
      <c r="BS1392" s="266"/>
      <c r="BT1392" s="266"/>
      <c r="BU1392" s="266"/>
      <c r="BV1392" s="266"/>
      <c r="BW1392" s="266"/>
      <c r="BX1392" s="266"/>
      <c r="BY1392" s="266"/>
      <c r="BZ1392" s="266"/>
      <c r="CA1392" s="266"/>
      <c r="CB1392" s="266"/>
      <c r="CC1392" s="266"/>
      <c r="CD1392" s="266"/>
      <c r="CE1392" s="266"/>
      <c r="CF1392" s="266"/>
      <c r="CG1392" s="266"/>
      <c r="CH1392" s="266"/>
      <c r="CI1392" s="266"/>
      <c r="CJ1392" s="266"/>
    </row>
    <row r="1393" spans="1:88" s="302" customFormat="1" ht="63.75">
      <c r="A1393" s="284">
        <v>1382</v>
      </c>
      <c r="B1393" s="378" t="s">
        <v>321</v>
      </c>
      <c r="C1393" s="379" t="s">
        <v>1046</v>
      </c>
      <c r="D1393" s="379" t="s">
        <v>35</v>
      </c>
      <c r="E1393" s="379" t="s">
        <v>35</v>
      </c>
      <c r="F1393" s="380" t="s">
        <v>212</v>
      </c>
      <c r="G1393" s="381" t="s">
        <v>219</v>
      </c>
      <c r="H1393" s="324" t="s">
        <v>243</v>
      </c>
      <c r="I1393" s="410" t="s">
        <v>1450</v>
      </c>
      <c r="J1393" s="410" t="s">
        <v>1297</v>
      </c>
      <c r="K1393" s="410" t="s">
        <v>1450</v>
      </c>
      <c r="L1393" s="410" t="s">
        <v>1297</v>
      </c>
      <c r="M1393" s="380" t="s">
        <v>326</v>
      </c>
      <c r="N1393" s="381" t="s">
        <v>235</v>
      </c>
      <c r="O1393" s="381" t="s">
        <v>146</v>
      </c>
      <c r="P1393" s="382">
        <v>100</v>
      </c>
      <c r="Q1393" s="382">
        <v>35</v>
      </c>
      <c r="R1393" s="382">
        <f t="shared" si="196"/>
        <v>3500</v>
      </c>
      <c r="S1393" s="382">
        <f t="shared" si="197"/>
        <v>3745</v>
      </c>
      <c r="T1393" s="382">
        <f t="shared" si="197"/>
        <v>4007.15</v>
      </c>
      <c r="U1393" s="379" t="s">
        <v>153</v>
      </c>
      <c r="V1393" s="381" t="s">
        <v>1124</v>
      </c>
      <c r="W1393" s="383" t="s">
        <v>101</v>
      </c>
      <c r="X1393" s="381">
        <v>0</v>
      </c>
      <c r="Y1393" s="266"/>
      <c r="Z1393" s="266"/>
      <c r="AA1393" s="266"/>
      <c r="AB1393" s="266"/>
      <c r="AC1393" s="266"/>
      <c r="AD1393" s="266"/>
      <c r="AE1393" s="266"/>
      <c r="AF1393" s="266"/>
      <c r="AG1393" s="266"/>
      <c r="AH1393" s="266"/>
      <c r="AI1393" s="266"/>
      <c r="AJ1393" s="266"/>
      <c r="AK1393" s="266"/>
      <c r="AL1393" s="266"/>
      <c r="AM1393" s="266"/>
      <c r="AN1393" s="266"/>
      <c r="AO1393" s="266"/>
      <c r="AP1393" s="266"/>
      <c r="AQ1393" s="266"/>
      <c r="AR1393" s="266"/>
      <c r="AS1393" s="266"/>
      <c r="AT1393" s="266"/>
      <c r="AU1393" s="266"/>
      <c r="AV1393" s="266"/>
      <c r="AW1393" s="266"/>
      <c r="AX1393" s="266"/>
      <c r="AY1393" s="266"/>
      <c r="AZ1393" s="266"/>
      <c r="BA1393" s="266"/>
      <c r="BB1393" s="266"/>
      <c r="BC1393" s="266"/>
      <c r="BD1393" s="266"/>
      <c r="BE1393" s="266"/>
      <c r="BF1393" s="266"/>
      <c r="BG1393" s="266"/>
      <c r="BH1393" s="266"/>
      <c r="BI1393" s="266"/>
      <c r="BJ1393" s="266"/>
      <c r="BK1393" s="266"/>
      <c r="BL1393" s="266"/>
      <c r="BM1393" s="266"/>
      <c r="BN1393" s="266"/>
      <c r="BO1393" s="266"/>
      <c r="BP1393" s="266"/>
      <c r="BQ1393" s="266"/>
      <c r="BR1393" s="266"/>
      <c r="BS1393" s="266"/>
      <c r="BT1393" s="266"/>
      <c r="BU1393" s="266"/>
      <c r="BV1393" s="266"/>
      <c r="BW1393" s="266"/>
      <c r="BX1393" s="266"/>
      <c r="BY1393" s="266"/>
      <c r="BZ1393" s="266"/>
      <c r="CA1393" s="266"/>
      <c r="CB1393" s="266"/>
      <c r="CC1393" s="266"/>
      <c r="CD1393" s="266"/>
      <c r="CE1393" s="266"/>
      <c r="CF1393" s="266"/>
      <c r="CG1393" s="266"/>
      <c r="CH1393" s="266"/>
      <c r="CI1393" s="266"/>
      <c r="CJ1393" s="266"/>
    </row>
    <row r="1394" spans="1:88" s="302" customFormat="1" ht="63.75">
      <c r="A1394" s="284">
        <v>1383</v>
      </c>
      <c r="B1394" s="378" t="s">
        <v>321</v>
      </c>
      <c r="C1394" s="379" t="s">
        <v>1046</v>
      </c>
      <c r="D1394" s="379" t="s">
        <v>35</v>
      </c>
      <c r="E1394" s="379" t="s">
        <v>35</v>
      </c>
      <c r="F1394" s="380" t="s">
        <v>212</v>
      </c>
      <c r="G1394" s="381" t="s">
        <v>219</v>
      </c>
      <c r="H1394" s="324" t="s">
        <v>243</v>
      </c>
      <c r="I1394" s="410" t="s">
        <v>1450</v>
      </c>
      <c r="J1394" s="410" t="s">
        <v>1297</v>
      </c>
      <c r="K1394" s="410" t="s">
        <v>1450</v>
      </c>
      <c r="L1394" s="410" t="s">
        <v>1297</v>
      </c>
      <c r="M1394" s="380" t="s">
        <v>326</v>
      </c>
      <c r="N1394" s="381" t="s">
        <v>235</v>
      </c>
      <c r="O1394" s="381" t="s">
        <v>146</v>
      </c>
      <c r="P1394" s="382">
        <v>100</v>
      </c>
      <c r="Q1394" s="382">
        <v>35</v>
      </c>
      <c r="R1394" s="382">
        <f t="shared" si="196"/>
        <v>3500</v>
      </c>
      <c r="S1394" s="382">
        <f t="shared" si="197"/>
        <v>3745</v>
      </c>
      <c r="T1394" s="382">
        <f t="shared" si="197"/>
        <v>4007.15</v>
      </c>
      <c r="U1394" s="379" t="s">
        <v>156</v>
      </c>
      <c r="V1394" s="381" t="s">
        <v>1122</v>
      </c>
      <c r="W1394" s="383" t="s">
        <v>101</v>
      </c>
      <c r="X1394" s="381">
        <v>0</v>
      </c>
      <c r="Y1394" s="266"/>
      <c r="Z1394" s="266"/>
      <c r="AA1394" s="266"/>
      <c r="AB1394" s="266"/>
      <c r="AC1394" s="266"/>
      <c r="AD1394" s="266"/>
      <c r="AE1394" s="266"/>
      <c r="AF1394" s="266"/>
      <c r="AG1394" s="266"/>
      <c r="AH1394" s="266"/>
      <c r="AI1394" s="266"/>
      <c r="AJ1394" s="266"/>
      <c r="AK1394" s="266"/>
      <c r="AL1394" s="266"/>
      <c r="AM1394" s="266"/>
      <c r="AN1394" s="266"/>
      <c r="AO1394" s="266"/>
      <c r="AP1394" s="266"/>
      <c r="AQ1394" s="266"/>
      <c r="AR1394" s="266"/>
      <c r="AS1394" s="266"/>
      <c r="AT1394" s="266"/>
      <c r="AU1394" s="266"/>
      <c r="AV1394" s="266"/>
      <c r="AW1394" s="266"/>
      <c r="AX1394" s="266"/>
      <c r="AY1394" s="266"/>
      <c r="AZ1394" s="266"/>
      <c r="BA1394" s="266"/>
      <c r="BB1394" s="266"/>
      <c r="BC1394" s="266"/>
      <c r="BD1394" s="266"/>
      <c r="BE1394" s="266"/>
      <c r="BF1394" s="266"/>
      <c r="BG1394" s="266"/>
      <c r="BH1394" s="266"/>
      <c r="BI1394" s="266"/>
      <c r="BJ1394" s="266"/>
      <c r="BK1394" s="266"/>
      <c r="BL1394" s="266"/>
      <c r="BM1394" s="266"/>
      <c r="BN1394" s="266"/>
      <c r="BO1394" s="266"/>
      <c r="BP1394" s="266"/>
      <c r="BQ1394" s="266"/>
      <c r="BR1394" s="266"/>
      <c r="BS1394" s="266"/>
      <c r="BT1394" s="266"/>
      <c r="BU1394" s="266"/>
      <c r="BV1394" s="266"/>
      <c r="BW1394" s="266"/>
      <c r="BX1394" s="266"/>
      <c r="BY1394" s="266"/>
      <c r="BZ1394" s="266"/>
      <c r="CA1394" s="266"/>
      <c r="CB1394" s="266"/>
      <c r="CC1394" s="266"/>
      <c r="CD1394" s="266"/>
      <c r="CE1394" s="266"/>
      <c r="CF1394" s="266"/>
      <c r="CG1394" s="266"/>
      <c r="CH1394" s="266"/>
      <c r="CI1394" s="266"/>
      <c r="CJ1394" s="266"/>
    </row>
    <row r="1395" spans="1:88" s="302" customFormat="1" ht="63.75">
      <c r="A1395" s="284">
        <v>1384</v>
      </c>
      <c r="B1395" s="378" t="s">
        <v>321</v>
      </c>
      <c r="C1395" s="379" t="s">
        <v>1046</v>
      </c>
      <c r="D1395" s="379" t="s">
        <v>35</v>
      </c>
      <c r="E1395" s="379" t="s">
        <v>35</v>
      </c>
      <c r="F1395" s="380" t="s">
        <v>212</v>
      </c>
      <c r="G1395" s="381" t="s">
        <v>219</v>
      </c>
      <c r="H1395" s="324" t="s">
        <v>243</v>
      </c>
      <c r="I1395" s="410" t="s">
        <v>1451</v>
      </c>
      <c r="J1395" s="410" t="s">
        <v>1297</v>
      </c>
      <c r="K1395" s="410" t="s">
        <v>1451</v>
      </c>
      <c r="L1395" s="410" t="s">
        <v>1297</v>
      </c>
      <c r="M1395" s="380" t="s">
        <v>326</v>
      </c>
      <c r="N1395" s="381" t="s">
        <v>235</v>
      </c>
      <c r="O1395" s="381" t="s">
        <v>146</v>
      </c>
      <c r="P1395" s="382">
        <v>100</v>
      </c>
      <c r="Q1395" s="382">
        <v>35</v>
      </c>
      <c r="R1395" s="382">
        <f t="shared" si="196"/>
        <v>3500</v>
      </c>
      <c r="S1395" s="382">
        <f t="shared" si="197"/>
        <v>3745</v>
      </c>
      <c r="T1395" s="382">
        <f t="shared" si="197"/>
        <v>4007.15</v>
      </c>
      <c r="U1395" s="379" t="s">
        <v>159</v>
      </c>
      <c r="V1395" s="381" t="s">
        <v>1121</v>
      </c>
      <c r="W1395" s="383" t="s">
        <v>101</v>
      </c>
      <c r="X1395" s="381">
        <v>0</v>
      </c>
      <c r="Y1395" s="266"/>
      <c r="Z1395" s="266"/>
      <c r="AA1395" s="266"/>
      <c r="AB1395" s="266"/>
      <c r="AC1395" s="266"/>
      <c r="AD1395" s="266"/>
      <c r="AE1395" s="266"/>
      <c r="AF1395" s="266"/>
      <c r="AG1395" s="266"/>
      <c r="AH1395" s="266"/>
      <c r="AI1395" s="266"/>
      <c r="AJ1395" s="266"/>
      <c r="AK1395" s="266"/>
      <c r="AL1395" s="266"/>
      <c r="AM1395" s="266"/>
      <c r="AN1395" s="266"/>
      <c r="AO1395" s="266"/>
      <c r="AP1395" s="266"/>
      <c r="AQ1395" s="266"/>
      <c r="AR1395" s="266"/>
      <c r="AS1395" s="266"/>
      <c r="AT1395" s="266"/>
      <c r="AU1395" s="266"/>
      <c r="AV1395" s="266"/>
      <c r="AW1395" s="266"/>
      <c r="AX1395" s="266"/>
      <c r="AY1395" s="266"/>
      <c r="AZ1395" s="266"/>
      <c r="BA1395" s="266"/>
      <c r="BB1395" s="266"/>
      <c r="BC1395" s="266"/>
      <c r="BD1395" s="266"/>
      <c r="BE1395" s="266"/>
      <c r="BF1395" s="266"/>
      <c r="BG1395" s="266"/>
      <c r="BH1395" s="266"/>
      <c r="BI1395" s="266"/>
      <c r="BJ1395" s="266"/>
      <c r="BK1395" s="266"/>
      <c r="BL1395" s="266"/>
      <c r="BM1395" s="266"/>
      <c r="BN1395" s="266"/>
      <c r="BO1395" s="266"/>
      <c r="BP1395" s="266"/>
      <c r="BQ1395" s="266"/>
      <c r="BR1395" s="266"/>
      <c r="BS1395" s="266"/>
      <c r="BT1395" s="266"/>
      <c r="BU1395" s="266"/>
      <c r="BV1395" s="266"/>
      <c r="BW1395" s="266"/>
      <c r="BX1395" s="266"/>
      <c r="BY1395" s="266"/>
      <c r="BZ1395" s="266"/>
      <c r="CA1395" s="266"/>
      <c r="CB1395" s="266"/>
      <c r="CC1395" s="266"/>
      <c r="CD1395" s="266"/>
      <c r="CE1395" s="266"/>
      <c r="CF1395" s="266"/>
      <c r="CG1395" s="266"/>
      <c r="CH1395" s="266"/>
      <c r="CI1395" s="266"/>
      <c r="CJ1395" s="266"/>
    </row>
    <row r="1396" spans="1:88" s="302" customFormat="1" ht="63.75">
      <c r="A1396" s="284">
        <v>1385</v>
      </c>
      <c r="B1396" s="378" t="s">
        <v>321</v>
      </c>
      <c r="C1396" s="379" t="s">
        <v>1046</v>
      </c>
      <c r="D1396" s="379" t="s">
        <v>35</v>
      </c>
      <c r="E1396" s="379" t="s">
        <v>35</v>
      </c>
      <c r="F1396" s="380" t="s">
        <v>212</v>
      </c>
      <c r="G1396" s="381" t="s">
        <v>219</v>
      </c>
      <c r="H1396" s="324" t="s">
        <v>243</v>
      </c>
      <c r="I1396" s="410" t="s">
        <v>1452</v>
      </c>
      <c r="J1396" s="410" t="s">
        <v>1298</v>
      </c>
      <c r="K1396" s="410" t="s">
        <v>1452</v>
      </c>
      <c r="L1396" s="410" t="s">
        <v>1298</v>
      </c>
      <c r="M1396" s="380" t="s">
        <v>326</v>
      </c>
      <c r="N1396" s="381" t="s">
        <v>235</v>
      </c>
      <c r="O1396" s="381" t="s">
        <v>146</v>
      </c>
      <c r="P1396" s="382">
        <v>100</v>
      </c>
      <c r="Q1396" s="382">
        <v>65</v>
      </c>
      <c r="R1396" s="382">
        <f t="shared" si="196"/>
        <v>6500</v>
      </c>
      <c r="S1396" s="382">
        <f t="shared" si="197"/>
        <v>6955</v>
      </c>
      <c r="T1396" s="382">
        <f t="shared" si="197"/>
        <v>7441.85</v>
      </c>
      <c r="U1396" s="379" t="s">
        <v>557</v>
      </c>
      <c r="V1396" s="381" t="s">
        <v>1123</v>
      </c>
      <c r="W1396" s="383" t="s">
        <v>101</v>
      </c>
      <c r="X1396" s="381">
        <v>0</v>
      </c>
      <c r="Y1396" s="266"/>
      <c r="Z1396" s="266"/>
      <c r="AA1396" s="266"/>
      <c r="AB1396" s="266"/>
      <c r="AC1396" s="266"/>
      <c r="AD1396" s="266"/>
      <c r="AE1396" s="266"/>
      <c r="AF1396" s="266"/>
      <c r="AG1396" s="266"/>
      <c r="AH1396" s="266"/>
      <c r="AI1396" s="266"/>
      <c r="AJ1396" s="266"/>
      <c r="AK1396" s="266"/>
      <c r="AL1396" s="266"/>
      <c r="AM1396" s="266"/>
      <c r="AN1396" s="266"/>
      <c r="AO1396" s="266"/>
      <c r="AP1396" s="266"/>
      <c r="AQ1396" s="266"/>
      <c r="AR1396" s="266"/>
      <c r="AS1396" s="266"/>
      <c r="AT1396" s="266"/>
      <c r="AU1396" s="266"/>
      <c r="AV1396" s="266"/>
      <c r="AW1396" s="266"/>
      <c r="AX1396" s="266"/>
      <c r="AY1396" s="266"/>
      <c r="AZ1396" s="266"/>
      <c r="BA1396" s="266"/>
      <c r="BB1396" s="266"/>
      <c r="BC1396" s="266"/>
      <c r="BD1396" s="266"/>
      <c r="BE1396" s="266"/>
      <c r="BF1396" s="266"/>
      <c r="BG1396" s="266"/>
      <c r="BH1396" s="266"/>
      <c r="BI1396" s="266"/>
      <c r="BJ1396" s="266"/>
      <c r="BK1396" s="266"/>
      <c r="BL1396" s="266"/>
      <c r="BM1396" s="266"/>
      <c r="BN1396" s="266"/>
      <c r="BO1396" s="266"/>
      <c r="BP1396" s="266"/>
      <c r="BQ1396" s="266"/>
      <c r="BR1396" s="266"/>
      <c r="BS1396" s="266"/>
      <c r="BT1396" s="266"/>
      <c r="BU1396" s="266"/>
      <c r="BV1396" s="266"/>
      <c r="BW1396" s="266"/>
      <c r="BX1396" s="266"/>
      <c r="BY1396" s="266"/>
      <c r="BZ1396" s="266"/>
      <c r="CA1396" s="266"/>
      <c r="CB1396" s="266"/>
      <c r="CC1396" s="266"/>
      <c r="CD1396" s="266"/>
      <c r="CE1396" s="266"/>
      <c r="CF1396" s="266"/>
      <c r="CG1396" s="266"/>
      <c r="CH1396" s="266"/>
      <c r="CI1396" s="266"/>
      <c r="CJ1396" s="266"/>
    </row>
    <row r="1397" spans="1:88" s="302" customFormat="1" ht="63.75">
      <c r="A1397" s="284">
        <v>1386</v>
      </c>
      <c r="B1397" s="378" t="s">
        <v>321</v>
      </c>
      <c r="C1397" s="379" t="s">
        <v>1046</v>
      </c>
      <c r="D1397" s="379" t="s">
        <v>35</v>
      </c>
      <c r="E1397" s="379" t="s">
        <v>35</v>
      </c>
      <c r="F1397" s="380" t="s">
        <v>212</v>
      </c>
      <c r="G1397" s="381" t="s">
        <v>219</v>
      </c>
      <c r="H1397" s="324" t="s">
        <v>243</v>
      </c>
      <c r="I1397" s="410" t="s">
        <v>1298</v>
      </c>
      <c r="J1397" s="410" t="s">
        <v>1298</v>
      </c>
      <c r="K1397" s="410" t="s">
        <v>1298</v>
      </c>
      <c r="L1397" s="410" t="s">
        <v>1298</v>
      </c>
      <c r="M1397" s="380" t="s">
        <v>326</v>
      </c>
      <c r="N1397" s="381" t="s">
        <v>235</v>
      </c>
      <c r="O1397" s="381" t="s">
        <v>146</v>
      </c>
      <c r="P1397" s="382">
        <v>100</v>
      </c>
      <c r="Q1397" s="382">
        <v>65</v>
      </c>
      <c r="R1397" s="382">
        <f t="shared" si="196"/>
        <v>6500</v>
      </c>
      <c r="S1397" s="382">
        <f t="shared" si="197"/>
        <v>6955</v>
      </c>
      <c r="T1397" s="382">
        <f t="shared" si="197"/>
        <v>7441.85</v>
      </c>
      <c r="U1397" s="379" t="s">
        <v>156</v>
      </c>
      <c r="V1397" s="381" t="s">
        <v>1122</v>
      </c>
      <c r="W1397" s="383" t="s">
        <v>101</v>
      </c>
      <c r="X1397" s="381">
        <v>0</v>
      </c>
      <c r="Y1397" s="266"/>
      <c r="Z1397" s="266"/>
      <c r="AA1397" s="266"/>
      <c r="AB1397" s="266"/>
      <c r="AC1397" s="266"/>
      <c r="AD1397" s="266"/>
      <c r="AE1397" s="266"/>
      <c r="AF1397" s="266"/>
      <c r="AG1397" s="266"/>
      <c r="AH1397" s="266"/>
      <c r="AI1397" s="266"/>
      <c r="AJ1397" s="266"/>
      <c r="AK1397" s="266"/>
      <c r="AL1397" s="266"/>
      <c r="AM1397" s="266"/>
      <c r="AN1397" s="266"/>
      <c r="AO1397" s="266"/>
      <c r="AP1397" s="266"/>
      <c r="AQ1397" s="266"/>
      <c r="AR1397" s="266"/>
      <c r="AS1397" s="266"/>
      <c r="AT1397" s="266"/>
      <c r="AU1397" s="266"/>
      <c r="AV1397" s="266"/>
      <c r="AW1397" s="266"/>
      <c r="AX1397" s="266"/>
      <c r="AY1397" s="266"/>
      <c r="AZ1397" s="266"/>
      <c r="BA1397" s="266"/>
      <c r="BB1397" s="266"/>
      <c r="BC1397" s="266"/>
      <c r="BD1397" s="266"/>
      <c r="BE1397" s="266"/>
      <c r="BF1397" s="266"/>
      <c r="BG1397" s="266"/>
      <c r="BH1397" s="266"/>
      <c r="BI1397" s="266"/>
      <c r="BJ1397" s="266"/>
      <c r="BK1397" s="266"/>
      <c r="BL1397" s="266"/>
      <c r="BM1397" s="266"/>
      <c r="BN1397" s="266"/>
      <c r="BO1397" s="266"/>
      <c r="BP1397" s="266"/>
      <c r="BQ1397" s="266"/>
      <c r="BR1397" s="266"/>
      <c r="BS1397" s="266"/>
      <c r="BT1397" s="266"/>
      <c r="BU1397" s="266"/>
      <c r="BV1397" s="266"/>
      <c r="BW1397" s="266"/>
      <c r="BX1397" s="266"/>
      <c r="BY1397" s="266"/>
      <c r="BZ1397" s="266"/>
      <c r="CA1397" s="266"/>
      <c r="CB1397" s="266"/>
      <c r="CC1397" s="266"/>
      <c r="CD1397" s="266"/>
      <c r="CE1397" s="266"/>
      <c r="CF1397" s="266"/>
      <c r="CG1397" s="266"/>
      <c r="CH1397" s="266"/>
      <c r="CI1397" s="266"/>
      <c r="CJ1397" s="266"/>
    </row>
    <row r="1398" spans="1:88" s="302" customFormat="1" ht="63.75">
      <c r="A1398" s="284">
        <v>1387</v>
      </c>
      <c r="B1398" s="378" t="s">
        <v>321</v>
      </c>
      <c r="C1398" s="379" t="s">
        <v>1046</v>
      </c>
      <c r="D1398" s="379" t="s">
        <v>35</v>
      </c>
      <c r="E1398" s="379" t="s">
        <v>35</v>
      </c>
      <c r="F1398" s="380" t="s">
        <v>212</v>
      </c>
      <c r="G1398" s="381" t="s">
        <v>219</v>
      </c>
      <c r="H1398" s="324" t="s">
        <v>272</v>
      </c>
      <c r="I1398" s="410" t="s">
        <v>1453</v>
      </c>
      <c r="J1398" s="410" t="s">
        <v>1299</v>
      </c>
      <c r="K1398" s="410" t="s">
        <v>1453</v>
      </c>
      <c r="L1398" s="410" t="s">
        <v>1299</v>
      </c>
      <c r="M1398" s="380" t="s">
        <v>326</v>
      </c>
      <c r="N1398" s="381" t="s">
        <v>235</v>
      </c>
      <c r="O1398" s="381" t="s">
        <v>118</v>
      </c>
      <c r="P1398" s="382">
        <v>20</v>
      </c>
      <c r="Q1398" s="382">
        <v>40</v>
      </c>
      <c r="R1398" s="382">
        <f t="shared" si="196"/>
        <v>800</v>
      </c>
      <c r="S1398" s="382">
        <f t="shared" si="197"/>
        <v>856</v>
      </c>
      <c r="T1398" s="382">
        <f t="shared" si="197"/>
        <v>915.92000000000007</v>
      </c>
      <c r="U1398" s="379" t="s">
        <v>557</v>
      </c>
      <c r="V1398" s="381" t="s">
        <v>1123</v>
      </c>
      <c r="W1398" s="383" t="s">
        <v>101</v>
      </c>
      <c r="X1398" s="381">
        <v>0</v>
      </c>
      <c r="Y1398" s="266"/>
      <c r="Z1398" s="266"/>
      <c r="AA1398" s="266"/>
      <c r="AB1398" s="266"/>
      <c r="AC1398" s="266"/>
      <c r="AD1398" s="266"/>
      <c r="AE1398" s="266"/>
      <c r="AF1398" s="266"/>
      <c r="AG1398" s="266"/>
      <c r="AH1398" s="266"/>
      <c r="AI1398" s="266"/>
      <c r="AJ1398" s="266"/>
      <c r="AK1398" s="266"/>
      <c r="AL1398" s="266"/>
      <c r="AM1398" s="266"/>
      <c r="AN1398" s="266"/>
      <c r="AO1398" s="266"/>
      <c r="AP1398" s="266"/>
      <c r="AQ1398" s="266"/>
      <c r="AR1398" s="266"/>
      <c r="AS1398" s="266"/>
      <c r="AT1398" s="266"/>
      <c r="AU1398" s="266"/>
      <c r="AV1398" s="266"/>
      <c r="AW1398" s="266"/>
      <c r="AX1398" s="266"/>
      <c r="AY1398" s="266"/>
      <c r="AZ1398" s="266"/>
      <c r="BA1398" s="266"/>
      <c r="BB1398" s="266"/>
      <c r="BC1398" s="266"/>
      <c r="BD1398" s="266"/>
      <c r="BE1398" s="266"/>
      <c r="BF1398" s="266"/>
      <c r="BG1398" s="266"/>
      <c r="BH1398" s="266"/>
      <c r="BI1398" s="266"/>
      <c r="BJ1398" s="266"/>
      <c r="BK1398" s="266"/>
      <c r="BL1398" s="266"/>
      <c r="BM1398" s="266"/>
      <c r="BN1398" s="266"/>
      <c r="BO1398" s="266"/>
      <c r="BP1398" s="266"/>
      <c r="BQ1398" s="266"/>
      <c r="BR1398" s="266"/>
      <c r="BS1398" s="266"/>
      <c r="BT1398" s="266"/>
      <c r="BU1398" s="266"/>
      <c r="BV1398" s="266"/>
      <c r="BW1398" s="266"/>
      <c r="BX1398" s="266"/>
      <c r="BY1398" s="266"/>
      <c r="BZ1398" s="266"/>
      <c r="CA1398" s="266"/>
      <c r="CB1398" s="266"/>
      <c r="CC1398" s="266"/>
      <c r="CD1398" s="266"/>
      <c r="CE1398" s="266"/>
      <c r="CF1398" s="266"/>
      <c r="CG1398" s="266"/>
      <c r="CH1398" s="266"/>
      <c r="CI1398" s="266"/>
      <c r="CJ1398" s="266"/>
    </row>
    <row r="1399" spans="1:88" s="302" customFormat="1" ht="63.75">
      <c r="A1399" s="284">
        <v>1388</v>
      </c>
      <c r="B1399" s="378" t="s">
        <v>321</v>
      </c>
      <c r="C1399" s="379" t="s">
        <v>1046</v>
      </c>
      <c r="D1399" s="379" t="s">
        <v>35</v>
      </c>
      <c r="E1399" s="379" t="s">
        <v>35</v>
      </c>
      <c r="F1399" s="380" t="s">
        <v>212</v>
      </c>
      <c r="G1399" s="381" t="s">
        <v>219</v>
      </c>
      <c r="H1399" s="324" t="s">
        <v>272</v>
      </c>
      <c r="I1399" s="410" t="s">
        <v>1453</v>
      </c>
      <c r="J1399" s="410" t="s">
        <v>1299</v>
      </c>
      <c r="K1399" s="410" t="s">
        <v>1453</v>
      </c>
      <c r="L1399" s="410" t="s">
        <v>1299</v>
      </c>
      <c r="M1399" s="380" t="s">
        <v>326</v>
      </c>
      <c r="N1399" s="381" t="s">
        <v>235</v>
      </c>
      <c r="O1399" s="381" t="s">
        <v>118</v>
      </c>
      <c r="P1399" s="382">
        <v>20</v>
      </c>
      <c r="Q1399" s="382">
        <v>40</v>
      </c>
      <c r="R1399" s="382">
        <f t="shared" si="196"/>
        <v>800</v>
      </c>
      <c r="S1399" s="382">
        <f t="shared" si="197"/>
        <v>856</v>
      </c>
      <c r="T1399" s="382">
        <f t="shared" si="197"/>
        <v>915.92000000000007</v>
      </c>
      <c r="U1399" s="379" t="s">
        <v>153</v>
      </c>
      <c r="V1399" s="381" t="s">
        <v>1124</v>
      </c>
      <c r="W1399" s="383" t="s">
        <v>101</v>
      </c>
      <c r="X1399" s="381">
        <v>0</v>
      </c>
      <c r="Y1399" s="266"/>
      <c r="Z1399" s="266"/>
      <c r="AA1399" s="266"/>
      <c r="AB1399" s="266"/>
      <c r="AC1399" s="266"/>
      <c r="AD1399" s="266"/>
      <c r="AE1399" s="266"/>
      <c r="AF1399" s="266"/>
      <c r="AG1399" s="266"/>
      <c r="AH1399" s="266"/>
      <c r="AI1399" s="266"/>
      <c r="AJ1399" s="266"/>
      <c r="AK1399" s="266"/>
      <c r="AL1399" s="266"/>
      <c r="AM1399" s="266"/>
      <c r="AN1399" s="266"/>
      <c r="AO1399" s="266"/>
      <c r="AP1399" s="266"/>
      <c r="AQ1399" s="266"/>
      <c r="AR1399" s="266"/>
      <c r="AS1399" s="266"/>
      <c r="AT1399" s="266"/>
      <c r="AU1399" s="266"/>
      <c r="AV1399" s="266"/>
      <c r="AW1399" s="266"/>
      <c r="AX1399" s="266"/>
      <c r="AY1399" s="266"/>
      <c r="AZ1399" s="266"/>
      <c r="BA1399" s="266"/>
      <c r="BB1399" s="266"/>
      <c r="BC1399" s="266"/>
      <c r="BD1399" s="266"/>
      <c r="BE1399" s="266"/>
      <c r="BF1399" s="266"/>
      <c r="BG1399" s="266"/>
      <c r="BH1399" s="266"/>
      <c r="BI1399" s="266"/>
      <c r="BJ1399" s="266"/>
      <c r="BK1399" s="266"/>
      <c r="BL1399" s="266"/>
      <c r="BM1399" s="266"/>
      <c r="BN1399" s="266"/>
      <c r="BO1399" s="266"/>
      <c r="BP1399" s="266"/>
      <c r="BQ1399" s="266"/>
      <c r="BR1399" s="266"/>
      <c r="BS1399" s="266"/>
      <c r="BT1399" s="266"/>
      <c r="BU1399" s="266"/>
      <c r="BV1399" s="266"/>
      <c r="BW1399" s="266"/>
      <c r="BX1399" s="266"/>
      <c r="BY1399" s="266"/>
      <c r="BZ1399" s="266"/>
      <c r="CA1399" s="266"/>
      <c r="CB1399" s="266"/>
      <c r="CC1399" s="266"/>
      <c r="CD1399" s="266"/>
      <c r="CE1399" s="266"/>
      <c r="CF1399" s="266"/>
      <c r="CG1399" s="266"/>
      <c r="CH1399" s="266"/>
      <c r="CI1399" s="266"/>
      <c r="CJ1399" s="266"/>
    </row>
    <row r="1400" spans="1:88" s="302" customFormat="1" ht="63.75">
      <c r="A1400" s="284">
        <v>1389</v>
      </c>
      <c r="B1400" s="378" t="s">
        <v>321</v>
      </c>
      <c r="C1400" s="379" t="s">
        <v>1046</v>
      </c>
      <c r="D1400" s="379" t="s">
        <v>35</v>
      </c>
      <c r="E1400" s="379" t="s">
        <v>35</v>
      </c>
      <c r="F1400" s="380" t="s">
        <v>212</v>
      </c>
      <c r="G1400" s="381" t="s">
        <v>219</v>
      </c>
      <c r="H1400" s="324" t="s">
        <v>272</v>
      </c>
      <c r="I1400" s="410" t="s">
        <v>1454</v>
      </c>
      <c r="J1400" s="410" t="s">
        <v>1300</v>
      </c>
      <c r="K1400" s="410" t="s">
        <v>1454</v>
      </c>
      <c r="L1400" s="410" t="s">
        <v>1300</v>
      </c>
      <c r="M1400" s="380" t="s">
        <v>326</v>
      </c>
      <c r="N1400" s="381" t="s">
        <v>235</v>
      </c>
      <c r="O1400" s="381" t="s">
        <v>118</v>
      </c>
      <c r="P1400" s="382">
        <v>10</v>
      </c>
      <c r="Q1400" s="382">
        <v>100</v>
      </c>
      <c r="R1400" s="382">
        <f t="shared" si="196"/>
        <v>1000</v>
      </c>
      <c r="S1400" s="382">
        <f t="shared" ref="S1400:T1432" si="198">R1400*1.07</f>
        <v>1070</v>
      </c>
      <c r="T1400" s="382">
        <f t="shared" si="198"/>
        <v>1144.9000000000001</v>
      </c>
      <c r="U1400" s="379" t="s">
        <v>557</v>
      </c>
      <c r="V1400" s="381" t="s">
        <v>1123</v>
      </c>
      <c r="W1400" s="383" t="s">
        <v>101</v>
      </c>
      <c r="X1400" s="381">
        <v>0</v>
      </c>
      <c r="Y1400" s="266"/>
      <c r="Z1400" s="266"/>
      <c r="AA1400" s="266"/>
      <c r="AB1400" s="266"/>
      <c r="AC1400" s="266"/>
      <c r="AD1400" s="266"/>
      <c r="AE1400" s="266"/>
      <c r="AF1400" s="266"/>
      <c r="AG1400" s="266"/>
      <c r="AH1400" s="266"/>
      <c r="AI1400" s="266"/>
      <c r="AJ1400" s="266"/>
      <c r="AK1400" s="266"/>
      <c r="AL1400" s="266"/>
      <c r="AM1400" s="266"/>
      <c r="AN1400" s="266"/>
      <c r="AO1400" s="266"/>
      <c r="AP1400" s="266"/>
      <c r="AQ1400" s="266"/>
      <c r="AR1400" s="266"/>
      <c r="AS1400" s="266"/>
      <c r="AT1400" s="266"/>
      <c r="AU1400" s="266"/>
      <c r="AV1400" s="266"/>
      <c r="AW1400" s="266"/>
      <c r="AX1400" s="266"/>
      <c r="AY1400" s="266"/>
      <c r="AZ1400" s="266"/>
      <c r="BA1400" s="266"/>
      <c r="BB1400" s="266"/>
      <c r="BC1400" s="266"/>
      <c r="BD1400" s="266"/>
      <c r="BE1400" s="266"/>
      <c r="BF1400" s="266"/>
      <c r="BG1400" s="266"/>
      <c r="BH1400" s="266"/>
      <c r="BI1400" s="266"/>
      <c r="BJ1400" s="266"/>
      <c r="BK1400" s="266"/>
      <c r="BL1400" s="266"/>
      <c r="BM1400" s="266"/>
      <c r="BN1400" s="266"/>
      <c r="BO1400" s="266"/>
      <c r="BP1400" s="266"/>
      <c r="BQ1400" s="266"/>
      <c r="BR1400" s="266"/>
      <c r="BS1400" s="266"/>
      <c r="BT1400" s="266"/>
      <c r="BU1400" s="266"/>
      <c r="BV1400" s="266"/>
      <c r="BW1400" s="266"/>
      <c r="BX1400" s="266"/>
      <c r="BY1400" s="266"/>
      <c r="BZ1400" s="266"/>
      <c r="CA1400" s="266"/>
      <c r="CB1400" s="266"/>
      <c r="CC1400" s="266"/>
      <c r="CD1400" s="266"/>
      <c r="CE1400" s="266"/>
      <c r="CF1400" s="266"/>
      <c r="CG1400" s="266"/>
      <c r="CH1400" s="266"/>
      <c r="CI1400" s="266"/>
      <c r="CJ1400" s="266"/>
    </row>
    <row r="1401" spans="1:88" s="302" customFormat="1" ht="63.75">
      <c r="A1401" s="284">
        <v>1390</v>
      </c>
      <c r="B1401" s="378" t="s">
        <v>321</v>
      </c>
      <c r="C1401" s="379" t="s">
        <v>1046</v>
      </c>
      <c r="D1401" s="379" t="s">
        <v>35</v>
      </c>
      <c r="E1401" s="379" t="s">
        <v>35</v>
      </c>
      <c r="F1401" s="380" t="s">
        <v>212</v>
      </c>
      <c r="G1401" s="381" t="s">
        <v>219</v>
      </c>
      <c r="H1401" s="324" t="s">
        <v>272</v>
      </c>
      <c r="I1401" s="410" t="s">
        <v>1454</v>
      </c>
      <c r="J1401" s="410" t="s">
        <v>1300</v>
      </c>
      <c r="K1401" s="410" t="s">
        <v>1454</v>
      </c>
      <c r="L1401" s="410" t="s">
        <v>1300</v>
      </c>
      <c r="M1401" s="380" t="s">
        <v>326</v>
      </c>
      <c r="N1401" s="381" t="s">
        <v>235</v>
      </c>
      <c r="O1401" s="381" t="s">
        <v>118</v>
      </c>
      <c r="P1401" s="382">
        <v>10</v>
      </c>
      <c r="Q1401" s="382">
        <v>100</v>
      </c>
      <c r="R1401" s="382">
        <f t="shared" si="196"/>
        <v>1000</v>
      </c>
      <c r="S1401" s="382">
        <f t="shared" si="198"/>
        <v>1070</v>
      </c>
      <c r="T1401" s="382">
        <f t="shared" si="198"/>
        <v>1144.9000000000001</v>
      </c>
      <c r="U1401" s="379" t="s">
        <v>153</v>
      </c>
      <c r="V1401" s="381" t="s">
        <v>1124</v>
      </c>
      <c r="W1401" s="383" t="s">
        <v>101</v>
      </c>
      <c r="X1401" s="381">
        <v>0</v>
      </c>
      <c r="Y1401" s="266"/>
      <c r="Z1401" s="266"/>
      <c r="AA1401" s="266"/>
      <c r="AB1401" s="266"/>
      <c r="AC1401" s="266"/>
      <c r="AD1401" s="266"/>
      <c r="AE1401" s="266"/>
      <c r="AF1401" s="266"/>
      <c r="AG1401" s="266"/>
      <c r="AH1401" s="266"/>
      <c r="AI1401" s="266"/>
      <c r="AJ1401" s="266"/>
      <c r="AK1401" s="266"/>
      <c r="AL1401" s="266"/>
      <c r="AM1401" s="266"/>
      <c r="AN1401" s="266"/>
      <c r="AO1401" s="266"/>
      <c r="AP1401" s="266"/>
      <c r="AQ1401" s="266"/>
      <c r="AR1401" s="266"/>
      <c r="AS1401" s="266"/>
      <c r="AT1401" s="266"/>
      <c r="AU1401" s="266"/>
      <c r="AV1401" s="266"/>
      <c r="AW1401" s="266"/>
      <c r="AX1401" s="266"/>
      <c r="AY1401" s="266"/>
      <c r="AZ1401" s="266"/>
      <c r="BA1401" s="266"/>
      <c r="BB1401" s="266"/>
      <c r="BC1401" s="266"/>
      <c r="BD1401" s="266"/>
      <c r="BE1401" s="266"/>
      <c r="BF1401" s="266"/>
      <c r="BG1401" s="266"/>
      <c r="BH1401" s="266"/>
      <c r="BI1401" s="266"/>
      <c r="BJ1401" s="266"/>
      <c r="BK1401" s="266"/>
      <c r="BL1401" s="266"/>
      <c r="BM1401" s="266"/>
      <c r="BN1401" s="266"/>
      <c r="BO1401" s="266"/>
      <c r="BP1401" s="266"/>
      <c r="BQ1401" s="266"/>
      <c r="BR1401" s="266"/>
      <c r="BS1401" s="266"/>
      <c r="BT1401" s="266"/>
      <c r="BU1401" s="266"/>
      <c r="BV1401" s="266"/>
      <c r="BW1401" s="266"/>
      <c r="BX1401" s="266"/>
      <c r="BY1401" s="266"/>
      <c r="BZ1401" s="266"/>
      <c r="CA1401" s="266"/>
      <c r="CB1401" s="266"/>
      <c r="CC1401" s="266"/>
      <c r="CD1401" s="266"/>
      <c r="CE1401" s="266"/>
      <c r="CF1401" s="266"/>
      <c r="CG1401" s="266"/>
      <c r="CH1401" s="266"/>
      <c r="CI1401" s="266"/>
      <c r="CJ1401" s="266"/>
    </row>
    <row r="1402" spans="1:88" ht="63.75">
      <c r="A1402" s="284">
        <v>1391</v>
      </c>
      <c r="B1402" s="378" t="s">
        <v>321</v>
      </c>
      <c r="C1402" s="379" t="s">
        <v>1046</v>
      </c>
      <c r="D1402" s="379" t="s">
        <v>35</v>
      </c>
      <c r="E1402" s="379" t="s">
        <v>35</v>
      </c>
      <c r="F1402" s="380" t="s">
        <v>212</v>
      </c>
      <c r="G1402" s="381" t="s">
        <v>219</v>
      </c>
      <c r="H1402" s="324" t="s">
        <v>272</v>
      </c>
      <c r="I1402" s="410" t="s">
        <v>1455</v>
      </c>
      <c r="J1402" s="410" t="s">
        <v>1301</v>
      </c>
      <c r="K1402" s="410" t="s">
        <v>1455</v>
      </c>
      <c r="L1402" s="410" t="s">
        <v>1301</v>
      </c>
      <c r="M1402" s="380" t="s">
        <v>326</v>
      </c>
      <c r="N1402" s="381" t="s">
        <v>235</v>
      </c>
      <c r="O1402" s="381" t="s">
        <v>118</v>
      </c>
      <c r="P1402" s="382">
        <v>50</v>
      </c>
      <c r="Q1402" s="382">
        <v>200</v>
      </c>
      <c r="R1402" s="382">
        <f t="shared" si="196"/>
        <v>10000</v>
      </c>
      <c r="S1402" s="382">
        <f t="shared" si="198"/>
        <v>10700</v>
      </c>
      <c r="T1402" s="382">
        <f t="shared" si="198"/>
        <v>11449</v>
      </c>
      <c r="U1402" s="379" t="s">
        <v>557</v>
      </c>
      <c r="V1402" s="381" t="s">
        <v>1123</v>
      </c>
      <c r="W1402" s="383" t="s">
        <v>101</v>
      </c>
      <c r="X1402" s="381">
        <v>0</v>
      </c>
    </row>
    <row r="1403" spans="1:88" ht="63.75">
      <c r="A1403" s="284">
        <v>1392</v>
      </c>
      <c r="B1403" s="378" t="s">
        <v>321</v>
      </c>
      <c r="C1403" s="379" t="s">
        <v>1046</v>
      </c>
      <c r="D1403" s="379" t="s">
        <v>35</v>
      </c>
      <c r="E1403" s="379" t="s">
        <v>35</v>
      </c>
      <c r="F1403" s="380" t="s">
        <v>212</v>
      </c>
      <c r="G1403" s="381" t="s">
        <v>219</v>
      </c>
      <c r="H1403" s="324" t="s">
        <v>272</v>
      </c>
      <c r="I1403" s="410" t="s">
        <v>1455</v>
      </c>
      <c r="J1403" s="410" t="s">
        <v>1301</v>
      </c>
      <c r="K1403" s="410" t="s">
        <v>1455</v>
      </c>
      <c r="L1403" s="410" t="s">
        <v>1301</v>
      </c>
      <c r="M1403" s="380" t="s">
        <v>326</v>
      </c>
      <c r="N1403" s="381" t="s">
        <v>235</v>
      </c>
      <c r="O1403" s="381" t="s">
        <v>118</v>
      </c>
      <c r="P1403" s="382">
        <v>50</v>
      </c>
      <c r="Q1403" s="382">
        <v>200</v>
      </c>
      <c r="R1403" s="382">
        <f t="shared" si="196"/>
        <v>10000</v>
      </c>
      <c r="S1403" s="382">
        <f t="shared" si="198"/>
        <v>10700</v>
      </c>
      <c r="T1403" s="382">
        <f t="shared" si="198"/>
        <v>11449</v>
      </c>
      <c r="U1403" s="379" t="s">
        <v>153</v>
      </c>
      <c r="V1403" s="381" t="s">
        <v>1124</v>
      </c>
      <c r="W1403" s="383" t="s">
        <v>101</v>
      </c>
      <c r="X1403" s="381">
        <v>0</v>
      </c>
    </row>
    <row r="1404" spans="1:88" ht="63.75">
      <c r="A1404" s="284">
        <v>1393</v>
      </c>
      <c r="B1404" s="378" t="s">
        <v>321</v>
      </c>
      <c r="C1404" s="379" t="s">
        <v>1046</v>
      </c>
      <c r="D1404" s="379" t="s">
        <v>35</v>
      </c>
      <c r="E1404" s="379" t="s">
        <v>35</v>
      </c>
      <c r="F1404" s="380" t="s">
        <v>212</v>
      </c>
      <c r="G1404" s="381" t="s">
        <v>219</v>
      </c>
      <c r="H1404" s="324" t="s">
        <v>272</v>
      </c>
      <c r="I1404" s="410" t="s">
        <v>1455</v>
      </c>
      <c r="J1404" s="410" t="s">
        <v>1301</v>
      </c>
      <c r="K1404" s="410" t="s">
        <v>1455</v>
      </c>
      <c r="L1404" s="410" t="s">
        <v>1301</v>
      </c>
      <c r="M1404" s="380" t="s">
        <v>326</v>
      </c>
      <c r="N1404" s="381" t="s">
        <v>235</v>
      </c>
      <c r="O1404" s="381" t="s">
        <v>118</v>
      </c>
      <c r="P1404" s="382">
        <v>50</v>
      </c>
      <c r="Q1404" s="382">
        <v>200</v>
      </c>
      <c r="R1404" s="382">
        <f t="shared" si="196"/>
        <v>10000</v>
      </c>
      <c r="S1404" s="382">
        <f t="shared" si="198"/>
        <v>10700</v>
      </c>
      <c r="T1404" s="382">
        <f t="shared" si="198"/>
        <v>11449</v>
      </c>
      <c r="U1404" s="379" t="s">
        <v>156</v>
      </c>
      <c r="V1404" s="381" t="s">
        <v>1122</v>
      </c>
      <c r="W1404" s="383" t="s">
        <v>101</v>
      </c>
      <c r="X1404" s="381">
        <v>0</v>
      </c>
    </row>
    <row r="1405" spans="1:88" ht="63.75">
      <c r="A1405" s="284">
        <v>1394</v>
      </c>
      <c r="B1405" s="378" t="s">
        <v>321</v>
      </c>
      <c r="C1405" s="379" t="s">
        <v>1046</v>
      </c>
      <c r="D1405" s="379" t="s">
        <v>35</v>
      </c>
      <c r="E1405" s="379" t="s">
        <v>35</v>
      </c>
      <c r="F1405" s="380" t="s">
        <v>212</v>
      </c>
      <c r="G1405" s="381" t="s">
        <v>219</v>
      </c>
      <c r="H1405" s="324" t="s">
        <v>272</v>
      </c>
      <c r="I1405" s="410" t="s">
        <v>1455</v>
      </c>
      <c r="J1405" s="410" t="s">
        <v>1301</v>
      </c>
      <c r="K1405" s="410" t="s">
        <v>1455</v>
      </c>
      <c r="L1405" s="410" t="s">
        <v>1301</v>
      </c>
      <c r="M1405" s="380" t="s">
        <v>326</v>
      </c>
      <c r="N1405" s="381" t="s">
        <v>235</v>
      </c>
      <c r="O1405" s="381" t="s">
        <v>118</v>
      </c>
      <c r="P1405" s="382">
        <v>50</v>
      </c>
      <c r="Q1405" s="382">
        <v>200</v>
      </c>
      <c r="R1405" s="382">
        <f t="shared" si="196"/>
        <v>10000</v>
      </c>
      <c r="S1405" s="382">
        <f t="shared" si="198"/>
        <v>10700</v>
      </c>
      <c r="T1405" s="382">
        <f t="shared" si="198"/>
        <v>11449</v>
      </c>
      <c r="U1405" s="379" t="s">
        <v>159</v>
      </c>
      <c r="V1405" s="381" t="s">
        <v>1121</v>
      </c>
      <c r="W1405" s="383" t="s">
        <v>101</v>
      </c>
      <c r="X1405" s="381">
        <v>0</v>
      </c>
    </row>
    <row r="1406" spans="1:88" ht="63.75">
      <c r="A1406" s="284">
        <v>1395</v>
      </c>
      <c r="B1406" s="378" t="s">
        <v>321</v>
      </c>
      <c r="C1406" s="379" t="s">
        <v>1046</v>
      </c>
      <c r="D1406" s="379" t="s">
        <v>35</v>
      </c>
      <c r="E1406" s="379" t="s">
        <v>35</v>
      </c>
      <c r="F1406" s="380" t="s">
        <v>212</v>
      </c>
      <c r="G1406" s="381" t="s">
        <v>219</v>
      </c>
      <c r="H1406" s="324" t="s">
        <v>272</v>
      </c>
      <c r="I1406" s="410" t="s">
        <v>1456</v>
      </c>
      <c r="J1406" s="410" t="s">
        <v>1302</v>
      </c>
      <c r="K1406" s="410" t="s">
        <v>1456</v>
      </c>
      <c r="L1406" s="410" t="s">
        <v>1302</v>
      </c>
      <c r="M1406" s="380" t="s">
        <v>326</v>
      </c>
      <c r="N1406" s="381" t="s">
        <v>235</v>
      </c>
      <c r="O1406" s="381" t="s">
        <v>118</v>
      </c>
      <c r="P1406" s="382">
        <v>10</v>
      </c>
      <c r="Q1406" s="382">
        <v>160</v>
      </c>
      <c r="R1406" s="382">
        <f t="shared" si="196"/>
        <v>1600</v>
      </c>
      <c r="S1406" s="382">
        <f t="shared" si="198"/>
        <v>1712</v>
      </c>
      <c r="T1406" s="382">
        <f t="shared" si="198"/>
        <v>1831.8400000000001</v>
      </c>
      <c r="U1406" s="379" t="s">
        <v>557</v>
      </c>
      <c r="V1406" s="381" t="s">
        <v>1123</v>
      </c>
      <c r="W1406" s="383" t="s">
        <v>101</v>
      </c>
      <c r="X1406" s="381">
        <v>0</v>
      </c>
    </row>
    <row r="1407" spans="1:88" ht="63.75">
      <c r="A1407" s="284">
        <v>1396</v>
      </c>
      <c r="B1407" s="378" t="s">
        <v>321</v>
      </c>
      <c r="C1407" s="379" t="s">
        <v>1046</v>
      </c>
      <c r="D1407" s="379" t="s">
        <v>35</v>
      </c>
      <c r="E1407" s="379" t="s">
        <v>35</v>
      </c>
      <c r="F1407" s="380" t="s">
        <v>212</v>
      </c>
      <c r="G1407" s="381" t="s">
        <v>219</v>
      </c>
      <c r="H1407" s="324" t="s">
        <v>272</v>
      </c>
      <c r="I1407" s="410" t="s">
        <v>1456</v>
      </c>
      <c r="J1407" s="410" t="s">
        <v>1302</v>
      </c>
      <c r="K1407" s="410" t="s">
        <v>1456</v>
      </c>
      <c r="L1407" s="410" t="s">
        <v>1302</v>
      </c>
      <c r="M1407" s="380" t="s">
        <v>326</v>
      </c>
      <c r="N1407" s="381" t="s">
        <v>235</v>
      </c>
      <c r="O1407" s="381" t="s">
        <v>118</v>
      </c>
      <c r="P1407" s="382">
        <v>10</v>
      </c>
      <c r="Q1407" s="382">
        <v>160</v>
      </c>
      <c r="R1407" s="382">
        <f t="shared" si="196"/>
        <v>1600</v>
      </c>
      <c r="S1407" s="382">
        <f t="shared" si="198"/>
        <v>1712</v>
      </c>
      <c r="T1407" s="382">
        <f t="shared" si="198"/>
        <v>1831.8400000000001</v>
      </c>
      <c r="U1407" s="379" t="s">
        <v>156</v>
      </c>
      <c r="V1407" s="381" t="s">
        <v>1122</v>
      </c>
      <c r="W1407" s="383" t="s">
        <v>101</v>
      </c>
      <c r="X1407" s="381">
        <v>0</v>
      </c>
    </row>
    <row r="1408" spans="1:88" ht="63.75">
      <c r="A1408" s="284">
        <v>1397</v>
      </c>
      <c r="B1408" s="378" t="s">
        <v>321</v>
      </c>
      <c r="C1408" s="379" t="s">
        <v>1046</v>
      </c>
      <c r="D1408" s="379" t="s">
        <v>35</v>
      </c>
      <c r="E1408" s="379" t="s">
        <v>35</v>
      </c>
      <c r="F1408" s="380" t="s">
        <v>212</v>
      </c>
      <c r="G1408" s="381" t="s">
        <v>219</v>
      </c>
      <c r="H1408" s="324" t="s">
        <v>242</v>
      </c>
      <c r="I1408" s="410" t="s">
        <v>1303</v>
      </c>
      <c r="J1408" s="410" t="s">
        <v>1303</v>
      </c>
      <c r="K1408" s="410" t="s">
        <v>1303</v>
      </c>
      <c r="L1408" s="410" t="s">
        <v>1303</v>
      </c>
      <c r="M1408" s="380" t="s">
        <v>326</v>
      </c>
      <c r="N1408" s="381" t="s">
        <v>235</v>
      </c>
      <c r="O1408" s="381" t="s">
        <v>146</v>
      </c>
      <c r="P1408" s="382">
        <v>20</v>
      </c>
      <c r="Q1408" s="382">
        <v>80</v>
      </c>
      <c r="R1408" s="382">
        <f t="shared" si="196"/>
        <v>1600</v>
      </c>
      <c r="S1408" s="382">
        <f t="shared" si="198"/>
        <v>1712</v>
      </c>
      <c r="T1408" s="382">
        <f t="shared" si="198"/>
        <v>1831.8400000000001</v>
      </c>
      <c r="U1408" s="379" t="s">
        <v>557</v>
      </c>
      <c r="V1408" s="381" t="s">
        <v>1123</v>
      </c>
      <c r="W1408" s="383" t="s">
        <v>101</v>
      </c>
      <c r="X1408" s="381">
        <v>0</v>
      </c>
    </row>
    <row r="1409" spans="1:24" ht="63.75">
      <c r="A1409" s="284">
        <v>1398</v>
      </c>
      <c r="B1409" s="378" t="s">
        <v>321</v>
      </c>
      <c r="C1409" s="379" t="s">
        <v>1046</v>
      </c>
      <c r="D1409" s="379" t="s">
        <v>35</v>
      </c>
      <c r="E1409" s="379" t="s">
        <v>35</v>
      </c>
      <c r="F1409" s="380" t="s">
        <v>212</v>
      </c>
      <c r="G1409" s="381" t="s">
        <v>219</v>
      </c>
      <c r="H1409" s="324" t="s">
        <v>242</v>
      </c>
      <c r="I1409" s="410" t="s">
        <v>1457</v>
      </c>
      <c r="J1409" s="410" t="s">
        <v>1304</v>
      </c>
      <c r="K1409" s="410" t="s">
        <v>1457</v>
      </c>
      <c r="L1409" s="410" t="s">
        <v>1304</v>
      </c>
      <c r="M1409" s="380" t="s">
        <v>326</v>
      </c>
      <c r="N1409" s="381" t="s">
        <v>235</v>
      </c>
      <c r="O1409" s="381" t="s">
        <v>118</v>
      </c>
      <c r="P1409" s="382">
        <v>20</v>
      </c>
      <c r="Q1409" s="382">
        <v>130</v>
      </c>
      <c r="R1409" s="382">
        <f t="shared" si="196"/>
        <v>2600</v>
      </c>
      <c r="S1409" s="382">
        <f t="shared" si="198"/>
        <v>2782</v>
      </c>
      <c r="T1409" s="382">
        <f t="shared" si="198"/>
        <v>2976.7400000000002</v>
      </c>
      <c r="U1409" s="379" t="s">
        <v>557</v>
      </c>
      <c r="V1409" s="381" t="s">
        <v>1123</v>
      </c>
      <c r="W1409" s="383" t="s">
        <v>101</v>
      </c>
      <c r="X1409" s="381">
        <v>0</v>
      </c>
    </row>
    <row r="1410" spans="1:24" ht="63.75">
      <c r="A1410" s="284">
        <v>1399</v>
      </c>
      <c r="B1410" s="378" t="s">
        <v>321</v>
      </c>
      <c r="C1410" s="379" t="s">
        <v>1046</v>
      </c>
      <c r="D1410" s="379" t="s">
        <v>35</v>
      </c>
      <c r="E1410" s="379" t="s">
        <v>35</v>
      </c>
      <c r="F1410" s="380" t="s">
        <v>212</v>
      </c>
      <c r="G1410" s="381" t="s">
        <v>219</v>
      </c>
      <c r="H1410" s="324" t="s">
        <v>242</v>
      </c>
      <c r="I1410" s="410" t="s">
        <v>1457</v>
      </c>
      <c r="J1410" s="410" t="s">
        <v>1304</v>
      </c>
      <c r="K1410" s="410" t="s">
        <v>1457</v>
      </c>
      <c r="L1410" s="410" t="s">
        <v>1304</v>
      </c>
      <c r="M1410" s="380" t="s">
        <v>326</v>
      </c>
      <c r="N1410" s="381" t="s">
        <v>235</v>
      </c>
      <c r="O1410" s="381" t="s">
        <v>118</v>
      </c>
      <c r="P1410" s="382">
        <v>20</v>
      </c>
      <c r="Q1410" s="382">
        <v>130</v>
      </c>
      <c r="R1410" s="382">
        <f t="shared" si="196"/>
        <v>2600</v>
      </c>
      <c r="S1410" s="382">
        <f t="shared" si="198"/>
        <v>2782</v>
      </c>
      <c r="T1410" s="382">
        <f t="shared" si="198"/>
        <v>2976.7400000000002</v>
      </c>
      <c r="U1410" s="379" t="s">
        <v>157</v>
      </c>
      <c r="V1410" s="381" t="s">
        <v>1122</v>
      </c>
      <c r="W1410" s="383" t="s">
        <v>101</v>
      </c>
      <c r="X1410" s="381">
        <v>0</v>
      </c>
    </row>
    <row r="1411" spans="1:24" ht="63.75">
      <c r="A1411" s="284">
        <v>1400</v>
      </c>
      <c r="B1411" s="378" t="s">
        <v>321</v>
      </c>
      <c r="C1411" s="379" t="s">
        <v>1046</v>
      </c>
      <c r="D1411" s="379" t="s">
        <v>35</v>
      </c>
      <c r="E1411" s="379" t="s">
        <v>35</v>
      </c>
      <c r="F1411" s="380" t="s">
        <v>212</v>
      </c>
      <c r="G1411" s="381" t="s">
        <v>219</v>
      </c>
      <c r="H1411" s="324" t="s">
        <v>242</v>
      </c>
      <c r="I1411" s="410" t="s">
        <v>1457</v>
      </c>
      <c r="J1411" s="410" t="s">
        <v>1304</v>
      </c>
      <c r="K1411" s="410" t="s">
        <v>1457</v>
      </c>
      <c r="L1411" s="410" t="s">
        <v>1304</v>
      </c>
      <c r="M1411" s="380" t="s">
        <v>326</v>
      </c>
      <c r="N1411" s="381" t="s">
        <v>235</v>
      </c>
      <c r="O1411" s="381" t="s">
        <v>118</v>
      </c>
      <c r="P1411" s="382">
        <v>20</v>
      </c>
      <c r="Q1411" s="382">
        <v>130</v>
      </c>
      <c r="R1411" s="382">
        <f t="shared" si="196"/>
        <v>2600</v>
      </c>
      <c r="S1411" s="382">
        <f t="shared" si="198"/>
        <v>2782</v>
      </c>
      <c r="T1411" s="382">
        <f t="shared" si="198"/>
        <v>2976.7400000000002</v>
      </c>
      <c r="U1411" s="379" t="s">
        <v>159</v>
      </c>
      <c r="V1411" s="381" t="s">
        <v>1121</v>
      </c>
      <c r="W1411" s="383" t="s">
        <v>101</v>
      </c>
      <c r="X1411" s="381">
        <v>0</v>
      </c>
    </row>
    <row r="1412" spans="1:24" ht="63.75">
      <c r="A1412" s="284">
        <v>1401</v>
      </c>
      <c r="B1412" s="378" t="s">
        <v>321</v>
      </c>
      <c r="C1412" s="379" t="s">
        <v>1046</v>
      </c>
      <c r="D1412" s="379" t="s">
        <v>35</v>
      </c>
      <c r="E1412" s="379" t="s">
        <v>35</v>
      </c>
      <c r="F1412" s="380" t="s">
        <v>212</v>
      </c>
      <c r="G1412" s="381" t="s">
        <v>219</v>
      </c>
      <c r="H1412" s="324" t="s">
        <v>242</v>
      </c>
      <c r="I1412" s="410" t="s">
        <v>1458</v>
      </c>
      <c r="J1412" s="410" t="s">
        <v>1305</v>
      </c>
      <c r="K1412" s="410" t="s">
        <v>1458</v>
      </c>
      <c r="L1412" s="410" t="s">
        <v>1305</v>
      </c>
      <c r="M1412" s="380" t="s">
        <v>326</v>
      </c>
      <c r="N1412" s="381" t="s">
        <v>235</v>
      </c>
      <c r="O1412" s="381" t="s">
        <v>118</v>
      </c>
      <c r="P1412" s="382">
        <v>20</v>
      </c>
      <c r="Q1412" s="382">
        <v>180</v>
      </c>
      <c r="R1412" s="382">
        <f t="shared" si="196"/>
        <v>3600</v>
      </c>
      <c r="S1412" s="382">
        <f t="shared" si="198"/>
        <v>3852</v>
      </c>
      <c r="T1412" s="382">
        <f t="shared" si="198"/>
        <v>4121.6400000000003</v>
      </c>
      <c r="U1412" s="379" t="s">
        <v>557</v>
      </c>
      <c r="V1412" s="381" t="s">
        <v>1123</v>
      </c>
      <c r="W1412" s="383" t="s">
        <v>101</v>
      </c>
      <c r="X1412" s="381">
        <v>0</v>
      </c>
    </row>
    <row r="1413" spans="1:24" ht="63.75">
      <c r="A1413" s="284">
        <v>1402</v>
      </c>
      <c r="B1413" s="378" t="s">
        <v>321</v>
      </c>
      <c r="C1413" s="379" t="s">
        <v>1046</v>
      </c>
      <c r="D1413" s="379" t="s">
        <v>35</v>
      </c>
      <c r="E1413" s="379" t="s">
        <v>35</v>
      </c>
      <c r="F1413" s="380" t="s">
        <v>212</v>
      </c>
      <c r="G1413" s="381" t="s">
        <v>219</v>
      </c>
      <c r="H1413" s="324" t="s">
        <v>243</v>
      </c>
      <c r="I1413" s="410" t="s">
        <v>1459</v>
      </c>
      <c r="J1413" s="410" t="s">
        <v>1306</v>
      </c>
      <c r="K1413" s="410" t="s">
        <v>1459</v>
      </c>
      <c r="L1413" s="410" t="s">
        <v>1306</v>
      </c>
      <c r="M1413" s="380" t="s">
        <v>326</v>
      </c>
      <c r="N1413" s="381" t="s">
        <v>235</v>
      </c>
      <c r="O1413" s="381" t="s">
        <v>146</v>
      </c>
      <c r="P1413" s="382">
        <v>200</v>
      </c>
      <c r="Q1413" s="382">
        <v>13</v>
      </c>
      <c r="R1413" s="382">
        <f t="shared" si="196"/>
        <v>2600</v>
      </c>
      <c r="S1413" s="382">
        <f t="shared" si="198"/>
        <v>2782</v>
      </c>
      <c r="T1413" s="382">
        <f t="shared" si="198"/>
        <v>2976.7400000000002</v>
      </c>
      <c r="U1413" s="379" t="s">
        <v>557</v>
      </c>
      <c r="V1413" s="381" t="s">
        <v>1123</v>
      </c>
      <c r="W1413" s="383" t="s">
        <v>101</v>
      </c>
      <c r="X1413" s="381">
        <v>0</v>
      </c>
    </row>
    <row r="1414" spans="1:24" ht="63.75">
      <c r="A1414" s="284">
        <v>1403</v>
      </c>
      <c r="B1414" s="378" t="s">
        <v>321</v>
      </c>
      <c r="C1414" s="379" t="s">
        <v>1046</v>
      </c>
      <c r="D1414" s="379" t="s">
        <v>35</v>
      </c>
      <c r="E1414" s="379" t="s">
        <v>35</v>
      </c>
      <c r="F1414" s="380" t="s">
        <v>212</v>
      </c>
      <c r="G1414" s="381" t="s">
        <v>219</v>
      </c>
      <c r="H1414" s="324" t="s">
        <v>243</v>
      </c>
      <c r="I1414" s="410" t="s">
        <v>1459</v>
      </c>
      <c r="J1414" s="410" t="s">
        <v>1306</v>
      </c>
      <c r="K1414" s="410" t="s">
        <v>1459</v>
      </c>
      <c r="L1414" s="410" t="s">
        <v>1306</v>
      </c>
      <c r="M1414" s="380" t="s">
        <v>326</v>
      </c>
      <c r="N1414" s="381" t="s">
        <v>235</v>
      </c>
      <c r="O1414" s="381" t="s">
        <v>146</v>
      </c>
      <c r="P1414" s="382">
        <v>200</v>
      </c>
      <c r="Q1414" s="382">
        <v>13</v>
      </c>
      <c r="R1414" s="382">
        <f t="shared" si="196"/>
        <v>2600</v>
      </c>
      <c r="S1414" s="382">
        <f t="shared" si="198"/>
        <v>2782</v>
      </c>
      <c r="T1414" s="382">
        <f t="shared" si="198"/>
        <v>2976.7400000000002</v>
      </c>
      <c r="U1414" s="379" t="s">
        <v>156</v>
      </c>
      <c r="V1414" s="381" t="s">
        <v>1122</v>
      </c>
      <c r="W1414" s="383" t="s">
        <v>101</v>
      </c>
      <c r="X1414" s="381">
        <v>0</v>
      </c>
    </row>
    <row r="1415" spans="1:24" ht="63.75">
      <c r="A1415" s="284">
        <v>1404</v>
      </c>
      <c r="B1415" s="378" t="s">
        <v>321</v>
      </c>
      <c r="C1415" s="379" t="s">
        <v>1046</v>
      </c>
      <c r="D1415" s="379" t="s">
        <v>35</v>
      </c>
      <c r="E1415" s="379" t="s">
        <v>35</v>
      </c>
      <c r="F1415" s="380" t="s">
        <v>212</v>
      </c>
      <c r="G1415" s="381" t="s">
        <v>219</v>
      </c>
      <c r="H1415" s="324" t="s">
        <v>243</v>
      </c>
      <c r="I1415" s="410" t="s">
        <v>1459</v>
      </c>
      <c r="J1415" s="410" t="s">
        <v>1306</v>
      </c>
      <c r="K1415" s="410" t="s">
        <v>1459</v>
      </c>
      <c r="L1415" s="410" t="s">
        <v>1306</v>
      </c>
      <c r="M1415" s="380" t="s">
        <v>326</v>
      </c>
      <c r="N1415" s="381" t="s">
        <v>235</v>
      </c>
      <c r="O1415" s="381" t="s">
        <v>146</v>
      </c>
      <c r="P1415" s="382">
        <v>200</v>
      </c>
      <c r="Q1415" s="382">
        <v>13</v>
      </c>
      <c r="R1415" s="382">
        <f t="shared" si="196"/>
        <v>2600</v>
      </c>
      <c r="S1415" s="382">
        <f t="shared" si="198"/>
        <v>2782</v>
      </c>
      <c r="T1415" s="382">
        <f t="shared" si="198"/>
        <v>2976.7400000000002</v>
      </c>
      <c r="U1415" s="379" t="s">
        <v>159</v>
      </c>
      <c r="V1415" s="381" t="s">
        <v>1121</v>
      </c>
      <c r="W1415" s="383" t="s">
        <v>101</v>
      </c>
      <c r="X1415" s="381">
        <v>0</v>
      </c>
    </row>
    <row r="1416" spans="1:24" ht="63.75">
      <c r="A1416" s="284">
        <v>1405</v>
      </c>
      <c r="B1416" s="378" t="s">
        <v>321</v>
      </c>
      <c r="C1416" s="379" t="s">
        <v>1046</v>
      </c>
      <c r="D1416" s="379" t="s">
        <v>35</v>
      </c>
      <c r="E1416" s="379" t="s">
        <v>35</v>
      </c>
      <c r="F1416" s="380" t="s">
        <v>212</v>
      </c>
      <c r="G1416" s="381" t="s">
        <v>219</v>
      </c>
      <c r="H1416" s="324" t="s">
        <v>243</v>
      </c>
      <c r="I1416" s="410" t="s">
        <v>1307</v>
      </c>
      <c r="J1416" s="410" t="s">
        <v>1307</v>
      </c>
      <c r="K1416" s="410" t="s">
        <v>1307</v>
      </c>
      <c r="L1416" s="410" t="s">
        <v>1307</v>
      </c>
      <c r="M1416" s="380" t="s">
        <v>326</v>
      </c>
      <c r="N1416" s="381" t="s">
        <v>235</v>
      </c>
      <c r="O1416" s="381" t="s">
        <v>118</v>
      </c>
      <c r="P1416" s="382">
        <v>20</v>
      </c>
      <c r="Q1416" s="382">
        <v>350</v>
      </c>
      <c r="R1416" s="382">
        <f t="shared" si="196"/>
        <v>7000</v>
      </c>
      <c r="S1416" s="382">
        <f t="shared" si="198"/>
        <v>7490</v>
      </c>
      <c r="T1416" s="382">
        <f t="shared" si="198"/>
        <v>8014.3</v>
      </c>
      <c r="U1416" s="379" t="s">
        <v>557</v>
      </c>
      <c r="V1416" s="381" t="s">
        <v>1123</v>
      </c>
      <c r="W1416" s="383" t="s">
        <v>101</v>
      </c>
      <c r="X1416" s="381">
        <v>0</v>
      </c>
    </row>
    <row r="1417" spans="1:24" ht="63.75">
      <c r="A1417" s="284">
        <v>1406</v>
      </c>
      <c r="B1417" s="378" t="s">
        <v>321</v>
      </c>
      <c r="C1417" s="379" t="s">
        <v>1046</v>
      </c>
      <c r="D1417" s="379" t="s">
        <v>35</v>
      </c>
      <c r="E1417" s="379" t="s">
        <v>35</v>
      </c>
      <c r="F1417" s="380" t="s">
        <v>212</v>
      </c>
      <c r="G1417" s="381" t="s">
        <v>219</v>
      </c>
      <c r="H1417" s="324" t="s">
        <v>243</v>
      </c>
      <c r="I1417" s="410" t="s">
        <v>1307</v>
      </c>
      <c r="J1417" s="410" t="s">
        <v>1307</v>
      </c>
      <c r="K1417" s="410" t="s">
        <v>1307</v>
      </c>
      <c r="L1417" s="410" t="s">
        <v>1307</v>
      </c>
      <c r="M1417" s="380" t="s">
        <v>326</v>
      </c>
      <c r="N1417" s="381" t="s">
        <v>235</v>
      </c>
      <c r="O1417" s="381" t="s">
        <v>118</v>
      </c>
      <c r="P1417" s="382">
        <v>20</v>
      </c>
      <c r="Q1417" s="382">
        <v>350</v>
      </c>
      <c r="R1417" s="382">
        <f t="shared" si="196"/>
        <v>7000</v>
      </c>
      <c r="S1417" s="382">
        <f t="shared" si="198"/>
        <v>7490</v>
      </c>
      <c r="T1417" s="382">
        <f t="shared" si="198"/>
        <v>8014.3</v>
      </c>
      <c r="U1417" s="379" t="s">
        <v>153</v>
      </c>
      <c r="V1417" s="381" t="s">
        <v>1124</v>
      </c>
      <c r="W1417" s="383" t="s">
        <v>101</v>
      </c>
      <c r="X1417" s="381">
        <v>0</v>
      </c>
    </row>
    <row r="1418" spans="1:24" ht="63.75">
      <c r="A1418" s="284">
        <v>1407</v>
      </c>
      <c r="B1418" s="378" t="s">
        <v>321</v>
      </c>
      <c r="C1418" s="379" t="s">
        <v>1046</v>
      </c>
      <c r="D1418" s="379" t="s">
        <v>35</v>
      </c>
      <c r="E1418" s="379" t="s">
        <v>35</v>
      </c>
      <c r="F1418" s="380" t="s">
        <v>212</v>
      </c>
      <c r="G1418" s="381" t="s">
        <v>219</v>
      </c>
      <c r="H1418" s="324" t="s">
        <v>243</v>
      </c>
      <c r="I1418" s="410" t="s">
        <v>1460</v>
      </c>
      <c r="J1418" s="410" t="s">
        <v>1308</v>
      </c>
      <c r="K1418" s="410" t="s">
        <v>1460</v>
      </c>
      <c r="L1418" s="410" t="s">
        <v>1308</v>
      </c>
      <c r="M1418" s="380" t="s">
        <v>326</v>
      </c>
      <c r="N1418" s="381" t="s">
        <v>235</v>
      </c>
      <c r="O1418" s="381" t="s">
        <v>117</v>
      </c>
      <c r="P1418" s="382">
        <v>500</v>
      </c>
      <c r="Q1418" s="382">
        <v>22</v>
      </c>
      <c r="R1418" s="382">
        <f t="shared" si="196"/>
        <v>11000</v>
      </c>
      <c r="S1418" s="382">
        <f t="shared" si="198"/>
        <v>11770</v>
      </c>
      <c r="T1418" s="382">
        <f t="shared" si="198"/>
        <v>12593.900000000001</v>
      </c>
      <c r="U1418" s="379" t="s">
        <v>156</v>
      </c>
      <c r="V1418" s="381" t="s">
        <v>1122</v>
      </c>
      <c r="W1418" s="383" t="s">
        <v>101</v>
      </c>
      <c r="X1418" s="381">
        <v>0</v>
      </c>
    </row>
    <row r="1419" spans="1:24" ht="63.75">
      <c r="A1419" s="284">
        <v>1408</v>
      </c>
      <c r="B1419" s="378" t="s">
        <v>321</v>
      </c>
      <c r="C1419" s="379" t="s">
        <v>1046</v>
      </c>
      <c r="D1419" s="379" t="s">
        <v>35</v>
      </c>
      <c r="E1419" s="379" t="s">
        <v>35</v>
      </c>
      <c r="F1419" s="380" t="s">
        <v>212</v>
      </c>
      <c r="G1419" s="381" t="s">
        <v>219</v>
      </c>
      <c r="H1419" s="324" t="s">
        <v>243</v>
      </c>
      <c r="I1419" s="410" t="s">
        <v>1461</v>
      </c>
      <c r="J1419" s="410" t="s">
        <v>1309</v>
      </c>
      <c r="K1419" s="410" t="s">
        <v>1461</v>
      </c>
      <c r="L1419" s="410" t="s">
        <v>1309</v>
      </c>
      <c r="M1419" s="380" t="s">
        <v>326</v>
      </c>
      <c r="N1419" s="381" t="s">
        <v>235</v>
      </c>
      <c r="O1419" s="381" t="s">
        <v>118</v>
      </c>
      <c r="P1419" s="382">
        <v>20</v>
      </c>
      <c r="Q1419" s="382">
        <v>125</v>
      </c>
      <c r="R1419" s="382">
        <f t="shared" si="196"/>
        <v>2500</v>
      </c>
      <c r="S1419" s="382">
        <f t="shared" si="198"/>
        <v>2675</v>
      </c>
      <c r="T1419" s="382">
        <f t="shared" si="198"/>
        <v>2862.25</v>
      </c>
      <c r="U1419" s="379" t="s">
        <v>557</v>
      </c>
      <c r="V1419" s="381" t="s">
        <v>1123</v>
      </c>
      <c r="W1419" s="383" t="s">
        <v>101</v>
      </c>
      <c r="X1419" s="381">
        <v>0</v>
      </c>
    </row>
    <row r="1420" spans="1:24" ht="63.75">
      <c r="A1420" s="284">
        <v>1409</v>
      </c>
      <c r="B1420" s="378" t="s">
        <v>321</v>
      </c>
      <c r="C1420" s="379" t="s">
        <v>1046</v>
      </c>
      <c r="D1420" s="379" t="s">
        <v>35</v>
      </c>
      <c r="E1420" s="379" t="s">
        <v>35</v>
      </c>
      <c r="F1420" s="380" t="s">
        <v>212</v>
      </c>
      <c r="G1420" s="381" t="s">
        <v>219</v>
      </c>
      <c r="H1420" s="324" t="s">
        <v>272</v>
      </c>
      <c r="I1420" s="410" t="s">
        <v>1462</v>
      </c>
      <c r="J1420" s="410" t="s">
        <v>1310</v>
      </c>
      <c r="K1420" s="410" t="s">
        <v>1462</v>
      </c>
      <c r="L1420" s="410" t="s">
        <v>1310</v>
      </c>
      <c r="M1420" s="380" t="s">
        <v>326</v>
      </c>
      <c r="N1420" s="381" t="s">
        <v>235</v>
      </c>
      <c r="O1420" s="381" t="s">
        <v>118</v>
      </c>
      <c r="P1420" s="382">
        <v>100</v>
      </c>
      <c r="Q1420" s="382">
        <v>100</v>
      </c>
      <c r="R1420" s="382">
        <f t="shared" si="196"/>
        <v>10000</v>
      </c>
      <c r="S1420" s="382">
        <f t="shared" si="198"/>
        <v>10700</v>
      </c>
      <c r="T1420" s="382">
        <f t="shared" si="198"/>
        <v>11449</v>
      </c>
      <c r="U1420" s="379" t="s">
        <v>153</v>
      </c>
      <c r="V1420" s="381" t="s">
        <v>1124</v>
      </c>
      <c r="W1420" s="383" t="s">
        <v>101</v>
      </c>
      <c r="X1420" s="381">
        <v>0</v>
      </c>
    </row>
    <row r="1421" spans="1:24" ht="63.75">
      <c r="A1421" s="284">
        <v>1410</v>
      </c>
      <c r="B1421" s="378" t="s">
        <v>321</v>
      </c>
      <c r="C1421" s="379" t="s">
        <v>1046</v>
      </c>
      <c r="D1421" s="379" t="s">
        <v>35</v>
      </c>
      <c r="E1421" s="379" t="s">
        <v>35</v>
      </c>
      <c r="F1421" s="380" t="s">
        <v>212</v>
      </c>
      <c r="G1421" s="381" t="s">
        <v>219</v>
      </c>
      <c r="H1421" s="324" t="s">
        <v>272</v>
      </c>
      <c r="I1421" s="410" t="s">
        <v>1462</v>
      </c>
      <c r="J1421" s="410" t="s">
        <v>1310</v>
      </c>
      <c r="K1421" s="410" t="s">
        <v>1462</v>
      </c>
      <c r="L1421" s="410" t="s">
        <v>1310</v>
      </c>
      <c r="M1421" s="380" t="s">
        <v>326</v>
      </c>
      <c r="N1421" s="381" t="s">
        <v>235</v>
      </c>
      <c r="O1421" s="381" t="s">
        <v>118</v>
      </c>
      <c r="P1421" s="382">
        <v>100</v>
      </c>
      <c r="Q1421" s="382">
        <v>100</v>
      </c>
      <c r="R1421" s="382">
        <f t="shared" si="196"/>
        <v>10000</v>
      </c>
      <c r="S1421" s="382">
        <f t="shared" si="198"/>
        <v>10700</v>
      </c>
      <c r="T1421" s="382">
        <f t="shared" si="198"/>
        <v>11449</v>
      </c>
      <c r="U1421" s="379" t="s">
        <v>156</v>
      </c>
      <c r="V1421" s="381" t="s">
        <v>1122</v>
      </c>
      <c r="W1421" s="383" t="s">
        <v>101</v>
      </c>
      <c r="X1421" s="381">
        <v>0</v>
      </c>
    </row>
    <row r="1422" spans="1:24" ht="63.75">
      <c r="A1422" s="284">
        <v>1411</v>
      </c>
      <c r="B1422" s="378" t="s">
        <v>321</v>
      </c>
      <c r="C1422" s="379" t="s">
        <v>1046</v>
      </c>
      <c r="D1422" s="379" t="s">
        <v>35</v>
      </c>
      <c r="E1422" s="379" t="s">
        <v>35</v>
      </c>
      <c r="F1422" s="380" t="s">
        <v>212</v>
      </c>
      <c r="G1422" s="381" t="s">
        <v>219</v>
      </c>
      <c r="H1422" s="324" t="s">
        <v>272</v>
      </c>
      <c r="I1422" s="410" t="s">
        <v>1463</v>
      </c>
      <c r="J1422" s="410" t="s">
        <v>1311</v>
      </c>
      <c r="K1422" s="410" t="s">
        <v>1463</v>
      </c>
      <c r="L1422" s="410" t="s">
        <v>1311</v>
      </c>
      <c r="M1422" s="380" t="s">
        <v>326</v>
      </c>
      <c r="N1422" s="381" t="s">
        <v>235</v>
      </c>
      <c r="O1422" s="381" t="s">
        <v>146</v>
      </c>
      <c r="P1422" s="382">
        <v>400</v>
      </c>
      <c r="Q1422" s="382">
        <v>4</v>
      </c>
      <c r="R1422" s="382">
        <f t="shared" si="196"/>
        <v>1600</v>
      </c>
      <c r="S1422" s="382">
        <f t="shared" si="198"/>
        <v>1712</v>
      </c>
      <c r="T1422" s="382">
        <f t="shared" si="198"/>
        <v>1831.8400000000001</v>
      </c>
      <c r="U1422" s="379" t="s">
        <v>557</v>
      </c>
      <c r="V1422" s="381" t="s">
        <v>1123</v>
      </c>
      <c r="W1422" s="383" t="s">
        <v>101</v>
      </c>
      <c r="X1422" s="381">
        <v>0</v>
      </c>
    </row>
    <row r="1423" spans="1:24" ht="63.75">
      <c r="A1423" s="284">
        <v>1412</v>
      </c>
      <c r="B1423" s="378" t="s">
        <v>321</v>
      </c>
      <c r="C1423" s="379" t="s">
        <v>1046</v>
      </c>
      <c r="D1423" s="379" t="s">
        <v>35</v>
      </c>
      <c r="E1423" s="379" t="s">
        <v>35</v>
      </c>
      <c r="F1423" s="380" t="s">
        <v>212</v>
      </c>
      <c r="G1423" s="381" t="s">
        <v>219</v>
      </c>
      <c r="H1423" s="324" t="s">
        <v>272</v>
      </c>
      <c r="I1423" s="410" t="s">
        <v>1464</v>
      </c>
      <c r="J1423" s="410" t="s">
        <v>1311</v>
      </c>
      <c r="K1423" s="410" t="s">
        <v>1464</v>
      </c>
      <c r="L1423" s="410" t="s">
        <v>1311</v>
      </c>
      <c r="M1423" s="380" t="s">
        <v>326</v>
      </c>
      <c r="N1423" s="381" t="s">
        <v>235</v>
      </c>
      <c r="O1423" s="381" t="s">
        <v>146</v>
      </c>
      <c r="P1423" s="382">
        <v>400</v>
      </c>
      <c r="Q1423" s="382">
        <v>4</v>
      </c>
      <c r="R1423" s="382">
        <f t="shared" si="196"/>
        <v>1600</v>
      </c>
      <c r="S1423" s="382">
        <f t="shared" si="198"/>
        <v>1712</v>
      </c>
      <c r="T1423" s="382">
        <f t="shared" si="198"/>
        <v>1831.8400000000001</v>
      </c>
      <c r="U1423" s="379" t="s">
        <v>156</v>
      </c>
      <c r="V1423" s="381" t="s">
        <v>1122</v>
      </c>
      <c r="W1423" s="383" t="s">
        <v>101</v>
      </c>
      <c r="X1423" s="381">
        <v>0</v>
      </c>
    </row>
    <row r="1424" spans="1:24" ht="63.75">
      <c r="A1424" s="284">
        <v>1413</v>
      </c>
      <c r="B1424" s="378" t="s">
        <v>321</v>
      </c>
      <c r="C1424" s="379" t="s">
        <v>1046</v>
      </c>
      <c r="D1424" s="379" t="s">
        <v>35</v>
      </c>
      <c r="E1424" s="379" t="s">
        <v>35</v>
      </c>
      <c r="F1424" s="380" t="s">
        <v>212</v>
      </c>
      <c r="G1424" s="381" t="s">
        <v>219</v>
      </c>
      <c r="H1424" s="324" t="s">
        <v>176</v>
      </c>
      <c r="I1424" s="410" t="s">
        <v>1465</v>
      </c>
      <c r="J1424" s="410" t="s">
        <v>1312</v>
      </c>
      <c r="K1424" s="410" t="s">
        <v>1465</v>
      </c>
      <c r="L1424" s="410" t="s">
        <v>1312</v>
      </c>
      <c r="M1424" s="380" t="s">
        <v>326</v>
      </c>
      <c r="N1424" s="381" t="s">
        <v>235</v>
      </c>
      <c r="O1424" s="381" t="s">
        <v>146</v>
      </c>
      <c r="P1424" s="382">
        <v>200</v>
      </c>
      <c r="Q1424" s="382">
        <v>8</v>
      </c>
      <c r="R1424" s="382">
        <f t="shared" si="196"/>
        <v>1600</v>
      </c>
      <c r="S1424" s="382">
        <f t="shared" si="198"/>
        <v>1712</v>
      </c>
      <c r="T1424" s="382">
        <f t="shared" si="198"/>
        <v>1831.8400000000001</v>
      </c>
      <c r="U1424" s="379" t="s">
        <v>153</v>
      </c>
      <c r="V1424" s="381" t="s">
        <v>1124</v>
      </c>
      <c r="W1424" s="383" t="s">
        <v>101</v>
      </c>
      <c r="X1424" s="381">
        <v>0</v>
      </c>
    </row>
    <row r="1425" spans="1:24" ht="63.75">
      <c r="A1425" s="284">
        <v>1414</v>
      </c>
      <c r="B1425" s="378" t="s">
        <v>321</v>
      </c>
      <c r="C1425" s="379" t="s">
        <v>1046</v>
      </c>
      <c r="D1425" s="379" t="s">
        <v>35</v>
      </c>
      <c r="E1425" s="379" t="s">
        <v>35</v>
      </c>
      <c r="F1425" s="380" t="s">
        <v>212</v>
      </c>
      <c r="G1425" s="381" t="s">
        <v>219</v>
      </c>
      <c r="H1425" s="324" t="s">
        <v>176</v>
      </c>
      <c r="I1425" s="410" t="s">
        <v>1466</v>
      </c>
      <c r="J1425" s="410" t="s">
        <v>1312</v>
      </c>
      <c r="K1425" s="410" t="s">
        <v>1466</v>
      </c>
      <c r="L1425" s="410" t="s">
        <v>1312</v>
      </c>
      <c r="M1425" s="380" t="s">
        <v>326</v>
      </c>
      <c r="N1425" s="381" t="s">
        <v>235</v>
      </c>
      <c r="O1425" s="381" t="s">
        <v>146</v>
      </c>
      <c r="P1425" s="382">
        <v>200</v>
      </c>
      <c r="Q1425" s="382">
        <v>8</v>
      </c>
      <c r="R1425" s="382">
        <f t="shared" si="196"/>
        <v>1600</v>
      </c>
      <c r="S1425" s="382">
        <f t="shared" si="198"/>
        <v>1712</v>
      </c>
      <c r="T1425" s="382">
        <f t="shared" si="198"/>
        <v>1831.8400000000001</v>
      </c>
      <c r="U1425" s="379" t="s">
        <v>156</v>
      </c>
      <c r="V1425" s="381" t="s">
        <v>1122</v>
      </c>
      <c r="W1425" s="383" t="s">
        <v>101</v>
      </c>
      <c r="X1425" s="381">
        <v>0</v>
      </c>
    </row>
    <row r="1426" spans="1:24" ht="63.75">
      <c r="A1426" s="284">
        <v>1415</v>
      </c>
      <c r="B1426" s="378" t="s">
        <v>321</v>
      </c>
      <c r="C1426" s="379" t="s">
        <v>1046</v>
      </c>
      <c r="D1426" s="379" t="s">
        <v>35</v>
      </c>
      <c r="E1426" s="379" t="s">
        <v>35</v>
      </c>
      <c r="F1426" s="380" t="s">
        <v>212</v>
      </c>
      <c r="G1426" s="381" t="s">
        <v>219</v>
      </c>
      <c r="H1426" s="324" t="s">
        <v>176</v>
      </c>
      <c r="I1426" s="410" t="s">
        <v>1466</v>
      </c>
      <c r="J1426" s="410" t="s">
        <v>1312</v>
      </c>
      <c r="K1426" s="410" t="s">
        <v>1466</v>
      </c>
      <c r="L1426" s="410" t="s">
        <v>1312</v>
      </c>
      <c r="M1426" s="380" t="s">
        <v>326</v>
      </c>
      <c r="N1426" s="381" t="s">
        <v>235</v>
      </c>
      <c r="O1426" s="381" t="s">
        <v>146</v>
      </c>
      <c r="P1426" s="382">
        <v>200</v>
      </c>
      <c r="Q1426" s="382">
        <v>8</v>
      </c>
      <c r="R1426" s="382">
        <f t="shared" si="196"/>
        <v>1600</v>
      </c>
      <c r="S1426" s="382">
        <f t="shared" si="198"/>
        <v>1712</v>
      </c>
      <c r="T1426" s="382">
        <f t="shared" si="198"/>
        <v>1831.8400000000001</v>
      </c>
      <c r="U1426" s="379" t="s">
        <v>159</v>
      </c>
      <c r="V1426" s="381" t="s">
        <v>1121</v>
      </c>
      <c r="W1426" s="383" t="s">
        <v>101</v>
      </c>
      <c r="X1426" s="381">
        <v>0</v>
      </c>
    </row>
    <row r="1427" spans="1:24" ht="63.75">
      <c r="A1427" s="284">
        <v>1416</v>
      </c>
      <c r="B1427" s="378" t="s">
        <v>321</v>
      </c>
      <c r="C1427" s="379" t="s">
        <v>1046</v>
      </c>
      <c r="D1427" s="379" t="s">
        <v>35</v>
      </c>
      <c r="E1427" s="379" t="s">
        <v>35</v>
      </c>
      <c r="F1427" s="380" t="s">
        <v>212</v>
      </c>
      <c r="G1427" s="381" t="s">
        <v>219</v>
      </c>
      <c r="H1427" s="324" t="s">
        <v>176</v>
      </c>
      <c r="I1427" s="410" t="s">
        <v>1467</v>
      </c>
      <c r="J1427" s="410" t="s">
        <v>1313</v>
      </c>
      <c r="K1427" s="410" t="s">
        <v>1467</v>
      </c>
      <c r="L1427" s="410" t="s">
        <v>1313</v>
      </c>
      <c r="M1427" s="380" t="s">
        <v>326</v>
      </c>
      <c r="N1427" s="381" t="s">
        <v>235</v>
      </c>
      <c r="O1427" s="381" t="s">
        <v>146</v>
      </c>
      <c r="P1427" s="382">
        <v>500</v>
      </c>
      <c r="Q1427" s="382">
        <v>9</v>
      </c>
      <c r="R1427" s="382">
        <f t="shared" si="196"/>
        <v>4500</v>
      </c>
      <c r="S1427" s="382">
        <f t="shared" si="198"/>
        <v>4815</v>
      </c>
      <c r="T1427" s="382">
        <f t="shared" si="198"/>
        <v>5152.05</v>
      </c>
      <c r="U1427" s="379" t="s">
        <v>557</v>
      </c>
      <c r="V1427" s="381" t="s">
        <v>1123</v>
      </c>
      <c r="W1427" s="383" t="s">
        <v>101</v>
      </c>
      <c r="X1427" s="381">
        <v>0</v>
      </c>
    </row>
    <row r="1428" spans="1:24" ht="63.75">
      <c r="A1428" s="284">
        <v>1417</v>
      </c>
      <c r="B1428" s="378" t="s">
        <v>321</v>
      </c>
      <c r="C1428" s="379" t="s">
        <v>1046</v>
      </c>
      <c r="D1428" s="379" t="s">
        <v>35</v>
      </c>
      <c r="E1428" s="379" t="s">
        <v>35</v>
      </c>
      <c r="F1428" s="380" t="s">
        <v>212</v>
      </c>
      <c r="G1428" s="381" t="s">
        <v>219</v>
      </c>
      <c r="H1428" s="324" t="s">
        <v>176</v>
      </c>
      <c r="I1428" s="410" t="s">
        <v>1467</v>
      </c>
      <c r="J1428" s="410" t="s">
        <v>1313</v>
      </c>
      <c r="K1428" s="410" t="s">
        <v>1467</v>
      </c>
      <c r="L1428" s="410" t="s">
        <v>1313</v>
      </c>
      <c r="M1428" s="380" t="s">
        <v>326</v>
      </c>
      <c r="N1428" s="381" t="s">
        <v>235</v>
      </c>
      <c r="O1428" s="381" t="s">
        <v>146</v>
      </c>
      <c r="P1428" s="382">
        <v>500</v>
      </c>
      <c r="Q1428" s="382">
        <v>9</v>
      </c>
      <c r="R1428" s="382">
        <f>P1428*Q1428</f>
        <v>4500</v>
      </c>
      <c r="S1428" s="382">
        <f t="shared" si="198"/>
        <v>4815</v>
      </c>
      <c r="T1428" s="382">
        <f t="shared" si="198"/>
        <v>5152.05</v>
      </c>
      <c r="U1428" s="379" t="s">
        <v>153</v>
      </c>
      <c r="V1428" s="381" t="s">
        <v>1124</v>
      </c>
      <c r="W1428" s="383" t="s">
        <v>101</v>
      </c>
      <c r="X1428" s="381">
        <v>0</v>
      </c>
    </row>
    <row r="1429" spans="1:24" ht="63.75">
      <c r="A1429" s="284">
        <v>1418</v>
      </c>
      <c r="B1429" s="378" t="s">
        <v>321</v>
      </c>
      <c r="C1429" s="379" t="s">
        <v>1046</v>
      </c>
      <c r="D1429" s="379" t="s">
        <v>35</v>
      </c>
      <c r="E1429" s="379" t="s">
        <v>35</v>
      </c>
      <c r="F1429" s="380" t="s">
        <v>212</v>
      </c>
      <c r="G1429" s="381" t="s">
        <v>219</v>
      </c>
      <c r="H1429" s="324" t="s">
        <v>176</v>
      </c>
      <c r="I1429" s="410" t="s">
        <v>1467</v>
      </c>
      <c r="J1429" s="410" t="s">
        <v>1313</v>
      </c>
      <c r="K1429" s="410" t="s">
        <v>1467</v>
      </c>
      <c r="L1429" s="410" t="s">
        <v>1313</v>
      </c>
      <c r="M1429" s="380" t="s">
        <v>326</v>
      </c>
      <c r="N1429" s="381" t="s">
        <v>235</v>
      </c>
      <c r="O1429" s="381" t="s">
        <v>146</v>
      </c>
      <c r="P1429" s="382">
        <v>500</v>
      </c>
      <c r="Q1429" s="382">
        <v>9</v>
      </c>
      <c r="R1429" s="382">
        <f>P1429*Q1429</f>
        <v>4500</v>
      </c>
      <c r="S1429" s="382">
        <f t="shared" si="198"/>
        <v>4815</v>
      </c>
      <c r="T1429" s="382">
        <f t="shared" si="198"/>
        <v>5152.05</v>
      </c>
      <c r="U1429" s="379" t="s">
        <v>156</v>
      </c>
      <c r="V1429" s="381" t="s">
        <v>1122</v>
      </c>
      <c r="W1429" s="383" t="s">
        <v>101</v>
      </c>
      <c r="X1429" s="381">
        <v>0</v>
      </c>
    </row>
    <row r="1430" spans="1:24" ht="63.75">
      <c r="A1430" s="284">
        <v>1419</v>
      </c>
      <c r="B1430" s="378" t="s">
        <v>321</v>
      </c>
      <c r="C1430" s="379" t="s">
        <v>1046</v>
      </c>
      <c r="D1430" s="379" t="s">
        <v>35</v>
      </c>
      <c r="E1430" s="379" t="s">
        <v>35</v>
      </c>
      <c r="F1430" s="380" t="s">
        <v>212</v>
      </c>
      <c r="G1430" s="381" t="s">
        <v>219</v>
      </c>
      <c r="H1430" s="324" t="s">
        <v>176</v>
      </c>
      <c r="I1430" s="410" t="s">
        <v>1467</v>
      </c>
      <c r="J1430" s="410" t="s">
        <v>1313</v>
      </c>
      <c r="K1430" s="410" t="s">
        <v>1467</v>
      </c>
      <c r="L1430" s="410" t="s">
        <v>1313</v>
      </c>
      <c r="M1430" s="380" t="s">
        <v>326</v>
      </c>
      <c r="N1430" s="381" t="s">
        <v>235</v>
      </c>
      <c r="O1430" s="381" t="s">
        <v>146</v>
      </c>
      <c r="P1430" s="382">
        <v>500</v>
      </c>
      <c r="Q1430" s="382">
        <v>9</v>
      </c>
      <c r="R1430" s="382">
        <f>P1430*Q1430</f>
        <v>4500</v>
      </c>
      <c r="S1430" s="382">
        <f t="shared" si="198"/>
        <v>4815</v>
      </c>
      <c r="T1430" s="382">
        <f t="shared" si="198"/>
        <v>5152.05</v>
      </c>
      <c r="U1430" s="379" t="s">
        <v>159</v>
      </c>
      <c r="V1430" s="381" t="s">
        <v>1121</v>
      </c>
      <c r="W1430" s="383" t="s">
        <v>101</v>
      </c>
      <c r="X1430" s="381">
        <v>0</v>
      </c>
    </row>
    <row r="1431" spans="1:24" ht="63.75">
      <c r="A1431" s="284">
        <v>1420</v>
      </c>
      <c r="B1431" s="378" t="s">
        <v>321</v>
      </c>
      <c r="C1431" s="379" t="s">
        <v>1046</v>
      </c>
      <c r="D1431" s="379" t="s">
        <v>35</v>
      </c>
      <c r="E1431" s="379" t="s">
        <v>35</v>
      </c>
      <c r="F1431" s="380" t="s">
        <v>212</v>
      </c>
      <c r="G1431" s="381" t="s">
        <v>219</v>
      </c>
      <c r="H1431" s="324" t="s">
        <v>243</v>
      </c>
      <c r="I1431" s="410" t="s">
        <v>1468</v>
      </c>
      <c r="J1431" s="410" t="s">
        <v>1314</v>
      </c>
      <c r="K1431" s="410" t="s">
        <v>1468</v>
      </c>
      <c r="L1431" s="410" t="s">
        <v>1314</v>
      </c>
      <c r="M1431" s="380" t="s">
        <v>326</v>
      </c>
      <c r="N1431" s="381" t="s">
        <v>235</v>
      </c>
      <c r="O1431" s="381" t="s">
        <v>146</v>
      </c>
      <c r="P1431" s="382">
        <v>4</v>
      </c>
      <c r="Q1431" s="382">
        <v>1400</v>
      </c>
      <c r="R1431" s="382">
        <f>P1431*Q1431</f>
        <v>5600</v>
      </c>
      <c r="S1431" s="382">
        <f t="shared" si="198"/>
        <v>5992</v>
      </c>
      <c r="T1431" s="382">
        <f t="shared" si="198"/>
        <v>6411.4400000000005</v>
      </c>
      <c r="U1431" s="379" t="s">
        <v>557</v>
      </c>
      <c r="V1431" s="381" t="s">
        <v>1123</v>
      </c>
      <c r="W1431" s="383" t="s">
        <v>101</v>
      </c>
      <c r="X1431" s="381">
        <v>0</v>
      </c>
    </row>
    <row r="1432" spans="1:24" ht="63.75">
      <c r="A1432" s="284">
        <v>1421</v>
      </c>
      <c r="B1432" s="415" t="s">
        <v>321</v>
      </c>
      <c r="C1432" s="416" t="s">
        <v>1046</v>
      </c>
      <c r="D1432" s="416" t="s">
        <v>35</v>
      </c>
      <c r="E1432" s="416" t="s">
        <v>35</v>
      </c>
      <c r="F1432" s="417" t="s">
        <v>212</v>
      </c>
      <c r="G1432" s="390" t="s">
        <v>219</v>
      </c>
      <c r="H1432" s="327" t="s">
        <v>243</v>
      </c>
      <c r="I1432" s="418" t="s">
        <v>1469</v>
      </c>
      <c r="J1432" s="418" t="s">
        <v>1315</v>
      </c>
      <c r="K1432" s="418" t="s">
        <v>1469</v>
      </c>
      <c r="L1432" s="418" t="s">
        <v>1315</v>
      </c>
      <c r="M1432" s="417" t="s">
        <v>326</v>
      </c>
      <c r="N1432" s="390" t="s">
        <v>235</v>
      </c>
      <c r="O1432" s="390" t="s">
        <v>146</v>
      </c>
      <c r="P1432" s="419">
        <v>14</v>
      </c>
      <c r="Q1432" s="419">
        <v>1300</v>
      </c>
      <c r="R1432" s="419">
        <f>P1432*Q1432</f>
        <v>18200</v>
      </c>
      <c r="S1432" s="419">
        <f t="shared" si="198"/>
        <v>19474</v>
      </c>
      <c r="T1432" s="419">
        <f t="shared" si="198"/>
        <v>20837.18</v>
      </c>
      <c r="U1432" s="416" t="s">
        <v>557</v>
      </c>
      <c r="V1432" s="390" t="s">
        <v>1123</v>
      </c>
      <c r="W1432" s="383" t="s">
        <v>101</v>
      </c>
      <c r="X1432" s="390">
        <v>0</v>
      </c>
    </row>
    <row r="1433" spans="1:24" s="315" customFormat="1">
      <c r="A1433" s="284">
        <v>1422</v>
      </c>
      <c r="B1433" s="378"/>
      <c r="C1433" s="379"/>
      <c r="D1433" s="379"/>
      <c r="E1433" s="379"/>
      <c r="F1433" s="380"/>
      <c r="G1433" s="381"/>
      <c r="H1433" s="420"/>
      <c r="I1433" s="411"/>
      <c r="J1433" s="411"/>
      <c r="K1433" s="411"/>
      <c r="L1433" s="411"/>
      <c r="M1433" s="380"/>
      <c r="N1433" s="381"/>
      <c r="O1433" s="381"/>
      <c r="P1433" s="382"/>
      <c r="Q1433" s="382"/>
      <c r="R1433" s="382">
        <f>SUM(R1124:R1432)</f>
        <v>3407455</v>
      </c>
      <c r="S1433" s="381"/>
      <c r="T1433" s="381"/>
      <c r="U1433" s="379"/>
      <c r="V1433" s="381"/>
      <c r="W1433" s="421"/>
      <c r="X1433" s="381"/>
    </row>
    <row r="1436" spans="1:24">
      <c r="A1436" s="263" t="s">
        <v>1364</v>
      </c>
      <c r="E1436" s="263" t="s">
        <v>1365</v>
      </c>
    </row>
  </sheetData>
  <dataConsolidate/>
  <mergeCells count="25"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  <mergeCell ref="J8:J9"/>
    <mergeCell ref="K8:K9"/>
    <mergeCell ref="L8:L9"/>
    <mergeCell ref="M8:M9"/>
    <mergeCell ref="N8:N9"/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</mergeCells>
  <dataValidations count="27">
    <dataValidation type="decimal" operator="greaterThan" allowBlank="1" showInputMessage="1" showErrorMessage="1" prompt="Введите прогнозируемую сумму на третий год" sqref="T1055:T1059 T1061:T143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055:W1059 W1061:W143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055:E1059 E1061:E1433 D1129:D143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055:X1059 X1061:X143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2:C200 C1055:C1059 C1061:C143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2:D200 D1055:D1059 D1061:D1128">
      <formula1>Программа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 поставки" sqref="V602:V607 V1055:V1059 V1061:V1433"/>
    <dataValidation allowBlank="1" showInputMessage="1" showErrorMessage="1" prompt="Введите сроки" sqref="V87:V245"/>
    <dataValidation type="decimal" operator="greaterThan" allowBlank="1" showInputMessage="1" showErrorMessage="1" prompt="Введите прогнозируемую сумму на второй год" sqref="S87:T245 S602:T609 S1055:S1059 S1061:S1433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87:X245 X602:X604">
      <formula1>0</formula1>
      <formula2>100</formula2>
    </dataValidation>
    <dataValidation type="list" allowBlank="1" showInputMessage="1" showErrorMessage="1" prompt="Выберите специфику" sqref="F12:F200 F602:F609 I1146:L1146 F611:F1433">
      <formula1>Специфика</formula1>
    </dataValidation>
    <dataValidation type="list" allowBlank="1" showInputMessage="1" showErrorMessage="1" prompt="Выберите источник финансирования" sqref="G12:G200 G602:G609 G1124:G1433 G1060 G611:G1054">
      <formula1>Источник</formula1>
    </dataValidation>
    <dataValidation type="list" allowBlank="1" showInputMessage="1" showErrorMessage="1" prompt="Выберите способ закупки" sqref="M602:M609 M12:M200 M611:M1433">
      <formula1>Способ</formula1>
    </dataValidation>
    <dataValidation type="list" allowBlank="1" showInputMessage="1" showErrorMessage="1" prompt="Выберите месяц" sqref="U12:U384 U602:U609 U611:U1060">
      <formula1>Месяц</formula1>
    </dataValidation>
    <dataValidation type="list" allowBlank="1" showInputMessage="1" showErrorMessage="1" sqref="B751 B1060 B765:B1054 B12:B200">
      <formula1>Тип_пункта</formula1>
    </dataValidation>
    <dataValidation allowBlank="1" showInputMessage="1" showErrorMessage="1" prompt="Введите наименование на гос.языке" sqref="I674:J675 K171:L175 J182:L184 K185:L185 K180 J149:J151 J146 I178:L178 J118 J88:J90 J195:L197 J92:J105 J107:J108 J114 J116 J136 J147:L147 J152:L152 J153 J162 J164 I199:L200 I87:I118 I120:I121 J126:J127 J131:J133 J142 J144:L144 J156 J166 J168:J175 I123:I175 I179:I197 I602:I604 K720:L720 J719:J720 J696:L696 I694 I711:L711 I717 I714 I699:I700 I672 I696:I697 I684:I685 I719:I722 I678:J682 K1050 I1043:I1048 J1112:L1122 J25 I12:J14 J23 J21 I15:I25 J17:L17 I26:J26 I27:I29 J28 I32:I34 I38:J40 I41:L41 I42:J42 I44:J46 I47:I50 J50 I52:J52 I53:I57 J56:J57 I59:J60 I62:J63 I65:J65 J67 J69:J71 J73:J76 I66:I77 I78:J79 I80:I85 J81:J82 J83:L83 J84:J85 I1110:I1123 I1050:I1054 I1060 I1124:L1145 I1147:L1433"/>
    <dataValidation allowBlank="1" showInputMessage="1" showErrorMessage="1" prompt="Введите наименование на рус.языке" sqref="J1123 K700:L700 L180 J148 J143 J145 K194:L194 J179:J181 J87 J106 J109:J113 J115 J117 K186:L186 J134:J135 J154:J155 J157:J161 J165 I119:J119 J120:J121 J123:J125 J128:J130 J137:J141 J163 J167 J185:J194 J602:J604 J721:J722 J694:L694 J717 J714 I702:L702 J699:J700 I708:L708 J672 J697 J684:J685 J1110:J1111 J1043:J1052 K1049:L1049 I1049 J24 J22 J18:J20 J15:J16 J27 J29 J32:J34 J47:J49 J53:J55 I58:J58 J66 J68 J72 J77 J80"/>
    <dataValidation allowBlank="1" showInputMessage="1" showErrorMessage="1" prompt="Введите краткую хар-ку на гос.языке" sqref="K1123 K674:L675 K193 K148:L151 L176 I176:K177 K179 K181 J91:L91 K87:L88 K112 K92:L94 L114 L124 K145 K97:L103 L116:L120 L122 K114:K124 L126:L128 L130:L137 K126:K139 K141:K143 L141:L142 K55:L59 L163:L166 L168:L170 K162:K170 K187:K190 K191:L192 K602:K604 K719 K721:L722 K717:L717 K714:L714 K699:L699 K672 K697:L697 K684:K685 K681:L682 L679:L680 K678:K680 K1051:K1052 K1043:K1048 K25:L25 K24 K23:L23 K15:L16 K12:L12 K27:L29 K32:L34 K38:L40 K47:K48 L48 K49:L50 K52:L53 K153:L161 K62:L62 K66:L67 K69:L72 K77:L82 K84:L85 K1110:K1111 K1065:K1068 K1055:L1055 K1057 L1057:L1059 L1061:L1068 K1061:K1062 L1103:L1108"/>
    <dataValidation allowBlank="1" showInputMessage="1" showErrorMessage="1" prompt="Введите краткую хар-ку на рус.языке" sqref="L1123 L678 K95:L96 K104:K111 K125:L125 L143 K146 L115 L177 L179 L181 K89:L90 K113 L121 L162 L104:L113 L123 L129 L138:L139 L145:L146 L167 L187:L190 L193 L602:L604 K707:L707 L719 K718:L718 L672 L684:L685 L1043:L1048 L1050:L1052 L24 K18:L22 K42:L42 L47 K54:L54 K60:L60 K63:L63 K65:L65 K68:L68 K76:L76 I1061:J1109 L1109:L1111 K1063:K1064 I1055:J1059 K1056:L1056 K1058:K1059 K1069:L1102 K1103:K1109"/>
    <dataValidation type="list" allowBlank="1" showInputMessage="1" showErrorMessage="1" sqref="O87:O139 O141:O200 O602:O609 O15:O25 O27:O85 O611:O1433">
      <formula1>INDIRECT($N15)</formula1>
    </dataValidation>
    <dataValidation type="list" allowBlank="1" showInputMessage="1" showErrorMessage="1" sqref="O140">
      <formula1>INDIRECT($M140)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CF1369"/>
  <sheetViews>
    <sheetView tabSelected="1" view="pageBreakPreview" topLeftCell="B1341" zoomScale="90" zoomScaleNormal="90" zoomScaleSheetLayoutView="90" workbookViewId="0">
      <selection activeCell="E1368" sqref="E1368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7" width="11.85546875" style="39" customWidth="1"/>
    <col min="18" max="18" width="12.7109375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16384" width="9.140625" style="21"/>
  </cols>
  <sheetData>
    <row r="1" spans="1:84" ht="14.25">
      <c r="J1" s="423" t="s">
        <v>2045</v>
      </c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</row>
    <row r="2" spans="1:84" ht="12.75" thickBot="1">
      <c r="A2" s="38" t="s">
        <v>115</v>
      </c>
      <c r="J2" s="38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</row>
    <row r="3" spans="1:84" ht="26.25" customHeight="1">
      <c r="A3" s="434" t="s">
        <v>192</v>
      </c>
      <c r="B3" s="436" t="s">
        <v>193</v>
      </c>
      <c r="C3" s="438" t="s">
        <v>129</v>
      </c>
      <c r="D3" s="439"/>
      <c r="E3" s="440" t="s">
        <v>116</v>
      </c>
      <c r="F3" s="440" t="s">
        <v>108</v>
      </c>
      <c r="G3" s="432" t="s">
        <v>194</v>
      </c>
      <c r="H3" s="38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</row>
    <row r="4" spans="1:84" s="456" customFormat="1" ht="38.25" customHeight="1" thickBot="1">
      <c r="A4" s="435"/>
      <c r="B4" s="437"/>
      <c r="C4" s="426" t="s">
        <v>131</v>
      </c>
      <c r="D4" s="9" t="s">
        <v>128</v>
      </c>
      <c r="E4" s="441"/>
      <c r="F4" s="441"/>
      <c r="G4" s="433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455"/>
      <c r="Z4" s="455"/>
      <c r="AA4" s="455"/>
      <c r="AB4" s="455"/>
      <c r="AC4" s="455"/>
      <c r="AD4" s="455"/>
      <c r="AE4" s="455"/>
      <c r="AF4" s="455"/>
      <c r="AG4" s="455"/>
      <c r="AH4" s="455"/>
      <c r="AI4" s="455"/>
      <c r="AJ4" s="455"/>
      <c r="AK4" s="455"/>
      <c r="AL4" s="455"/>
      <c r="AM4" s="455"/>
      <c r="AN4" s="455"/>
      <c r="AO4" s="455"/>
      <c r="AP4" s="455"/>
      <c r="AQ4" s="455"/>
      <c r="AR4" s="455"/>
      <c r="AS4" s="455"/>
      <c r="AT4" s="455"/>
      <c r="AU4" s="455"/>
      <c r="AV4" s="455"/>
      <c r="AW4" s="455"/>
      <c r="AX4" s="455"/>
      <c r="AY4" s="455"/>
      <c r="AZ4" s="455"/>
      <c r="BA4" s="455"/>
      <c r="BB4" s="455"/>
      <c r="BC4" s="455"/>
      <c r="BD4" s="455"/>
      <c r="BE4" s="455"/>
      <c r="BF4" s="455"/>
      <c r="BG4" s="455"/>
      <c r="BH4" s="455"/>
      <c r="BI4" s="455"/>
      <c r="BJ4" s="455"/>
      <c r="BK4" s="455"/>
      <c r="BL4" s="455"/>
      <c r="BM4" s="455"/>
      <c r="BN4" s="455"/>
      <c r="BO4" s="455"/>
      <c r="BP4" s="455"/>
      <c r="BQ4" s="455"/>
      <c r="BR4" s="455"/>
      <c r="BS4" s="455"/>
      <c r="BT4" s="455"/>
      <c r="BU4" s="455"/>
      <c r="BV4" s="455"/>
      <c r="BW4" s="455"/>
      <c r="BX4" s="455"/>
      <c r="BY4" s="455"/>
      <c r="BZ4" s="455"/>
      <c r="CA4" s="455"/>
      <c r="CB4" s="455"/>
      <c r="CC4" s="455"/>
      <c r="CD4" s="455"/>
      <c r="CE4" s="455"/>
      <c r="CF4" s="455"/>
    </row>
    <row r="5" spans="1:84" s="456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455"/>
      <c r="Z5" s="455"/>
      <c r="AA5" s="455"/>
      <c r="AB5" s="455"/>
      <c r="AC5" s="455"/>
      <c r="AD5" s="455"/>
      <c r="AE5" s="455"/>
      <c r="AF5" s="455"/>
      <c r="AG5" s="455"/>
      <c r="AH5" s="455"/>
      <c r="AI5" s="455"/>
      <c r="AJ5" s="455"/>
      <c r="AK5" s="455"/>
      <c r="AL5" s="455"/>
      <c r="AM5" s="455"/>
      <c r="AN5" s="455"/>
      <c r="AO5" s="455"/>
      <c r="AP5" s="455"/>
      <c r="AQ5" s="455"/>
      <c r="AR5" s="455"/>
      <c r="AS5" s="455"/>
      <c r="AT5" s="455"/>
      <c r="AU5" s="455"/>
      <c r="AV5" s="455"/>
      <c r="AW5" s="455"/>
      <c r="AX5" s="455"/>
      <c r="AY5" s="455"/>
      <c r="AZ5" s="455"/>
      <c r="BA5" s="455"/>
      <c r="BB5" s="455"/>
      <c r="BC5" s="455"/>
      <c r="BD5" s="455"/>
      <c r="BE5" s="455"/>
      <c r="BF5" s="455"/>
      <c r="BG5" s="455"/>
      <c r="BH5" s="455"/>
      <c r="BI5" s="455"/>
      <c r="BJ5" s="455"/>
      <c r="BK5" s="455"/>
      <c r="BL5" s="455"/>
      <c r="BM5" s="455"/>
      <c r="BN5" s="455"/>
      <c r="BO5" s="455"/>
      <c r="BP5" s="455"/>
      <c r="BQ5" s="455"/>
      <c r="BR5" s="455"/>
      <c r="BS5" s="455"/>
      <c r="BT5" s="455"/>
      <c r="BU5" s="455"/>
      <c r="BV5" s="455"/>
      <c r="BW5" s="455"/>
      <c r="BX5" s="455"/>
      <c r="BY5" s="455"/>
      <c r="BZ5" s="455"/>
      <c r="CA5" s="455"/>
      <c r="CB5" s="455"/>
      <c r="CC5" s="455"/>
      <c r="CD5" s="455"/>
      <c r="CE5" s="455"/>
      <c r="CF5" s="455"/>
    </row>
    <row r="6" spans="1:84" s="456" customFormat="1" ht="118.5" customHeight="1" thickBot="1">
      <c r="A6" s="14" t="s">
        <v>1035</v>
      </c>
      <c r="B6" s="15" t="s">
        <v>555</v>
      </c>
      <c r="C6" s="15" t="s">
        <v>556</v>
      </c>
      <c r="D6" s="16" t="s">
        <v>307</v>
      </c>
      <c r="E6" s="15" t="s">
        <v>1037</v>
      </c>
      <c r="F6" s="15" t="s">
        <v>1036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455"/>
      <c r="Z6" s="455"/>
      <c r="AA6" s="455"/>
      <c r="AB6" s="455"/>
      <c r="AC6" s="455"/>
      <c r="AD6" s="455"/>
      <c r="AE6" s="455"/>
      <c r="AF6" s="455"/>
      <c r="AG6" s="455"/>
      <c r="AH6" s="455"/>
      <c r="AI6" s="455"/>
      <c r="AJ6" s="455"/>
      <c r="AK6" s="455"/>
      <c r="AL6" s="455"/>
      <c r="AM6" s="455"/>
      <c r="AN6" s="455"/>
      <c r="AO6" s="455"/>
      <c r="AP6" s="455"/>
      <c r="AQ6" s="455"/>
      <c r="AR6" s="455"/>
      <c r="AS6" s="455"/>
      <c r="AT6" s="455"/>
      <c r="AU6" s="455"/>
      <c r="AV6" s="455"/>
      <c r="AW6" s="455"/>
      <c r="AX6" s="455"/>
      <c r="AY6" s="455"/>
      <c r="AZ6" s="455"/>
      <c r="BA6" s="455"/>
      <c r="BB6" s="455"/>
      <c r="BC6" s="455"/>
      <c r="BD6" s="455"/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5"/>
      <c r="CB6" s="455"/>
      <c r="CC6" s="455"/>
      <c r="CD6" s="455"/>
      <c r="CE6" s="455"/>
      <c r="CF6" s="455"/>
    </row>
    <row r="7" spans="1:84" ht="23.25" customHeight="1">
      <c r="A7" s="95"/>
      <c r="B7" s="423" t="s">
        <v>2278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</row>
    <row r="8" spans="1:84" ht="27" customHeight="1">
      <c r="A8" s="431" t="s">
        <v>111</v>
      </c>
      <c r="B8" s="53" t="s">
        <v>320</v>
      </c>
      <c r="C8" s="431" t="s">
        <v>129</v>
      </c>
      <c r="D8" s="431"/>
      <c r="E8" s="431"/>
      <c r="F8" s="431"/>
      <c r="G8" s="431"/>
      <c r="H8" s="431" t="s">
        <v>112</v>
      </c>
      <c r="I8" s="431" t="s">
        <v>185</v>
      </c>
      <c r="J8" s="431" t="s">
        <v>186</v>
      </c>
      <c r="K8" s="431" t="s">
        <v>124</v>
      </c>
      <c r="L8" s="431" t="s">
        <v>125</v>
      </c>
      <c r="M8" s="431" t="s">
        <v>187</v>
      </c>
      <c r="N8" s="431" t="s">
        <v>188</v>
      </c>
      <c r="O8" s="431" t="s">
        <v>253</v>
      </c>
      <c r="P8" s="430" t="s">
        <v>189</v>
      </c>
      <c r="Q8" s="430" t="s">
        <v>252</v>
      </c>
      <c r="R8" s="430" t="s">
        <v>109</v>
      </c>
      <c r="S8" s="430" t="s">
        <v>110</v>
      </c>
      <c r="T8" s="430" t="s">
        <v>207</v>
      </c>
      <c r="U8" s="431" t="s">
        <v>208</v>
      </c>
      <c r="V8" s="431" t="s">
        <v>126</v>
      </c>
      <c r="W8" s="431" t="s">
        <v>127</v>
      </c>
      <c r="X8" s="429" t="s">
        <v>190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</row>
    <row r="9" spans="1:84" ht="63" customHeight="1">
      <c r="A9" s="431"/>
      <c r="B9" s="53"/>
      <c r="C9" s="428" t="s">
        <v>209</v>
      </c>
      <c r="D9" s="428" t="s">
        <v>256</v>
      </c>
      <c r="E9" s="428" t="s">
        <v>257</v>
      </c>
      <c r="F9" s="428" t="s">
        <v>191</v>
      </c>
      <c r="G9" s="428" t="s">
        <v>130</v>
      </c>
      <c r="H9" s="431"/>
      <c r="I9" s="431"/>
      <c r="J9" s="431"/>
      <c r="K9" s="431"/>
      <c r="L9" s="431"/>
      <c r="M9" s="431"/>
      <c r="N9" s="431"/>
      <c r="O9" s="431"/>
      <c r="P9" s="430"/>
      <c r="Q9" s="430"/>
      <c r="R9" s="430"/>
      <c r="S9" s="430"/>
      <c r="T9" s="430"/>
      <c r="U9" s="431"/>
      <c r="V9" s="431"/>
      <c r="W9" s="431"/>
      <c r="X9" s="429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</row>
    <row r="10" spans="1:84" ht="18" customHeight="1">
      <c r="A10" s="428">
        <v>1</v>
      </c>
      <c r="B10" s="53">
        <v>2</v>
      </c>
      <c r="C10" s="428">
        <v>3</v>
      </c>
      <c r="D10" s="428">
        <v>4</v>
      </c>
      <c r="E10" s="428">
        <v>5</v>
      </c>
      <c r="F10" s="428">
        <v>6</v>
      </c>
      <c r="G10" s="428">
        <v>7</v>
      </c>
      <c r="H10" s="428">
        <v>8</v>
      </c>
      <c r="I10" s="428">
        <v>9</v>
      </c>
      <c r="J10" s="428">
        <v>10</v>
      </c>
      <c r="K10" s="428">
        <v>11</v>
      </c>
      <c r="L10" s="428">
        <v>12</v>
      </c>
      <c r="M10" s="428">
        <v>13</v>
      </c>
      <c r="N10" s="428">
        <v>14</v>
      </c>
      <c r="O10" s="428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28">
        <v>21</v>
      </c>
      <c r="V10" s="428">
        <v>22</v>
      </c>
      <c r="W10" s="428">
        <v>23</v>
      </c>
      <c r="X10" s="428">
        <v>24</v>
      </c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</row>
    <row r="11" spans="1:84" ht="18" customHeight="1">
      <c r="A11" s="428"/>
      <c r="B11" s="53"/>
      <c r="C11" s="428"/>
      <c r="D11" s="428"/>
      <c r="E11" s="428"/>
      <c r="F11" s="428"/>
      <c r="G11" s="428"/>
      <c r="H11" s="428"/>
      <c r="I11" s="428"/>
      <c r="J11" s="428"/>
      <c r="K11" s="428"/>
      <c r="L11" s="428"/>
      <c r="M11" s="428"/>
      <c r="N11" s="428"/>
      <c r="O11" s="428"/>
      <c r="P11" s="427"/>
      <c r="Q11" s="427"/>
      <c r="R11" s="427"/>
      <c r="S11" s="427"/>
      <c r="T11" s="427"/>
      <c r="U11" s="428"/>
      <c r="V11" s="428"/>
      <c r="W11" s="428"/>
      <c r="X11" s="428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</row>
    <row r="12" spans="1:84" ht="106.5" customHeight="1">
      <c r="A12" s="47">
        <v>1</v>
      </c>
      <c r="B12" s="83" t="s">
        <v>321</v>
      </c>
      <c r="C12" s="141">
        <v>256</v>
      </c>
      <c r="D12" s="141" t="s">
        <v>35</v>
      </c>
      <c r="E12" s="141" t="s">
        <v>35</v>
      </c>
      <c r="F12" s="53" t="s">
        <v>210</v>
      </c>
      <c r="G12" s="53" t="s">
        <v>219</v>
      </c>
      <c r="H12" s="47" t="s">
        <v>123</v>
      </c>
      <c r="I12" s="48" t="s">
        <v>1511</v>
      </c>
      <c r="J12" s="48" t="s">
        <v>552</v>
      </c>
      <c r="K12" s="46" t="s">
        <v>1512</v>
      </c>
      <c r="L12" s="46" t="s">
        <v>574</v>
      </c>
      <c r="M12" s="53" t="s">
        <v>333</v>
      </c>
      <c r="N12" s="143" t="s">
        <v>237</v>
      </c>
      <c r="O12" s="143" t="s">
        <v>98</v>
      </c>
      <c r="P12" s="50">
        <v>1</v>
      </c>
      <c r="Q12" s="50">
        <v>40000</v>
      </c>
      <c r="R12" s="49">
        <f>P12*Q12</f>
        <v>40000</v>
      </c>
      <c r="S12" s="50">
        <f>R12*1.07</f>
        <v>42800</v>
      </c>
      <c r="T12" s="50">
        <f>S12*1.07</f>
        <v>45796</v>
      </c>
      <c r="U12" s="53" t="s">
        <v>160</v>
      </c>
      <c r="V12" s="47" t="s">
        <v>553</v>
      </c>
      <c r="W12" s="147" t="s">
        <v>101</v>
      </c>
      <c r="X12" s="47">
        <v>100</v>
      </c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</row>
    <row r="13" spans="1:84" ht="110.25" customHeight="1">
      <c r="A13" s="47">
        <v>2</v>
      </c>
      <c r="B13" s="83" t="s">
        <v>321</v>
      </c>
      <c r="C13" s="46">
        <v>256</v>
      </c>
      <c r="D13" s="46" t="s">
        <v>35</v>
      </c>
      <c r="E13" s="141" t="s">
        <v>35</v>
      </c>
      <c r="F13" s="53" t="s">
        <v>210</v>
      </c>
      <c r="G13" s="53" t="s">
        <v>219</v>
      </c>
      <c r="H13" s="47" t="s">
        <v>123</v>
      </c>
      <c r="I13" s="48" t="s">
        <v>1511</v>
      </c>
      <c r="J13" s="48" t="s">
        <v>552</v>
      </c>
      <c r="K13" s="47" t="s">
        <v>1513</v>
      </c>
      <c r="L13" s="47" t="s">
        <v>573</v>
      </c>
      <c r="M13" s="53" t="s">
        <v>333</v>
      </c>
      <c r="N13" s="143" t="s">
        <v>237</v>
      </c>
      <c r="O13" s="143" t="s">
        <v>98</v>
      </c>
      <c r="P13" s="50">
        <v>1</v>
      </c>
      <c r="Q13" s="50">
        <v>10000</v>
      </c>
      <c r="R13" s="49">
        <f>P13*Q13</f>
        <v>10000</v>
      </c>
      <c r="S13" s="50">
        <f>R13*1.07</f>
        <v>10700</v>
      </c>
      <c r="T13" s="50">
        <f>S13*1.07</f>
        <v>11449</v>
      </c>
      <c r="U13" s="53" t="s">
        <v>557</v>
      </c>
      <c r="V13" s="47" t="s">
        <v>554</v>
      </c>
      <c r="W13" s="147" t="s">
        <v>101</v>
      </c>
      <c r="X13" s="47">
        <v>100</v>
      </c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</row>
    <row r="14" spans="1:84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28"/>
      <c r="O14" s="428"/>
      <c r="P14" s="427"/>
      <c r="Q14" s="427"/>
      <c r="R14" s="49">
        <f>SUM(R12:R13)</f>
        <v>50000</v>
      </c>
      <c r="S14" s="50"/>
      <c r="T14" s="50"/>
      <c r="U14" s="53"/>
      <c r="V14" s="47"/>
      <c r="W14" s="47"/>
      <c r="X14" s="47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</row>
    <row r="15" spans="1:84" ht="52.5" customHeight="1">
      <c r="A15" s="47">
        <v>4</v>
      </c>
      <c r="B15" s="83" t="s">
        <v>322</v>
      </c>
      <c r="C15" s="46">
        <v>256</v>
      </c>
      <c r="D15" s="46" t="s">
        <v>35</v>
      </c>
      <c r="E15" s="141" t="s">
        <v>33</v>
      </c>
      <c r="F15" s="53" t="s">
        <v>211</v>
      </c>
      <c r="G15" s="53" t="s">
        <v>219</v>
      </c>
      <c r="H15" s="51" t="s">
        <v>290</v>
      </c>
      <c r="I15" s="48" t="s">
        <v>1514</v>
      </c>
      <c r="J15" s="48" t="s">
        <v>496</v>
      </c>
      <c r="K15" s="48" t="s">
        <v>1521</v>
      </c>
      <c r="L15" s="48" t="s">
        <v>497</v>
      </c>
      <c r="M15" s="53" t="s">
        <v>335</v>
      </c>
      <c r="N15" s="143" t="s">
        <v>235</v>
      </c>
      <c r="O15" s="53" t="s">
        <v>317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151</v>
      </c>
      <c r="V15" s="47" t="s">
        <v>1027</v>
      </c>
      <c r="W15" s="147" t="s">
        <v>101</v>
      </c>
      <c r="X15" s="47">
        <v>0</v>
      </c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</row>
    <row r="16" spans="1:84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141" t="s">
        <v>33</v>
      </c>
      <c r="F16" s="53" t="s">
        <v>211</v>
      </c>
      <c r="G16" s="53" t="s">
        <v>219</v>
      </c>
      <c r="H16" s="51" t="s">
        <v>410</v>
      </c>
      <c r="I16" s="48" t="s">
        <v>416</v>
      </c>
      <c r="J16" s="48" t="s">
        <v>416</v>
      </c>
      <c r="K16" s="48" t="s">
        <v>1522</v>
      </c>
      <c r="L16" s="48" t="s">
        <v>515</v>
      </c>
      <c r="M16" s="53" t="s">
        <v>335</v>
      </c>
      <c r="N16" s="143" t="s">
        <v>235</v>
      </c>
      <c r="O16" s="53" t="s">
        <v>317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151</v>
      </c>
      <c r="V16" s="47" t="s">
        <v>1027</v>
      </c>
      <c r="W16" s="147" t="s">
        <v>101</v>
      </c>
      <c r="X16" s="47">
        <v>0</v>
      </c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</row>
    <row r="17" spans="1:84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141" t="s">
        <v>33</v>
      </c>
      <c r="F17" s="53" t="s">
        <v>211</v>
      </c>
      <c r="G17" s="53" t="s">
        <v>219</v>
      </c>
      <c r="H17" s="51" t="s">
        <v>285</v>
      </c>
      <c r="I17" s="46" t="s">
        <v>440</v>
      </c>
      <c r="J17" s="46" t="s">
        <v>440</v>
      </c>
      <c r="K17" s="46" t="s">
        <v>1523</v>
      </c>
      <c r="L17" s="46" t="s">
        <v>534</v>
      </c>
      <c r="M17" s="53" t="s">
        <v>335</v>
      </c>
      <c r="N17" s="143" t="s">
        <v>235</v>
      </c>
      <c r="O17" s="53" t="s">
        <v>317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151</v>
      </c>
      <c r="V17" s="47" t="s">
        <v>1027</v>
      </c>
      <c r="W17" s="147" t="s">
        <v>101</v>
      </c>
      <c r="X17" s="47">
        <v>0</v>
      </c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</row>
    <row r="18" spans="1:84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141" t="s">
        <v>33</v>
      </c>
      <c r="F18" s="53" t="s">
        <v>211</v>
      </c>
      <c r="G18" s="53" t="s">
        <v>219</v>
      </c>
      <c r="H18" s="52" t="s">
        <v>198</v>
      </c>
      <c r="I18" s="48" t="s">
        <v>1515</v>
      </c>
      <c r="J18" s="48" t="s">
        <v>444</v>
      </c>
      <c r="K18" s="48" t="s">
        <v>1524</v>
      </c>
      <c r="L18" s="48" t="s">
        <v>468</v>
      </c>
      <c r="M18" s="53" t="s">
        <v>335</v>
      </c>
      <c r="N18" s="143" t="s">
        <v>235</v>
      </c>
      <c r="O18" s="53" t="s">
        <v>317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151</v>
      </c>
      <c r="V18" s="47" t="s">
        <v>1027</v>
      </c>
      <c r="W18" s="147" t="s">
        <v>101</v>
      </c>
      <c r="X18" s="47">
        <v>0</v>
      </c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</row>
    <row r="19" spans="1:84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141" t="s">
        <v>33</v>
      </c>
      <c r="F19" s="53" t="s">
        <v>211</v>
      </c>
      <c r="G19" s="53" t="s">
        <v>219</v>
      </c>
      <c r="H19" s="52" t="s">
        <v>375</v>
      </c>
      <c r="I19" s="48" t="s">
        <v>1516</v>
      </c>
      <c r="J19" s="48" t="s">
        <v>443</v>
      </c>
      <c r="K19" s="48" t="s">
        <v>1525</v>
      </c>
      <c r="L19" s="48" t="s">
        <v>474</v>
      </c>
      <c r="M19" s="53" t="s">
        <v>335</v>
      </c>
      <c r="N19" s="143" t="s">
        <v>235</v>
      </c>
      <c r="O19" s="53" t="s">
        <v>317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151</v>
      </c>
      <c r="V19" s="47" t="s">
        <v>1027</v>
      </c>
      <c r="W19" s="147" t="s">
        <v>101</v>
      </c>
      <c r="X19" s="47">
        <v>0</v>
      </c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</row>
    <row r="20" spans="1:84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141" t="s">
        <v>33</v>
      </c>
      <c r="F20" s="53" t="s">
        <v>211</v>
      </c>
      <c r="G20" s="53" t="s">
        <v>219</v>
      </c>
      <c r="H20" s="52" t="s">
        <v>198</v>
      </c>
      <c r="I20" s="48" t="s">
        <v>1515</v>
      </c>
      <c r="J20" s="48" t="s">
        <v>442</v>
      </c>
      <c r="K20" s="48" t="s">
        <v>1526</v>
      </c>
      <c r="L20" s="48" t="s">
        <v>473</v>
      </c>
      <c r="M20" s="53" t="s">
        <v>335</v>
      </c>
      <c r="N20" s="143" t="s">
        <v>235</v>
      </c>
      <c r="O20" s="53" t="s">
        <v>317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151</v>
      </c>
      <c r="V20" s="47" t="s">
        <v>1027</v>
      </c>
      <c r="W20" s="147" t="s">
        <v>101</v>
      </c>
      <c r="X20" s="47">
        <v>0</v>
      </c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</row>
    <row r="21" spans="1:84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141" t="s">
        <v>33</v>
      </c>
      <c r="F21" s="53" t="s">
        <v>211</v>
      </c>
      <c r="G21" s="53" t="s">
        <v>219</v>
      </c>
      <c r="H21" s="52" t="s">
        <v>195</v>
      </c>
      <c r="I21" s="46" t="s">
        <v>1517</v>
      </c>
      <c r="J21" s="46" t="s">
        <v>465</v>
      </c>
      <c r="K21" s="48" t="s">
        <v>1527</v>
      </c>
      <c r="L21" s="48" t="s">
        <v>466</v>
      </c>
      <c r="M21" s="53" t="s">
        <v>335</v>
      </c>
      <c r="N21" s="143" t="s">
        <v>235</v>
      </c>
      <c r="O21" s="53" t="s">
        <v>317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151</v>
      </c>
      <c r="V21" s="47" t="s">
        <v>1027</v>
      </c>
      <c r="W21" s="147" t="s">
        <v>101</v>
      </c>
      <c r="X21" s="47">
        <v>0</v>
      </c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</row>
    <row r="22" spans="1:84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141" t="s">
        <v>33</v>
      </c>
      <c r="F22" s="53" t="s">
        <v>211</v>
      </c>
      <c r="G22" s="53" t="s">
        <v>219</v>
      </c>
      <c r="H22" s="52" t="s">
        <v>201</v>
      </c>
      <c r="I22" s="48" t="s">
        <v>446</v>
      </c>
      <c r="J22" s="48" t="s">
        <v>446</v>
      </c>
      <c r="K22" s="48" t="s">
        <v>1032</v>
      </c>
      <c r="L22" s="48" t="s">
        <v>1032</v>
      </c>
      <c r="M22" s="53" t="s">
        <v>335</v>
      </c>
      <c r="N22" s="143" t="s">
        <v>235</v>
      </c>
      <c r="O22" s="53" t="s">
        <v>317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151</v>
      </c>
      <c r="V22" s="47" t="s">
        <v>1027</v>
      </c>
      <c r="W22" s="147" t="s">
        <v>101</v>
      </c>
      <c r="X22" s="47">
        <v>0</v>
      </c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</row>
    <row r="23" spans="1:84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141" t="s">
        <v>33</v>
      </c>
      <c r="F23" s="53" t="s">
        <v>211</v>
      </c>
      <c r="G23" s="53" t="s">
        <v>219</v>
      </c>
      <c r="H23" s="52" t="s">
        <v>170</v>
      </c>
      <c r="I23" s="48" t="s">
        <v>1518</v>
      </c>
      <c r="J23" s="48" t="s">
        <v>475</v>
      </c>
      <c r="K23" s="48" t="s">
        <v>1528</v>
      </c>
      <c r="L23" s="48" t="s">
        <v>543</v>
      </c>
      <c r="M23" s="53" t="s">
        <v>335</v>
      </c>
      <c r="N23" s="143" t="s">
        <v>235</v>
      </c>
      <c r="O23" s="53" t="s">
        <v>317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151</v>
      </c>
      <c r="V23" s="47" t="s">
        <v>1027</v>
      </c>
      <c r="W23" s="147" t="s">
        <v>101</v>
      </c>
      <c r="X23" s="47">
        <v>0</v>
      </c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</row>
    <row r="24" spans="1:84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141" t="s">
        <v>33</v>
      </c>
      <c r="F24" s="53" t="s">
        <v>211</v>
      </c>
      <c r="G24" s="53" t="s">
        <v>219</v>
      </c>
      <c r="H24" s="51" t="s">
        <v>196</v>
      </c>
      <c r="I24" s="48" t="s">
        <v>1519</v>
      </c>
      <c r="J24" s="48" t="s">
        <v>480</v>
      </c>
      <c r="K24" s="48" t="s">
        <v>1529</v>
      </c>
      <c r="L24" s="48" t="s">
        <v>481</v>
      </c>
      <c r="M24" s="53" t="s">
        <v>335</v>
      </c>
      <c r="N24" s="143" t="s">
        <v>235</v>
      </c>
      <c r="O24" s="53" t="s">
        <v>317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151</v>
      </c>
      <c r="V24" s="47" t="s">
        <v>1027</v>
      </c>
      <c r="W24" s="147" t="s">
        <v>101</v>
      </c>
      <c r="X24" s="47">
        <v>0</v>
      </c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</row>
    <row r="25" spans="1:84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141" t="s">
        <v>33</v>
      </c>
      <c r="F25" s="53" t="s">
        <v>211</v>
      </c>
      <c r="G25" s="53" t="s">
        <v>219</v>
      </c>
      <c r="H25" s="52" t="s">
        <v>406</v>
      </c>
      <c r="I25" s="46" t="s">
        <v>1520</v>
      </c>
      <c r="J25" s="46" t="s">
        <v>483</v>
      </c>
      <c r="K25" s="48" t="s">
        <v>1530</v>
      </c>
      <c r="L25" s="48" t="s">
        <v>484</v>
      </c>
      <c r="M25" s="53" t="s">
        <v>335</v>
      </c>
      <c r="N25" s="143" t="s">
        <v>235</v>
      </c>
      <c r="O25" s="53" t="s">
        <v>315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151</v>
      </c>
      <c r="V25" s="47" t="s">
        <v>1027</v>
      </c>
      <c r="W25" s="147" t="s">
        <v>101</v>
      </c>
      <c r="X25" s="47">
        <v>0</v>
      </c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</row>
    <row r="26" spans="1:84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143"/>
      <c r="O26" s="428"/>
      <c r="P26" s="427"/>
      <c r="Q26" s="427"/>
      <c r="R26" s="457">
        <f>SUM(R15:R25)</f>
        <v>323415</v>
      </c>
      <c r="S26" s="50"/>
      <c r="T26" s="50"/>
      <c r="U26" s="53"/>
      <c r="V26" s="47"/>
      <c r="W26" s="47"/>
      <c r="X26" s="47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</row>
    <row r="27" spans="1:84" ht="45.75" customHeight="1">
      <c r="A27" s="47">
        <v>16</v>
      </c>
      <c r="B27" s="83" t="str">
        <f t="shared" ref="B27:B58" si="3">$B$25</f>
        <v>02 Закупки, превышающие финансовый год</v>
      </c>
      <c r="C27" s="46">
        <v>256</v>
      </c>
      <c r="D27" s="46" t="s">
        <v>35</v>
      </c>
      <c r="E27" s="141" t="s">
        <v>35</v>
      </c>
      <c r="F27" s="53" t="s">
        <v>211</v>
      </c>
      <c r="G27" s="53" t="s">
        <v>219</v>
      </c>
      <c r="H27" s="52" t="s">
        <v>137</v>
      </c>
      <c r="I27" s="46" t="s">
        <v>1531</v>
      </c>
      <c r="J27" s="53" t="s">
        <v>415</v>
      </c>
      <c r="K27" s="46" t="s">
        <v>1532</v>
      </c>
      <c r="L27" s="46" t="s">
        <v>428</v>
      </c>
      <c r="M27" s="53" t="s">
        <v>335</v>
      </c>
      <c r="N27" s="143" t="s">
        <v>235</v>
      </c>
      <c r="O27" s="53" t="s">
        <v>317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151</v>
      </c>
      <c r="V27" s="47" t="s">
        <v>1027</v>
      </c>
      <c r="W27" s="147" t="s">
        <v>101</v>
      </c>
      <c r="X27" s="47">
        <v>0</v>
      </c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</row>
    <row r="28" spans="1:84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141" t="s">
        <v>35</v>
      </c>
      <c r="F28" s="53" t="s">
        <v>211</v>
      </c>
      <c r="G28" s="53" t="s">
        <v>219</v>
      </c>
      <c r="H28" s="52" t="s">
        <v>239</v>
      </c>
      <c r="I28" s="46" t="s">
        <v>1533</v>
      </c>
      <c r="J28" s="53" t="s">
        <v>419</v>
      </c>
      <c r="K28" s="46" t="s">
        <v>1532</v>
      </c>
      <c r="L28" s="46" t="s">
        <v>428</v>
      </c>
      <c r="M28" s="53" t="s">
        <v>335</v>
      </c>
      <c r="N28" s="143" t="s">
        <v>235</v>
      </c>
      <c r="O28" s="53" t="s">
        <v>317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151</v>
      </c>
      <c r="V28" s="47" t="s">
        <v>1027</v>
      </c>
      <c r="W28" s="147" t="s">
        <v>101</v>
      </c>
      <c r="X28" s="47">
        <v>0</v>
      </c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</row>
    <row r="29" spans="1:84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141" t="s">
        <v>35</v>
      </c>
      <c r="F29" s="53" t="s">
        <v>211</v>
      </c>
      <c r="G29" s="53" t="s">
        <v>219</v>
      </c>
      <c r="H29" s="51" t="s">
        <v>347</v>
      </c>
      <c r="I29" s="48" t="s">
        <v>1534</v>
      </c>
      <c r="J29" s="48" t="s">
        <v>459</v>
      </c>
      <c r="K29" s="48" t="s">
        <v>1532</v>
      </c>
      <c r="L29" s="48" t="s">
        <v>428</v>
      </c>
      <c r="M29" s="53" t="s">
        <v>335</v>
      </c>
      <c r="N29" s="143" t="s">
        <v>235</v>
      </c>
      <c r="O29" s="53" t="s">
        <v>317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151</v>
      </c>
      <c r="V29" s="47" t="s">
        <v>1027</v>
      </c>
      <c r="W29" s="147" t="s">
        <v>101</v>
      </c>
      <c r="X29" s="47">
        <v>0</v>
      </c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</row>
    <row r="30" spans="1:84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141" t="s">
        <v>35</v>
      </c>
      <c r="F30" s="53" t="s">
        <v>211</v>
      </c>
      <c r="G30" s="53" t="s">
        <v>219</v>
      </c>
      <c r="H30" s="101" t="s">
        <v>238</v>
      </c>
      <c r="I30" s="102" t="s">
        <v>1535</v>
      </c>
      <c r="J30" s="102" t="s">
        <v>1028</v>
      </c>
      <c r="K30" s="102" t="s">
        <v>1535</v>
      </c>
      <c r="L30" s="102" t="s">
        <v>1028</v>
      </c>
      <c r="M30" s="53" t="s">
        <v>335</v>
      </c>
      <c r="N30" s="143" t="s">
        <v>235</v>
      </c>
      <c r="O30" s="53" t="s">
        <v>317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151</v>
      </c>
      <c r="V30" s="47" t="s">
        <v>1027</v>
      </c>
      <c r="W30" s="147" t="s">
        <v>101</v>
      </c>
      <c r="X30" s="47">
        <v>0</v>
      </c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</row>
    <row r="31" spans="1:84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141" t="s">
        <v>35</v>
      </c>
      <c r="F31" s="53" t="s">
        <v>211</v>
      </c>
      <c r="G31" s="53" t="s">
        <v>219</v>
      </c>
      <c r="H31" s="101" t="s">
        <v>140</v>
      </c>
      <c r="I31" s="103" t="s">
        <v>1536</v>
      </c>
      <c r="J31" s="103" t="s">
        <v>141</v>
      </c>
      <c r="K31" s="103" t="s">
        <v>1536</v>
      </c>
      <c r="L31" s="103" t="s">
        <v>141</v>
      </c>
      <c r="M31" s="53" t="s">
        <v>335</v>
      </c>
      <c r="N31" s="143" t="s">
        <v>235</v>
      </c>
      <c r="O31" s="53" t="s">
        <v>317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151</v>
      </c>
      <c r="V31" s="47" t="s">
        <v>1027</v>
      </c>
      <c r="W31" s="147" t="s">
        <v>101</v>
      </c>
      <c r="X31" s="47">
        <v>0</v>
      </c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</row>
    <row r="32" spans="1:84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141" t="s">
        <v>35</v>
      </c>
      <c r="F32" s="53" t="s">
        <v>211</v>
      </c>
      <c r="G32" s="53" t="s">
        <v>219</v>
      </c>
      <c r="H32" s="51" t="s">
        <v>344</v>
      </c>
      <c r="I32" s="48" t="s">
        <v>1537</v>
      </c>
      <c r="J32" s="48" t="s">
        <v>460</v>
      </c>
      <c r="K32" s="48" t="s">
        <v>1532</v>
      </c>
      <c r="L32" s="48" t="s">
        <v>428</v>
      </c>
      <c r="M32" s="53" t="s">
        <v>335</v>
      </c>
      <c r="N32" s="143" t="s">
        <v>235</v>
      </c>
      <c r="O32" s="53" t="s">
        <v>317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151</v>
      </c>
      <c r="V32" s="47" t="s">
        <v>1027</v>
      </c>
      <c r="W32" s="147" t="s">
        <v>101</v>
      </c>
      <c r="X32" s="47">
        <v>0</v>
      </c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</row>
    <row r="33" spans="1:84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141" t="s">
        <v>35</v>
      </c>
      <c r="F33" s="53" t="s">
        <v>211</v>
      </c>
      <c r="G33" s="53" t="s">
        <v>219</v>
      </c>
      <c r="H33" s="51" t="s">
        <v>344</v>
      </c>
      <c r="I33" s="48" t="s">
        <v>1538</v>
      </c>
      <c r="J33" s="48" t="s">
        <v>461</v>
      </c>
      <c r="K33" s="48" t="s">
        <v>1532</v>
      </c>
      <c r="L33" s="48" t="s">
        <v>428</v>
      </c>
      <c r="M33" s="53" t="s">
        <v>335</v>
      </c>
      <c r="N33" s="143" t="s">
        <v>235</v>
      </c>
      <c r="O33" s="53" t="s">
        <v>317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151</v>
      </c>
      <c r="V33" s="47" t="s">
        <v>1027</v>
      </c>
      <c r="W33" s="147" t="s">
        <v>101</v>
      </c>
      <c r="X33" s="47">
        <v>0</v>
      </c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</row>
    <row r="34" spans="1:84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141" t="s">
        <v>35</v>
      </c>
      <c r="F34" s="53" t="s">
        <v>211</v>
      </c>
      <c r="G34" s="53" t="s">
        <v>219</v>
      </c>
      <c r="H34" s="51" t="s">
        <v>344</v>
      </c>
      <c r="I34" s="48" t="s">
        <v>1539</v>
      </c>
      <c r="J34" s="48" t="s">
        <v>462</v>
      </c>
      <c r="K34" s="48" t="s">
        <v>1532</v>
      </c>
      <c r="L34" s="48" t="s">
        <v>428</v>
      </c>
      <c r="M34" s="53" t="s">
        <v>335</v>
      </c>
      <c r="N34" s="143" t="s">
        <v>235</v>
      </c>
      <c r="O34" s="53" t="s">
        <v>317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151</v>
      </c>
      <c r="V34" s="47" t="s">
        <v>1027</v>
      </c>
      <c r="W34" s="147" t="s">
        <v>101</v>
      </c>
      <c r="X34" s="47">
        <v>0</v>
      </c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</row>
    <row r="35" spans="1:84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141" t="s">
        <v>35</v>
      </c>
      <c r="F35" s="53" t="s">
        <v>211</v>
      </c>
      <c r="G35" s="53" t="s">
        <v>219</v>
      </c>
      <c r="H35" s="53" t="s">
        <v>408</v>
      </c>
      <c r="I35" s="53" t="s">
        <v>1540</v>
      </c>
      <c r="J35" s="53" t="s">
        <v>505</v>
      </c>
      <c r="K35" s="53" t="s">
        <v>1541</v>
      </c>
      <c r="L35" s="53" t="s">
        <v>506</v>
      </c>
      <c r="M35" s="53" t="s">
        <v>335</v>
      </c>
      <c r="N35" s="143" t="s">
        <v>235</v>
      </c>
      <c r="O35" s="53" t="s">
        <v>317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151</v>
      </c>
      <c r="V35" s="47" t="s">
        <v>1027</v>
      </c>
      <c r="W35" s="147" t="s">
        <v>101</v>
      </c>
      <c r="X35" s="47">
        <v>0</v>
      </c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</row>
    <row r="36" spans="1:84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141" t="s">
        <v>35</v>
      </c>
      <c r="F36" s="53" t="s">
        <v>211</v>
      </c>
      <c r="G36" s="53" t="s">
        <v>219</v>
      </c>
      <c r="H36" s="51" t="s">
        <v>289</v>
      </c>
      <c r="I36" s="104" t="s">
        <v>1542</v>
      </c>
      <c r="J36" s="104" t="s">
        <v>1029</v>
      </c>
      <c r="K36" s="104" t="s">
        <v>1542</v>
      </c>
      <c r="L36" s="104" t="s">
        <v>1029</v>
      </c>
      <c r="M36" s="53" t="s">
        <v>335</v>
      </c>
      <c r="N36" s="143" t="s">
        <v>235</v>
      </c>
      <c r="O36" s="53" t="s">
        <v>317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151</v>
      </c>
      <c r="V36" s="47" t="s">
        <v>1027</v>
      </c>
      <c r="W36" s="147" t="s">
        <v>101</v>
      </c>
      <c r="X36" s="47">
        <v>0</v>
      </c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</row>
    <row r="37" spans="1:84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141" t="s">
        <v>35</v>
      </c>
      <c r="F37" s="53" t="s">
        <v>211</v>
      </c>
      <c r="G37" s="53" t="s">
        <v>219</v>
      </c>
      <c r="H37" s="53" t="s">
        <v>203</v>
      </c>
      <c r="I37" s="53" t="s">
        <v>451</v>
      </c>
      <c r="J37" s="53" t="s">
        <v>451</v>
      </c>
      <c r="K37" s="53" t="s">
        <v>1543</v>
      </c>
      <c r="L37" s="53" t="s">
        <v>498</v>
      </c>
      <c r="M37" s="53" t="s">
        <v>335</v>
      </c>
      <c r="N37" s="143" t="s">
        <v>235</v>
      </c>
      <c r="O37" s="53" t="s">
        <v>317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151</v>
      </c>
      <c r="V37" s="47" t="s">
        <v>1027</v>
      </c>
      <c r="W37" s="147" t="s">
        <v>101</v>
      </c>
      <c r="X37" s="47">
        <v>0</v>
      </c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</row>
    <row r="38" spans="1:84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141" t="s">
        <v>35</v>
      </c>
      <c r="F38" s="53" t="s">
        <v>211</v>
      </c>
      <c r="G38" s="53" t="s">
        <v>219</v>
      </c>
      <c r="H38" s="51" t="s">
        <v>286</v>
      </c>
      <c r="I38" s="48" t="s">
        <v>499</v>
      </c>
      <c r="J38" s="48" t="s">
        <v>499</v>
      </c>
      <c r="K38" s="48" t="s">
        <v>1544</v>
      </c>
      <c r="L38" s="48" t="s">
        <v>500</v>
      </c>
      <c r="M38" s="53" t="s">
        <v>335</v>
      </c>
      <c r="N38" s="143" t="s">
        <v>235</v>
      </c>
      <c r="O38" s="53" t="s">
        <v>317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151</v>
      </c>
      <c r="V38" s="47" t="s">
        <v>1027</v>
      </c>
      <c r="W38" s="147" t="s">
        <v>101</v>
      </c>
      <c r="X38" s="47">
        <v>0</v>
      </c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</row>
    <row r="39" spans="1:84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141" t="s">
        <v>35</v>
      </c>
      <c r="F39" s="53" t="s">
        <v>211</v>
      </c>
      <c r="G39" s="53" t="s">
        <v>219</v>
      </c>
      <c r="H39" s="51" t="s">
        <v>405</v>
      </c>
      <c r="I39" s="48" t="s">
        <v>509</v>
      </c>
      <c r="J39" s="48" t="s">
        <v>509</v>
      </c>
      <c r="K39" s="48" t="s">
        <v>1545</v>
      </c>
      <c r="L39" s="48" t="s">
        <v>510</v>
      </c>
      <c r="M39" s="53" t="s">
        <v>335</v>
      </c>
      <c r="N39" s="143" t="s">
        <v>235</v>
      </c>
      <c r="O39" s="53" t="s">
        <v>317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151</v>
      </c>
      <c r="V39" s="47" t="s">
        <v>1027</v>
      </c>
      <c r="W39" s="147" t="s">
        <v>101</v>
      </c>
      <c r="X39" s="47">
        <v>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</row>
    <row r="40" spans="1:84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141" t="s">
        <v>35</v>
      </c>
      <c r="F40" s="53" t="s">
        <v>211</v>
      </c>
      <c r="G40" s="53" t="s">
        <v>219</v>
      </c>
      <c r="H40" s="52" t="s">
        <v>395</v>
      </c>
      <c r="I40" s="46" t="s">
        <v>1546</v>
      </c>
      <c r="J40" s="46" t="s">
        <v>432</v>
      </c>
      <c r="K40" s="46" t="s">
        <v>1547</v>
      </c>
      <c r="L40" s="46" t="s">
        <v>433</v>
      </c>
      <c r="M40" s="53" t="s">
        <v>335</v>
      </c>
      <c r="N40" s="143" t="s">
        <v>235</v>
      </c>
      <c r="O40" s="53" t="s">
        <v>317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151</v>
      </c>
      <c r="V40" s="47" t="s">
        <v>1027</v>
      </c>
      <c r="W40" s="147" t="s">
        <v>101</v>
      </c>
      <c r="X40" s="47">
        <v>0</v>
      </c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</row>
    <row r="41" spans="1:84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141" t="s">
        <v>35</v>
      </c>
      <c r="F41" s="53" t="s">
        <v>211</v>
      </c>
      <c r="G41" s="53" t="s">
        <v>219</v>
      </c>
      <c r="H41" s="51" t="s">
        <v>396</v>
      </c>
      <c r="I41" s="48" t="s">
        <v>1548</v>
      </c>
      <c r="J41" s="48" t="s">
        <v>457</v>
      </c>
      <c r="K41" s="48" t="s">
        <v>1549</v>
      </c>
      <c r="L41" s="48" t="s">
        <v>508</v>
      </c>
      <c r="M41" s="53" t="s">
        <v>335</v>
      </c>
      <c r="N41" s="143" t="s">
        <v>235</v>
      </c>
      <c r="O41" s="53" t="s">
        <v>317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151</v>
      </c>
      <c r="V41" s="47" t="s">
        <v>1027</v>
      </c>
      <c r="W41" s="147" t="s">
        <v>101</v>
      </c>
      <c r="X41" s="47">
        <v>0</v>
      </c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</row>
    <row r="42" spans="1:84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141" t="s">
        <v>35</v>
      </c>
      <c r="F42" s="53" t="s">
        <v>211</v>
      </c>
      <c r="G42" s="53" t="s">
        <v>219</v>
      </c>
      <c r="H42" s="52" t="s">
        <v>402</v>
      </c>
      <c r="I42" s="53" t="s">
        <v>1550</v>
      </c>
      <c r="J42" s="53" t="s">
        <v>420</v>
      </c>
      <c r="K42" s="48" t="s">
        <v>1551</v>
      </c>
      <c r="L42" s="48" t="s">
        <v>431</v>
      </c>
      <c r="M42" s="53" t="s">
        <v>335</v>
      </c>
      <c r="N42" s="143" t="s">
        <v>235</v>
      </c>
      <c r="O42" s="53" t="s">
        <v>317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151</v>
      </c>
      <c r="V42" s="47" t="s">
        <v>1027</v>
      </c>
      <c r="W42" s="147" t="s">
        <v>101</v>
      </c>
      <c r="X42" s="47">
        <v>0</v>
      </c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</row>
    <row r="43" spans="1:84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141" t="s">
        <v>35</v>
      </c>
      <c r="F43" s="53" t="s">
        <v>211</v>
      </c>
      <c r="G43" s="53" t="s">
        <v>219</v>
      </c>
      <c r="H43" s="53" t="s">
        <v>275</v>
      </c>
      <c r="I43" s="53" t="s">
        <v>1552</v>
      </c>
      <c r="J43" s="53" t="s">
        <v>478</v>
      </c>
      <c r="K43" s="53" t="s">
        <v>1553</v>
      </c>
      <c r="L43" s="53" t="s">
        <v>479</v>
      </c>
      <c r="M43" s="53" t="s">
        <v>335</v>
      </c>
      <c r="N43" s="143" t="s">
        <v>235</v>
      </c>
      <c r="O43" s="53" t="s">
        <v>315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151</v>
      </c>
      <c r="V43" s="47" t="s">
        <v>1027</v>
      </c>
      <c r="W43" s="147" t="s">
        <v>101</v>
      </c>
      <c r="X43" s="47">
        <v>0</v>
      </c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</row>
    <row r="44" spans="1:84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141" t="s">
        <v>35</v>
      </c>
      <c r="F44" s="53" t="s">
        <v>211</v>
      </c>
      <c r="G44" s="53" t="s">
        <v>219</v>
      </c>
      <c r="H44" s="47" t="s">
        <v>385</v>
      </c>
      <c r="I44" s="48" t="s">
        <v>421</v>
      </c>
      <c r="J44" s="48" t="s">
        <v>421</v>
      </c>
      <c r="K44" s="103" t="s">
        <v>1554</v>
      </c>
      <c r="L44" s="47" t="s">
        <v>436</v>
      </c>
      <c r="M44" s="53" t="s">
        <v>335</v>
      </c>
      <c r="N44" s="143" t="s">
        <v>235</v>
      </c>
      <c r="O44" s="53" t="s">
        <v>317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151</v>
      </c>
      <c r="V44" s="47" t="s">
        <v>1027</v>
      </c>
      <c r="W44" s="147" t="s">
        <v>101</v>
      </c>
      <c r="X44" s="47">
        <v>0</v>
      </c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</row>
    <row r="45" spans="1:84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141" t="s">
        <v>35</v>
      </c>
      <c r="F45" s="53" t="s">
        <v>211</v>
      </c>
      <c r="G45" s="53" t="s">
        <v>219</v>
      </c>
      <c r="H45" s="47" t="s">
        <v>199</v>
      </c>
      <c r="I45" s="48" t="s">
        <v>519</v>
      </c>
      <c r="J45" s="48" t="s">
        <v>519</v>
      </c>
      <c r="K45" s="103" t="s">
        <v>1555</v>
      </c>
      <c r="L45" s="47" t="s">
        <v>520</v>
      </c>
      <c r="M45" s="53" t="s">
        <v>335</v>
      </c>
      <c r="N45" s="143" t="s">
        <v>235</v>
      </c>
      <c r="O45" s="53" t="s">
        <v>317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151</v>
      </c>
      <c r="V45" s="47" t="s">
        <v>1027</v>
      </c>
      <c r="W45" s="147" t="s">
        <v>101</v>
      </c>
      <c r="X45" s="47">
        <v>0</v>
      </c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</row>
    <row r="46" spans="1:84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141" t="s">
        <v>35</v>
      </c>
      <c r="F46" s="53" t="s">
        <v>211</v>
      </c>
      <c r="G46" s="53" t="s">
        <v>219</v>
      </c>
      <c r="H46" s="47" t="s">
        <v>198</v>
      </c>
      <c r="I46" s="48" t="s">
        <v>1556</v>
      </c>
      <c r="J46" s="48" t="s">
        <v>467</v>
      </c>
      <c r="K46" s="458" t="s">
        <v>1524</v>
      </c>
      <c r="L46" s="47" t="s">
        <v>468</v>
      </c>
      <c r="M46" s="53" t="s">
        <v>335</v>
      </c>
      <c r="N46" s="143" t="s">
        <v>235</v>
      </c>
      <c r="O46" s="53" t="s">
        <v>317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151</v>
      </c>
      <c r="V46" s="47" t="s">
        <v>1027</v>
      </c>
      <c r="W46" s="147" t="s">
        <v>101</v>
      </c>
      <c r="X46" s="47">
        <v>0</v>
      </c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</row>
    <row r="47" spans="1:84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141" t="s">
        <v>35</v>
      </c>
      <c r="F47" s="53" t="s">
        <v>211</v>
      </c>
      <c r="G47" s="53" t="s">
        <v>219</v>
      </c>
      <c r="H47" s="52" t="s">
        <v>197</v>
      </c>
      <c r="I47" s="48" t="s">
        <v>1557</v>
      </c>
      <c r="J47" s="48" t="s">
        <v>445</v>
      </c>
      <c r="K47" s="48" t="s">
        <v>1558</v>
      </c>
      <c r="L47" s="48" t="s">
        <v>473</v>
      </c>
      <c r="M47" s="53" t="s">
        <v>335</v>
      </c>
      <c r="N47" s="143" t="s">
        <v>235</v>
      </c>
      <c r="O47" s="53" t="s">
        <v>317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151</v>
      </c>
      <c r="V47" s="47" t="s">
        <v>1027</v>
      </c>
      <c r="W47" s="147" t="s">
        <v>101</v>
      </c>
      <c r="X47" s="47">
        <v>0</v>
      </c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</row>
    <row r="48" spans="1:84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141" t="s">
        <v>35</v>
      </c>
      <c r="F48" s="53" t="s">
        <v>211</v>
      </c>
      <c r="G48" s="53" t="s">
        <v>219</v>
      </c>
      <c r="H48" s="51" t="s">
        <v>301</v>
      </c>
      <c r="I48" s="48" t="s">
        <v>1559</v>
      </c>
      <c r="J48" s="48" t="s">
        <v>463</v>
      </c>
      <c r="K48" s="48" t="s">
        <v>1560</v>
      </c>
      <c r="L48" s="48" t="s">
        <v>521</v>
      </c>
      <c r="M48" s="53" t="s">
        <v>335</v>
      </c>
      <c r="N48" s="143" t="s">
        <v>235</v>
      </c>
      <c r="O48" s="53" t="s">
        <v>317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151</v>
      </c>
      <c r="V48" s="47" t="s">
        <v>1027</v>
      </c>
      <c r="W48" s="147" t="s">
        <v>101</v>
      </c>
      <c r="X48" s="47">
        <v>0</v>
      </c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</row>
    <row r="49" spans="1:84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141" t="s">
        <v>35</v>
      </c>
      <c r="F49" s="53" t="s">
        <v>211</v>
      </c>
      <c r="G49" s="53" t="s">
        <v>219</v>
      </c>
      <c r="H49" s="51" t="s">
        <v>136</v>
      </c>
      <c r="I49" s="48" t="s">
        <v>1561</v>
      </c>
      <c r="J49" s="48" t="s">
        <v>456</v>
      </c>
      <c r="K49" s="48" t="s">
        <v>1532</v>
      </c>
      <c r="L49" s="48" t="s">
        <v>428</v>
      </c>
      <c r="M49" s="53" t="s">
        <v>335</v>
      </c>
      <c r="N49" s="143" t="s">
        <v>235</v>
      </c>
      <c r="O49" s="53" t="s">
        <v>317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151</v>
      </c>
      <c r="V49" s="47" t="s">
        <v>1027</v>
      </c>
      <c r="W49" s="147" t="s">
        <v>101</v>
      </c>
      <c r="X49" s="47">
        <v>0</v>
      </c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</row>
    <row r="50" spans="1:84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141" t="s">
        <v>35</v>
      </c>
      <c r="F50" s="53" t="s">
        <v>211</v>
      </c>
      <c r="G50" s="53" t="s">
        <v>219</v>
      </c>
      <c r="H50" s="51" t="s">
        <v>352</v>
      </c>
      <c r="I50" s="48" t="s">
        <v>1562</v>
      </c>
      <c r="J50" s="48" t="s">
        <v>524</v>
      </c>
      <c r="K50" s="48" t="s">
        <v>1563</v>
      </c>
      <c r="L50" s="48" t="s">
        <v>523</v>
      </c>
      <c r="M50" s="53" t="s">
        <v>335</v>
      </c>
      <c r="N50" s="143" t="s">
        <v>235</v>
      </c>
      <c r="O50" s="53" t="s">
        <v>317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151</v>
      </c>
      <c r="V50" s="47" t="s">
        <v>1027</v>
      </c>
      <c r="W50" s="147" t="s">
        <v>101</v>
      </c>
      <c r="X50" s="47">
        <v>0</v>
      </c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</row>
    <row r="51" spans="1:84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141" t="s">
        <v>35</v>
      </c>
      <c r="F51" s="53" t="s">
        <v>211</v>
      </c>
      <c r="G51" s="53" t="s">
        <v>219</v>
      </c>
      <c r="H51" s="53" t="s">
        <v>138</v>
      </c>
      <c r="I51" s="53" t="s">
        <v>1564</v>
      </c>
      <c r="J51" s="53" t="s">
        <v>536</v>
      </c>
      <c r="K51" s="53" t="s">
        <v>1532</v>
      </c>
      <c r="L51" s="53" t="s">
        <v>428</v>
      </c>
      <c r="M51" s="53" t="s">
        <v>335</v>
      </c>
      <c r="N51" s="143" t="s">
        <v>235</v>
      </c>
      <c r="O51" s="53" t="s">
        <v>317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151</v>
      </c>
      <c r="V51" s="47" t="s">
        <v>1027</v>
      </c>
      <c r="W51" s="147" t="s">
        <v>101</v>
      </c>
      <c r="X51" s="47">
        <v>0</v>
      </c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</row>
    <row r="52" spans="1:84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141" t="s">
        <v>35</v>
      </c>
      <c r="F52" s="53" t="s">
        <v>211</v>
      </c>
      <c r="G52" s="53" t="s">
        <v>219</v>
      </c>
      <c r="H52" s="52" t="s">
        <v>173</v>
      </c>
      <c r="I52" s="46" t="s">
        <v>1565</v>
      </c>
      <c r="J52" s="53" t="s">
        <v>434</v>
      </c>
      <c r="K52" s="46" t="s">
        <v>1566</v>
      </c>
      <c r="L52" s="46" t="s">
        <v>435</v>
      </c>
      <c r="M52" s="53" t="s">
        <v>335</v>
      </c>
      <c r="N52" s="143" t="s">
        <v>235</v>
      </c>
      <c r="O52" s="53" t="s">
        <v>317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151</v>
      </c>
      <c r="V52" s="47" t="s">
        <v>1027</v>
      </c>
      <c r="W52" s="147" t="s">
        <v>101</v>
      </c>
      <c r="X52" s="47">
        <v>0</v>
      </c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</row>
    <row r="53" spans="1:84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141" t="s">
        <v>35</v>
      </c>
      <c r="F53" s="53" t="s">
        <v>211</v>
      </c>
      <c r="G53" s="53" t="s">
        <v>219</v>
      </c>
      <c r="H53" s="51" t="s">
        <v>289</v>
      </c>
      <c r="I53" s="48" t="s">
        <v>512</v>
      </c>
      <c r="J53" s="48" t="s">
        <v>512</v>
      </c>
      <c r="K53" s="48" t="s">
        <v>1567</v>
      </c>
      <c r="L53" s="48" t="s">
        <v>513</v>
      </c>
      <c r="M53" s="53" t="s">
        <v>335</v>
      </c>
      <c r="N53" s="143" t="s">
        <v>235</v>
      </c>
      <c r="O53" s="53" t="s">
        <v>317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151</v>
      </c>
      <c r="V53" s="47" t="s">
        <v>1027</v>
      </c>
      <c r="W53" s="147" t="s">
        <v>101</v>
      </c>
      <c r="X53" s="47">
        <v>0</v>
      </c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</row>
    <row r="54" spans="1:84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141" t="s">
        <v>35</v>
      </c>
      <c r="F54" s="53" t="s">
        <v>211</v>
      </c>
      <c r="G54" s="53" t="s">
        <v>219</v>
      </c>
      <c r="H54" s="52" t="s">
        <v>201</v>
      </c>
      <c r="I54" s="48" t="s">
        <v>1568</v>
      </c>
      <c r="J54" s="48" t="s">
        <v>446</v>
      </c>
      <c r="K54" s="48" t="s">
        <v>1033</v>
      </c>
      <c r="L54" s="48" t="s">
        <v>1033</v>
      </c>
      <c r="M54" s="53" t="s">
        <v>335</v>
      </c>
      <c r="N54" s="143" t="s">
        <v>235</v>
      </c>
      <c r="O54" s="53" t="s">
        <v>317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151</v>
      </c>
      <c r="V54" s="47" t="s">
        <v>1027</v>
      </c>
      <c r="W54" s="147" t="s">
        <v>101</v>
      </c>
      <c r="X54" s="47">
        <v>0</v>
      </c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</row>
    <row r="55" spans="1:84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141" t="s">
        <v>35</v>
      </c>
      <c r="F55" s="53" t="s">
        <v>211</v>
      </c>
      <c r="G55" s="53" t="s">
        <v>219</v>
      </c>
      <c r="H55" s="51" t="s">
        <v>303</v>
      </c>
      <c r="I55" s="48" t="s">
        <v>1569</v>
      </c>
      <c r="J55" s="48" t="s">
        <v>458</v>
      </c>
      <c r="K55" s="48" t="s">
        <v>1570</v>
      </c>
      <c r="L55" s="48" t="s">
        <v>511</v>
      </c>
      <c r="M55" s="53" t="s">
        <v>335</v>
      </c>
      <c r="N55" s="143" t="s">
        <v>235</v>
      </c>
      <c r="O55" s="53" t="s">
        <v>317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151</v>
      </c>
      <c r="V55" s="47" t="s">
        <v>1027</v>
      </c>
      <c r="W55" s="147" t="s">
        <v>101</v>
      </c>
      <c r="X55" s="47">
        <v>0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</row>
    <row r="56" spans="1:84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141" t="s">
        <v>35</v>
      </c>
      <c r="F56" s="53" t="s">
        <v>211</v>
      </c>
      <c r="G56" s="53" t="s">
        <v>219</v>
      </c>
      <c r="H56" s="52" t="s">
        <v>171</v>
      </c>
      <c r="I56" s="53" t="s">
        <v>1571</v>
      </c>
      <c r="J56" s="53" t="s">
        <v>476</v>
      </c>
      <c r="K56" s="48" t="s">
        <v>1572</v>
      </c>
      <c r="L56" s="48" t="s">
        <v>477</v>
      </c>
      <c r="M56" s="53" t="s">
        <v>335</v>
      </c>
      <c r="N56" s="143" t="s">
        <v>235</v>
      </c>
      <c r="O56" s="53" t="s">
        <v>315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151</v>
      </c>
      <c r="V56" s="47" t="s">
        <v>1027</v>
      </c>
      <c r="W56" s="147" t="s">
        <v>101</v>
      </c>
      <c r="X56" s="47">
        <v>0</v>
      </c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</row>
    <row r="57" spans="1:84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141" t="s">
        <v>35</v>
      </c>
      <c r="F57" s="53" t="s">
        <v>211</v>
      </c>
      <c r="G57" s="53" t="s">
        <v>219</v>
      </c>
      <c r="H57" s="51" t="s">
        <v>349</v>
      </c>
      <c r="I57" s="48" t="s">
        <v>1573</v>
      </c>
      <c r="J57" s="48" t="s">
        <v>525</v>
      </c>
      <c r="K57" s="48" t="s">
        <v>527</v>
      </c>
      <c r="L57" s="48" t="s">
        <v>527</v>
      </c>
      <c r="M57" s="53" t="s">
        <v>335</v>
      </c>
      <c r="N57" s="143" t="s">
        <v>235</v>
      </c>
      <c r="O57" s="53" t="s">
        <v>317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151</v>
      </c>
      <c r="V57" s="47" t="s">
        <v>1027</v>
      </c>
      <c r="W57" s="147" t="s">
        <v>101</v>
      </c>
      <c r="X57" s="47">
        <v>0</v>
      </c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</row>
    <row r="58" spans="1:84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141" t="s">
        <v>35</v>
      </c>
      <c r="F58" s="53" t="s">
        <v>211</v>
      </c>
      <c r="G58" s="53" t="s">
        <v>219</v>
      </c>
      <c r="H58" s="46" t="s">
        <v>276</v>
      </c>
      <c r="I58" s="46" t="s">
        <v>482</v>
      </c>
      <c r="J58" s="46" t="s">
        <v>482</v>
      </c>
      <c r="K58" s="48" t="s">
        <v>1574</v>
      </c>
      <c r="L58" s="48" t="s">
        <v>547</v>
      </c>
      <c r="M58" s="53" t="s">
        <v>335</v>
      </c>
      <c r="N58" s="143" t="s">
        <v>235</v>
      </c>
      <c r="O58" s="53" t="s">
        <v>317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151</v>
      </c>
      <c r="V58" s="47" t="s">
        <v>1027</v>
      </c>
      <c r="W58" s="147" t="s">
        <v>101</v>
      </c>
      <c r="X58" s="47">
        <v>0</v>
      </c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</row>
    <row r="59" spans="1:84" ht="45" customHeight="1">
      <c r="A59" s="47">
        <v>48</v>
      </c>
      <c r="B59" s="83" t="str">
        <f t="shared" ref="B59:B85" si="6">$B$25</f>
        <v>02 Закупки, превышающие финансовый год</v>
      </c>
      <c r="C59" s="46">
        <v>256</v>
      </c>
      <c r="D59" s="46" t="s">
        <v>35</v>
      </c>
      <c r="E59" s="141" t="s">
        <v>35</v>
      </c>
      <c r="F59" s="53" t="s">
        <v>211</v>
      </c>
      <c r="G59" s="53" t="s">
        <v>219</v>
      </c>
      <c r="H59" s="52" t="s">
        <v>277</v>
      </c>
      <c r="I59" s="46" t="s">
        <v>1575</v>
      </c>
      <c r="J59" s="53" t="s">
        <v>417</v>
      </c>
      <c r="K59" s="46" t="s">
        <v>1576</v>
      </c>
      <c r="L59" s="46" t="s">
        <v>542</v>
      </c>
      <c r="M59" s="53" t="s">
        <v>335</v>
      </c>
      <c r="N59" s="143" t="s">
        <v>235</v>
      </c>
      <c r="O59" s="53" t="s">
        <v>317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151</v>
      </c>
      <c r="V59" s="47" t="s">
        <v>1027</v>
      </c>
      <c r="W59" s="147" t="s">
        <v>101</v>
      </c>
      <c r="X59" s="47">
        <v>0</v>
      </c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</row>
    <row r="60" spans="1:84" ht="35.25" customHeight="1">
      <c r="A60" s="47">
        <v>49</v>
      </c>
      <c r="B60" s="83" t="str">
        <f t="shared" si="6"/>
        <v>02 Закупки, превышающие финансовый год</v>
      </c>
      <c r="C60" s="46">
        <v>256</v>
      </c>
      <c r="D60" s="46" t="s">
        <v>35</v>
      </c>
      <c r="E60" s="141" t="s">
        <v>35</v>
      </c>
      <c r="F60" s="53" t="s">
        <v>211</v>
      </c>
      <c r="G60" s="53" t="s">
        <v>219</v>
      </c>
      <c r="H60" s="52" t="s">
        <v>346</v>
      </c>
      <c r="I60" s="46" t="s">
        <v>1577</v>
      </c>
      <c r="J60" s="53" t="s">
        <v>418</v>
      </c>
      <c r="K60" s="48" t="s">
        <v>1532</v>
      </c>
      <c r="L60" s="48" t="s">
        <v>428</v>
      </c>
      <c r="M60" s="53" t="s">
        <v>335</v>
      </c>
      <c r="N60" s="143" t="s">
        <v>235</v>
      </c>
      <c r="O60" s="53" t="s">
        <v>317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151</v>
      </c>
      <c r="V60" s="47" t="s">
        <v>1027</v>
      </c>
      <c r="W60" s="147" t="s">
        <v>101</v>
      </c>
      <c r="X60" s="47">
        <v>0</v>
      </c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</row>
    <row r="61" spans="1:84" ht="35.25" customHeight="1">
      <c r="A61" s="47">
        <v>50</v>
      </c>
      <c r="B61" s="83" t="str">
        <f t="shared" si="6"/>
        <v>02 Закупки, превышающие финансовый год</v>
      </c>
      <c r="C61" s="46">
        <v>256</v>
      </c>
      <c r="D61" s="46" t="s">
        <v>35</v>
      </c>
      <c r="E61" s="141" t="s">
        <v>35</v>
      </c>
      <c r="F61" s="53" t="s">
        <v>211</v>
      </c>
      <c r="G61" s="53" t="s">
        <v>219</v>
      </c>
      <c r="H61" s="53" t="s">
        <v>289</v>
      </c>
      <c r="I61" s="46" t="s">
        <v>1577</v>
      </c>
      <c r="J61" s="53" t="s">
        <v>516</v>
      </c>
      <c r="K61" s="53" t="s">
        <v>1578</v>
      </c>
      <c r="L61" s="53" t="s">
        <v>517</v>
      </c>
      <c r="M61" s="53" t="s">
        <v>335</v>
      </c>
      <c r="N61" s="143" t="s">
        <v>235</v>
      </c>
      <c r="O61" s="53" t="s">
        <v>317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151</v>
      </c>
      <c r="V61" s="47" t="s">
        <v>1027</v>
      </c>
      <c r="W61" s="147" t="s">
        <v>101</v>
      </c>
      <c r="X61" s="47">
        <v>0</v>
      </c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</row>
    <row r="62" spans="1:84" ht="35.25" customHeight="1">
      <c r="A62" s="47">
        <v>51</v>
      </c>
      <c r="B62" s="83" t="str">
        <f t="shared" si="6"/>
        <v>02 Закупки, превышающие финансовый год</v>
      </c>
      <c r="C62" s="46">
        <v>256</v>
      </c>
      <c r="D62" s="46" t="s">
        <v>35</v>
      </c>
      <c r="E62" s="141" t="s">
        <v>35</v>
      </c>
      <c r="F62" s="53" t="s">
        <v>211</v>
      </c>
      <c r="G62" s="53" t="s">
        <v>219</v>
      </c>
      <c r="H62" s="51" t="s">
        <v>345</v>
      </c>
      <c r="I62" s="48" t="s">
        <v>1579</v>
      </c>
      <c r="J62" s="48" t="s">
        <v>514</v>
      </c>
      <c r="K62" s="48" t="s">
        <v>1580</v>
      </c>
      <c r="L62" s="48" t="s">
        <v>540</v>
      </c>
      <c r="M62" s="53" t="s">
        <v>335</v>
      </c>
      <c r="N62" s="143" t="s">
        <v>235</v>
      </c>
      <c r="O62" s="53" t="s">
        <v>317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151</v>
      </c>
      <c r="V62" s="47" t="s">
        <v>1027</v>
      </c>
      <c r="W62" s="147" t="s">
        <v>101</v>
      </c>
      <c r="X62" s="47">
        <v>0</v>
      </c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</row>
    <row r="63" spans="1:84" ht="35.25" customHeight="1">
      <c r="A63" s="47">
        <v>52</v>
      </c>
      <c r="B63" s="83" t="str">
        <f t="shared" si="6"/>
        <v>02 Закупки, превышающие финансовый год</v>
      </c>
      <c r="C63" s="46">
        <v>256</v>
      </c>
      <c r="D63" s="46" t="s">
        <v>35</v>
      </c>
      <c r="E63" s="141" t="s">
        <v>35</v>
      </c>
      <c r="F63" s="53" t="s">
        <v>211</v>
      </c>
      <c r="G63" s="53" t="s">
        <v>219</v>
      </c>
      <c r="H63" s="52" t="s">
        <v>348</v>
      </c>
      <c r="I63" s="53" t="s">
        <v>1581</v>
      </c>
      <c r="J63" s="53" t="s">
        <v>422</v>
      </c>
      <c r="K63" s="48" t="s">
        <v>1582</v>
      </c>
      <c r="L63" s="48" t="s">
        <v>437</v>
      </c>
      <c r="M63" s="53" t="s">
        <v>335</v>
      </c>
      <c r="N63" s="143" t="s">
        <v>235</v>
      </c>
      <c r="O63" s="53" t="s">
        <v>317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151</v>
      </c>
      <c r="V63" s="47" t="s">
        <v>1027</v>
      </c>
      <c r="W63" s="147" t="s">
        <v>101</v>
      </c>
      <c r="X63" s="47">
        <v>0</v>
      </c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</row>
    <row r="64" spans="1:84" ht="35.25" customHeight="1">
      <c r="A64" s="47">
        <v>53</v>
      </c>
      <c r="B64" s="83" t="str">
        <f t="shared" si="6"/>
        <v>02 Закупки, превышающие финансовый год</v>
      </c>
      <c r="C64" s="46">
        <v>256</v>
      </c>
      <c r="D64" s="46" t="s">
        <v>35</v>
      </c>
      <c r="E64" s="141" t="s">
        <v>35</v>
      </c>
      <c r="F64" s="53" t="s">
        <v>211</v>
      </c>
      <c r="G64" s="53" t="s">
        <v>219</v>
      </c>
      <c r="H64" s="53" t="s">
        <v>301</v>
      </c>
      <c r="I64" s="53" t="s">
        <v>1583</v>
      </c>
      <c r="J64" s="53" t="s">
        <v>503</v>
      </c>
      <c r="K64" s="53" t="s">
        <v>1584</v>
      </c>
      <c r="L64" s="53" t="s">
        <v>504</v>
      </c>
      <c r="M64" s="53" t="s">
        <v>335</v>
      </c>
      <c r="N64" s="143" t="s">
        <v>235</v>
      </c>
      <c r="O64" s="53" t="s">
        <v>317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151</v>
      </c>
      <c r="V64" s="47" t="s">
        <v>1027</v>
      </c>
      <c r="W64" s="147" t="s">
        <v>101</v>
      </c>
      <c r="X64" s="47">
        <v>0</v>
      </c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</row>
    <row r="65" spans="1:84" ht="35.25" customHeight="1">
      <c r="A65" s="47">
        <v>54</v>
      </c>
      <c r="B65" s="83" t="str">
        <f t="shared" si="6"/>
        <v>02 Закупки, превышающие финансовый год</v>
      </c>
      <c r="C65" s="46">
        <v>256</v>
      </c>
      <c r="D65" s="46" t="s">
        <v>35</v>
      </c>
      <c r="E65" s="141" t="s">
        <v>35</v>
      </c>
      <c r="F65" s="53" t="s">
        <v>211</v>
      </c>
      <c r="G65" s="53" t="s">
        <v>219</v>
      </c>
      <c r="H65" s="52" t="s">
        <v>198</v>
      </c>
      <c r="I65" s="48" t="s">
        <v>1585</v>
      </c>
      <c r="J65" s="48" t="s">
        <v>469</v>
      </c>
      <c r="K65" s="48" t="s">
        <v>1558</v>
      </c>
      <c r="L65" s="48" t="s">
        <v>470</v>
      </c>
      <c r="M65" s="53" t="s">
        <v>335</v>
      </c>
      <c r="N65" s="143" t="s">
        <v>235</v>
      </c>
      <c r="O65" s="53" t="s">
        <v>317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151</v>
      </c>
      <c r="V65" s="47" t="s">
        <v>1027</v>
      </c>
      <c r="W65" s="147" t="s">
        <v>101</v>
      </c>
      <c r="X65" s="47">
        <v>0</v>
      </c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</row>
    <row r="66" spans="1:84" ht="35.25" customHeight="1">
      <c r="A66" s="47">
        <v>55</v>
      </c>
      <c r="B66" s="83" t="str">
        <f t="shared" si="6"/>
        <v>02 Закупки, превышающие финансовый год</v>
      </c>
      <c r="C66" s="46">
        <v>256</v>
      </c>
      <c r="D66" s="46" t="s">
        <v>35</v>
      </c>
      <c r="E66" s="141" t="s">
        <v>35</v>
      </c>
      <c r="F66" s="53" t="s">
        <v>211</v>
      </c>
      <c r="G66" s="53" t="s">
        <v>219</v>
      </c>
      <c r="H66" s="52" t="s">
        <v>366</v>
      </c>
      <c r="I66" s="48" t="s">
        <v>447</v>
      </c>
      <c r="J66" s="48" t="s">
        <v>447</v>
      </c>
      <c r="K66" s="48" t="s">
        <v>1586</v>
      </c>
      <c r="L66" s="48" t="s">
        <v>485</v>
      </c>
      <c r="M66" s="53" t="s">
        <v>335</v>
      </c>
      <c r="N66" s="143" t="s">
        <v>235</v>
      </c>
      <c r="O66" s="53" t="s">
        <v>317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151</v>
      </c>
      <c r="V66" s="47" t="s">
        <v>1027</v>
      </c>
      <c r="W66" s="147" t="s">
        <v>101</v>
      </c>
      <c r="X66" s="47">
        <v>0</v>
      </c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</row>
    <row r="67" spans="1:84" ht="35.25" customHeight="1">
      <c r="A67" s="47">
        <v>56</v>
      </c>
      <c r="B67" s="83" t="str">
        <f t="shared" si="6"/>
        <v>02 Закупки, превышающие финансовый год</v>
      </c>
      <c r="C67" s="46">
        <v>256</v>
      </c>
      <c r="D67" s="46" t="s">
        <v>35</v>
      </c>
      <c r="E67" s="141" t="s">
        <v>35</v>
      </c>
      <c r="F67" s="53" t="s">
        <v>211</v>
      </c>
      <c r="G67" s="53" t="s">
        <v>219</v>
      </c>
      <c r="H67" s="52" t="s">
        <v>365</v>
      </c>
      <c r="I67" s="46" t="s">
        <v>1587</v>
      </c>
      <c r="J67" s="46" t="s">
        <v>423</v>
      </c>
      <c r="K67" s="46" t="s">
        <v>1588</v>
      </c>
      <c r="L67" s="46" t="s">
        <v>424</v>
      </c>
      <c r="M67" s="53" t="s">
        <v>335</v>
      </c>
      <c r="N67" s="143" t="s">
        <v>235</v>
      </c>
      <c r="O67" s="53" t="s">
        <v>317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151</v>
      </c>
      <c r="V67" s="47" t="s">
        <v>1027</v>
      </c>
      <c r="W67" s="147" t="s">
        <v>101</v>
      </c>
      <c r="X67" s="47">
        <v>0</v>
      </c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</row>
    <row r="68" spans="1:84" ht="35.25" customHeight="1">
      <c r="A68" s="47">
        <v>57</v>
      </c>
      <c r="B68" s="83" t="str">
        <f t="shared" si="6"/>
        <v>02 Закупки, превышающие финансовый год</v>
      </c>
      <c r="C68" s="46">
        <v>256</v>
      </c>
      <c r="D68" s="46" t="s">
        <v>35</v>
      </c>
      <c r="E68" s="141" t="s">
        <v>35</v>
      </c>
      <c r="F68" s="53" t="s">
        <v>211</v>
      </c>
      <c r="G68" s="53" t="s">
        <v>219</v>
      </c>
      <c r="H68" s="52" t="s">
        <v>202</v>
      </c>
      <c r="I68" s="48" t="s">
        <v>1589</v>
      </c>
      <c r="J68" s="48" t="s">
        <v>448</v>
      </c>
      <c r="K68" s="48" t="s">
        <v>1590</v>
      </c>
      <c r="L68" s="48" t="s">
        <v>486</v>
      </c>
      <c r="M68" s="53" t="s">
        <v>335</v>
      </c>
      <c r="N68" s="143" t="s">
        <v>235</v>
      </c>
      <c r="O68" s="53" t="s">
        <v>317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151</v>
      </c>
      <c r="V68" s="47" t="s">
        <v>1027</v>
      </c>
      <c r="W68" s="147" t="s">
        <v>101</v>
      </c>
      <c r="X68" s="47">
        <v>0</v>
      </c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</row>
    <row r="69" spans="1:84" ht="35.25" customHeight="1">
      <c r="A69" s="47">
        <v>58</v>
      </c>
      <c r="B69" s="83" t="str">
        <f t="shared" si="6"/>
        <v>02 Закупки, превышающие финансовый год</v>
      </c>
      <c r="C69" s="46">
        <v>256</v>
      </c>
      <c r="D69" s="46" t="s">
        <v>35</v>
      </c>
      <c r="E69" s="141" t="s">
        <v>35</v>
      </c>
      <c r="F69" s="53" t="s">
        <v>211</v>
      </c>
      <c r="G69" s="53" t="s">
        <v>219</v>
      </c>
      <c r="H69" s="51" t="s">
        <v>353</v>
      </c>
      <c r="I69" s="48" t="s">
        <v>1591</v>
      </c>
      <c r="J69" s="48" t="s">
        <v>528</v>
      </c>
      <c r="K69" s="48" t="s">
        <v>1592</v>
      </c>
      <c r="L69" s="48" t="s">
        <v>527</v>
      </c>
      <c r="M69" s="53" t="s">
        <v>335</v>
      </c>
      <c r="N69" s="143" t="s">
        <v>235</v>
      </c>
      <c r="O69" s="53" t="s">
        <v>317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151</v>
      </c>
      <c r="V69" s="47" t="s">
        <v>1027</v>
      </c>
      <c r="W69" s="147" t="s">
        <v>101</v>
      </c>
      <c r="X69" s="47">
        <v>0</v>
      </c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</row>
    <row r="70" spans="1:84" ht="35.25" customHeight="1">
      <c r="A70" s="47">
        <v>59</v>
      </c>
      <c r="B70" s="83" t="str">
        <f t="shared" si="6"/>
        <v>02 Закупки, превышающие финансовый год</v>
      </c>
      <c r="C70" s="46">
        <v>256</v>
      </c>
      <c r="D70" s="46" t="s">
        <v>35</v>
      </c>
      <c r="E70" s="141" t="s">
        <v>35</v>
      </c>
      <c r="F70" s="53" t="s">
        <v>211</v>
      </c>
      <c r="G70" s="53" t="s">
        <v>219</v>
      </c>
      <c r="H70" s="52" t="s">
        <v>275</v>
      </c>
      <c r="I70" s="48" t="s">
        <v>1593</v>
      </c>
      <c r="J70" s="48" t="s">
        <v>487</v>
      </c>
      <c r="K70" s="48" t="s">
        <v>1594</v>
      </c>
      <c r="L70" s="48" t="s">
        <v>1034</v>
      </c>
      <c r="M70" s="53" t="s">
        <v>335</v>
      </c>
      <c r="N70" s="143" t="s">
        <v>235</v>
      </c>
      <c r="O70" s="53" t="s">
        <v>317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151</v>
      </c>
      <c r="V70" s="47" t="s">
        <v>1027</v>
      </c>
      <c r="W70" s="147" t="s">
        <v>101</v>
      </c>
      <c r="X70" s="47">
        <v>0</v>
      </c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</row>
    <row r="71" spans="1:84" ht="35.25" customHeight="1">
      <c r="A71" s="47">
        <v>60</v>
      </c>
      <c r="B71" s="83" t="str">
        <f t="shared" si="6"/>
        <v>02 Закупки, превышающие финансовый год</v>
      </c>
      <c r="C71" s="46">
        <v>256</v>
      </c>
      <c r="D71" s="46" t="s">
        <v>35</v>
      </c>
      <c r="E71" s="141" t="s">
        <v>35</v>
      </c>
      <c r="F71" s="53" t="s">
        <v>211</v>
      </c>
      <c r="G71" s="53" t="s">
        <v>219</v>
      </c>
      <c r="H71" s="52" t="s">
        <v>407</v>
      </c>
      <c r="I71" s="48" t="s">
        <v>1595</v>
      </c>
      <c r="J71" s="48" t="s">
        <v>489</v>
      </c>
      <c r="K71" s="48" t="s">
        <v>1596</v>
      </c>
      <c r="L71" s="48" t="s">
        <v>490</v>
      </c>
      <c r="M71" s="53" t="s">
        <v>335</v>
      </c>
      <c r="N71" s="143" t="s">
        <v>235</v>
      </c>
      <c r="O71" s="53" t="s">
        <v>315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151</v>
      </c>
      <c r="V71" s="47" t="s">
        <v>1027</v>
      </c>
      <c r="W71" s="147" t="s">
        <v>101</v>
      </c>
      <c r="X71" s="47">
        <v>0</v>
      </c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</row>
    <row r="72" spans="1:84" ht="35.25" customHeight="1">
      <c r="A72" s="47">
        <v>61</v>
      </c>
      <c r="B72" s="83" t="str">
        <f t="shared" si="6"/>
        <v>02 Закупки, превышающие финансовый год</v>
      </c>
      <c r="C72" s="46">
        <v>256</v>
      </c>
      <c r="D72" s="46" t="s">
        <v>35</v>
      </c>
      <c r="E72" s="141" t="s">
        <v>35</v>
      </c>
      <c r="F72" s="53" t="s">
        <v>211</v>
      </c>
      <c r="G72" s="53" t="s">
        <v>219</v>
      </c>
      <c r="H72" s="52" t="s">
        <v>288</v>
      </c>
      <c r="I72" s="48" t="s">
        <v>1597</v>
      </c>
      <c r="J72" s="48" t="s">
        <v>449</v>
      </c>
      <c r="K72" s="48" t="s">
        <v>1598</v>
      </c>
      <c r="L72" s="48" t="s">
        <v>491</v>
      </c>
      <c r="M72" s="53" t="s">
        <v>335</v>
      </c>
      <c r="N72" s="143" t="s">
        <v>235</v>
      </c>
      <c r="O72" s="53" t="s">
        <v>317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151</v>
      </c>
      <c r="V72" s="47" t="s">
        <v>1027</v>
      </c>
      <c r="W72" s="147" t="s">
        <v>101</v>
      </c>
      <c r="X72" s="47">
        <v>0</v>
      </c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</row>
    <row r="73" spans="1:84" ht="35.25" customHeight="1" thickBot="1">
      <c r="A73" s="47">
        <v>62</v>
      </c>
      <c r="B73" s="83" t="str">
        <f t="shared" si="6"/>
        <v>02 Закупки, превышающие финансовый год</v>
      </c>
      <c r="C73" s="46">
        <v>256</v>
      </c>
      <c r="D73" s="46" t="s">
        <v>35</v>
      </c>
      <c r="E73" s="141" t="s">
        <v>35</v>
      </c>
      <c r="F73" s="53" t="s">
        <v>211</v>
      </c>
      <c r="G73" s="53" t="s">
        <v>219</v>
      </c>
      <c r="H73" s="51" t="s">
        <v>300</v>
      </c>
      <c r="I73" s="48" t="s">
        <v>1599</v>
      </c>
      <c r="J73" s="48" t="s">
        <v>453</v>
      </c>
      <c r="K73" s="103" t="s">
        <v>1600</v>
      </c>
      <c r="L73" s="103" t="s">
        <v>1030</v>
      </c>
      <c r="M73" s="53" t="s">
        <v>335</v>
      </c>
      <c r="N73" s="143" t="s">
        <v>235</v>
      </c>
      <c r="O73" s="53" t="s">
        <v>317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151</v>
      </c>
      <c r="V73" s="47" t="s">
        <v>1027</v>
      </c>
      <c r="W73" s="147" t="s">
        <v>101</v>
      </c>
      <c r="X73" s="47">
        <v>0</v>
      </c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</row>
    <row r="74" spans="1:84" ht="35.25" customHeight="1" thickBot="1">
      <c r="A74" s="47">
        <v>63</v>
      </c>
      <c r="B74" s="83" t="str">
        <f t="shared" si="6"/>
        <v>02 Закупки, превышающие финансовый год</v>
      </c>
      <c r="C74" s="46">
        <v>256</v>
      </c>
      <c r="D74" s="46" t="s">
        <v>35</v>
      </c>
      <c r="E74" s="141" t="s">
        <v>35</v>
      </c>
      <c r="F74" s="53" t="s">
        <v>211</v>
      </c>
      <c r="G74" s="53" t="s">
        <v>219</v>
      </c>
      <c r="H74" s="51" t="s">
        <v>300</v>
      </c>
      <c r="I74" s="48" t="s">
        <v>1599</v>
      </c>
      <c r="J74" s="48" t="s">
        <v>453</v>
      </c>
      <c r="K74" s="103" t="s">
        <v>1535</v>
      </c>
      <c r="L74" s="103" t="s">
        <v>1031</v>
      </c>
      <c r="M74" s="53" t="s">
        <v>335</v>
      </c>
      <c r="N74" s="143" t="s">
        <v>235</v>
      </c>
      <c r="O74" s="53" t="s">
        <v>317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151</v>
      </c>
      <c r="V74" s="47" t="s">
        <v>1027</v>
      </c>
      <c r="W74" s="147" t="s">
        <v>101</v>
      </c>
      <c r="X74" s="47">
        <v>0</v>
      </c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</row>
    <row r="75" spans="1:84" ht="35.25" customHeight="1" thickBot="1">
      <c r="A75" s="47">
        <v>64</v>
      </c>
      <c r="B75" s="83" t="str">
        <f t="shared" si="6"/>
        <v>02 Закупки, превышающие финансовый год</v>
      </c>
      <c r="C75" s="46">
        <v>256</v>
      </c>
      <c r="D75" s="46" t="s">
        <v>35</v>
      </c>
      <c r="E75" s="141" t="s">
        <v>35</v>
      </c>
      <c r="F75" s="53" t="s">
        <v>211</v>
      </c>
      <c r="G75" s="53" t="s">
        <v>219</v>
      </c>
      <c r="H75" s="51" t="s">
        <v>300</v>
      </c>
      <c r="I75" s="48" t="s">
        <v>1599</v>
      </c>
      <c r="J75" s="48" t="s">
        <v>453</v>
      </c>
      <c r="K75" s="103" t="s">
        <v>1601</v>
      </c>
      <c r="L75" s="103" t="s">
        <v>454</v>
      </c>
      <c r="M75" s="53" t="s">
        <v>335</v>
      </c>
      <c r="N75" s="143" t="s">
        <v>235</v>
      </c>
      <c r="O75" s="53" t="s">
        <v>317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151</v>
      </c>
      <c r="V75" s="47" t="s">
        <v>1027</v>
      </c>
      <c r="W75" s="147" t="s">
        <v>101</v>
      </c>
      <c r="X75" s="47">
        <v>0</v>
      </c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</row>
    <row r="76" spans="1:84" ht="35.25" customHeight="1">
      <c r="A76" s="47">
        <v>65</v>
      </c>
      <c r="B76" s="83" t="str">
        <f t="shared" si="6"/>
        <v>02 Закупки, превышающие финансовый год</v>
      </c>
      <c r="C76" s="46">
        <v>256</v>
      </c>
      <c r="D76" s="46" t="s">
        <v>35</v>
      </c>
      <c r="E76" s="141" t="s">
        <v>35</v>
      </c>
      <c r="F76" s="53" t="s">
        <v>211</v>
      </c>
      <c r="G76" s="53" t="s">
        <v>219</v>
      </c>
      <c r="H76" s="51" t="s">
        <v>300</v>
      </c>
      <c r="I76" s="48" t="s">
        <v>1599</v>
      </c>
      <c r="J76" s="48" t="s">
        <v>453</v>
      </c>
      <c r="K76" s="48" t="s">
        <v>1596</v>
      </c>
      <c r="L76" s="48" t="s">
        <v>490</v>
      </c>
      <c r="M76" s="53" t="s">
        <v>335</v>
      </c>
      <c r="N76" s="143" t="s">
        <v>235</v>
      </c>
      <c r="O76" s="53" t="s">
        <v>317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151</v>
      </c>
      <c r="V76" s="47" t="s">
        <v>1027</v>
      </c>
      <c r="W76" s="147" t="s">
        <v>101</v>
      </c>
      <c r="X76" s="47">
        <v>0</v>
      </c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</row>
    <row r="77" spans="1:84" ht="35.25" customHeight="1">
      <c r="A77" s="47">
        <v>66</v>
      </c>
      <c r="B77" s="83" t="str">
        <f t="shared" si="6"/>
        <v>02 Закупки, превышающие финансовый год</v>
      </c>
      <c r="C77" s="46">
        <v>256</v>
      </c>
      <c r="D77" s="46" t="s">
        <v>35</v>
      </c>
      <c r="E77" s="141" t="s">
        <v>35</v>
      </c>
      <c r="F77" s="53" t="s">
        <v>211</v>
      </c>
      <c r="G77" s="53" t="s">
        <v>219</v>
      </c>
      <c r="H77" s="52" t="s">
        <v>174</v>
      </c>
      <c r="I77" s="48" t="s">
        <v>1602</v>
      </c>
      <c r="J77" s="48" t="s">
        <v>450</v>
      </c>
      <c r="K77" s="48" t="s">
        <v>1603</v>
      </c>
      <c r="L77" s="48" t="s">
        <v>548</v>
      </c>
      <c r="M77" s="53" t="s">
        <v>335</v>
      </c>
      <c r="N77" s="143" t="s">
        <v>235</v>
      </c>
      <c r="O77" s="53" t="s">
        <v>317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151</v>
      </c>
      <c r="V77" s="47" t="s">
        <v>1027</v>
      </c>
      <c r="W77" s="147" t="s">
        <v>101</v>
      </c>
      <c r="X77" s="47">
        <v>0</v>
      </c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</row>
    <row r="78" spans="1:84" ht="35.25" customHeight="1">
      <c r="A78" s="47">
        <v>67</v>
      </c>
      <c r="B78" s="83" t="str">
        <f t="shared" si="6"/>
        <v>02 Закупки, превышающие финансовый год</v>
      </c>
      <c r="C78" s="46">
        <v>256</v>
      </c>
      <c r="D78" s="46" t="s">
        <v>35</v>
      </c>
      <c r="E78" s="141" t="s">
        <v>35</v>
      </c>
      <c r="F78" s="53" t="s">
        <v>211</v>
      </c>
      <c r="G78" s="53" t="s">
        <v>219</v>
      </c>
      <c r="H78" s="52" t="s">
        <v>174</v>
      </c>
      <c r="I78" s="46" t="s">
        <v>425</v>
      </c>
      <c r="J78" s="46" t="s">
        <v>425</v>
      </c>
      <c r="K78" s="46" t="s">
        <v>1604</v>
      </c>
      <c r="L78" s="46" t="s">
        <v>438</v>
      </c>
      <c r="M78" s="53" t="s">
        <v>335</v>
      </c>
      <c r="N78" s="143" t="s">
        <v>235</v>
      </c>
      <c r="O78" s="53" t="s">
        <v>317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151</v>
      </c>
      <c r="V78" s="47" t="s">
        <v>1027</v>
      </c>
      <c r="W78" s="147" t="s">
        <v>101</v>
      </c>
      <c r="X78" s="47">
        <v>0</v>
      </c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</row>
    <row r="79" spans="1:84" ht="35.25" customHeight="1">
      <c r="A79" s="47">
        <v>68</v>
      </c>
      <c r="B79" s="83" t="str">
        <f t="shared" si="6"/>
        <v>02 Закупки, превышающие финансовый год</v>
      </c>
      <c r="C79" s="46">
        <v>256</v>
      </c>
      <c r="D79" s="46" t="s">
        <v>35</v>
      </c>
      <c r="E79" s="141" t="s">
        <v>35</v>
      </c>
      <c r="F79" s="53" t="s">
        <v>211</v>
      </c>
      <c r="G79" s="53" t="s">
        <v>219</v>
      </c>
      <c r="H79" s="51" t="s">
        <v>289</v>
      </c>
      <c r="I79" s="48" t="s">
        <v>1605</v>
      </c>
      <c r="J79" s="48" t="s">
        <v>507</v>
      </c>
      <c r="K79" s="48" t="s">
        <v>544</v>
      </c>
      <c r="L79" s="48" t="s">
        <v>544</v>
      </c>
      <c r="M79" s="53" t="s">
        <v>335</v>
      </c>
      <c r="N79" s="143" t="s">
        <v>235</v>
      </c>
      <c r="O79" s="53" t="s">
        <v>317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151</v>
      </c>
      <c r="V79" s="47" t="s">
        <v>1027</v>
      </c>
      <c r="W79" s="147" t="s">
        <v>101</v>
      </c>
      <c r="X79" s="47">
        <v>0</v>
      </c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</row>
    <row r="80" spans="1:84" ht="35.25" customHeight="1">
      <c r="A80" s="47">
        <v>69</v>
      </c>
      <c r="B80" s="83" t="str">
        <f t="shared" si="6"/>
        <v>02 Закупки, превышающие финансовый год</v>
      </c>
      <c r="C80" s="46">
        <v>256</v>
      </c>
      <c r="D80" s="46" t="s">
        <v>35</v>
      </c>
      <c r="E80" s="141" t="s">
        <v>35</v>
      </c>
      <c r="F80" s="53" t="s">
        <v>211</v>
      </c>
      <c r="G80" s="53" t="s">
        <v>219</v>
      </c>
      <c r="H80" s="51" t="s">
        <v>350</v>
      </c>
      <c r="I80" s="48" t="s">
        <v>1606</v>
      </c>
      <c r="J80" s="48" t="s">
        <v>351</v>
      </c>
      <c r="K80" s="48" t="s">
        <v>1607</v>
      </c>
      <c r="L80" s="48" t="s">
        <v>518</v>
      </c>
      <c r="M80" s="53" t="s">
        <v>335</v>
      </c>
      <c r="N80" s="143" t="s">
        <v>235</v>
      </c>
      <c r="O80" s="53" t="s">
        <v>317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151</v>
      </c>
      <c r="V80" s="47" t="s">
        <v>1027</v>
      </c>
      <c r="W80" s="147" t="s">
        <v>101</v>
      </c>
      <c r="X80" s="47">
        <v>0</v>
      </c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</row>
    <row r="81" spans="1:84" ht="35.25" customHeight="1">
      <c r="A81" s="47">
        <v>70</v>
      </c>
      <c r="B81" s="83" t="str">
        <f t="shared" si="6"/>
        <v>02 Закупки, превышающие финансовый год</v>
      </c>
      <c r="C81" s="46">
        <v>256</v>
      </c>
      <c r="D81" s="46" t="s">
        <v>35</v>
      </c>
      <c r="E81" s="141" t="s">
        <v>35</v>
      </c>
      <c r="F81" s="53" t="s">
        <v>211</v>
      </c>
      <c r="G81" s="53" t="s">
        <v>219</v>
      </c>
      <c r="H81" s="51" t="s">
        <v>200</v>
      </c>
      <c r="I81" s="48" t="s">
        <v>1608</v>
      </c>
      <c r="J81" s="48" t="s">
        <v>492</v>
      </c>
      <c r="K81" s="48" t="s">
        <v>1609</v>
      </c>
      <c r="L81" s="48" t="s">
        <v>493</v>
      </c>
      <c r="M81" s="53" t="s">
        <v>335</v>
      </c>
      <c r="N81" s="143" t="s">
        <v>235</v>
      </c>
      <c r="O81" s="53" t="s">
        <v>317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151</v>
      </c>
      <c r="V81" s="47" t="s">
        <v>1027</v>
      </c>
      <c r="W81" s="147" t="s">
        <v>101</v>
      </c>
      <c r="X81" s="47">
        <v>0</v>
      </c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</row>
    <row r="82" spans="1:84" ht="35.25" customHeight="1">
      <c r="A82" s="47">
        <v>71</v>
      </c>
      <c r="B82" s="83" t="str">
        <f t="shared" si="6"/>
        <v>02 Закупки, превышающие финансовый год</v>
      </c>
      <c r="C82" s="46">
        <v>256</v>
      </c>
      <c r="D82" s="46" t="s">
        <v>35</v>
      </c>
      <c r="E82" s="141" t="s">
        <v>35</v>
      </c>
      <c r="F82" s="53" t="s">
        <v>211</v>
      </c>
      <c r="G82" s="53" t="s">
        <v>219</v>
      </c>
      <c r="H82" s="51" t="s">
        <v>200</v>
      </c>
      <c r="I82" s="48" t="s">
        <v>1608</v>
      </c>
      <c r="J82" s="48" t="s">
        <v>492</v>
      </c>
      <c r="K82" s="48" t="s">
        <v>1610</v>
      </c>
      <c r="L82" s="48" t="s">
        <v>494</v>
      </c>
      <c r="M82" s="53" t="s">
        <v>335</v>
      </c>
      <c r="N82" s="143" t="s">
        <v>235</v>
      </c>
      <c r="O82" s="53" t="s">
        <v>317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151</v>
      </c>
      <c r="V82" s="47" t="s">
        <v>1027</v>
      </c>
      <c r="W82" s="147" t="s">
        <v>101</v>
      </c>
      <c r="X82" s="47">
        <v>0</v>
      </c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</row>
    <row r="83" spans="1:84" ht="35.25" customHeight="1">
      <c r="A83" s="47">
        <v>72</v>
      </c>
      <c r="B83" s="83" t="str">
        <f t="shared" si="6"/>
        <v>02 Закупки, превышающие финансовый год</v>
      </c>
      <c r="C83" s="46">
        <v>256</v>
      </c>
      <c r="D83" s="46" t="s">
        <v>35</v>
      </c>
      <c r="E83" s="141" t="s">
        <v>35</v>
      </c>
      <c r="F83" s="53" t="s">
        <v>211</v>
      </c>
      <c r="G83" s="53" t="s">
        <v>219</v>
      </c>
      <c r="H83" s="51" t="s">
        <v>287</v>
      </c>
      <c r="I83" s="48" t="s">
        <v>1611</v>
      </c>
      <c r="J83" s="48" t="s">
        <v>455</v>
      </c>
      <c r="K83" s="48" t="s">
        <v>1612</v>
      </c>
      <c r="L83" s="48" t="s">
        <v>502</v>
      </c>
      <c r="M83" s="53" t="s">
        <v>335</v>
      </c>
      <c r="N83" s="143" t="s">
        <v>235</v>
      </c>
      <c r="O83" s="53" t="s">
        <v>317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151</v>
      </c>
      <c r="V83" s="47" t="s">
        <v>1027</v>
      </c>
      <c r="W83" s="147" t="s">
        <v>101</v>
      </c>
      <c r="X83" s="47">
        <v>0</v>
      </c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</row>
    <row r="84" spans="1:84" ht="35.25" customHeight="1">
      <c r="A84" s="47">
        <v>73</v>
      </c>
      <c r="B84" s="83" t="str">
        <f t="shared" si="6"/>
        <v>02 Закупки, превышающие финансовый год</v>
      </c>
      <c r="C84" s="46">
        <v>256</v>
      </c>
      <c r="D84" s="46" t="s">
        <v>35</v>
      </c>
      <c r="E84" s="141" t="s">
        <v>35</v>
      </c>
      <c r="F84" s="53" t="s">
        <v>211</v>
      </c>
      <c r="G84" s="53" t="s">
        <v>219</v>
      </c>
      <c r="H84" s="52" t="s">
        <v>139</v>
      </c>
      <c r="I84" s="46" t="s">
        <v>1613</v>
      </c>
      <c r="J84" s="53" t="s">
        <v>427</v>
      </c>
      <c r="K84" s="48" t="s">
        <v>1532</v>
      </c>
      <c r="L84" s="48" t="s">
        <v>428</v>
      </c>
      <c r="M84" s="53" t="s">
        <v>335</v>
      </c>
      <c r="N84" s="143" t="s">
        <v>235</v>
      </c>
      <c r="O84" s="53" t="s">
        <v>317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151</v>
      </c>
      <c r="V84" s="47" t="s">
        <v>1027</v>
      </c>
      <c r="W84" s="147" t="s">
        <v>101</v>
      </c>
      <c r="X84" s="47">
        <v>0</v>
      </c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</row>
    <row r="85" spans="1:84" ht="35.25" customHeight="1">
      <c r="A85" s="47">
        <v>74</v>
      </c>
      <c r="B85" s="83" t="str">
        <f t="shared" si="6"/>
        <v>02 Закупки, превышающие финансовый год</v>
      </c>
      <c r="C85" s="46">
        <v>256</v>
      </c>
      <c r="D85" s="46" t="s">
        <v>35</v>
      </c>
      <c r="E85" s="141" t="s">
        <v>35</v>
      </c>
      <c r="F85" s="53" t="s">
        <v>211</v>
      </c>
      <c r="G85" s="53" t="s">
        <v>219</v>
      </c>
      <c r="H85" s="51" t="s">
        <v>302</v>
      </c>
      <c r="I85" s="48" t="s">
        <v>1614</v>
      </c>
      <c r="J85" s="48" t="s">
        <v>495</v>
      </c>
      <c r="K85" s="48" t="s">
        <v>1615</v>
      </c>
      <c r="L85" s="48" t="s">
        <v>545</v>
      </c>
      <c r="M85" s="53" t="s">
        <v>335</v>
      </c>
      <c r="N85" s="143" t="s">
        <v>235</v>
      </c>
      <c r="O85" s="53" t="s">
        <v>146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151</v>
      </c>
      <c r="V85" s="47" t="s">
        <v>1027</v>
      </c>
      <c r="W85" s="147" t="s">
        <v>101</v>
      </c>
      <c r="X85" s="47">
        <v>0</v>
      </c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</row>
    <row r="86" spans="1:84" ht="25.5" customHeight="1">
      <c r="A86" s="47">
        <v>75</v>
      </c>
      <c r="B86" s="83"/>
      <c r="C86" s="46"/>
      <c r="D86" s="46"/>
      <c r="E86" s="46"/>
      <c r="F86" s="53"/>
      <c r="G86" s="53"/>
      <c r="H86" s="428"/>
      <c r="I86" s="428"/>
      <c r="J86" s="428"/>
      <c r="K86" s="428"/>
      <c r="L86" s="428"/>
      <c r="M86" s="53"/>
      <c r="N86" s="428"/>
      <c r="O86" s="428"/>
      <c r="P86" s="427"/>
      <c r="Q86" s="427"/>
      <c r="R86" s="457">
        <f>SUM(R27:R85)</f>
        <v>5368735</v>
      </c>
      <c r="S86" s="427"/>
      <c r="T86" s="427"/>
      <c r="U86" s="53"/>
      <c r="V86" s="428"/>
      <c r="W86" s="428"/>
      <c r="X86" s="428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</row>
    <row r="87" spans="1:84" ht="52.5" customHeight="1">
      <c r="A87" s="47">
        <v>76</v>
      </c>
      <c r="B87" s="83" t="s">
        <v>321</v>
      </c>
      <c r="C87" s="46">
        <v>256</v>
      </c>
      <c r="D87" s="46" t="s">
        <v>35</v>
      </c>
      <c r="E87" s="141" t="s">
        <v>33</v>
      </c>
      <c r="F87" s="53" t="s">
        <v>211</v>
      </c>
      <c r="G87" s="53" t="s">
        <v>219</v>
      </c>
      <c r="H87" s="51" t="s">
        <v>290</v>
      </c>
      <c r="I87" s="48" t="s">
        <v>1514</v>
      </c>
      <c r="J87" s="48" t="s">
        <v>496</v>
      </c>
      <c r="K87" s="48" t="s">
        <v>1521</v>
      </c>
      <c r="L87" s="48" t="s">
        <v>497</v>
      </c>
      <c r="M87" s="53" t="s">
        <v>326</v>
      </c>
      <c r="N87" s="143" t="s">
        <v>235</v>
      </c>
      <c r="O87" s="53" t="s">
        <v>317</v>
      </c>
      <c r="P87" s="34">
        <v>4</v>
      </c>
      <c r="Q87" s="50">
        <v>2100</v>
      </c>
      <c r="R87" s="49">
        <f>P87*Q87</f>
        <v>8400</v>
      </c>
      <c r="S87" s="50">
        <f>R87*1.07</f>
        <v>8988</v>
      </c>
      <c r="T87" s="50">
        <f>S87*1.07</f>
        <v>9617.16</v>
      </c>
      <c r="U87" s="53" t="s">
        <v>152</v>
      </c>
      <c r="V87" s="53" t="s">
        <v>429</v>
      </c>
      <c r="W87" s="147" t="s">
        <v>101</v>
      </c>
      <c r="X87" s="47">
        <v>0</v>
      </c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</row>
    <row r="88" spans="1:84" ht="46.5" customHeight="1">
      <c r="A88" s="47">
        <v>77</v>
      </c>
      <c r="B88" s="83" t="s">
        <v>321</v>
      </c>
      <c r="C88" s="46">
        <v>256</v>
      </c>
      <c r="D88" s="46" t="s">
        <v>35</v>
      </c>
      <c r="E88" s="141" t="s">
        <v>33</v>
      </c>
      <c r="F88" s="53" t="s">
        <v>211</v>
      </c>
      <c r="G88" s="53" t="s">
        <v>219</v>
      </c>
      <c r="H88" s="51" t="s">
        <v>410</v>
      </c>
      <c r="I88" s="48" t="s">
        <v>416</v>
      </c>
      <c r="J88" s="48" t="s">
        <v>416</v>
      </c>
      <c r="K88" s="48" t="s">
        <v>1522</v>
      </c>
      <c r="L88" s="48" t="s">
        <v>515</v>
      </c>
      <c r="M88" s="53" t="s">
        <v>326</v>
      </c>
      <c r="N88" s="143" t="s">
        <v>235</v>
      </c>
      <c r="O88" s="53" t="s">
        <v>317</v>
      </c>
      <c r="P88" s="34">
        <v>16</v>
      </c>
      <c r="Q88" s="50">
        <v>620</v>
      </c>
      <c r="R88" s="49">
        <f t="shared" ref="R88:R101" si="7">P88*Q88</f>
        <v>9920</v>
      </c>
      <c r="S88" s="50">
        <f t="shared" ref="S88:S101" si="8">R88*1.07</f>
        <v>10614.400000000001</v>
      </c>
      <c r="T88" s="50">
        <f t="shared" ref="T88:T101" si="9">S88*1.07</f>
        <v>11357.408000000003</v>
      </c>
      <c r="U88" s="53" t="s">
        <v>152</v>
      </c>
      <c r="V88" s="53" t="s">
        <v>429</v>
      </c>
      <c r="W88" s="147" t="s">
        <v>101</v>
      </c>
      <c r="X88" s="47">
        <v>0</v>
      </c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</row>
    <row r="89" spans="1:84" ht="46.5" customHeight="1">
      <c r="A89" s="47">
        <v>78</v>
      </c>
      <c r="B89" s="83" t="s">
        <v>321</v>
      </c>
      <c r="C89" s="46">
        <v>256</v>
      </c>
      <c r="D89" s="46" t="s">
        <v>35</v>
      </c>
      <c r="E89" s="141" t="s">
        <v>33</v>
      </c>
      <c r="F89" s="53" t="s">
        <v>211</v>
      </c>
      <c r="G89" s="53" t="s">
        <v>219</v>
      </c>
      <c r="H89" s="51" t="s">
        <v>285</v>
      </c>
      <c r="I89" s="46" t="s">
        <v>440</v>
      </c>
      <c r="J89" s="46" t="s">
        <v>440</v>
      </c>
      <c r="K89" s="46" t="s">
        <v>1523</v>
      </c>
      <c r="L89" s="46" t="s">
        <v>534</v>
      </c>
      <c r="M89" s="53" t="s">
        <v>326</v>
      </c>
      <c r="N89" s="143" t="s">
        <v>235</v>
      </c>
      <c r="O89" s="53" t="s">
        <v>317</v>
      </c>
      <c r="P89" s="34">
        <v>34</v>
      </c>
      <c r="Q89" s="50">
        <v>325</v>
      </c>
      <c r="R89" s="49">
        <f t="shared" si="7"/>
        <v>11050</v>
      </c>
      <c r="S89" s="50">
        <f t="shared" si="8"/>
        <v>11823.5</v>
      </c>
      <c r="T89" s="50">
        <f t="shared" si="9"/>
        <v>12651.145</v>
      </c>
      <c r="U89" s="53" t="s">
        <v>152</v>
      </c>
      <c r="V89" s="53" t="s">
        <v>429</v>
      </c>
      <c r="W89" s="147" t="s">
        <v>101</v>
      </c>
      <c r="X89" s="47">
        <v>0</v>
      </c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0"/>
      <c r="BN89" s="20"/>
      <c r="BO89" s="20"/>
      <c r="BP89" s="20"/>
      <c r="BQ89" s="20"/>
      <c r="BR89" s="20"/>
      <c r="BS89" s="20"/>
      <c r="BT89" s="20"/>
      <c r="BU89" s="20"/>
      <c r="BV89" s="20"/>
      <c r="BW89" s="20"/>
      <c r="BX89" s="20"/>
      <c r="BY89" s="20"/>
      <c r="BZ89" s="20"/>
      <c r="CA89" s="20"/>
      <c r="CB89" s="20"/>
      <c r="CC89" s="20"/>
      <c r="CD89" s="20"/>
      <c r="CE89" s="20"/>
      <c r="CF89" s="20"/>
    </row>
    <row r="90" spans="1:84" ht="45.75" customHeight="1">
      <c r="A90" s="47">
        <v>79</v>
      </c>
      <c r="B90" s="83" t="s">
        <v>321</v>
      </c>
      <c r="C90" s="46">
        <v>256</v>
      </c>
      <c r="D90" s="46" t="s">
        <v>35</v>
      </c>
      <c r="E90" s="141" t="s">
        <v>33</v>
      </c>
      <c r="F90" s="53" t="s">
        <v>211</v>
      </c>
      <c r="G90" s="53" t="s">
        <v>219</v>
      </c>
      <c r="H90" s="51" t="s">
        <v>376</v>
      </c>
      <c r="I90" s="48" t="s">
        <v>452</v>
      </c>
      <c r="J90" s="48" t="s">
        <v>452</v>
      </c>
      <c r="K90" s="48" t="s">
        <v>1524</v>
      </c>
      <c r="L90" s="48" t="s">
        <v>468</v>
      </c>
      <c r="M90" s="53" t="s">
        <v>326</v>
      </c>
      <c r="N90" s="143" t="s">
        <v>235</v>
      </c>
      <c r="O90" s="53" t="s">
        <v>317</v>
      </c>
      <c r="P90" s="34">
        <v>13</v>
      </c>
      <c r="Q90" s="50">
        <v>300</v>
      </c>
      <c r="R90" s="49">
        <f t="shared" si="7"/>
        <v>3900</v>
      </c>
      <c r="S90" s="50">
        <f t="shared" si="8"/>
        <v>4173</v>
      </c>
      <c r="T90" s="50">
        <f t="shared" si="9"/>
        <v>4465.1100000000006</v>
      </c>
      <c r="U90" s="53" t="s">
        <v>152</v>
      </c>
      <c r="V90" s="53" t="s">
        <v>429</v>
      </c>
      <c r="W90" s="147" t="s">
        <v>101</v>
      </c>
      <c r="X90" s="47">
        <v>0</v>
      </c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  <c r="AY90" s="20"/>
      <c r="AZ90" s="20"/>
      <c r="BA90" s="20"/>
      <c r="BB90" s="20"/>
      <c r="BC90" s="20"/>
      <c r="BD90" s="20"/>
      <c r="BE90" s="20"/>
      <c r="BF90" s="20"/>
      <c r="BG90" s="20"/>
      <c r="BH90" s="20"/>
      <c r="BI90" s="20"/>
      <c r="BJ90" s="20"/>
      <c r="BK90" s="20"/>
      <c r="BL90" s="20"/>
      <c r="BM90" s="20"/>
      <c r="BN90" s="20"/>
      <c r="BO90" s="20"/>
      <c r="BP90" s="20"/>
      <c r="BQ90" s="20"/>
      <c r="BR90" s="20"/>
      <c r="BS90" s="20"/>
      <c r="BT90" s="20"/>
      <c r="BU90" s="20"/>
      <c r="BV90" s="20"/>
      <c r="BW90" s="20"/>
      <c r="BX90" s="20"/>
      <c r="BY90" s="20"/>
      <c r="BZ90" s="20"/>
      <c r="CA90" s="20"/>
      <c r="CB90" s="20"/>
      <c r="CC90" s="20"/>
      <c r="CD90" s="20"/>
      <c r="CE90" s="20"/>
      <c r="CF90" s="20"/>
    </row>
    <row r="91" spans="1:84" ht="44.25" customHeight="1">
      <c r="A91" s="47">
        <v>80</v>
      </c>
      <c r="B91" s="83" t="s">
        <v>321</v>
      </c>
      <c r="C91" s="46">
        <v>256</v>
      </c>
      <c r="D91" s="46" t="s">
        <v>35</v>
      </c>
      <c r="E91" s="141" t="s">
        <v>33</v>
      </c>
      <c r="F91" s="53" t="s">
        <v>211</v>
      </c>
      <c r="G91" s="53" t="s">
        <v>219</v>
      </c>
      <c r="H91" s="52" t="s">
        <v>375</v>
      </c>
      <c r="I91" s="48" t="s">
        <v>1516</v>
      </c>
      <c r="J91" s="48" t="s">
        <v>443</v>
      </c>
      <c r="K91" s="48" t="s">
        <v>1525</v>
      </c>
      <c r="L91" s="48" t="s">
        <v>474</v>
      </c>
      <c r="M91" s="53" t="s">
        <v>326</v>
      </c>
      <c r="N91" s="143" t="s">
        <v>235</v>
      </c>
      <c r="O91" s="53" t="s">
        <v>317</v>
      </c>
      <c r="P91" s="34">
        <v>12</v>
      </c>
      <c r="Q91" s="50">
        <v>105</v>
      </c>
      <c r="R91" s="49">
        <f t="shared" si="7"/>
        <v>1260</v>
      </c>
      <c r="S91" s="50">
        <f t="shared" si="8"/>
        <v>1348.2</v>
      </c>
      <c r="T91" s="50">
        <f t="shared" si="9"/>
        <v>1442.5740000000001</v>
      </c>
      <c r="U91" s="53" t="s">
        <v>152</v>
      </c>
      <c r="V91" s="53" t="s">
        <v>429</v>
      </c>
      <c r="W91" s="147" t="s">
        <v>101</v>
      </c>
      <c r="X91" s="47">
        <v>0</v>
      </c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  <c r="AY91" s="20"/>
      <c r="AZ91" s="20"/>
      <c r="BA91" s="20"/>
      <c r="BB91" s="20"/>
      <c r="BC91" s="20"/>
      <c r="BD91" s="20"/>
      <c r="BE91" s="20"/>
      <c r="BF91" s="20"/>
      <c r="BG91" s="20"/>
      <c r="BH91" s="20"/>
      <c r="BI91" s="20"/>
      <c r="BJ91" s="20"/>
      <c r="BK91" s="20"/>
      <c r="BL91" s="20"/>
      <c r="BM91" s="20"/>
      <c r="BN91" s="20"/>
      <c r="BO91" s="20"/>
      <c r="BP91" s="20"/>
      <c r="BQ91" s="20"/>
      <c r="BR91" s="20"/>
      <c r="BS91" s="20"/>
      <c r="BT91" s="20"/>
      <c r="BU91" s="20"/>
      <c r="BV91" s="20"/>
      <c r="BW91" s="20"/>
      <c r="BX91" s="20"/>
      <c r="BY91" s="20"/>
      <c r="BZ91" s="20"/>
      <c r="CA91" s="20"/>
      <c r="CB91" s="20"/>
      <c r="CC91" s="20"/>
      <c r="CD91" s="20"/>
      <c r="CE91" s="20"/>
      <c r="CF91" s="20"/>
    </row>
    <row r="92" spans="1:84" ht="42.75" customHeight="1">
      <c r="A92" s="47">
        <v>81</v>
      </c>
      <c r="B92" s="83" t="s">
        <v>321</v>
      </c>
      <c r="C92" s="46">
        <v>256</v>
      </c>
      <c r="D92" s="46" t="s">
        <v>35</v>
      </c>
      <c r="E92" s="141" t="s">
        <v>33</v>
      </c>
      <c r="F92" s="53" t="s">
        <v>211</v>
      </c>
      <c r="G92" s="53" t="s">
        <v>219</v>
      </c>
      <c r="H92" s="52" t="s">
        <v>198</v>
      </c>
      <c r="I92" s="48" t="s">
        <v>1623</v>
      </c>
      <c r="J92" s="48" t="s">
        <v>471</v>
      </c>
      <c r="K92" s="48" t="s">
        <v>472</v>
      </c>
      <c r="L92" s="48" t="s">
        <v>472</v>
      </c>
      <c r="M92" s="53" t="s">
        <v>326</v>
      </c>
      <c r="N92" s="143" t="s">
        <v>235</v>
      </c>
      <c r="O92" s="53" t="s">
        <v>317</v>
      </c>
      <c r="P92" s="34">
        <v>12</v>
      </c>
      <c r="Q92" s="50">
        <v>110</v>
      </c>
      <c r="R92" s="49">
        <f>P92*Q92</f>
        <v>1320</v>
      </c>
      <c r="S92" s="50">
        <f>R92*1.07</f>
        <v>1412.4</v>
      </c>
      <c r="T92" s="50">
        <f>S92*1.07</f>
        <v>1511.2680000000003</v>
      </c>
      <c r="U92" s="53" t="s">
        <v>152</v>
      </c>
      <c r="V92" s="53" t="s">
        <v>429</v>
      </c>
      <c r="W92" s="147" t="s">
        <v>101</v>
      </c>
      <c r="X92" s="47">
        <v>0</v>
      </c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  <c r="AY92" s="20"/>
      <c r="AZ92" s="20"/>
      <c r="BA92" s="20"/>
      <c r="BB92" s="20"/>
      <c r="BC92" s="20"/>
      <c r="BD92" s="20"/>
      <c r="BE92" s="20"/>
      <c r="BF92" s="20"/>
      <c r="BG92" s="20"/>
      <c r="BH92" s="20"/>
      <c r="BI92" s="20"/>
      <c r="BJ92" s="20"/>
      <c r="BK92" s="20"/>
      <c r="BL92" s="20"/>
      <c r="BM92" s="20"/>
      <c r="BN92" s="20"/>
      <c r="BO92" s="20"/>
      <c r="BP92" s="20"/>
      <c r="BQ92" s="20"/>
      <c r="BR92" s="20"/>
      <c r="BS92" s="20"/>
      <c r="BT92" s="20"/>
      <c r="BU92" s="20"/>
      <c r="BV92" s="20"/>
      <c r="BW92" s="20"/>
      <c r="BX92" s="20"/>
      <c r="BY92" s="20"/>
      <c r="BZ92" s="20"/>
      <c r="CA92" s="20"/>
      <c r="CB92" s="20"/>
      <c r="CC92" s="20"/>
      <c r="CD92" s="20"/>
      <c r="CE92" s="20"/>
      <c r="CF92" s="20"/>
    </row>
    <row r="93" spans="1:84" ht="42.75" customHeight="1">
      <c r="A93" s="47">
        <v>82</v>
      </c>
      <c r="B93" s="83" t="s">
        <v>321</v>
      </c>
      <c r="C93" s="46">
        <v>256</v>
      </c>
      <c r="D93" s="46" t="s">
        <v>35</v>
      </c>
      <c r="E93" s="141" t="s">
        <v>33</v>
      </c>
      <c r="F93" s="53" t="s">
        <v>211</v>
      </c>
      <c r="G93" s="53" t="s">
        <v>219</v>
      </c>
      <c r="H93" s="52" t="s">
        <v>198</v>
      </c>
      <c r="I93" s="48" t="s">
        <v>1515</v>
      </c>
      <c r="J93" s="48" t="s">
        <v>442</v>
      </c>
      <c r="K93" s="48" t="s">
        <v>1526</v>
      </c>
      <c r="L93" s="48" t="s">
        <v>473</v>
      </c>
      <c r="M93" s="53" t="s">
        <v>326</v>
      </c>
      <c r="N93" s="143" t="s">
        <v>235</v>
      </c>
      <c r="O93" s="53" t="s">
        <v>317</v>
      </c>
      <c r="P93" s="34">
        <v>10</v>
      </c>
      <c r="Q93" s="50">
        <v>75</v>
      </c>
      <c r="R93" s="49">
        <f t="shared" si="7"/>
        <v>750</v>
      </c>
      <c r="S93" s="50">
        <f t="shared" si="8"/>
        <v>802.5</v>
      </c>
      <c r="T93" s="50">
        <f t="shared" si="9"/>
        <v>858.67500000000007</v>
      </c>
      <c r="U93" s="53" t="s">
        <v>152</v>
      </c>
      <c r="V93" s="53" t="s">
        <v>429</v>
      </c>
      <c r="W93" s="147" t="s">
        <v>101</v>
      </c>
      <c r="X93" s="47">
        <v>0</v>
      </c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  <c r="BB93" s="20"/>
      <c r="BC93" s="20"/>
      <c r="BD93" s="20"/>
      <c r="BE93" s="20"/>
      <c r="BF93" s="20"/>
      <c r="BG93" s="20"/>
      <c r="BH93" s="20"/>
      <c r="BI93" s="20"/>
      <c r="BJ93" s="20"/>
      <c r="BK93" s="20"/>
      <c r="BL93" s="20"/>
      <c r="BM93" s="20"/>
      <c r="BN93" s="20"/>
      <c r="BO93" s="20"/>
      <c r="BP93" s="20"/>
      <c r="BQ93" s="20"/>
      <c r="BR93" s="20"/>
      <c r="BS93" s="20"/>
      <c r="BT93" s="20"/>
      <c r="BU93" s="20"/>
      <c r="BV93" s="20"/>
      <c r="BW93" s="20"/>
      <c r="BX93" s="20"/>
      <c r="BY93" s="20"/>
      <c r="BZ93" s="20"/>
      <c r="CA93" s="20"/>
      <c r="CB93" s="20"/>
      <c r="CC93" s="20"/>
      <c r="CD93" s="20"/>
      <c r="CE93" s="20"/>
      <c r="CF93" s="20"/>
    </row>
    <row r="94" spans="1:84" ht="48" customHeight="1">
      <c r="A94" s="47">
        <v>83</v>
      </c>
      <c r="B94" s="83" t="s">
        <v>321</v>
      </c>
      <c r="C94" s="46">
        <v>256</v>
      </c>
      <c r="D94" s="46" t="s">
        <v>35</v>
      </c>
      <c r="E94" s="141" t="s">
        <v>33</v>
      </c>
      <c r="F94" s="53" t="s">
        <v>211</v>
      </c>
      <c r="G94" s="53" t="s">
        <v>219</v>
      </c>
      <c r="H94" s="52" t="s">
        <v>195</v>
      </c>
      <c r="I94" s="46" t="s">
        <v>1517</v>
      </c>
      <c r="J94" s="46" t="s">
        <v>465</v>
      </c>
      <c r="K94" s="48" t="s">
        <v>1527</v>
      </c>
      <c r="L94" s="48" t="s">
        <v>466</v>
      </c>
      <c r="M94" s="53" t="s">
        <v>326</v>
      </c>
      <c r="N94" s="143" t="s">
        <v>235</v>
      </c>
      <c r="O94" s="53" t="s">
        <v>317</v>
      </c>
      <c r="P94" s="34">
        <v>40</v>
      </c>
      <c r="Q94" s="50">
        <v>129</v>
      </c>
      <c r="R94" s="49">
        <f t="shared" si="7"/>
        <v>5160</v>
      </c>
      <c r="S94" s="50">
        <f t="shared" si="8"/>
        <v>5521.2000000000007</v>
      </c>
      <c r="T94" s="50">
        <f t="shared" si="9"/>
        <v>5907.6840000000011</v>
      </c>
      <c r="U94" s="53" t="s">
        <v>152</v>
      </c>
      <c r="V94" s="53" t="s">
        <v>429</v>
      </c>
      <c r="W94" s="147" t="s">
        <v>101</v>
      </c>
      <c r="X94" s="47">
        <v>0</v>
      </c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  <c r="BL94" s="20"/>
      <c r="BM94" s="20"/>
      <c r="BN94" s="20"/>
      <c r="BO94" s="20"/>
      <c r="BP94" s="20"/>
      <c r="BQ94" s="20"/>
      <c r="BR94" s="20"/>
      <c r="BS94" s="20"/>
      <c r="BT94" s="20"/>
      <c r="BU94" s="20"/>
      <c r="BV94" s="20"/>
      <c r="BW94" s="20"/>
      <c r="BX94" s="20"/>
      <c r="BY94" s="20"/>
      <c r="BZ94" s="20"/>
      <c r="CA94" s="20"/>
      <c r="CB94" s="20"/>
      <c r="CC94" s="20"/>
      <c r="CD94" s="20"/>
      <c r="CE94" s="20"/>
      <c r="CF94" s="20"/>
    </row>
    <row r="95" spans="1:84" ht="45.75" customHeight="1">
      <c r="A95" s="47">
        <v>84</v>
      </c>
      <c r="B95" s="83" t="s">
        <v>321</v>
      </c>
      <c r="C95" s="46">
        <v>256</v>
      </c>
      <c r="D95" s="46" t="s">
        <v>35</v>
      </c>
      <c r="E95" s="141" t="s">
        <v>33</v>
      </c>
      <c r="F95" s="53" t="s">
        <v>211</v>
      </c>
      <c r="G95" s="53" t="s">
        <v>219</v>
      </c>
      <c r="H95" s="52" t="s">
        <v>201</v>
      </c>
      <c r="I95" s="48" t="s">
        <v>446</v>
      </c>
      <c r="J95" s="48" t="s">
        <v>446</v>
      </c>
      <c r="K95" s="48" t="s">
        <v>1032</v>
      </c>
      <c r="L95" s="48" t="s">
        <v>1032</v>
      </c>
      <c r="M95" s="53" t="s">
        <v>326</v>
      </c>
      <c r="N95" s="143" t="s">
        <v>235</v>
      </c>
      <c r="O95" s="53" t="s">
        <v>317</v>
      </c>
      <c r="P95" s="34">
        <v>9</v>
      </c>
      <c r="Q95" s="50">
        <v>106</v>
      </c>
      <c r="R95" s="49">
        <f t="shared" si="7"/>
        <v>954</v>
      </c>
      <c r="S95" s="50">
        <f t="shared" si="8"/>
        <v>1020.7800000000001</v>
      </c>
      <c r="T95" s="50">
        <f t="shared" si="9"/>
        <v>1092.2346000000002</v>
      </c>
      <c r="U95" s="53" t="s">
        <v>152</v>
      </c>
      <c r="V95" s="53" t="s">
        <v>429</v>
      </c>
      <c r="W95" s="147" t="s">
        <v>101</v>
      </c>
      <c r="X95" s="47">
        <v>0</v>
      </c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  <c r="BQ95" s="20"/>
      <c r="BR95" s="20"/>
      <c r="BS95" s="20"/>
      <c r="BT95" s="20"/>
      <c r="BU95" s="20"/>
      <c r="BV95" s="20"/>
      <c r="BW95" s="20"/>
      <c r="BX95" s="20"/>
      <c r="BY95" s="20"/>
      <c r="BZ95" s="20"/>
      <c r="CA95" s="20"/>
      <c r="CB95" s="20"/>
      <c r="CC95" s="20"/>
      <c r="CD95" s="20"/>
      <c r="CE95" s="20"/>
      <c r="CF95" s="20"/>
    </row>
    <row r="96" spans="1:84" ht="42.75" customHeight="1">
      <c r="A96" s="47">
        <v>85</v>
      </c>
      <c r="B96" s="83" t="s">
        <v>321</v>
      </c>
      <c r="C96" s="46">
        <v>256</v>
      </c>
      <c r="D96" s="46" t="s">
        <v>35</v>
      </c>
      <c r="E96" s="141" t="s">
        <v>33</v>
      </c>
      <c r="F96" s="53" t="s">
        <v>211</v>
      </c>
      <c r="G96" s="53" t="s">
        <v>219</v>
      </c>
      <c r="H96" s="52" t="s">
        <v>170</v>
      </c>
      <c r="I96" s="48" t="s">
        <v>1518</v>
      </c>
      <c r="J96" s="48" t="s">
        <v>475</v>
      </c>
      <c r="K96" s="48" t="s">
        <v>1528</v>
      </c>
      <c r="L96" s="48" t="s">
        <v>543</v>
      </c>
      <c r="M96" s="53" t="s">
        <v>326</v>
      </c>
      <c r="N96" s="143" t="s">
        <v>235</v>
      </c>
      <c r="O96" s="53" t="s">
        <v>317</v>
      </c>
      <c r="P96" s="34">
        <v>35</v>
      </c>
      <c r="Q96" s="50">
        <v>240</v>
      </c>
      <c r="R96" s="49">
        <f t="shared" si="7"/>
        <v>8400</v>
      </c>
      <c r="S96" s="50">
        <f t="shared" si="8"/>
        <v>8988</v>
      </c>
      <c r="T96" s="50">
        <f t="shared" si="9"/>
        <v>9617.16</v>
      </c>
      <c r="U96" s="53" t="s">
        <v>152</v>
      </c>
      <c r="V96" s="53" t="s">
        <v>429</v>
      </c>
      <c r="W96" s="147" t="s">
        <v>101</v>
      </c>
      <c r="X96" s="47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</row>
    <row r="97" spans="1:84" ht="51.75" customHeight="1">
      <c r="A97" s="47">
        <v>86</v>
      </c>
      <c r="B97" s="83" t="s">
        <v>321</v>
      </c>
      <c r="C97" s="46">
        <v>256</v>
      </c>
      <c r="D97" s="46" t="s">
        <v>35</v>
      </c>
      <c r="E97" s="141" t="s">
        <v>33</v>
      </c>
      <c r="F97" s="53" t="s">
        <v>211</v>
      </c>
      <c r="G97" s="53" t="s">
        <v>219</v>
      </c>
      <c r="H97" s="52" t="s">
        <v>406</v>
      </c>
      <c r="I97" s="46" t="s">
        <v>1520</v>
      </c>
      <c r="J97" s="46" t="s">
        <v>483</v>
      </c>
      <c r="K97" s="48" t="s">
        <v>1530</v>
      </c>
      <c r="L97" s="48" t="s">
        <v>484</v>
      </c>
      <c r="M97" s="53" t="s">
        <v>326</v>
      </c>
      <c r="N97" s="143" t="s">
        <v>235</v>
      </c>
      <c r="O97" s="53" t="s">
        <v>315</v>
      </c>
      <c r="P97" s="34">
        <v>166</v>
      </c>
      <c r="Q97" s="50">
        <v>112</v>
      </c>
      <c r="R97" s="49">
        <f>P97*Q97</f>
        <v>18592</v>
      </c>
      <c r="S97" s="50">
        <f>R97*1.07</f>
        <v>19893.440000000002</v>
      </c>
      <c r="T97" s="50">
        <f>S97*1.07</f>
        <v>21285.980800000005</v>
      </c>
      <c r="U97" s="53" t="s">
        <v>152</v>
      </c>
      <c r="V97" s="53" t="s">
        <v>429</v>
      </c>
      <c r="W97" s="147" t="s">
        <v>101</v>
      </c>
      <c r="X97" s="47">
        <v>0</v>
      </c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  <c r="BQ97" s="20"/>
      <c r="BR97" s="20"/>
      <c r="BS97" s="20"/>
      <c r="BT97" s="20"/>
      <c r="BU97" s="20"/>
      <c r="BV97" s="20"/>
      <c r="BW97" s="20"/>
      <c r="BX97" s="20"/>
      <c r="BY97" s="20"/>
      <c r="BZ97" s="20"/>
      <c r="CA97" s="20"/>
      <c r="CB97" s="20"/>
      <c r="CC97" s="20"/>
      <c r="CD97" s="20"/>
      <c r="CE97" s="20"/>
      <c r="CF97" s="20"/>
    </row>
    <row r="98" spans="1:84" ht="51.75" customHeight="1">
      <c r="A98" s="47">
        <v>87</v>
      </c>
      <c r="B98" s="83" t="s">
        <v>321</v>
      </c>
      <c r="C98" s="46">
        <v>256</v>
      </c>
      <c r="D98" s="46" t="s">
        <v>35</v>
      </c>
      <c r="E98" s="141" t="s">
        <v>33</v>
      </c>
      <c r="F98" s="53" t="s">
        <v>211</v>
      </c>
      <c r="G98" s="53" t="s">
        <v>219</v>
      </c>
      <c r="H98" s="51" t="s">
        <v>273</v>
      </c>
      <c r="I98" s="48" t="s">
        <v>1653</v>
      </c>
      <c r="J98" s="48" t="s">
        <v>531</v>
      </c>
      <c r="K98" s="48" t="s">
        <v>1655</v>
      </c>
      <c r="L98" s="48" t="s">
        <v>1959</v>
      </c>
      <c r="M98" s="53" t="s">
        <v>326</v>
      </c>
      <c r="N98" s="143" t="s">
        <v>235</v>
      </c>
      <c r="O98" s="53" t="s">
        <v>118</v>
      </c>
      <c r="P98" s="34">
        <v>50</v>
      </c>
      <c r="Q98" s="50">
        <v>749</v>
      </c>
      <c r="R98" s="49">
        <f>P98*Q98</f>
        <v>37450</v>
      </c>
      <c r="S98" s="50">
        <f>R98*1.07</f>
        <v>40071.5</v>
      </c>
      <c r="T98" s="50">
        <f>S98*1.07</f>
        <v>42876.505000000005</v>
      </c>
      <c r="U98" s="53" t="s">
        <v>152</v>
      </c>
      <c r="V98" s="53" t="s">
        <v>429</v>
      </c>
      <c r="W98" s="147" t="s">
        <v>101</v>
      </c>
      <c r="X98" s="47">
        <v>0</v>
      </c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  <c r="BQ98" s="20"/>
      <c r="BR98" s="20"/>
      <c r="BS98" s="20"/>
      <c r="BT98" s="20"/>
      <c r="BU98" s="20"/>
      <c r="BV98" s="20"/>
      <c r="BW98" s="20"/>
      <c r="BX98" s="20"/>
      <c r="BY98" s="20"/>
      <c r="BZ98" s="20"/>
      <c r="CA98" s="20"/>
      <c r="CB98" s="20"/>
      <c r="CC98" s="20"/>
      <c r="CD98" s="20"/>
      <c r="CE98" s="20"/>
      <c r="CF98" s="20"/>
    </row>
    <row r="99" spans="1:84" ht="51.75" customHeight="1">
      <c r="A99" s="47">
        <v>88</v>
      </c>
      <c r="B99" s="83" t="s">
        <v>321</v>
      </c>
      <c r="C99" s="46">
        <v>256</v>
      </c>
      <c r="D99" s="46" t="s">
        <v>35</v>
      </c>
      <c r="E99" s="141" t="s">
        <v>33</v>
      </c>
      <c r="F99" s="53" t="s">
        <v>211</v>
      </c>
      <c r="G99" s="53" t="s">
        <v>219</v>
      </c>
      <c r="H99" s="52" t="s">
        <v>406</v>
      </c>
      <c r="I99" s="46" t="s">
        <v>1520</v>
      </c>
      <c r="J99" s="46" t="s">
        <v>483</v>
      </c>
      <c r="K99" s="48" t="s">
        <v>1530</v>
      </c>
      <c r="L99" s="48" t="s">
        <v>484</v>
      </c>
      <c r="M99" s="53" t="s">
        <v>335</v>
      </c>
      <c r="N99" s="143" t="s">
        <v>235</v>
      </c>
      <c r="O99" s="53" t="s">
        <v>315</v>
      </c>
      <c r="P99" s="34">
        <v>110</v>
      </c>
      <c r="Q99" s="50">
        <v>185</v>
      </c>
      <c r="R99" s="49">
        <f t="shared" si="7"/>
        <v>20350</v>
      </c>
      <c r="S99" s="50">
        <f t="shared" si="8"/>
        <v>21774.5</v>
      </c>
      <c r="T99" s="50">
        <f t="shared" si="9"/>
        <v>23298.715</v>
      </c>
      <c r="U99" s="53" t="s">
        <v>152</v>
      </c>
      <c r="V99" s="53" t="s">
        <v>429</v>
      </c>
      <c r="W99" s="147" t="s">
        <v>101</v>
      </c>
      <c r="X99" s="47">
        <v>0</v>
      </c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  <c r="BQ99" s="20"/>
      <c r="BR99" s="20"/>
      <c r="BS99" s="20"/>
      <c r="BT99" s="20"/>
      <c r="BU99" s="20"/>
      <c r="BV99" s="20"/>
      <c r="BW99" s="20"/>
      <c r="BX99" s="20"/>
      <c r="BY99" s="20"/>
      <c r="BZ99" s="20"/>
      <c r="CA99" s="20"/>
      <c r="CB99" s="20"/>
      <c r="CC99" s="20"/>
      <c r="CD99" s="20"/>
      <c r="CE99" s="20"/>
      <c r="CF99" s="20"/>
    </row>
    <row r="100" spans="1:84" ht="35.25" customHeight="1">
      <c r="A100" s="47">
        <v>89</v>
      </c>
      <c r="B100" s="83" t="str">
        <f>$B$25</f>
        <v>02 Закупки, превышающие финансовый год</v>
      </c>
      <c r="C100" s="46">
        <v>256</v>
      </c>
      <c r="D100" s="46" t="s">
        <v>35</v>
      </c>
      <c r="E100" s="141" t="s">
        <v>33</v>
      </c>
      <c r="F100" s="53" t="s">
        <v>211</v>
      </c>
      <c r="G100" s="53" t="s">
        <v>219</v>
      </c>
      <c r="H100" s="52" t="s">
        <v>174</v>
      </c>
      <c r="I100" s="48" t="s">
        <v>1602</v>
      </c>
      <c r="J100" s="48" t="s">
        <v>450</v>
      </c>
      <c r="K100" s="48" t="s">
        <v>1603</v>
      </c>
      <c r="L100" s="48" t="s">
        <v>548</v>
      </c>
      <c r="M100" s="53" t="s">
        <v>326</v>
      </c>
      <c r="N100" s="143" t="s">
        <v>235</v>
      </c>
      <c r="O100" s="53" t="s">
        <v>317</v>
      </c>
      <c r="P100" s="34">
        <v>53</v>
      </c>
      <c r="Q100" s="34">
        <v>640</v>
      </c>
      <c r="R100" s="49">
        <f t="shared" si="7"/>
        <v>33920</v>
      </c>
      <c r="S100" s="50">
        <f t="shared" si="8"/>
        <v>36294.400000000001</v>
      </c>
      <c r="T100" s="50">
        <f t="shared" si="9"/>
        <v>38835.008000000002</v>
      </c>
      <c r="U100" s="106" t="s">
        <v>152</v>
      </c>
      <c r="V100" s="53" t="s">
        <v>429</v>
      </c>
      <c r="W100" s="147" t="s">
        <v>101</v>
      </c>
      <c r="X100" s="47">
        <v>0</v>
      </c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  <c r="AY100" s="20"/>
      <c r="AZ100" s="20"/>
      <c r="BA100" s="20"/>
      <c r="BB100" s="20"/>
      <c r="BC100" s="20"/>
      <c r="BD100" s="20"/>
      <c r="BE100" s="20"/>
      <c r="BF100" s="20"/>
      <c r="BG100" s="20"/>
      <c r="BH100" s="20"/>
      <c r="BI100" s="20"/>
      <c r="BJ100" s="20"/>
      <c r="BK100" s="20"/>
      <c r="BL100" s="20"/>
      <c r="BM100" s="20"/>
      <c r="BN100" s="20"/>
      <c r="BO100" s="20"/>
      <c r="BP100" s="20"/>
      <c r="BQ100" s="20"/>
      <c r="BR100" s="20"/>
      <c r="BS100" s="20"/>
      <c r="BT100" s="20"/>
      <c r="BU100" s="20"/>
      <c r="BV100" s="20"/>
      <c r="BW100" s="20"/>
      <c r="BX100" s="20"/>
      <c r="BY100" s="20"/>
      <c r="BZ100" s="20"/>
      <c r="CA100" s="20"/>
      <c r="CB100" s="20"/>
      <c r="CC100" s="20"/>
      <c r="CD100" s="20"/>
      <c r="CE100" s="20"/>
      <c r="CF100" s="20"/>
    </row>
    <row r="101" spans="1:84" ht="35.25" customHeight="1">
      <c r="A101" s="47">
        <v>90</v>
      </c>
      <c r="B101" s="83" t="str">
        <f>$B$25</f>
        <v>02 Закупки, превышающие финансовый год</v>
      </c>
      <c r="C101" s="46">
        <v>256</v>
      </c>
      <c r="D101" s="46" t="s">
        <v>35</v>
      </c>
      <c r="E101" s="141" t="s">
        <v>33</v>
      </c>
      <c r="F101" s="53" t="s">
        <v>211</v>
      </c>
      <c r="G101" s="53" t="s">
        <v>219</v>
      </c>
      <c r="H101" s="52" t="s">
        <v>174</v>
      </c>
      <c r="I101" s="46" t="s">
        <v>425</v>
      </c>
      <c r="J101" s="46" t="s">
        <v>425</v>
      </c>
      <c r="K101" s="46" t="s">
        <v>1604</v>
      </c>
      <c r="L101" s="46" t="s">
        <v>438</v>
      </c>
      <c r="M101" s="53" t="s">
        <v>326</v>
      </c>
      <c r="N101" s="143" t="s">
        <v>235</v>
      </c>
      <c r="O101" s="53" t="s">
        <v>317</v>
      </c>
      <c r="P101" s="34">
        <v>32</v>
      </c>
      <c r="Q101" s="34">
        <v>960</v>
      </c>
      <c r="R101" s="49">
        <f t="shared" si="7"/>
        <v>30720</v>
      </c>
      <c r="S101" s="50">
        <f t="shared" si="8"/>
        <v>32870.400000000001</v>
      </c>
      <c r="T101" s="50">
        <f t="shared" si="9"/>
        <v>35171.328000000001</v>
      </c>
      <c r="U101" s="106" t="s">
        <v>152</v>
      </c>
      <c r="V101" s="53" t="s">
        <v>429</v>
      </c>
      <c r="W101" s="147" t="s">
        <v>101</v>
      </c>
      <c r="X101" s="47">
        <v>0</v>
      </c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  <c r="BQ101" s="20"/>
      <c r="BR101" s="20"/>
      <c r="BS101" s="20"/>
      <c r="BT101" s="20"/>
      <c r="BU101" s="20"/>
      <c r="BV101" s="20"/>
      <c r="BW101" s="20"/>
      <c r="BX101" s="20"/>
      <c r="BY101" s="20"/>
      <c r="BZ101" s="20"/>
      <c r="CA101" s="20"/>
      <c r="CB101" s="20"/>
      <c r="CC101" s="20"/>
      <c r="CD101" s="20"/>
      <c r="CE101" s="20"/>
      <c r="CF101" s="20"/>
    </row>
    <row r="102" spans="1:84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57">
        <f>SUM(R87:R101)</f>
        <v>192146</v>
      </c>
      <c r="S102" s="49"/>
      <c r="T102" s="49"/>
      <c r="U102" s="53"/>
      <c r="V102" s="53"/>
      <c r="W102" s="52"/>
      <c r="X102" s="54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20"/>
      <c r="BD102" s="20"/>
      <c r="BE102" s="20"/>
      <c r="BF102" s="20"/>
      <c r="BG102" s="20"/>
      <c r="BH102" s="20"/>
      <c r="BI102" s="20"/>
      <c r="BJ102" s="20"/>
      <c r="BK102" s="20"/>
      <c r="BL102" s="20"/>
      <c r="BM102" s="20"/>
      <c r="BN102" s="20"/>
      <c r="BO102" s="20"/>
      <c r="BP102" s="20"/>
      <c r="BQ102" s="20"/>
      <c r="BR102" s="20"/>
      <c r="BS102" s="20"/>
      <c r="BT102" s="20"/>
      <c r="BU102" s="20"/>
      <c r="BV102" s="20"/>
      <c r="BW102" s="20"/>
      <c r="BX102" s="20"/>
      <c r="BY102" s="20"/>
      <c r="BZ102" s="20"/>
      <c r="CA102" s="20"/>
      <c r="CB102" s="20"/>
      <c r="CC102" s="20"/>
      <c r="CD102" s="20"/>
      <c r="CE102" s="20"/>
      <c r="CF102" s="20"/>
    </row>
    <row r="103" spans="1:84" ht="36">
      <c r="A103" s="47">
        <v>92</v>
      </c>
      <c r="B103" s="83" t="s">
        <v>321</v>
      </c>
      <c r="C103" s="46">
        <v>256</v>
      </c>
      <c r="D103" s="46" t="s">
        <v>35</v>
      </c>
      <c r="E103" s="141" t="s">
        <v>33</v>
      </c>
      <c r="F103" s="53" t="s">
        <v>211</v>
      </c>
      <c r="G103" s="53" t="s">
        <v>219</v>
      </c>
      <c r="H103" s="52" t="s">
        <v>285</v>
      </c>
      <c r="I103" s="46" t="s">
        <v>440</v>
      </c>
      <c r="J103" s="46" t="s">
        <v>440</v>
      </c>
      <c r="K103" s="48" t="s">
        <v>1523</v>
      </c>
      <c r="L103" s="48" t="s">
        <v>534</v>
      </c>
      <c r="M103" s="53" t="s">
        <v>326</v>
      </c>
      <c r="N103" s="143" t="s">
        <v>235</v>
      </c>
      <c r="O103" s="53" t="s">
        <v>317</v>
      </c>
      <c r="P103" s="49">
        <v>176</v>
      </c>
      <c r="Q103" s="49">
        <v>325</v>
      </c>
      <c r="R103" s="49">
        <f t="shared" ref="R103:R150" si="10">P103*Q103</f>
        <v>57200</v>
      </c>
      <c r="S103" s="49">
        <f t="shared" ref="S103:T124" si="11">R103*1.07</f>
        <v>61204</v>
      </c>
      <c r="T103" s="49">
        <f t="shared" si="11"/>
        <v>65488.280000000006</v>
      </c>
      <c r="U103" s="53" t="s">
        <v>153</v>
      </c>
      <c r="V103" s="53" t="s">
        <v>464</v>
      </c>
      <c r="W103" s="147" t="s">
        <v>101</v>
      </c>
      <c r="X103" s="54">
        <v>0</v>
      </c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"/>
      <c r="BD103" s="20"/>
      <c r="BE103" s="20"/>
      <c r="BF103" s="20"/>
      <c r="BG103" s="20"/>
      <c r="BH103" s="20"/>
      <c r="BI103" s="20"/>
      <c r="BJ103" s="20"/>
      <c r="BK103" s="20"/>
      <c r="BL103" s="20"/>
      <c r="BM103" s="20"/>
      <c r="BN103" s="20"/>
      <c r="BO103" s="20"/>
      <c r="BP103" s="20"/>
      <c r="BQ103" s="20"/>
      <c r="BR103" s="20"/>
      <c r="BS103" s="20"/>
      <c r="BT103" s="20"/>
      <c r="BU103" s="20"/>
      <c r="BV103" s="20"/>
      <c r="BW103" s="20"/>
      <c r="BX103" s="20"/>
      <c r="BY103" s="20"/>
      <c r="BZ103" s="20"/>
      <c r="CA103" s="20"/>
      <c r="CB103" s="20"/>
      <c r="CC103" s="20"/>
      <c r="CD103" s="20"/>
      <c r="CE103" s="20"/>
      <c r="CF103" s="20"/>
    </row>
    <row r="104" spans="1:84" ht="36">
      <c r="A104" s="47">
        <v>93</v>
      </c>
      <c r="B104" s="83" t="s">
        <v>321</v>
      </c>
      <c r="C104" s="46">
        <v>256</v>
      </c>
      <c r="D104" s="46" t="s">
        <v>35</v>
      </c>
      <c r="E104" s="141" t="s">
        <v>33</v>
      </c>
      <c r="F104" s="53" t="s">
        <v>211</v>
      </c>
      <c r="G104" s="53" t="s">
        <v>219</v>
      </c>
      <c r="H104" s="52" t="s">
        <v>195</v>
      </c>
      <c r="I104" s="46" t="s">
        <v>1517</v>
      </c>
      <c r="J104" s="46" t="s">
        <v>465</v>
      </c>
      <c r="K104" s="48" t="s">
        <v>1524</v>
      </c>
      <c r="L104" s="48" t="s">
        <v>466</v>
      </c>
      <c r="M104" s="53" t="s">
        <v>326</v>
      </c>
      <c r="N104" s="143" t="s">
        <v>235</v>
      </c>
      <c r="O104" s="53" t="s">
        <v>317</v>
      </c>
      <c r="P104" s="49">
        <v>176</v>
      </c>
      <c r="Q104" s="49">
        <v>132</v>
      </c>
      <c r="R104" s="49">
        <f t="shared" si="10"/>
        <v>23232</v>
      </c>
      <c r="S104" s="49">
        <f t="shared" si="11"/>
        <v>24858.240000000002</v>
      </c>
      <c r="T104" s="49">
        <f t="shared" si="11"/>
        <v>26598.316800000004</v>
      </c>
      <c r="U104" s="53" t="s">
        <v>153</v>
      </c>
      <c r="V104" s="53" t="s">
        <v>464</v>
      </c>
      <c r="W104" s="147" t="s">
        <v>101</v>
      </c>
      <c r="X104" s="54">
        <v>0</v>
      </c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"/>
      <c r="BD104" s="20"/>
      <c r="BE104" s="20"/>
      <c r="BF104" s="20"/>
      <c r="BG104" s="20"/>
      <c r="BH104" s="20"/>
      <c r="BI104" s="20"/>
      <c r="BJ104" s="20"/>
      <c r="BK104" s="20"/>
      <c r="BL104" s="20"/>
      <c r="BM104" s="20"/>
      <c r="BN104" s="20"/>
      <c r="BO104" s="20"/>
      <c r="BP104" s="20"/>
      <c r="BQ104" s="20"/>
      <c r="BR104" s="20"/>
      <c r="BS104" s="20"/>
      <c r="BT104" s="20"/>
      <c r="BU104" s="20"/>
      <c r="BV104" s="20"/>
      <c r="BW104" s="20"/>
      <c r="BX104" s="20"/>
      <c r="BY104" s="20"/>
      <c r="BZ104" s="20"/>
      <c r="CA104" s="20"/>
      <c r="CB104" s="20"/>
      <c r="CC104" s="20"/>
      <c r="CD104" s="20"/>
      <c r="CE104" s="20"/>
      <c r="CF104" s="20"/>
    </row>
    <row r="105" spans="1:84" ht="36">
      <c r="A105" s="47">
        <v>94</v>
      </c>
      <c r="B105" s="83" t="s">
        <v>321</v>
      </c>
      <c r="C105" s="46">
        <v>256</v>
      </c>
      <c r="D105" s="46" t="s">
        <v>35</v>
      </c>
      <c r="E105" s="141" t="s">
        <v>33</v>
      </c>
      <c r="F105" s="53" t="s">
        <v>211</v>
      </c>
      <c r="G105" s="53" t="s">
        <v>219</v>
      </c>
      <c r="H105" s="52" t="s">
        <v>198</v>
      </c>
      <c r="I105" s="48" t="s">
        <v>1556</v>
      </c>
      <c r="J105" s="48" t="s">
        <v>467</v>
      </c>
      <c r="K105" s="48" t="s">
        <v>1524</v>
      </c>
      <c r="L105" s="48" t="s">
        <v>468</v>
      </c>
      <c r="M105" s="53" t="s">
        <v>326</v>
      </c>
      <c r="N105" s="143" t="s">
        <v>235</v>
      </c>
      <c r="O105" s="53" t="s">
        <v>317</v>
      </c>
      <c r="P105" s="49">
        <v>88</v>
      </c>
      <c r="Q105" s="49">
        <v>220</v>
      </c>
      <c r="R105" s="49">
        <f t="shared" si="10"/>
        <v>19360</v>
      </c>
      <c r="S105" s="49">
        <f t="shared" si="11"/>
        <v>20715.2</v>
      </c>
      <c r="T105" s="49">
        <f t="shared" si="11"/>
        <v>22165.264000000003</v>
      </c>
      <c r="U105" s="53" t="s">
        <v>153</v>
      </c>
      <c r="V105" s="53" t="s">
        <v>464</v>
      </c>
      <c r="W105" s="147" t="s">
        <v>101</v>
      </c>
      <c r="X105" s="54">
        <v>0</v>
      </c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  <c r="AY105" s="20"/>
      <c r="AZ105" s="20"/>
      <c r="BA105" s="20"/>
      <c r="BB105" s="20"/>
      <c r="BC105" s="20"/>
      <c r="BD105" s="20"/>
      <c r="BE105" s="20"/>
      <c r="BF105" s="20"/>
      <c r="BG105" s="20"/>
      <c r="BH105" s="20"/>
      <c r="BI105" s="20"/>
      <c r="BJ105" s="20"/>
      <c r="BK105" s="20"/>
      <c r="BL105" s="20"/>
      <c r="BM105" s="20"/>
      <c r="BN105" s="20"/>
      <c r="BO105" s="20"/>
      <c r="BP105" s="20"/>
      <c r="BQ105" s="20"/>
      <c r="BR105" s="20"/>
      <c r="BS105" s="20"/>
      <c r="BT105" s="20"/>
      <c r="BU105" s="20"/>
      <c r="BV105" s="20"/>
      <c r="BW105" s="20"/>
      <c r="BX105" s="20"/>
      <c r="BY105" s="20"/>
      <c r="BZ105" s="20"/>
      <c r="CA105" s="20"/>
      <c r="CB105" s="20"/>
      <c r="CC105" s="20"/>
      <c r="CD105" s="20"/>
      <c r="CE105" s="20"/>
      <c r="CF105" s="20"/>
    </row>
    <row r="106" spans="1:84" ht="36">
      <c r="A106" s="47">
        <v>95</v>
      </c>
      <c r="B106" s="83" t="s">
        <v>321</v>
      </c>
      <c r="C106" s="46">
        <v>256</v>
      </c>
      <c r="D106" s="46" t="s">
        <v>35</v>
      </c>
      <c r="E106" s="141" t="s">
        <v>33</v>
      </c>
      <c r="F106" s="53" t="s">
        <v>211</v>
      </c>
      <c r="G106" s="53" t="s">
        <v>219</v>
      </c>
      <c r="H106" s="52" t="s">
        <v>197</v>
      </c>
      <c r="I106" s="48" t="s">
        <v>1622</v>
      </c>
      <c r="J106" s="48" t="s">
        <v>441</v>
      </c>
      <c r="K106" s="48" t="s">
        <v>1524</v>
      </c>
      <c r="L106" s="48" t="s">
        <v>468</v>
      </c>
      <c r="M106" s="53" t="s">
        <v>326</v>
      </c>
      <c r="N106" s="143" t="s">
        <v>235</v>
      </c>
      <c r="O106" s="53" t="s">
        <v>317</v>
      </c>
      <c r="P106" s="49">
        <v>35</v>
      </c>
      <c r="Q106" s="49">
        <v>110</v>
      </c>
      <c r="R106" s="49">
        <f t="shared" si="10"/>
        <v>3850</v>
      </c>
      <c r="S106" s="49">
        <f t="shared" si="11"/>
        <v>4119.5</v>
      </c>
      <c r="T106" s="49">
        <f t="shared" si="11"/>
        <v>4407.8650000000007</v>
      </c>
      <c r="U106" s="53" t="s">
        <v>153</v>
      </c>
      <c r="V106" s="53" t="s">
        <v>464</v>
      </c>
      <c r="W106" s="147" t="s">
        <v>101</v>
      </c>
      <c r="X106" s="54">
        <v>0</v>
      </c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  <c r="BQ106" s="20"/>
      <c r="BR106" s="20"/>
      <c r="BS106" s="20"/>
      <c r="BT106" s="20"/>
      <c r="BU106" s="20"/>
      <c r="BV106" s="20"/>
      <c r="BW106" s="20"/>
      <c r="BX106" s="20"/>
      <c r="BY106" s="20"/>
      <c r="BZ106" s="20"/>
      <c r="CA106" s="20"/>
      <c r="CB106" s="20"/>
      <c r="CC106" s="20"/>
      <c r="CD106" s="20"/>
      <c r="CE106" s="20"/>
      <c r="CF106" s="20"/>
    </row>
    <row r="107" spans="1:84" ht="36">
      <c r="A107" s="47">
        <v>96</v>
      </c>
      <c r="B107" s="83" t="s">
        <v>321</v>
      </c>
      <c r="C107" s="46">
        <v>256</v>
      </c>
      <c r="D107" s="46" t="s">
        <v>35</v>
      </c>
      <c r="E107" s="141" t="s">
        <v>33</v>
      </c>
      <c r="F107" s="53" t="s">
        <v>211</v>
      </c>
      <c r="G107" s="53" t="s">
        <v>219</v>
      </c>
      <c r="H107" s="52" t="s">
        <v>198</v>
      </c>
      <c r="I107" s="48" t="s">
        <v>1623</v>
      </c>
      <c r="J107" s="48" t="s">
        <v>471</v>
      </c>
      <c r="K107" s="48" t="s">
        <v>472</v>
      </c>
      <c r="L107" s="48" t="s">
        <v>472</v>
      </c>
      <c r="M107" s="53" t="s">
        <v>326</v>
      </c>
      <c r="N107" s="143" t="s">
        <v>235</v>
      </c>
      <c r="O107" s="53" t="s">
        <v>317</v>
      </c>
      <c r="P107" s="49">
        <v>18</v>
      </c>
      <c r="Q107" s="49">
        <v>120</v>
      </c>
      <c r="R107" s="49">
        <f t="shared" si="10"/>
        <v>2160</v>
      </c>
      <c r="S107" s="49">
        <f t="shared" si="11"/>
        <v>2311.2000000000003</v>
      </c>
      <c r="T107" s="49">
        <f t="shared" si="11"/>
        <v>2472.9840000000004</v>
      </c>
      <c r="U107" s="53" t="s">
        <v>153</v>
      </c>
      <c r="V107" s="53" t="s">
        <v>464</v>
      </c>
      <c r="W107" s="147" t="s">
        <v>101</v>
      </c>
      <c r="X107" s="54">
        <v>0</v>
      </c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  <c r="BQ107" s="20"/>
      <c r="BR107" s="20"/>
      <c r="BS107" s="20"/>
      <c r="BT107" s="20"/>
      <c r="BU107" s="20"/>
      <c r="BV107" s="20"/>
      <c r="BW107" s="20"/>
      <c r="BX107" s="20"/>
      <c r="BY107" s="20"/>
      <c r="BZ107" s="20"/>
      <c r="CA107" s="20"/>
      <c r="CB107" s="20"/>
      <c r="CC107" s="20"/>
      <c r="CD107" s="20"/>
      <c r="CE107" s="20"/>
      <c r="CF107" s="20"/>
    </row>
    <row r="108" spans="1:84" ht="36">
      <c r="A108" s="47">
        <v>97</v>
      </c>
      <c r="B108" s="83" t="s">
        <v>321</v>
      </c>
      <c r="C108" s="46">
        <v>256</v>
      </c>
      <c r="D108" s="46" t="s">
        <v>35</v>
      </c>
      <c r="E108" s="141" t="s">
        <v>33</v>
      </c>
      <c r="F108" s="53" t="s">
        <v>211</v>
      </c>
      <c r="G108" s="53" t="s">
        <v>219</v>
      </c>
      <c r="H108" s="52" t="s">
        <v>198</v>
      </c>
      <c r="I108" s="48" t="s">
        <v>1585</v>
      </c>
      <c r="J108" s="48" t="s">
        <v>469</v>
      </c>
      <c r="K108" s="48" t="s">
        <v>1624</v>
      </c>
      <c r="L108" s="48" t="s">
        <v>470</v>
      </c>
      <c r="M108" s="53" t="s">
        <v>326</v>
      </c>
      <c r="N108" s="143" t="s">
        <v>235</v>
      </c>
      <c r="O108" s="53" t="s">
        <v>317</v>
      </c>
      <c r="P108" s="49">
        <v>79</v>
      </c>
      <c r="Q108" s="49">
        <v>120</v>
      </c>
      <c r="R108" s="49">
        <f t="shared" si="10"/>
        <v>9480</v>
      </c>
      <c r="S108" s="49">
        <f t="shared" si="11"/>
        <v>10143.6</v>
      </c>
      <c r="T108" s="49">
        <f t="shared" si="11"/>
        <v>10853.652000000002</v>
      </c>
      <c r="U108" s="53" t="s">
        <v>153</v>
      </c>
      <c r="V108" s="53" t="s">
        <v>464</v>
      </c>
      <c r="W108" s="147" t="s">
        <v>101</v>
      </c>
      <c r="X108" s="54">
        <v>0</v>
      </c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  <c r="AY108" s="20"/>
      <c r="AZ108" s="20"/>
      <c r="BA108" s="20"/>
      <c r="BB108" s="20"/>
      <c r="BC108" s="20"/>
      <c r="BD108" s="20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0"/>
      <c r="BQ108" s="20"/>
      <c r="BR108" s="20"/>
      <c r="BS108" s="20"/>
      <c r="BT108" s="20"/>
      <c r="BU108" s="20"/>
      <c r="BV108" s="20"/>
      <c r="BW108" s="20"/>
      <c r="BX108" s="20"/>
      <c r="BY108" s="20"/>
      <c r="BZ108" s="20"/>
      <c r="CA108" s="20"/>
      <c r="CB108" s="20"/>
      <c r="CC108" s="20"/>
      <c r="CD108" s="20"/>
      <c r="CE108" s="20"/>
      <c r="CF108" s="20"/>
    </row>
    <row r="109" spans="1:84" ht="36">
      <c r="A109" s="47">
        <v>98</v>
      </c>
      <c r="B109" s="83" t="s">
        <v>321</v>
      </c>
      <c r="C109" s="46">
        <v>256</v>
      </c>
      <c r="D109" s="46" t="s">
        <v>35</v>
      </c>
      <c r="E109" s="141" t="s">
        <v>33</v>
      </c>
      <c r="F109" s="53" t="s">
        <v>211</v>
      </c>
      <c r="G109" s="53" t="s">
        <v>219</v>
      </c>
      <c r="H109" s="52" t="s">
        <v>198</v>
      </c>
      <c r="I109" s="48" t="s">
        <v>1515</v>
      </c>
      <c r="J109" s="48" t="s">
        <v>442</v>
      </c>
      <c r="K109" s="48" t="s">
        <v>473</v>
      </c>
      <c r="L109" s="48" t="s">
        <v>473</v>
      </c>
      <c r="M109" s="53" t="s">
        <v>326</v>
      </c>
      <c r="N109" s="143" t="s">
        <v>235</v>
      </c>
      <c r="O109" s="53" t="s">
        <v>317</v>
      </c>
      <c r="P109" s="49">
        <v>35</v>
      </c>
      <c r="Q109" s="49">
        <v>90</v>
      </c>
      <c r="R109" s="49">
        <f t="shared" si="10"/>
        <v>3150</v>
      </c>
      <c r="S109" s="49">
        <f t="shared" si="11"/>
        <v>3370.5</v>
      </c>
      <c r="T109" s="49">
        <f t="shared" si="11"/>
        <v>3606.4350000000004</v>
      </c>
      <c r="U109" s="53" t="s">
        <v>153</v>
      </c>
      <c r="V109" s="53" t="s">
        <v>464</v>
      </c>
      <c r="W109" s="147" t="s">
        <v>101</v>
      </c>
      <c r="X109" s="54">
        <v>0</v>
      </c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  <c r="AY109" s="20"/>
      <c r="AZ109" s="20"/>
      <c r="BA109" s="20"/>
      <c r="BB109" s="20"/>
      <c r="BC109" s="20"/>
      <c r="BD109" s="20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0"/>
      <c r="BQ109" s="20"/>
      <c r="BR109" s="20"/>
      <c r="BS109" s="20"/>
      <c r="BT109" s="20"/>
      <c r="BU109" s="20"/>
      <c r="BV109" s="20"/>
      <c r="BW109" s="20"/>
      <c r="BX109" s="20"/>
      <c r="BY109" s="20"/>
      <c r="BZ109" s="20"/>
      <c r="CA109" s="20"/>
      <c r="CB109" s="20"/>
      <c r="CC109" s="20"/>
      <c r="CD109" s="20"/>
      <c r="CE109" s="20"/>
      <c r="CF109" s="20"/>
    </row>
    <row r="110" spans="1:84" ht="36">
      <c r="A110" s="47">
        <v>99</v>
      </c>
      <c r="B110" s="83" t="s">
        <v>321</v>
      </c>
      <c r="C110" s="46">
        <v>256</v>
      </c>
      <c r="D110" s="46" t="s">
        <v>35</v>
      </c>
      <c r="E110" s="141" t="s">
        <v>33</v>
      </c>
      <c r="F110" s="53" t="s">
        <v>211</v>
      </c>
      <c r="G110" s="53" t="s">
        <v>219</v>
      </c>
      <c r="H110" s="52" t="s">
        <v>375</v>
      </c>
      <c r="I110" s="48" t="s">
        <v>443</v>
      </c>
      <c r="J110" s="48" t="s">
        <v>443</v>
      </c>
      <c r="K110" s="48" t="s">
        <v>1625</v>
      </c>
      <c r="L110" s="48" t="s">
        <v>474</v>
      </c>
      <c r="M110" s="53" t="s">
        <v>326</v>
      </c>
      <c r="N110" s="143" t="s">
        <v>235</v>
      </c>
      <c r="O110" s="53" t="s">
        <v>317</v>
      </c>
      <c r="P110" s="49">
        <v>88</v>
      </c>
      <c r="Q110" s="49">
        <v>90</v>
      </c>
      <c r="R110" s="49">
        <f t="shared" si="10"/>
        <v>7920</v>
      </c>
      <c r="S110" s="49">
        <f t="shared" si="11"/>
        <v>8474.4</v>
      </c>
      <c r="T110" s="49">
        <f t="shared" si="11"/>
        <v>9067.6080000000002</v>
      </c>
      <c r="U110" s="53" t="s">
        <v>153</v>
      </c>
      <c r="V110" s="53" t="s">
        <v>464</v>
      </c>
      <c r="W110" s="147" t="s">
        <v>101</v>
      </c>
      <c r="X110" s="54">
        <v>0</v>
      </c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20"/>
      <c r="CC110" s="20"/>
      <c r="CD110" s="20"/>
      <c r="CE110" s="20"/>
      <c r="CF110" s="20"/>
    </row>
    <row r="111" spans="1:84" ht="36">
      <c r="A111" s="47">
        <v>100</v>
      </c>
      <c r="B111" s="83" t="s">
        <v>321</v>
      </c>
      <c r="C111" s="46">
        <v>256</v>
      </c>
      <c r="D111" s="46" t="s">
        <v>35</v>
      </c>
      <c r="E111" s="141" t="s">
        <v>33</v>
      </c>
      <c r="F111" s="53" t="s">
        <v>211</v>
      </c>
      <c r="G111" s="53" t="s">
        <v>219</v>
      </c>
      <c r="H111" s="52" t="s">
        <v>198</v>
      </c>
      <c r="I111" s="48" t="s">
        <v>1515</v>
      </c>
      <c r="J111" s="48" t="s">
        <v>444</v>
      </c>
      <c r="K111" s="48" t="s">
        <v>1524</v>
      </c>
      <c r="L111" s="48" t="s">
        <v>468</v>
      </c>
      <c r="M111" s="53" t="s">
        <v>326</v>
      </c>
      <c r="N111" s="143" t="s">
        <v>235</v>
      </c>
      <c r="O111" s="53" t="s">
        <v>317</v>
      </c>
      <c r="P111" s="49">
        <v>44</v>
      </c>
      <c r="Q111" s="49">
        <v>90</v>
      </c>
      <c r="R111" s="49">
        <f t="shared" si="10"/>
        <v>3960</v>
      </c>
      <c r="S111" s="49">
        <f t="shared" si="11"/>
        <v>4237.2</v>
      </c>
      <c r="T111" s="49">
        <f t="shared" si="11"/>
        <v>4533.8040000000001</v>
      </c>
      <c r="U111" s="53" t="s">
        <v>153</v>
      </c>
      <c r="V111" s="53" t="s">
        <v>464</v>
      </c>
      <c r="W111" s="147" t="s">
        <v>101</v>
      </c>
      <c r="X111" s="54">
        <v>0</v>
      </c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20"/>
      <c r="CC111" s="20"/>
      <c r="CD111" s="20"/>
      <c r="CE111" s="20"/>
      <c r="CF111" s="20"/>
    </row>
    <row r="112" spans="1:84" ht="36">
      <c r="A112" s="47">
        <v>101</v>
      </c>
      <c r="B112" s="83" t="s">
        <v>321</v>
      </c>
      <c r="C112" s="46">
        <v>256</v>
      </c>
      <c r="D112" s="46" t="s">
        <v>35</v>
      </c>
      <c r="E112" s="141" t="s">
        <v>33</v>
      </c>
      <c r="F112" s="53" t="s">
        <v>211</v>
      </c>
      <c r="G112" s="53" t="s">
        <v>219</v>
      </c>
      <c r="H112" s="52" t="s">
        <v>197</v>
      </c>
      <c r="I112" s="48" t="s">
        <v>1557</v>
      </c>
      <c r="J112" s="48" t="s">
        <v>445</v>
      </c>
      <c r="K112" s="48" t="s">
        <v>1626</v>
      </c>
      <c r="L112" s="48" t="s">
        <v>473</v>
      </c>
      <c r="M112" s="53" t="s">
        <v>326</v>
      </c>
      <c r="N112" s="143" t="s">
        <v>235</v>
      </c>
      <c r="O112" s="53" t="s">
        <v>317</v>
      </c>
      <c r="P112" s="49">
        <v>35</v>
      </c>
      <c r="Q112" s="49">
        <v>120</v>
      </c>
      <c r="R112" s="49">
        <f t="shared" si="10"/>
        <v>4200</v>
      </c>
      <c r="S112" s="49">
        <f t="shared" si="11"/>
        <v>4494</v>
      </c>
      <c r="T112" s="49">
        <f t="shared" si="11"/>
        <v>4808.58</v>
      </c>
      <c r="U112" s="53" t="s">
        <v>153</v>
      </c>
      <c r="V112" s="53" t="s">
        <v>464</v>
      </c>
      <c r="W112" s="147" t="s">
        <v>101</v>
      </c>
      <c r="X112" s="54">
        <v>0</v>
      </c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20"/>
      <c r="CC112" s="20"/>
      <c r="CD112" s="20"/>
      <c r="CE112" s="20"/>
      <c r="CF112" s="20"/>
    </row>
    <row r="113" spans="1:84" ht="36">
      <c r="A113" s="47">
        <v>102</v>
      </c>
      <c r="B113" s="83" t="s">
        <v>321</v>
      </c>
      <c r="C113" s="46">
        <v>256</v>
      </c>
      <c r="D113" s="46" t="s">
        <v>35</v>
      </c>
      <c r="E113" s="141" t="s">
        <v>33</v>
      </c>
      <c r="F113" s="53" t="s">
        <v>211</v>
      </c>
      <c r="G113" s="53" t="s">
        <v>219</v>
      </c>
      <c r="H113" s="52" t="s">
        <v>201</v>
      </c>
      <c r="I113" s="48" t="s">
        <v>1627</v>
      </c>
      <c r="J113" s="48" t="s">
        <v>446</v>
      </c>
      <c r="K113" s="48" t="s">
        <v>472</v>
      </c>
      <c r="L113" s="48" t="s">
        <v>472</v>
      </c>
      <c r="M113" s="53" t="s">
        <v>326</v>
      </c>
      <c r="N113" s="143" t="s">
        <v>235</v>
      </c>
      <c r="O113" s="53" t="s">
        <v>317</v>
      </c>
      <c r="P113" s="49">
        <v>132</v>
      </c>
      <c r="Q113" s="49">
        <v>85</v>
      </c>
      <c r="R113" s="49">
        <f t="shared" si="10"/>
        <v>11220</v>
      </c>
      <c r="S113" s="49">
        <f t="shared" si="11"/>
        <v>12005.400000000001</v>
      </c>
      <c r="T113" s="49">
        <f t="shared" si="11"/>
        <v>12845.778000000002</v>
      </c>
      <c r="U113" s="53" t="s">
        <v>153</v>
      </c>
      <c r="V113" s="53" t="s">
        <v>464</v>
      </c>
      <c r="W113" s="147" t="s">
        <v>101</v>
      </c>
      <c r="X113" s="54">
        <v>0</v>
      </c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20"/>
      <c r="CC113" s="20"/>
      <c r="CD113" s="20"/>
      <c r="CE113" s="20"/>
      <c r="CF113" s="20"/>
    </row>
    <row r="114" spans="1:84" ht="36">
      <c r="A114" s="47">
        <v>103</v>
      </c>
      <c r="B114" s="83" t="s">
        <v>321</v>
      </c>
      <c r="C114" s="46">
        <v>256</v>
      </c>
      <c r="D114" s="46" t="s">
        <v>35</v>
      </c>
      <c r="E114" s="141" t="s">
        <v>33</v>
      </c>
      <c r="F114" s="53" t="s">
        <v>211</v>
      </c>
      <c r="G114" s="53" t="s">
        <v>219</v>
      </c>
      <c r="H114" s="52" t="s">
        <v>170</v>
      </c>
      <c r="I114" s="48" t="s">
        <v>1518</v>
      </c>
      <c r="J114" s="48" t="s">
        <v>475</v>
      </c>
      <c r="K114" s="48" t="s">
        <v>1628</v>
      </c>
      <c r="L114" s="48" t="s">
        <v>543</v>
      </c>
      <c r="M114" s="53" t="s">
        <v>326</v>
      </c>
      <c r="N114" s="143" t="s">
        <v>235</v>
      </c>
      <c r="O114" s="53" t="s">
        <v>317</v>
      </c>
      <c r="P114" s="49">
        <v>202</v>
      </c>
      <c r="Q114" s="49">
        <v>230</v>
      </c>
      <c r="R114" s="49">
        <f t="shared" si="10"/>
        <v>46460</v>
      </c>
      <c r="S114" s="49">
        <f t="shared" si="11"/>
        <v>49712.200000000004</v>
      </c>
      <c r="T114" s="49">
        <f t="shared" si="11"/>
        <v>53192.054000000011</v>
      </c>
      <c r="U114" s="53" t="s">
        <v>153</v>
      </c>
      <c r="V114" s="53" t="s">
        <v>464</v>
      </c>
      <c r="W114" s="147" t="s">
        <v>101</v>
      </c>
      <c r="X114" s="54">
        <v>0</v>
      </c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20"/>
      <c r="CC114" s="20"/>
      <c r="CD114" s="20"/>
      <c r="CE114" s="20"/>
      <c r="CF114" s="20"/>
    </row>
    <row r="115" spans="1:84" ht="36">
      <c r="A115" s="47">
        <v>104</v>
      </c>
      <c r="B115" s="83" t="s">
        <v>321</v>
      </c>
      <c r="C115" s="46">
        <v>256</v>
      </c>
      <c r="D115" s="46" t="s">
        <v>35</v>
      </c>
      <c r="E115" s="141" t="s">
        <v>33</v>
      </c>
      <c r="F115" s="53" t="s">
        <v>211</v>
      </c>
      <c r="G115" s="53" t="s">
        <v>219</v>
      </c>
      <c r="H115" s="52" t="s">
        <v>173</v>
      </c>
      <c r="I115" s="48" t="s">
        <v>1565</v>
      </c>
      <c r="J115" s="48" t="s">
        <v>434</v>
      </c>
      <c r="K115" s="48" t="s">
        <v>1629</v>
      </c>
      <c r="L115" s="48" t="s">
        <v>435</v>
      </c>
      <c r="M115" s="53" t="s">
        <v>326</v>
      </c>
      <c r="N115" s="143" t="s">
        <v>235</v>
      </c>
      <c r="O115" s="53" t="s">
        <v>317</v>
      </c>
      <c r="P115" s="49">
        <v>28</v>
      </c>
      <c r="Q115" s="49">
        <v>374</v>
      </c>
      <c r="R115" s="49">
        <f t="shared" si="10"/>
        <v>10472</v>
      </c>
      <c r="S115" s="49">
        <f t="shared" si="11"/>
        <v>11205.04</v>
      </c>
      <c r="T115" s="49">
        <f t="shared" si="11"/>
        <v>11989.392800000001</v>
      </c>
      <c r="U115" s="53" t="s">
        <v>153</v>
      </c>
      <c r="V115" s="53" t="s">
        <v>568</v>
      </c>
      <c r="W115" s="147" t="s">
        <v>101</v>
      </c>
      <c r="X115" s="54">
        <v>0</v>
      </c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20"/>
      <c r="CC115" s="20"/>
      <c r="CD115" s="20"/>
      <c r="CE115" s="20"/>
      <c r="CF115" s="20"/>
    </row>
    <row r="116" spans="1:84" ht="36">
      <c r="A116" s="47">
        <v>105</v>
      </c>
      <c r="B116" s="83" t="s">
        <v>321</v>
      </c>
      <c r="C116" s="46">
        <v>256</v>
      </c>
      <c r="D116" s="46" t="s">
        <v>35</v>
      </c>
      <c r="E116" s="141" t="s">
        <v>33</v>
      </c>
      <c r="F116" s="53" t="s">
        <v>211</v>
      </c>
      <c r="G116" s="53" t="s">
        <v>219</v>
      </c>
      <c r="H116" s="52" t="s">
        <v>171</v>
      </c>
      <c r="I116" s="53" t="s">
        <v>1571</v>
      </c>
      <c r="J116" s="53" t="s">
        <v>476</v>
      </c>
      <c r="K116" s="48" t="s">
        <v>1630</v>
      </c>
      <c r="L116" s="48" t="s">
        <v>477</v>
      </c>
      <c r="M116" s="53" t="s">
        <v>326</v>
      </c>
      <c r="N116" s="143" t="s">
        <v>235</v>
      </c>
      <c r="O116" s="53" t="s">
        <v>315</v>
      </c>
      <c r="P116" s="49">
        <v>189</v>
      </c>
      <c r="Q116" s="49">
        <v>121</v>
      </c>
      <c r="R116" s="49">
        <f t="shared" si="10"/>
        <v>22869</v>
      </c>
      <c r="S116" s="49">
        <f t="shared" si="11"/>
        <v>24469.83</v>
      </c>
      <c r="T116" s="49">
        <f t="shared" si="11"/>
        <v>26182.718100000002</v>
      </c>
      <c r="U116" s="53" t="s">
        <v>153</v>
      </c>
      <c r="V116" s="53" t="s">
        <v>568</v>
      </c>
      <c r="W116" s="147" t="s">
        <v>101</v>
      </c>
      <c r="X116" s="54">
        <v>0</v>
      </c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20"/>
      <c r="CC116" s="20"/>
      <c r="CD116" s="20"/>
      <c r="CE116" s="20"/>
      <c r="CF116" s="20"/>
    </row>
    <row r="117" spans="1:84" ht="36">
      <c r="A117" s="47">
        <v>106</v>
      </c>
      <c r="B117" s="83" t="s">
        <v>321</v>
      </c>
      <c r="C117" s="46">
        <v>256</v>
      </c>
      <c r="D117" s="46" t="s">
        <v>35</v>
      </c>
      <c r="E117" s="141" t="s">
        <v>33</v>
      </c>
      <c r="F117" s="53" t="s">
        <v>211</v>
      </c>
      <c r="G117" s="53" t="s">
        <v>219</v>
      </c>
      <c r="H117" s="52" t="s">
        <v>275</v>
      </c>
      <c r="I117" s="48" t="s">
        <v>1552</v>
      </c>
      <c r="J117" s="48" t="s">
        <v>478</v>
      </c>
      <c r="K117" s="48" t="s">
        <v>1631</v>
      </c>
      <c r="L117" s="48" t="s">
        <v>479</v>
      </c>
      <c r="M117" s="53" t="s">
        <v>326</v>
      </c>
      <c r="N117" s="143" t="s">
        <v>235</v>
      </c>
      <c r="O117" s="53" t="s">
        <v>315</v>
      </c>
      <c r="P117" s="49">
        <v>126</v>
      </c>
      <c r="Q117" s="49">
        <v>130</v>
      </c>
      <c r="R117" s="49">
        <f t="shared" si="10"/>
        <v>16380</v>
      </c>
      <c r="S117" s="49">
        <f t="shared" si="11"/>
        <v>17526.600000000002</v>
      </c>
      <c r="T117" s="49">
        <f t="shared" si="11"/>
        <v>18753.462000000003</v>
      </c>
      <c r="U117" s="53" t="s">
        <v>153</v>
      </c>
      <c r="V117" s="53" t="s">
        <v>568</v>
      </c>
      <c r="W117" s="147" t="s">
        <v>101</v>
      </c>
      <c r="X117" s="54">
        <v>0</v>
      </c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20"/>
      <c r="CC117" s="20"/>
      <c r="CD117" s="20"/>
      <c r="CE117" s="20"/>
      <c r="CF117" s="20"/>
    </row>
    <row r="118" spans="1:84" ht="36">
      <c r="A118" s="47">
        <v>107</v>
      </c>
      <c r="B118" s="83" t="s">
        <v>321</v>
      </c>
      <c r="C118" s="46">
        <v>256</v>
      </c>
      <c r="D118" s="46" t="s">
        <v>35</v>
      </c>
      <c r="E118" s="141" t="s">
        <v>33</v>
      </c>
      <c r="F118" s="53" t="s">
        <v>211</v>
      </c>
      <c r="G118" s="53" t="s">
        <v>219</v>
      </c>
      <c r="H118" s="52" t="s">
        <v>196</v>
      </c>
      <c r="I118" s="48" t="s">
        <v>1632</v>
      </c>
      <c r="J118" s="48" t="s">
        <v>480</v>
      </c>
      <c r="K118" s="48" t="s">
        <v>1633</v>
      </c>
      <c r="L118" s="48" t="s">
        <v>481</v>
      </c>
      <c r="M118" s="53" t="s">
        <v>326</v>
      </c>
      <c r="N118" s="143" t="s">
        <v>235</v>
      </c>
      <c r="O118" s="53" t="s">
        <v>317</v>
      </c>
      <c r="P118" s="49">
        <v>308</v>
      </c>
      <c r="Q118" s="49">
        <v>44</v>
      </c>
      <c r="R118" s="49">
        <f t="shared" si="10"/>
        <v>13552</v>
      </c>
      <c r="S118" s="49">
        <f t="shared" si="11"/>
        <v>14500.640000000001</v>
      </c>
      <c r="T118" s="49">
        <f t="shared" si="11"/>
        <v>15515.684800000003</v>
      </c>
      <c r="U118" s="53" t="s">
        <v>153</v>
      </c>
      <c r="V118" s="53" t="s">
        <v>464</v>
      </c>
      <c r="W118" s="147" t="s">
        <v>101</v>
      </c>
      <c r="X118" s="54">
        <v>0</v>
      </c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  <c r="BQ118" s="20"/>
      <c r="BR118" s="20"/>
      <c r="BS118" s="20"/>
      <c r="BT118" s="20"/>
      <c r="BU118" s="20"/>
      <c r="BV118" s="20"/>
      <c r="BW118" s="20"/>
      <c r="BX118" s="20"/>
      <c r="BY118" s="20"/>
      <c r="BZ118" s="20"/>
      <c r="CA118" s="20"/>
      <c r="CB118" s="20"/>
      <c r="CC118" s="20"/>
      <c r="CD118" s="20"/>
      <c r="CE118" s="20"/>
      <c r="CF118" s="20"/>
    </row>
    <row r="119" spans="1:84" ht="36">
      <c r="A119" s="47">
        <v>108</v>
      </c>
      <c r="B119" s="83" t="s">
        <v>321</v>
      </c>
      <c r="C119" s="46">
        <v>256</v>
      </c>
      <c r="D119" s="46" t="s">
        <v>35</v>
      </c>
      <c r="E119" s="141" t="s">
        <v>33</v>
      </c>
      <c r="F119" s="53" t="s">
        <v>211</v>
      </c>
      <c r="G119" s="53" t="s">
        <v>219</v>
      </c>
      <c r="H119" s="46" t="s">
        <v>276</v>
      </c>
      <c r="I119" s="46" t="s">
        <v>1634</v>
      </c>
      <c r="J119" s="46" t="s">
        <v>482</v>
      </c>
      <c r="K119" s="48" t="s">
        <v>1635</v>
      </c>
      <c r="L119" s="48" t="s">
        <v>547</v>
      </c>
      <c r="M119" s="53" t="s">
        <v>326</v>
      </c>
      <c r="N119" s="143" t="s">
        <v>235</v>
      </c>
      <c r="O119" s="53" t="s">
        <v>317</v>
      </c>
      <c r="P119" s="49">
        <v>86</v>
      </c>
      <c r="Q119" s="49">
        <v>919</v>
      </c>
      <c r="R119" s="49">
        <f t="shared" si="10"/>
        <v>79034</v>
      </c>
      <c r="S119" s="49">
        <f t="shared" si="11"/>
        <v>84566.38</v>
      </c>
      <c r="T119" s="49">
        <f t="shared" si="11"/>
        <v>90486.026600000012</v>
      </c>
      <c r="U119" s="53" t="s">
        <v>153</v>
      </c>
      <c r="V119" s="53" t="s">
        <v>568</v>
      </c>
      <c r="W119" s="147" t="s">
        <v>101</v>
      </c>
      <c r="X119" s="54">
        <v>0</v>
      </c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  <c r="BQ119" s="20"/>
      <c r="BR119" s="20"/>
      <c r="BS119" s="20"/>
      <c r="BT119" s="20"/>
      <c r="BU119" s="20"/>
      <c r="BV119" s="20"/>
      <c r="BW119" s="20"/>
      <c r="BX119" s="20"/>
      <c r="BY119" s="20"/>
      <c r="BZ119" s="20"/>
      <c r="CA119" s="20"/>
      <c r="CB119" s="20"/>
      <c r="CC119" s="20"/>
      <c r="CD119" s="20"/>
      <c r="CE119" s="20"/>
      <c r="CF119" s="20"/>
    </row>
    <row r="120" spans="1:84" ht="36">
      <c r="A120" s="47">
        <v>109</v>
      </c>
      <c r="B120" s="83" t="s">
        <v>321</v>
      </c>
      <c r="C120" s="46">
        <v>256</v>
      </c>
      <c r="D120" s="46" t="s">
        <v>35</v>
      </c>
      <c r="E120" s="141" t="s">
        <v>33</v>
      </c>
      <c r="F120" s="53" t="s">
        <v>211</v>
      </c>
      <c r="G120" s="53" t="s">
        <v>219</v>
      </c>
      <c r="H120" s="46" t="s">
        <v>277</v>
      </c>
      <c r="I120" s="48" t="s">
        <v>1575</v>
      </c>
      <c r="J120" s="48" t="s">
        <v>417</v>
      </c>
      <c r="K120" s="48" t="s">
        <v>1575</v>
      </c>
      <c r="L120" s="48" t="s">
        <v>542</v>
      </c>
      <c r="M120" s="53" t="s">
        <v>326</v>
      </c>
      <c r="N120" s="143" t="s">
        <v>235</v>
      </c>
      <c r="O120" s="53" t="s">
        <v>317</v>
      </c>
      <c r="P120" s="49">
        <v>29</v>
      </c>
      <c r="Q120" s="49">
        <v>398</v>
      </c>
      <c r="R120" s="49">
        <f t="shared" si="10"/>
        <v>11542</v>
      </c>
      <c r="S120" s="49">
        <f t="shared" si="11"/>
        <v>12349.94</v>
      </c>
      <c r="T120" s="49">
        <f t="shared" si="11"/>
        <v>13214.435800000001</v>
      </c>
      <c r="U120" s="53" t="s">
        <v>153</v>
      </c>
      <c r="V120" s="53" t="s">
        <v>568</v>
      </c>
      <c r="W120" s="147" t="s">
        <v>101</v>
      </c>
      <c r="X120" s="54">
        <v>0</v>
      </c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  <c r="BQ120" s="20"/>
      <c r="BR120" s="20"/>
      <c r="BS120" s="20"/>
      <c r="BT120" s="20"/>
      <c r="BU120" s="20"/>
      <c r="BV120" s="20"/>
      <c r="BW120" s="20"/>
      <c r="BX120" s="20"/>
      <c r="BY120" s="20"/>
      <c r="BZ120" s="20"/>
      <c r="CA120" s="20"/>
      <c r="CB120" s="20"/>
      <c r="CC120" s="20"/>
      <c r="CD120" s="20"/>
      <c r="CE120" s="20"/>
      <c r="CF120" s="20"/>
    </row>
    <row r="121" spans="1:84" ht="36">
      <c r="A121" s="47">
        <v>110</v>
      </c>
      <c r="B121" s="83" t="s">
        <v>321</v>
      </c>
      <c r="C121" s="46">
        <v>256</v>
      </c>
      <c r="D121" s="46" t="s">
        <v>35</v>
      </c>
      <c r="E121" s="141" t="s">
        <v>33</v>
      </c>
      <c r="F121" s="53" t="s">
        <v>211</v>
      </c>
      <c r="G121" s="53" t="s">
        <v>219</v>
      </c>
      <c r="H121" s="52" t="s">
        <v>395</v>
      </c>
      <c r="I121" s="48" t="s">
        <v>1546</v>
      </c>
      <c r="J121" s="48" t="s">
        <v>432</v>
      </c>
      <c r="K121" s="48" t="s">
        <v>1547</v>
      </c>
      <c r="L121" s="48" t="s">
        <v>433</v>
      </c>
      <c r="M121" s="53" t="s">
        <v>326</v>
      </c>
      <c r="N121" s="143" t="s">
        <v>235</v>
      </c>
      <c r="O121" s="53" t="s">
        <v>317</v>
      </c>
      <c r="P121" s="49">
        <v>13</v>
      </c>
      <c r="Q121" s="49">
        <v>554</v>
      </c>
      <c r="R121" s="49">
        <f t="shared" si="10"/>
        <v>7202</v>
      </c>
      <c r="S121" s="49">
        <f t="shared" si="11"/>
        <v>7706.14</v>
      </c>
      <c r="T121" s="49">
        <f t="shared" si="11"/>
        <v>8245.5698000000011</v>
      </c>
      <c r="U121" s="53" t="s">
        <v>153</v>
      </c>
      <c r="V121" s="53" t="s">
        <v>568</v>
      </c>
      <c r="W121" s="147" t="s">
        <v>101</v>
      </c>
      <c r="X121" s="54">
        <v>0</v>
      </c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  <c r="BQ121" s="20"/>
      <c r="BR121" s="20"/>
      <c r="BS121" s="20"/>
      <c r="BT121" s="20"/>
      <c r="BU121" s="20"/>
      <c r="BV121" s="20"/>
      <c r="BW121" s="20"/>
      <c r="BX121" s="20"/>
      <c r="BY121" s="20"/>
      <c r="BZ121" s="20"/>
      <c r="CA121" s="20"/>
      <c r="CB121" s="20"/>
      <c r="CC121" s="20"/>
      <c r="CD121" s="20"/>
      <c r="CE121" s="20"/>
      <c r="CF121" s="20"/>
    </row>
    <row r="122" spans="1:84" ht="36">
      <c r="A122" s="47">
        <v>111</v>
      </c>
      <c r="B122" s="83" t="s">
        <v>321</v>
      </c>
      <c r="C122" s="46">
        <v>256</v>
      </c>
      <c r="D122" s="46" t="s">
        <v>35</v>
      </c>
      <c r="E122" s="141" t="s">
        <v>33</v>
      </c>
      <c r="F122" s="53" t="s">
        <v>211</v>
      </c>
      <c r="G122" s="53" t="s">
        <v>219</v>
      </c>
      <c r="H122" s="52" t="s">
        <v>406</v>
      </c>
      <c r="I122" s="54" t="s">
        <v>1520</v>
      </c>
      <c r="J122" s="54" t="s">
        <v>483</v>
      </c>
      <c r="K122" s="48" t="s">
        <v>1530</v>
      </c>
      <c r="L122" s="48" t="s">
        <v>484</v>
      </c>
      <c r="M122" s="53" t="s">
        <v>326</v>
      </c>
      <c r="N122" s="143" t="s">
        <v>235</v>
      </c>
      <c r="O122" s="53" t="s">
        <v>315</v>
      </c>
      <c r="P122" s="49">
        <v>1393</v>
      </c>
      <c r="Q122" s="49">
        <v>105</v>
      </c>
      <c r="R122" s="49">
        <f t="shared" si="10"/>
        <v>146265</v>
      </c>
      <c r="S122" s="49">
        <f t="shared" si="11"/>
        <v>156503.55000000002</v>
      </c>
      <c r="T122" s="49">
        <f t="shared" si="11"/>
        <v>167458.79850000003</v>
      </c>
      <c r="U122" s="53" t="s">
        <v>153</v>
      </c>
      <c r="V122" s="53" t="s">
        <v>464</v>
      </c>
      <c r="W122" s="147" t="s">
        <v>101</v>
      </c>
      <c r="X122" s="54">
        <v>0</v>
      </c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  <c r="BQ122" s="20"/>
      <c r="BR122" s="20"/>
      <c r="BS122" s="20"/>
      <c r="BT122" s="20"/>
      <c r="BU122" s="20"/>
      <c r="BV122" s="20"/>
      <c r="BW122" s="20"/>
      <c r="BX122" s="20"/>
      <c r="BY122" s="20"/>
      <c r="BZ122" s="20"/>
      <c r="CA122" s="20"/>
      <c r="CB122" s="20"/>
      <c r="CC122" s="20"/>
      <c r="CD122" s="20"/>
      <c r="CE122" s="20"/>
      <c r="CF122" s="20"/>
    </row>
    <row r="123" spans="1:84" ht="36">
      <c r="A123" s="47">
        <v>112</v>
      </c>
      <c r="B123" s="83" t="s">
        <v>321</v>
      </c>
      <c r="C123" s="46">
        <v>256</v>
      </c>
      <c r="D123" s="46" t="s">
        <v>35</v>
      </c>
      <c r="E123" s="141" t="s">
        <v>33</v>
      </c>
      <c r="F123" s="53" t="s">
        <v>211</v>
      </c>
      <c r="G123" s="53" t="s">
        <v>219</v>
      </c>
      <c r="H123" s="52" t="s">
        <v>365</v>
      </c>
      <c r="I123" s="53" t="s">
        <v>1587</v>
      </c>
      <c r="J123" s="48" t="s">
        <v>423</v>
      </c>
      <c r="K123" s="48" t="s">
        <v>1588</v>
      </c>
      <c r="L123" s="48" t="s">
        <v>424</v>
      </c>
      <c r="M123" s="53" t="s">
        <v>326</v>
      </c>
      <c r="N123" s="143" t="s">
        <v>235</v>
      </c>
      <c r="O123" s="53" t="s">
        <v>317</v>
      </c>
      <c r="P123" s="49">
        <v>69</v>
      </c>
      <c r="Q123" s="49">
        <v>368</v>
      </c>
      <c r="R123" s="49">
        <f t="shared" si="10"/>
        <v>25392</v>
      </c>
      <c r="S123" s="49">
        <f t="shared" si="11"/>
        <v>27169.440000000002</v>
      </c>
      <c r="T123" s="49">
        <f t="shared" si="11"/>
        <v>29071.300800000005</v>
      </c>
      <c r="U123" s="53" t="s">
        <v>153</v>
      </c>
      <c r="V123" s="53" t="s">
        <v>568</v>
      </c>
      <c r="W123" s="147" t="s">
        <v>101</v>
      </c>
      <c r="X123" s="54">
        <v>0</v>
      </c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  <c r="CE123" s="20"/>
      <c r="CF123" s="20"/>
    </row>
    <row r="124" spans="1:84" ht="36">
      <c r="A124" s="47">
        <v>113</v>
      </c>
      <c r="B124" s="83" t="s">
        <v>321</v>
      </c>
      <c r="C124" s="46">
        <v>256</v>
      </c>
      <c r="D124" s="46" t="s">
        <v>35</v>
      </c>
      <c r="E124" s="141" t="s">
        <v>33</v>
      </c>
      <c r="F124" s="53" t="s">
        <v>211</v>
      </c>
      <c r="G124" s="53" t="s">
        <v>219</v>
      </c>
      <c r="H124" s="52" t="s">
        <v>366</v>
      </c>
      <c r="I124" s="48" t="s">
        <v>447</v>
      </c>
      <c r="J124" s="48" t="s">
        <v>447</v>
      </c>
      <c r="K124" s="48" t="s">
        <v>1586</v>
      </c>
      <c r="L124" s="48" t="s">
        <v>485</v>
      </c>
      <c r="M124" s="53" t="s">
        <v>326</v>
      </c>
      <c r="N124" s="143" t="s">
        <v>235</v>
      </c>
      <c r="O124" s="53" t="s">
        <v>317</v>
      </c>
      <c r="P124" s="49">
        <v>6</v>
      </c>
      <c r="Q124" s="49">
        <v>347</v>
      </c>
      <c r="R124" s="49">
        <f t="shared" si="10"/>
        <v>2082</v>
      </c>
      <c r="S124" s="49">
        <f t="shared" si="11"/>
        <v>2227.7400000000002</v>
      </c>
      <c r="T124" s="49">
        <f t="shared" si="11"/>
        <v>2383.6818000000003</v>
      </c>
      <c r="U124" s="53" t="s">
        <v>153</v>
      </c>
      <c r="V124" s="53" t="s">
        <v>568</v>
      </c>
      <c r="W124" s="147" t="s">
        <v>101</v>
      </c>
      <c r="X124" s="54">
        <v>0</v>
      </c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  <c r="CE124" s="20"/>
      <c r="CF124" s="20"/>
    </row>
    <row r="125" spans="1:84" ht="36">
      <c r="A125" s="47">
        <v>114</v>
      </c>
      <c r="B125" s="83" t="s">
        <v>321</v>
      </c>
      <c r="C125" s="46">
        <v>256</v>
      </c>
      <c r="D125" s="46" t="s">
        <v>35</v>
      </c>
      <c r="E125" s="141" t="s">
        <v>33</v>
      </c>
      <c r="F125" s="53" t="s">
        <v>211</v>
      </c>
      <c r="G125" s="53" t="s">
        <v>219</v>
      </c>
      <c r="H125" s="52" t="s">
        <v>202</v>
      </c>
      <c r="I125" s="48" t="s">
        <v>1589</v>
      </c>
      <c r="J125" s="48" t="s">
        <v>448</v>
      </c>
      <c r="K125" s="48" t="s">
        <v>1590</v>
      </c>
      <c r="L125" s="48" t="s">
        <v>486</v>
      </c>
      <c r="M125" s="53" t="s">
        <v>326</v>
      </c>
      <c r="N125" s="143" t="s">
        <v>235</v>
      </c>
      <c r="O125" s="53" t="s">
        <v>317</v>
      </c>
      <c r="P125" s="49">
        <v>484</v>
      </c>
      <c r="Q125" s="49">
        <v>167</v>
      </c>
      <c r="R125" s="49">
        <f t="shared" si="10"/>
        <v>80828</v>
      </c>
      <c r="S125" s="49">
        <f t="shared" ref="S125:T158" si="12">R125*1.07</f>
        <v>86485.96</v>
      </c>
      <c r="T125" s="49">
        <f t="shared" si="12"/>
        <v>92539.977200000008</v>
      </c>
      <c r="U125" s="53" t="s">
        <v>153</v>
      </c>
      <c r="V125" s="53" t="s">
        <v>464</v>
      </c>
      <c r="W125" s="147" t="s">
        <v>101</v>
      </c>
      <c r="X125" s="54">
        <v>0</v>
      </c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  <c r="BS125" s="20"/>
      <c r="BT125" s="20"/>
      <c r="BU125" s="20"/>
      <c r="BV125" s="20"/>
      <c r="BW125" s="20"/>
      <c r="BX125" s="20"/>
      <c r="BY125" s="20"/>
      <c r="BZ125" s="20"/>
      <c r="CA125" s="20"/>
      <c r="CB125" s="20"/>
      <c r="CC125" s="20"/>
      <c r="CD125" s="20"/>
      <c r="CE125" s="20"/>
      <c r="CF125" s="20"/>
    </row>
    <row r="126" spans="1:84" ht="36">
      <c r="A126" s="47">
        <v>115</v>
      </c>
      <c r="B126" s="83" t="s">
        <v>321</v>
      </c>
      <c r="C126" s="46">
        <v>256</v>
      </c>
      <c r="D126" s="46" t="s">
        <v>35</v>
      </c>
      <c r="E126" s="141" t="s">
        <v>33</v>
      </c>
      <c r="F126" s="53" t="s">
        <v>211</v>
      </c>
      <c r="G126" s="53" t="s">
        <v>219</v>
      </c>
      <c r="H126" s="52" t="s">
        <v>275</v>
      </c>
      <c r="I126" s="48" t="s">
        <v>1593</v>
      </c>
      <c r="J126" s="48" t="s">
        <v>487</v>
      </c>
      <c r="K126" s="48" t="s">
        <v>1636</v>
      </c>
      <c r="L126" s="48" t="s">
        <v>488</v>
      </c>
      <c r="M126" s="53" t="s">
        <v>326</v>
      </c>
      <c r="N126" s="143" t="s">
        <v>235</v>
      </c>
      <c r="O126" s="53" t="s">
        <v>317</v>
      </c>
      <c r="P126" s="49">
        <v>14</v>
      </c>
      <c r="Q126" s="49">
        <v>326</v>
      </c>
      <c r="R126" s="49">
        <f t="shared" si="10"/>
        <v>4564</v>
      </c>
      <c r="S126" s="49">
        <f t="shared" si="12"/>
        <v>4883.4800000000005</v>
      </c>
      <c r="T126" s="49">
        <f t="shared" si="12"/>
        <v>5225.3236000000006</v>
      </c>
      <c r="U126" s="53" t="s">
        <v>153</v>
      </c>
      <c r="V126" s="53" t="s">
        <v>568</v>
      </c>
      <c r="W126" s="147" t="s">
        <v>101</v>
      </c>
      <c r="X126" s="54">
        <v>0</v>
      </c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  <c r="BQ126" s="20"/>
      <c r="BR126" s="20"/>
      <c r="BS126" s="20"/>
      <c r="BT126" s="20"/>
      <c r="BU126" s="20"/>
      <c r="BV126" s="20"/>
      <c r="BW126" s="20"/>
      <c r="BX126" s="20"/>
      <c r="BY126" s="20"/>
      <c r="BZ126" s="20"/>
      <c r="CA126" s="20"/>
      <c r="CB126" s="20"/>
      <c r="CC126" s="20"/>
      <c r="CD126" s="20"/>
      <c r="CE126" s="20"/>
      <c r="CF126" s="20"/>
    </row>
    <row r="127" spans="1:84" ht="36">
      <c r="A127" s="47">
        <v>116</v>
      </c>
      <c r="B127" s="83" t="s">
        <v>321</v>
      </c>
      <c r="C127" s="46">
        <v>256</v>
      </c>
      <c r="D127" s="46" t="s">
        <v>35</v>
      </c>
      <c r="E127" s="141" t="s">
        <v>33</v>
      </c>
      <c r="F127" s="53" t="s">
        <v>211</v>
      </c>
      <c r="G127" s="53" t="s">
        <v>219</v>
      </c>
      <c r="H127" s="52" t="s">
        <v>407</v>
      </c>
      <c r="I127" s="48" t="s">
        <v>1595</v>
      </c>
      <c r="J127" s="48" t="s">
        <v>489</v>
      </c>
      <c r="K127" s="48" t="s">
        <v>1596</v>
      </c>
      <c r="L127" s="48" t="s">
        <v>490</v>
      </c>
      <c r="M127" s="53" t="s">
        <v>326</v>
      </c>
      <c r="N127" s="143" t="s">
        <v>235</v>
      </c>
      <c r="O127" s="53" t="s">
        <v>315</v>
      </c>
      <c r="P127" s="49">
        <v>1759</v>
      </c>
      <c r="Q127" s="49">
        <v>102</v>
      </c>
      <c r="R127" s="49">
        <f t="shared" si="10"/>
        <v>179418</v>
      </c>
      <c r="S127" s="49">
        <f>R127*1.07</f>
        <v>191977.26</v>
      </c>
      <c r="T127" s="49">
        <f>S127*1.07</f>
        <v>205415.66820000001</v>
      </c>
      <c r="U127" s="53" t="s">
        <v>153</v>
      </c>
      <c r="V127" s="53" t="s">
        <v>464</v>
      </c>
      <c r="W127" s="147" t="s">
        <v>101</v>
      </c>
      <c r="X127" s="54">
        <v>0</v>
      </c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  <c r="BQ127" s="20"/>
      <c r="BR127" s="20"/>
      <c r="BS127" s="20"/>
      <c r="BT127" s="20"/>
      <c r="BU127" s="20"/>
      <c r="BV127" s="20"/>
      <c r="BW127" s="20"/>
      <c r="BX127" s="20"/>
      <c r="BY127" s="20"/>
      <c r="BZ127" s="20"/>
      <c r="CA127" s="20"/>
      <c r="CB127" s="20"/>
      <c r="CC127" s="20"/>
      <c r="CD127" s="20"/>
      <c r="CE127" s="20"/>
      <c r="CF127" s="20"/>
    </row>
    <row r="128" spans="1:84" ht="36">
      <c r="A128" s="47">
        <v>117</v>
      </c>
      <c r="B128" s="83" t="s">
        <v>321</v>
      </c>
      <c r="C128" s="46">
        <v>256</v>
      </c>
      <c r="D128" s="46" t="s">
        <v>35</v>
      </c>
      <c r="E128" s="141" t="s">
        <v>33</v>
      </c>
      <c r="F128" s="53" t="s">
        <v>211</v>
      </c>
      <c r="G128" s="53" t="s">
        <v>219</v>
      </c>
      <c r="H128" s="52" t="s">
        <v>288</v>
      </c>
      <c r="I128" s="48" t="s">
        <v>1597</v>
      </c>
      <c r="J128" s="48" t="s">
        <v>449</v>
      </c>
      <c r="K128" s="48" t="s">
        <v>1598</v>
      </c>
      <c r="L128" s="48" t="s">
        <v>491</v>
      </c>
      <c r="M128" s="53" t="s">
        <v>326</v>
      </c>
      <c r="N128" s="143" t="s">
        <v>235</v>
      </c>
      <c r="O128" s="53" t="s">
        <v>317</v>
      </c>
      <c r="P128" s="49">
        <v>62</v>
      </c>
      <c r="Q128" s="49">
        <v>27</v>
      </c>
      <c r="R128" s="49">
        <f t="shared" si="10"/>
        <v>1674</v>
      </c>
      <c r="S128" s="49">
        <f t="shared" si="12"/>
        <v>1791.18</v>
      </c>
      <c r="T128" s="49">
        <f t="shared" si="12"/>
        <v>1916.5626000000002</v>
      </c>
      <c r="U128" s="53" t="s">
        <v>153</v>
      </c>
      <c r="V128" s="53" t="s">
        <v>464</v>
      </c>
      <c r="W128" s="147" t="s">
        <v>101</v>
      </c>
      <c r="X128" s="54">
        <v>0</v>
      </c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  <c r="BQ128" s="20"/>
      <c r="BR128" s="20"/>
      <c r="BS128" s="20"/>
      <c r="BT128" s="20"/>
      <c r="BU128" s="20"/>
      <c r="BV128" s="20"/>
      <c r="BW128" s="20"/>
      <c r="BX128" s="20"/>
      <c r="BY128" s="20"/>
      <c r="BZ128" s="20"/>
      <c r="CA128" s="20"/>
      <c r="CB128" s="20"/>
      <c r="CC128" s="20"/>
      <c r="CD128" s="20"/>
      <c r="CE128" s="20"/>
      <c r="CF128" s="20"/>
    </row>
    <row r="129" spans="1:84" ht="36">
      <c r="A129" s="47">
        <v>118</v>
      </c>
      <c r="B129" s="83" t="s">
        <v>321</v>
      </c>
      <c r="C129" s="46">
        <v>256</v>
      </c>
      <c r="D129" s="46" t="s">
        <v>35</v>
      </c>
      <c r="E129" s="141" t="s">
        <v>33</v>
      </c>
      <c r="F129" s="53" t="s">
        <v>211</v>
      </c>
      <c r="G129" s="53" t="s">
        <v>219</v>
      </c>
      <c r="H129" s="52" t="s">
        <v>174</v>
      </c>
      <c r="I129" s="48" t="s">
        <v>425</v>
      </c>
      <c r="J129" s="48" t="s">
        <v>425</v>
      </c>
      <c r="K129" s="48" t="s">
        <v>1604</v>
      </c>
      <c r="L129" s="48" t="s">
        <v>438</v>
      </c>
      <c r="M129" s="53" t="s">
        <v>326</v>
      </c>
      <c r="N129" s="143" t="s">
        <v>235</v>
      </c>
      <c r="O129" s="53" t="s">
        <v>317</v>
      </c>
      <c r="P129" s="49">
        <v>12</v>
      </c>
      <c r="Q129" s="49">
        <v>960</v>
      </c>
      <c r="R129" s="49">
        <f t="shared" si="10"/>
        <v>11520</v>
      </c>
      <c r="S129" s="49">
        <f t="shared" si="12"/>
        <v>12326.400000000001</v>
      </c>
      <c r="T129" s="49">
        <f t="shared" si="12"/>
        <v>13189.248000000003</v>
      </c>
      <c r="U129" s="53" t="s">
        <v>153</v>
      </c>
      <c r="V129" s="53" t="s">
        <v>568</v>
      </c>
      <c r="W129" s="147" t="s">
        <v>101</v>
      </c>
      <c r="X129" s="54">
        <v>0</v>
      </c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  <c r="BQ129" s="20"/>
      <c r="BR129" s="20"/>
      <c r="BS129" s="20"/>
      <c r="BT129" s="20"/>
      <c r="BU129" s="20"/>
      <c r="BV129" s="20"/>
      <c r="BW129" s="20"/>
      <c r="BX129" s="20"/>
      <c r="BY129" s="20"/>
      <c r="BZ129" s="20"/>
      <c r="CA129" s="20"/>
      <c r="CB129" s="20"/>
      <c r="CC129" s="20"/>
      <c r="CD129" s="20"/>
      <c r="CE129" s="20"/>
      <c r="CF129" s="20"/>
    </row>
    <row r="130" spans="1:84" ht="36">
      <c r="A130" s="47">
        <v>119</v>
      </c>
      <c r="B130" s="83" t="s">
        <v>321</v>
      </c>
      <c r="C130" s="46">
        <v>256</v>
      </c>
      <c r="D130" s="46" t="s">
        <v>35</v>
      </c>
      <c r="E130" s="141" t="s">
        <v>33</v>
      </c>
      <c r="F130" s="53" t="s">
        <v>211</v>
      </c>
      <c r="G130" s="53" t="s">
        <v>219</v>
      </c>
      <c r="H130" s="52" t="s">
        <v>174</v>
      </c>
      <c r="I130" s="48" t="s">
        <v>1602</v>
      </c>
      <c r="J130" s="48" t="s">
        <v>450</v>
      </c>
      <c r="K130" s="48" t="s">
        <v>1603</v>
      </c>
      <c r="L130" s="48" t="s">
        <v>548</v>
      </c>
      <c r="M130" s="53" t="s">
        <v>326</v>
      </c>
      <c r="N130" s="143" t="s">
        <v>235</v>
      </c>
      <c r="O130" s="53" t="s">
        <v>317</v>
      </c>
      <c r="P130" s="49">
        <v>44</v>
      </c>
      <c r="Q130" s="49">
        <v>640</v>
      </c>
      <c r="R130" s="49">
        <f t="shared" si="10"/>
        <v>28160</v>
      </c>
      <c r="S130" s="49">
        <f t="shared" si="12"/>
        <v>30131.200000000001</v>
      </c>
      <c r="T130" s="49">
        <f t="shared" si="12"/>
        <v>32240.384000000002</v>
      </c>
      <c r="U130" s="53" t="s">
        <v>153</v>
      </c>
      <c r="V130" s="53" t="s">
        <v>568</v>
      </c>
      <c r="W130" s="147" t="s">
        <v>101</v>
      </c>
      <c r="X130" s="54">
        <v>0</v>
      </c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  <c r="BQ130" s="20"/>
      <c r="BR130" s="20"/>
      <c r="BS130" s="20"/>
      <c r="BT130" s="20"/>
      <c r="BU130" s="20"/>
      <c r="BV130" s="20"/>
      <c r="BW130" s="20"/>
      <c r="BX130" s="20"/>
      <c r="BY130" s="20"/>
      <c r="BZ130" s="20"/>
      <c r="CA130" s="20"/>
      <c r="CB130" s="20"/>
      <c r="CC130" s="20"/>
      <c r="CD130" s="20"/>
      <c r="CE130" s="20"/>
      <c r="CF130" s="20"/>
    </row>
    <row r="131" spans="1:84" ht="36">
      <c r="A131" s="47">
        <v>120</v>
      </c>
      <c r="B131" s="83" t="s">
        <v>321</v>
      </c>
      <c r="C131" s="46">
        <v>256</v>
      </c>
      <c r="D131" s="46" t="s">
        <v>35</v>
      </c>
      <c r="E131" s="141" t="s">
        <v>33</v>
      </c>
      <c r="F131" s="53" t="s">
        <v>211</v>
      </c>
      <c r="G131" s="53" t="s">
        <v>219</v>
      </c>
      <c r="H131" s="51" t="s">
        <v>200</v>
      </c>
      <c r="I131" s="48" t="s">
        <v>1608</v>
      </c>
      <c r="J131" s="48" t="s">
        <v>492</v>
      </c>
      <c r="K131" s="48" t="s">
        <v>1633</v>
      </c>
      <c r="L131" s="48" t="s">
        <v>493</v>
      </c>
      <c r="M131" s="53" t="s">
        <v>326</v>
      </c>
      <c r="N131" s="143" t="s">
        <v>235</v>
      </c>
      <c r="O131" s="53" t="s">
        <v>317</v>
      </c>
      <c r="P131" s="49">
        <v>105</v>
      </c>
      <c r="Q131" s="49">
        <v>68</v>
      </c>
      <c r="R131" s="49">
        <f t="shared" si="10"/>
        <v>7140</v>
      </c>
      <c r="S131" s="49">
        <f t="shared" si="12"/>
        <v>7639.8</v>
      </c>
      <c r="T131" s="49">
        <f t="shared" si="12"/>
        <v>8174.5860000000002</v>
      </c>
      <c r="U131" s="53" t="s">
        <v>153</v>
      </c>
      <c r="V131" s="53" t="s">
        <v>568</v>
      </c>
      <c r="W131" s="147" t="s">
        <v>101</v>
      </c>
      <c r="X131" s="54">
        <v>0</v>
      </c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  <c r="BQ131" s="20"/>
      <c r="BR131" s="20"/>
      <c r="BS131" s="20"/>
      <c r="BT131" s="20"/>
      <c r="BU131" s="20"/>
      <c r="BV131" s="20"/>
      <c r="BW131" s="20"/>
      <c r="BX131" s="20"/>
      <c r="BY131" s="20"/>
      <c r="BZ131" s="20"/>
      <c r="CA131" s="20"/>
      <c r="CB131" s="20"/>
      <c r="CC131" s="20"/>
      <c r="CD131" s="20"/>
      <c r="CE131" s="20"/>
      <c r="CF131" s="20"/>
    </row>
    <row r="132" spans="1:84" ht="36">
      <c r="A132" s="47">
        <v>121</v>
      </c>
      <c r="B132" s="83" t="s">
        <v>321</v>
      </c>
      <c r="C132" s="46">
        <v>256</v>
      </c>
      <c r="D132" s="46" t="s">
        <v>35</v>
      </c>
      <c r="E132" s="141" t="s">
        <v>33</v>
      </c>
      <c r="F132" s="53" t="s">
        <v>211</v>
      </c>
      <c r="G132" s="53" t="s">
        <v>219</v>
      </c>
      <c r="H132" s="51" t="s">
        <v>200</v>
      </c>
      <c r="I132" s="48" t="s">
        <v>1608</v>
      </c>
      <c r="J132" s="48" t="s">
        <v>492</v>
      </c>
      <c r="K132" s="48" t="s">
        <v>1637</v>
      </c>
      <c r="L132" s="48" t="s">
        <v>494</v>
      </c>
      <c r="M132" s="53" t="s">
        <v>326</v>
      </c>
      <c r="N132" s="143" t="s">
        <v>235</v>
      </c>
      <c r="O132" s="53" t="s">
        <v>317</v>
      </c>
      <c r="P132" s="49">
        <v>105</v>
      </c>
      <c r="Q132" s="49">
        <v>128</v>
      </c>
      <c r="R132" s="49">
        <f t="shared" si="10"/>
        <v>13440</v>
      </c>
      <c r="S132" s="49">
        <f t="shared" si="12"/>
        <v>14380.800000000001</v>
      </c>
      <c r="T132" s="49">
        <f t="shared" si="12"/>
        <v>15387.456000000002</v>
      </c>
      <c r="U132" s="53" t="s">
        <v>153</v>
      </c>
      <c r="V132" s="53" t="s">
        <v>568</v>
      </c>
      <c r="W132" s="147" t="s">
        <v>101</v>
      </c>
      <c r="X132" s="54">
        <v>0</v>
      </c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  <c r="BQ132" s="20"/>
      <c r="BR132" s="20"/>
      <c r="BS132" s="20"/>
      <c r="BT132" s="20"/>
      <c r="BU132" s="20"/>
      <c r="BV132" s="20"/>
      <c r="BW132" s="20"/>
      <c r="BX132" s="20"/>
      <c r="BY132" s="20"/>
      <c r="BZ132" s="20"/>
      <c r="CA132" s="20"/>
      <c r="CB132" s="20"/>
      <c r="CC132" s="20"/>
      <c r="CD132" s="20"/>
      <c r="CE132" s="20"/>
      <c r="CF132" s="20"/>
    </row>
    <row r="133" spans="1:84" ht="36">
      <c r="A133" s="47">
        <v>122</v>
      </c>
      <c r="B133" s="83" t="s">
        <v>321</v>
      </c>
      <c r="C133" s="46">
        <v>256</v>
      </c>
      <c r="D133" s="46" t="s">
        <v>35</v>
      </c>
      <c r="E133" s="141" t="s">
        <v>33</v>
      </c>
      <c r="F133" s="53" t="s">
        <v>211</v>
      </c>
      <c r="G133" s="53" t="s">
        <v>219</v>
      </c>
      <c r="H133" s="51" t="s">
        <v>302</v>
      </c>
      <c r="I133" s="48" t="s">
        <v>1614</v>
      </c>
      <c r="J133" s="48" t="s">
        <v>495</v>
      </c>
      <c r="K133" s="48" t="s">
        <v>1615</v>
      </c>
      <c r="L133" s="48" t="s">
        <v>545</v>
      </c>
      <c r="M133" s="53" t="s">
        <v>326</v>
      </c>
      <c r="N133" s="143" t="s">
        <v>235</v>
      </c>
      <c r="O133" s="53" t="s">
        <v>146</v>
      </c>
      <c r="P133" s="49">
        <v>630</v>
      </c>
      <c r="Q133" s="49">
        <v>16.3</v>
      </c>
      <c r="R133" s="49">
        <f t="shared" si="10"/>
        <v>10269</v>
      </c>
      <c r="S133" s="49">
        <f t="shared" si="12"/>
        <v>10987.83</v>
      </c>
      <c r="T133" s="49">
        <f t="shared" si="12"/>
        <v>11756.9781</v>
      </c>
      <c r="U133" s="53" t="s">
        <v>153</v>
      </c>
      <c r="V133" s="53" t="s">
        <v>568</v>
      </c>
      <c r="W133" s="147" t="s">
        <v>101</v>
      </c>
      <c r="X133" s="54">
        <v>0</v>
      </c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  <c r="BQ133" s="20"/>
      <c r="BR133" s="20"/>
      <c r="BS133" s="20"/>
      <c r="BT133" s="20"/>
      <c r="BU133" s="20"/>
      <c r="BV133" s="20"/>
      <c r="BW133" s="20"/>
      <c r="BX133" s="20"/>
      <c r="BY133" s="20"/>
      <c r="BZ133" s="20"/>
      <c r="CA133" s="20"/>
      <c r="CB133" s="20"/>
      <c r="CC133" s="20"/>
      <c r="CD133" s="20"/>
      <c r="CE133" s="20"/>
      <c r="CF133" s="20"/>
    </row>
    <row r="134" spans="1:84" ht="36">
      <c r="A134" s="47">
        <v>123</v>
      </c>
      <c r="B134" s="83" t="s">
        <v>321</v>
      </c>
      <c r="C134" s="46">
        <v>256</v>
      </c>
      <c r="D134" s="46" t="s">
        <v>35</v>
      </c>
      <c r="E134" s="141" t="s">
        <v>33</v>
      </c>
      <c r="F134" s="53" t="s">
        <v>211</v>
      </c>
      <c r="G134" s="53" t="s">
        <v>219</v>
      </c>
      <c r="H134" s="51" t="s">
        <v>290</v>
      </c>
      <c r="I134" s="48" t="s">
        <v>1514</v>
      </c>
      <c r="J134" s="48" t="s">
        <v>496</v>
      </c>
      <c r="K134" s="48" t="s">
        <v>1521</v>
      </c>
      <c r="L134" s="48" t="s">
        <v>497</v>
      </c>
      <c r="M134" s="53" t="s">
        <v>326</v>
      </c>
      <c r="N134" s="143" t="s">
        <v>235</v>
      </c>
      <c r="O134" s="53" t="s">
        <v>317</v>
      </c>
      <c r="P134" s="49">
        <v>9</v>
      </c>
      <c r="Q134" s="49">
        <v>2300</v>
      </c>
      <c r="R134" s="49">
        <f t="shared" si="10"/>
        <v>20700</v>
      </c>
      <c r="S134" s="49">
        <f t="shared" si="12"/>
        <v>22149</v>
      </c>
      <c r="T134" s="49">
        <f t="shared" si="12"/>
        <v>23699.43</v>
      </c>
      <c r="U134" s="53" t="s">
        <v>153</v>
      </c>
      <c r="V134" s="53" t="s">
        <v>464</v>
      </c>
      <c r="W134" s="147" t="s">
        <v>101</v>
      </c>
      <c r="X134" s="54">
        <v>0</v>
      </c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  <c r="BQ134" s="20"/>
      <c r="BR134" s="20"/>
      <c r="BS134" s="20"/>
      <c r="BT134" s="20"/>
      <c r="BU134" s="20"/>
      <c r="BV134" s="20"/>
      <c r="BW134" s="20"/>
      <c r="BX134" s="20"/>
      <c r="BY134" s="20"/>
      <c r="BZ134" s="20"/>
      <c r="CA134" s="20"/>
      <c r="CB134" s="20"/>
      <c r="CC134" s="20"/>
      <c r="CD134" s="20"/>
      <c r="CE134" s="20"/>
      <c r="CF134" s="20"/>
    </row>
    <row r="135" spans="1:84" ht="36">
      <c r="A135" s="47">
        <v>124</v>
      </c>
      <c r="B135" s="83" t="s">
        <v>321</v>
      </c>
      <c r="C135" s="46">
        <v>256</v>
      </c>
      <c r="D135" s="46" t="s">
        <v>35</v>
      </c>
      <c r="E135" s="141" t="s">
        <v>33</v>
      </c>
      <c r="F135" s="53" t="s">
        <v>211</v>
      </c>
      <c r="G135" s="53" t="s">
        <v>219</v>
      </c>
      <c r="H135" s="51" t="s">
        <v>203</v>
      </c>
      <c r="I135" s="48" t="s">
        <v>451</v>
      </c>
      <c r="J135" s="48" t="s">
        <v>451</v>
      </c>
      <c r="K135" s="48" t="s">
        <v>1638</v>
      </c>
      <c r="L135" s="48" t="s">
        <v>498</v>
      </c>
      <c r="M135" s="53" t="s">
        <v>326</v>
      </c>
      <c r="N135" s="143" t="s">
        <v>235</v>
      </c>
      <c r="O135" s="53" t="s">
        <v>317</v>
      </c>
      <c r="P135" s="49">
        <v>35</v>
      </c>
      <c r="Q135" s="49">
        <v>570</v>
      </c>
      <c r="R135" s="49">
        <f t="shared" si="10"/>
        <v>19950</v>
      </c>
      <c r="S135" s="49">
        <f>R135*1.07</f>
        <v>21346.5</v>
      </c>
      <c r="T135" s="49">
        <f>S135*1.07</f>
        <v>22840.755000000001</v>
      </c>
      <c r="U135" s="53" t="s">
        <v>153</v>
      </c>
      <c r="V135" s="53" t="s">
        <v>464</v>
      </c>
      <c r="W135" s="147" t="s">
        <v>101</v>
      </c>
      <c r="X135" s="54">
        <v>0</v>
      </c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  <c r="AW135" s="20"/>
      <c r="AX135" s="20"/>
      <c r="AY135" s="20"/>
      <c r="AZ135" s="20"/>
      <c r="BA135" s="20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20"/>
      <c r="BP135" s="20"/>
      <c r="BQ135" s="20"/>
      <c r="BR135" s="20"/>
      <c r="BS135" s="20"/>
      <c r="BT135" s="20"/>
      <c r="BU135" s="20"/>
      <c r="BV135" s="20"/>
      <c r="BW135" s="20"/>
      <c r="BX135" s="20"/>
      <c r="BY135" s="20"/>
      <c r="BZ135" s="20"/>
      <c r="CA135" s="20"/>
      <c r="CB135" s="20"/>
      <c r="CC135" s="20"/>
      <c r="CD135" s="20"/>
      <c r="CE135" s="20"/>
      <c r="CF135" s="20"/>
    </row>
    <row r="136" spans="1:84" ht="36">
      <c r="A136" s="47">
        <v>125</v>
      </c>
      <c r="B136" s="83" t="s">
        <v>321</v>
      </c>
      <c r="C136" s="46">
        <v>256</v>
      </c>
      <c r="D136" s="46" t="s">
        <v>35</v>
      </c>
      <c r="E136" s="141" t="s">
        <v>33</v>
      </c>
      <c r="F136" s="53" t="s">
        <v>211</v>
      </c>
      <c r="G136" s="53" t="s">
        <v>219</v>
      </c>
      <c r="H136" s="51" t="s">
        <v>286</v>
      </c>
      <c r="I136" s="48" t="s">
        <v>499</v>
      </c>
      <c r="J136" s="48" t="s">
        <v>499</v>
      </c>
      <c r="K136" s="48" t="s">
        <v>1639</v>
      </c>
      <c r="L136" s="48" t="s">
        <v>500</v>
      </c>
      <c r="M136" s="53" t="s">
        <v>326</v>
      </c>
      <c r="N136" s="143" t="s">
        <v>235</v>
      </c>
      <c r="O136" s="53" t="s">
        <v>317</v>
      </c>
      <c r="P136" s="49">
        <v>35</v>
      </c>
      <c r="Q136" s="49">
        <v>2780</v>
      </c>
      <c r="R136" s="49">
        <f t="shared" si="10"/>
        <v>97300</v>
      </c>
      <c r="S136" s="49">
        <f t="shared" si="12"/>
        <v>104111</v>
      </c>
      <c r="T136" s="49">
        <f t="shared" si="12"/>
        <v>111398.77</v>
      </c>
      <c r="U136" s="53" t="s">
        <v>153</v>
      </c>
      <c r="V136" s="53" t="s">
        <v>464</v>
      </c>
      <c r="W136" s="147" t="s">
        <v>101</v>
      </c>
      <c r="X136" s="54">
        <v>0</v>
      </c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  <c r="BQ136" s="20"/>
      <c r="BR136" s="20"/>
      <c r="BS136" s="20"/>
      <c r="BT136" s="20"/>
      <c r="BU136" s="20"/>
      <c r="BV136" s="20"/>
      <c r="BW136" s="20"/>
      <c r="BX136" s="20"/>
      <c r="BY136" s="20"/>
      <c r="BZ136" s="20"/>
      <c r="CA136" s="20"/>
      <c r="CB136" s="20"/>
      <c r="CC136" s="20"/>
      <c r="CD136" s="20"/>
      <c r="CE136" s="20"/>
      <c r="CF136" s="20"/>
    </row>
    <row r="137" spans="1:84" ht="36">
      <c r="A137" s="47">
        <v>126</v>
      </c>
      <c r="B137" s="83" t="s">
        <v>321</v>
      </c>
      <c r="C137" s="46">
        <v>256</v>
      </c>
      <c r="D137" s="46" t="s">
        <v>35</v>
      </c>
      <c r="E137" s="141" t="s">
        <v>33</v>
      </c>
      <c r="F137" s="53" t="s">
        <v>211</v>
      </c>
      <c r="G137" s="53" t="s">
        <v>219</v>
      </c>
      <c r="H137" s="51" t="s">
        <v>376</v>
      </c>
      <c r="I137" s="48" t="s">
        <v>452</v>
      </c>
      <c r="J137" s="48" t="s">
        <v>452</v>
      </c>
      <c r="K137" s="48" t="s">
        <v>1524</v>
      </c>
      <c r="L137" s="48" t="s">
        <v>468</v>
      </c>
      <c r="M137" s="53" t="s">
        <v>326</v>
      </c>
      <c r="N137" s="143" t="s">
        <v>235</v>
      </c>
      <c r="O137" s="53" t="s">
        <v>317</v>
      </c>
      <c r="P137" s="49">
        <v>18</v>
      </c>
      <c r="Q137" s="49">
        <v>285</v>
      </c>
      <c r="R137" s="49">
        <f t="shared" si="10"/>
        <v>5130</v>
      </c>
      <c r="S137" s="49">
        <f t="shared" si="12"/>
        <v>5489.1</v>
      </c>
      <c r="T137" s="49">
        <f t="shared" si="12"/>
        <v>5873.3370000000004</v>
      </c>
      <c r="U137" s="53" t="s">
        <v>153</v>
      </c>
      <c r="V137" s="53" t="s">
        <v>464</v>
      </c>
      <c r="W137" s="147" t="s">
        <v>101</v>
      </c>
      <c r="X137" s="54">
        <v>0</v>
      </c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  <c r="AW137" s="20"/>
      <c r="AX137" s="20"/>
      <c r="AY137" s="20"/>
      <c r="AZ137" s="20"/>
      <c r="BA137" s="20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20"/>
      <c r="BP137" s="20"/>
      <c r="BQ137" s="20"/>
      <c r="BR137" s="20"/>
      <c r="BS137" s="20"/>
      <c r="BT137" s="20"/>
      <c r="BU137" s="20"/>
      <c r="BV137" s="20"/>
      <c r="BW137" s="20"/>
      <c r="BX137" s="20"/>
      <c r="BY137" s="20"/>
      <c r="BZ137" s="20"/>
      <c r="CA137" s="20"/>
      <c r="CB137" s="20"/>
      <c r="CC137" s="20"/>
      <c r="CD137" s="20"/>
      <c r="CE137" s="20"/>
      <c r="CF137" s="20"/>
    </row>
    <row r="138" spans="1:84" ht="36">
      <c r="A138" s="47">
        <v>127</v>
      </c>
      <c r="B138" s="83" t="s">
        <v>321</v>
      </c>
      <c r="C138" s="46">
        <v>256</v>
      </c>
      <c r="D138" s="46" t="s">
        <v>35</v>
      </c>
      <c r="E138" s="141" t="s">
        <v>33</v>
      </c>
      <c r="F138" s="53" t="s">
        <v>211</v>
      </c>
      <c r="G138" s="53" t="s">
        <v>219</v>
      </c>
      <c r="H138" s="51" t="s">
        <v>346</v>
      </c>
      <c r="I138" s="48" t="s">
        <v>1577</v>
      </c>
      <c r="J138" s="48" t="s">
        <v>418</v>
      </c>
      <c r="K138" s="48" t="s">
        <v>1532</v>
      </c>
      <c r="L138" s="48" t="s">
        <v>428</v>
      </c>
      <c r="M138" s="53" t="s">
        <v>326</v>
      </c>
      <c r="N138" s="143" t="s">
        <v>235</v>
      </c>
      <c r="O138" s="53" t="s">
        <v>317</v>
      </c>
      <c r="P138" s="49">
        <v>38</v>
      </c>
      <c r="Q138" s="49">
        <v>437</v>
      </c>
      <c r="R138" s="49">
        <f t="shared" si="10"/>
        <v>16606</v>
      </c>
      <c r="S138" s="49">
        <f t="shared" si="12"/>
        <v>17768.420000000002</v>
      </c>
      <c r="T138" s="49">
        <f t="shared" si="12"/>
        <v>19012.209400000003</v>
      </c>
      <c r="U138" s="53" t="s">
        <v>153</v>
      </c>
      <c r="V138" s="53" t="s">
        <v>568</v>
      </c>
      <c r="W138" s="147" t="s">
        <v>101</v>
      </c>
      <c r="X138" s="54">
        <v>0</v>
      </c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  <c r="AW138" s="20"/>
      <c r="AX138" s="20"/>
      <c r="AY138" s="20"/>
      <c r="AZ138" s="20"/>
      <c r="BA138" s="20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20"/>
      <c r="BP138" s="20"/>
      <c r="BQ138" s="20"/>
      <c r="BR138" s="20"/>
      <c r="BS138" s="20"/>
      <c r="BT138" s="20"/>
      <c r="BU138" s="20"/>
      <c r="BV138" s="20"/>
      <c r="BW138" s="20"/>
      <c r="BX138" s="20"/>
      <c r="BY138" s="20"/>
      <c r="BZ138" s="20"/>
      <c r="CA138" s="20"/>
      <c r="CB138" s="20"/>
      <c r="CC138" s="20"/>
      <c r="CD138" s="20"/>
      <c r="CE138" s="20"/>
      <c r="CF138" s="20"/>
    </row>
    <row r="139" spans="1:84" ht="36">
      <c r="A139" s="47">
        <v>128</v>
      </c>
      <c r="B139" s="83" t="s">
        <v>321</v>
      </c>
      <c r="C139" s="46">
        <v>256</v>
      </c>
      <c r="D139" s="46" t="s">
        <v>35</v>
      </c>
      <c r="E139" s="141" t="s">
        <v>33</v>
      </c>
      <c r="F139" s="53" t="s">
        <v>211</v>
      </c>
      <c r="G139" s="53" t="s">
        <v>219</v>
      </c>
      <c r="H139" s="51" t="s">
        <v>348</v>
      </c>
      <c r="I139" s="48" t="s">
        <v>1581</v>
      </c>
      <c r="J139" s="48" t="s">
        <v>422</v>
      </c>
      <c r="K139" s="48" t="s">
        <v>1582</v>
      </c>
      <c r="L139" s="48" t="s">
        <v>437</v>
      </c>
      <c r="M139" s="53" t="s">
        <v>326</v>
      </c>
      <c r="N139" s="143" t="s">
        <v>235</v>
      </c>
      <c r="O139" s="53" t="s">
        <v>317</v>
      </c>
      <c r="P139" s="49">
        <v>34</v>
      </c>
      <c r="Q139" s="49">
        <v>437</v>
      </c>
      <c r="R139" s="49">
        <f t="shared" si="10"/>
        <v>14858</v>
      </c>
      <c r="S139" s="49">
        <f t="shared" si="12"/>
        <v>15898.060000000001</v>
      </c>
      <c r="T139" s="49">
        <f t="shared" si="12"/>
        <v>17010.924200000001</v>
      </c>
      <c r="U139" s="53" t="s">
        <v>153</v>
      </c>
      <c r="V139" s="53" t="s">
        <v>568</v>
      </c>
      <c r="W139" s="147" t="s">
        <v>101</v>
      </c>
      <c r="X139" s="54">
        <v>0</v>
      </c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  <c r="BQ139" s="20"/>
      <c r="BR139" s="20"/>
      <c r="BS139" s="20"/>
      <c r="BT139" s="20"/>
      <c r="BU139" s="20"/>
      <c r="BV139" s="20"/>
      <c r="BW139" s="20"/>
      <c r="BX139" s="20"/>
      <c r="BY139" s="20"/>
      <c r="BZ139" s="20"/>
      <c r="CA139" s="20"/>
      <c r="CB139" s="20"/>
      <c r="CC139" s="20"/>
      <c r="CD139" s="20"/>
      <c r="CE139" s="20"/>
      <c r="CF139" s="20"/>
    </row>
    <row r="140" spans="1:84" ht="36">
      <c r="A140" s="47">
        <v>129</v>
      </c>
      <c r="B140" s="83" t="s">
        <v>321</v>
      </c>
      <c r="C140" s="46">
        <v>256</v>
      </c>
      <c r="D140" s="46" t="s">
        <v>35</v>
      </c>
      <c r="E140" s="141" t="s">
        <v>33</v>
      </c>
      <c r="F140" s="53" t="s">
        <v>211</v>
      </c>
      <c r="G140" s="53" t="s">
        <v>219</v>
      </c>
      <c r="H140" s="55" t="s">
        <v>139</v>
      </c>
      <c r="I140" s="48" t="s">
        <v>1613</v>
      </c>
      <c r="J140" s="48" t="s">
        <v>427</v>
      </c>
      <c r="K140" s="55" t="s">
        <v>1640</v>
      </c>
      <c r="L140" s="55" t="s">
        <v>428</v>
      </c>
      <c r="M140" s="53" t="s">
        <v>326</v>
      </c>
      <c r="N140" s="143" t="s">
        <v>235</v>
      </c>
      <c r="O140" s="53" t="s">
        <v>317</v>
      </c>
      <c r="P140" s="49">
        <v>130</v>
      </c>
      <c r="Q140" s="49">
        <v>184</v>
      </c>
      <c r="R140" s="49">
        <f t="shared" si="10"/>
        <v>23920</v>
      </c>
      <c r="S140" s="49">
        <f t="shared" si="12"/>
        <v>25594.400000000001</v>
      </c>
      <c r="T140" s="49">
        <f t="shared" si="12"/>
        <v>27386.008000000002</v>
      </c>
      <c r="U140" s="53" t="s">
        <v>153</v>
      </c>
      <c r="V140" s="53" t="s">
        <v>568</v>
      </c>
      <c r="W140" s="147" t="s">
        <v>101</v>
      </c>
      <c r="X140" s="54">
        <v>0</v>
      </c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  <c r="BQ140" s="20"/>
      <c r="BR140" s="20"/>
      <c r="BS140" s="20"/>
      <c r="BT140" s="20"/>
      <c r="BU140" s="20"/>
      <c r="BV140" s="20"/>
      <c r="BW140" s="20"/>
      <c r="BX140" s="20"/>
      <c r="BY140" s="20"/>
      <c r="BZ140" s="20"/>
      <c r="CA140" s="20"/>
      <c r="CB140" s="20"/>
      <c r="CC140" s="20"/>
      <c r="CD140" s="20"/>
      <c r="CE140" s="20"/>
      <c r="CF140" s="20"/>
    </row>
    <row r="141" spans="1:84" ht="36">
      <c r="A141" s="47">
        <v>130</v>
      </c>
      <c r="B141" s="83" t="s">
        <v>321</v>
      </c>
      <c r="C141" s="46">
        <v>256</v>
      </c>
      <c r="D141" s="46" t="s">
        <v>35</v>
      </c>
      <c r="E141" s="141" t="s">
        <v>33</v>
      </c>
      <c r="F141" s="53" t="s">
        <v>211</v>
      </c>
      <c r="G141" s="53" t="s">
        <v>219</v>
      </c>
      <c r="H141" s="51" t="s">
        <v>137</v>
      </c>
      <c r="I141" s="48" t="s">
        <v>1531</v>
      </c>
      <c r="J141" s="48" t="s">
        <v>415</v>
      </c>
      <c r="K141" s="48" t="s">
        <v>428</v>
      </c>
      <c r="L141" s="48" t="s">
        <v>428</v>
      </c>
      <c r="M141" s="53" t="s">
        <v>326</v>
      </c>
      <c r="N141" s="143" t="s">
        <v>235</v>
      </c>
      <c r="O141" s="53" t="s">
        <v>317</v>
      </c>
      <c r="P141" s="49">
        <v>47</v>
      </c>
      <c r="Q141" s="49">
        <v>235</v>
      </c>
      <c r="R141" s="49">
        <f t="shared" si="10"/>
        <v>11045</v>
      </c>
      <c r="S141" s="49">
        <f t="shared" si="12"/>
        <v>11818.150000000001</v>
      </c>
      <c r="T141" s="49">
        <f t="shared" si="12"/>
        <v>12645.420500000002</v>
      </c>
      <c r="U141" s="53" t="s">
        <v>153</v>
      </c>
      <c r="V141" s="53" t="s">
        <v>568</v>
      </c>
      <c r="W141" s="147" t="s">
        <v>101</v>
      </c>
      <c r="X141" s="54">
        <v>0</v>
      </c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  <c r="AW141" s="20"/>
      <c r="AX141" s="20"/>
      <c r="AY141" s="20"/>
      <c r="AZ141" s="20"/>
      <c r="BA141" s="20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20"/>
      <c r="BP141" s="20"/>
      <c r="BQ141" s="20"/>
      <c r="BR141" s="20"/>
      <c r="BS141" s="20"/>
      <c r="BT141" s="20"/>
      <c r="BU141" s="20"/>
      <c r="BV141" s="20"/>
      <c r="BW141" s="20"/>
      <c r="BX141" s="20"/>
      <c r="BY141" s="20"/>
      <c r="BZ141" s="20"/>
      <c r="CA141" s="20"/>
      <c r="CB141" s="20"/>
      <c r="CC141" s="20"/>
      <c r="CD141" s="20"/>
      <c r="CE141" s="20"/>
      <c r="CF141" s="20"/>
    </row>
    <row r="142" spans="1:84" ht="36">
      <c r="A142" s="47">
        <v>131</v>
      </c>
      <c r="B142" s="83" t="s">
        <v>321</v>
      </c>
      <c r="C142" s="46">
        <v>256</v>
      </c>
      <c r="D142" s="46" t="s">
        <v>35</v>
      </c>
      <c r="E142" s="141" t="s">
        <v>33</v>
      </c>
      <c r="F142" s="53" t="s">
        <v>211</v>
      </c>
      <c r="G142" s="53" t="s">
        <v>219</v>
      </c>
      <c r="H142" s="51" t="s">
        <v>409</v>
      </c>
      <c r="I142" s="48" t="s">
        <v>1620</v>
      </c>
      <c r="J142" s="48" t="s">
        <v>439</v>
      </c>
      <c r="K142" s="48" t="s">
        <v>1621</v>
      </c>
      <c r="L142" s="48" t="s">
        <v>426</v>
      </c>
      <c r="M142" s="53" t="s">
        <v>326</v>
      </c>
      <c r="N142" s="143" t="s">
        <v>235</v>
      </c>
      <c r="O142" s="53" t="s">
        <v>317</v>
      </c>
      <c r="P142" s="49">
        <v>13</v>
      </c>
      <c r="Q142" s="49">
        <v>670</v>
      </c>
      <c r="R142" s="49">
        <f t="shared" si="10"/>
        <v>8710</v>
      </c>
      <c r="S142" s="49">
        <f t="shared" si="12"/>
        <v>9319.7000000000007</v>
      </c>
      <c r="T142" s="49">
        <f t="shared" si="12"/>
        <v>9972.0790000000015</v>
      </c>
      <c r="U142" s="53" t="s">
        <v>153</v>
      </c>
      <c r="V142" s="53" t="s">
        <v>568</v>
      </c>
      <c r="W142" s="147" t="s">
        <v>101</v>
      </c>
      <c r="X142" s="54">
        <v>0</v>
      </c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  <c r="BQ142" s="20"/>
      <c r="BR142" s="20"/>
      <c r="BS142" s="20"/>
      <c r="BT142" s="20"/>
      <c r="BU142" s="20"/>
      <c r="BV142" s="20"/>
      <c r="BW142" s="20"/>
      <c r="BX142" s="20"/>
      <c r="BY142" s="20"/>
      <c r="BZ142" s="20"/>
      <c r="CA142" s="20"/>
      <c r="CB142" s="20"/>
      <c r="CC142" s="20"/>
      <c r="CD142" s="20"/>
      <c r="CE142" s="20"/>
      <c r="CF142" s="20"/>
    </row>
    <row r="143" spans="1:84" ht="36">
      <c r="A143" s="47">
        <v>132</v>
      </c>
      <c r="B143" s="83" t="s">
        <v>321</v>
      </c>
      <c r="C143" s="46">
        <v>256</v>
      </c>
      <c r="D143" s="46" t="s">
        <v>35</v>
      </c>
      <c r="E143" s="141" t="s">
        <v>33</v>
      </c>
      <c r="F143" s="53" t="s">
        <v>211</v>
      </c>
      <c r="G143" s="53" t="s">
        <v>219</v>
      </c>
      <c r="H143" s="51" t="s">
        <v>385</v>
      </c>
      <c r="I143" s="48" t="s">
        <v>421</v>
      </c>
      <c r="J143" s="48" t="s">
        <v>421</v>
      </c>
      <c r="K143" s="48" t="s">
        <v>1532</v>
      </c>
      <c r="L143" s="48" t="s">
        <v>436</v>
      </c>
      <c r="M143" s="53" t="s">
        <v>326</v>
      </c>
      <c r="N143" s="143" t="s">
        <v>235</v>
      </c>
      <c r="O143" s="53" t="s">
        <v>317</v>
      </c>
      <c r="P143" s="49">
        <v>25</v>
      </c>
      <c r="Q143" s="49">
        <v>390</v>
      </c>
      <c r="R143" s="49">
        <f t="shared" si="10"/>
        <v>9750</v>
      </c>
      <c r="S143" s="49">
        <f t="shared" si="12"/>
        <v>10432.5</v>
      </c>
      <c r="T143" s="49">
        <f t="shared" si="12"/>
        <v>11162.775000000001</v>
      </c>
      <c r="U143" s="53" t="s">
        <v>153</v>
      </c>
      <c r="V143" s="53" t="s">
        <v>568</v>
      </c>
      <c r="W143" s="147" t="s">
        <v>101</v>
      </c>
      <c r="X143" s="54">
        <v>0</v>
      </c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  <c r="AW143" s="20"/>
      <c r="AX143" s="20"/>
      <c r="AY143" s="20"/>
      <c r="AZ143" s="20"/>
      <c r="BA143" s="20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20"/>
      <c r="BP143" s="20"/>
      <c r="BQ143" s="20"/>
      <c r="BR143" s="20"/>
      <c r="BS143" s="20"/>
      <c r="BT143" s="20"/>
      <c r="BU143" s="20"/>
      <c r="BV143" s="20"/>
      <c r="BW143" s="20"/>
      <c r="BX143" s="20"/>
      <c r="BY143" s="20"/>
      <c r="BZ143" s="20"/>
      <c r="CA143" s="20"/>
      <c r="CB143" s="20"/>
      <c r="CC143" s="20"/>
      <c r="CD143" s="20"/>
      <c r="CE143" s="20"/>
      <c r="CF143" s="20"/>
    </row>
    <row r="144" spans="1:84" ht="36">
      <c r="A144" s="47">
        <v>133</v>
      </c>
      <c r="B144" s="83" t="s">
        <v>321</v>
      </c>
      <c r="C144" s="46">
        <v>256</v>
      </c>
      <c r="D144" s="46" t="s">
        <v>35</v>
      </c>
      <c r="E144" s="141" t="s">
        <v>33</v>
      </c>
      <c r="F144" s="53" t="s">
        <v>211</v>
      </c>
      <c r="G144" s="53" t="s">
        <v>219</v>
      </c>
      <c r="H144" s="51" t="s">
        <v>239</v>
      </c>
      <c r="I144" s="48" t="s">
        <v>1533</v>
      </c>
      <c r="J144" s="48" t="s">
        <v>419</v>
      </c>
      <c r="K144" s="48" t="s">
        <v>428</v>
      </c>
      <c r="L144" s="48" t="s">
        <v>428</v>
      </c>
      <c r="M144" s="53" t="s">
        <v>326</v>
      </c>
      <c r="N144" s="143" t="s">
        <v>235</v>
      </c>
      <c r="O144" s="53" t="s">
        <v>317</v>
      </c>
      <c r="P144" s="49">
        <v>53</v>
      </c>
      <c r="Q144" s="49">
        <v>252</v>
      </c>
      <c r="R144" s="49">
        <f t="shared" si="10"/>
        <v>13356</v>
      </c>
      <c r="S144" s="49">
        <f t="shared" si="12"/>
        <v>14290.92</v>
      </c>
      <c r="T144" s="49">
        <f t="shared" si="12"/>
        <v>15291.2844</v>
      </c>
      <c r="U144" s="53" t="s">
        <v>153</v>
      </c>
      <c r="V144" s="53" t="s">
        <v>568</v>
      </c>
      <c r="W144" s="147" t="s">
        <v>101</v>
      </c>
      <c r="X144" s="54">
        <v>0</v>
      </c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  <c r="BQ144" s="20"/>
      <c r="BR144" s="20"/>
      <c r="BS144" s="20"/>
      <c r="BT144" s="20"/>
      <c r="BU144" s="20"/>
      <c r="BV144" s="20"/>
      <c r="BW144" s="20"/>
      <c r="BX144" s="20"/>
      <c r="BY144" s="20"/>
      <c r="BZ144" s="20"/>
      <c r="CA144" s="20"/>
      <c r="CB144" s="20"/>
      <c r="CC144" s="20"/>
      <c r="CD144" s="20"/>
      <c r="CE144" s="20"/>
      <c r="CF144" s="20"/>
    </row>
    <row r="145" spans="1:84" ht="36">
      <c r="A145" s="47">
        <v>134</v>
      </c>
      <c r="B145" s="83" t="s">
        <v>321</v>
      </c>
      <c r="C145" s="46">
        <v>256</v>
      </c>
      <c r="D145" s="46" t="s">
        <v>35</v>
      </c>
      <c r="E145" s="141" t="s">
        <v>33</v>
      </c>
      <c r="F145" s="53" t="s">
        <v>211</v>
      </c>
      <c r="G145" s="53" t="s">
        <v>219</v>
      </c>
      <c r="H145" s="51" t="s">
        <v>300</v>
      </c>
      <c r="I145" s="48" t="s">
        <v>453</v>
      </c>
      <c r="J145" s="48" t="s">
        <v>453</v>
      </c>
      <c r="K145" s="48" t="s">
        <v>1596</v>
      </c>
      <c r="L145" s="48" t="s">
        <v>490</v>
      </c>
      <c r="M145" s="53" t="s">
        <v>326</v>
      </c>
      <c r="N145" s="143" t="s">
        <v>235</v>
      </c>
      <c r="O145" s="53" t="s">
        <v>317</v>
      </c>
      <c r="P145" s="49">
        <v>150</v>
      </c>
      <c r="Q145" s="49">
        <v>178</v>
      </c>
      <c r="R145" s="49">
        <f t="shared" si="10"/>
        <v>26700</v>
      </c>
      <c r="S145" s="49">
        <f t="shared" si="12"/>
        <v>28569</v>
      </c>
      <c r="T145" s="49">
        <f t="shared" si="12"/>
        <v>30568.83</v>
      </c>
      <c r="U145" s="53" t="s">
        <v>153</v>
      </c>
      <c r="V145" s="53" t="s">
        <v>464</v>
      </c>
      <c r="W145" s="147" t="s">
        <v>101</v>
      </c>
      <c r="X145" s="54">
        <v>0</v>
      </c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  <c r="AW145" s="20"/>
      <c r="AX145" s="20"/>
      <c r="AY145" s="20"/>
      <c r="AZ145" s="20"/>
      <c r="BA145" s="20"/>
      <c r="BB145" s="20"/>
      <c r="BC145" s="20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20"/>
      <c r="BP145" s="20"/>
      <c r="BQ145" s="20"/>
      <c r="BR145" s="20"/>
      <c r="BS145" s="20"/>
      <c r="BT145" s="20"/>
      <c r="BU145" s="20"/>
      <c r="BV145" s="20"/>
      <c r="BW145" s="20"/>
      <c r="BX145" s="20"/>
      <c r="BY145" s="20"/>
      <c r="BZ145" s="20"/>
      <c r="CA145" s="20"/>
      <c r="CB145" s="20"/>
      <c r="CC145" s="20"/>
      <c r="CD145" s="20"/>
      <c r="CE145" s="20"/>
      <c r="CF145" s="20"/>
    </row>
    <row r="146" spans="1:84" ht="36">
      <c r="A146" s="47">
        <v>135</v>
      </c>
      <c r="B146" s="83" t="s">
        <v>321</v>
      </c>
      <c r="C146" s="46">
        <v>256</v>
      </c>
      <c r="D146" s="46" t="s">
        <v>35</v>
      </c>
      <c r="E146" s="141" t="s">
        <v>33</v>
      </c>
      <c r="F146" s="53" t="s">
        <v>211</v>
      </c>
      <c r="G146" s="53" t="s">
        <v>219</v>
      </c>
      <c r="H146" s="51" t="s">
        <v>287</v>
      </c>
      <c r="I146" s="48" t="s">
        <v>1611</v>
      </c>
      <c r="J146" s="48" t="s">
        <v>455</v>
      </c>
      <c r="K146" s="48" t="s">
        <v>1612</v>
      </c>
      <c r="L146" s="48" t="s">
        <v>502</v>
      </c>
      <c r="M146" s="53" t="s">
        <v>326</v>
      </c>
      <c r="N146" s="143" t="s">
        <v>235</v>
      </c>
      <c r="O146" s="53" t="s">
        <v>317</v>
      </c>
      <c r="P146" s="49">
        <v>5</v>
      </c>
      <c r="Q146" s="49">
        <v>730</v>
      </c>
      <c r="R146" s="49">
        <f t="shared" si="10"/>
        <v>3650</v>
      </c>
      <c r="S146" s="49">
        <f>R146*1.07</f>
        <v>3905.5</v>
      </c>
      <c r="T146" s="49">
        <f>S146*1.07</f>
        <v>4178.8850000000002</v>
      </c>
      <c r="U146" s="53" t="s">
        <v>153</v>
      </c>
      <c r="V146" s="53" t="s">
        <v>464</v>
      </c>
      <c r="W146" s="147" t="s">
        <v>101</v>
      </c>
      <c r="X146" s="54">
        <v>0</v>
      </c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  <c r="AW146" s="20"/>
      <c r="AX146" s="20"/>
      <c r="AY146" s="20"/>
      <c r="AZ146" s="20"/>
      <c r="BA146" s="20"/>
      <c r="BB146" s="20"/>
      <c r="BC146" s="20"/>
      <c r="BD146" s="20"/>
      <c r="BE146" s="20"/>
      <c r="BF146" s="20"/>
      <c r="BG146" s="20"/>
      <c r="BH146" s="20"/>
      <c r="BI146" s="20"/>
      <c r="BJ146" s="20"/>
      <c r="BK146" s="20"/>
      <c r="BL146" s="20"/>
      <c r="BM146" s="20"/>
      <c r="BN146" s="20"/>
      <c r="BO146" s="20"/>
      <c r="BP146" s="20"/>
      <c r="BQ146" s="20"/>
      <c r="BR146" s="20"/>
      <c r="BS146" s="20"/>
      <c r="BT146" s="20"/>
      <c r="BU146" s="20"/>
      <c r="BV146" s="20"/>
      <c r="BW146" s="20"/>
      <c r="BX146" s="20"/>
      <c r="BY146" s="20"/>
      <c r="BZ146" s="20"/>
      <c r="CA146" s="20"/>
      <c r="CB146" s="20"/>
      <c r="CC146" s="20"/>
      <c r="CD146" s="20"/>
      <c r="CE146" s="20"/>
      <c r="CF146" s="20"/>
    </row>
    <row r="147" spans="1:84" ht="36">
      <c r="A147" s="47">
        <v>136</v>
      </c>
      <c r="B147" s="83" t="s">
        <v>321</v>
      </c>
      <c r="C147" s="46">
        <v>256</v>
      </c>
      <c r="D147" s="46" t="s">
        <v>35</v>
      </c>
      <c r="E147" s="141" t="s">
        <v>33</v>
      </c>
      <c r="F147" s="53" t="s">
        <v>211</v>
      </c>
      <c r="G147" s="53" t="s">
        <v>219</v>
      </c>
      <c r="H147" s="51" t="s">
        <v>136</v>
      </c>
      <c r="I147" s="48" t="s">
        <v>1561</v>
      </c>
      <c r="J147" s="48" t="s">
        <v>456</v>
      </c>
      <c r="K147" s="48" t="s">
        <v>1532</v>
      </c>
      <c r="L147" s="48" t="s">
        <v>428</v>
      </c>
      <c r="M147" s="53" t="s">
        <v>326</v>
      </c>
      <c r="N147" s="143" t="s">
        <v>235</v>
      </c>
      <c r="O147" s="53" t="s">
        <v>317</v>
      </c>
      <c r="P147" s="49">
        <v>3</v>
      </c>
      <c r="Q147" s="49">
        <v>370</v>
      </c>
      <c r="R147" s="49">
        <f t="shared" si="10"/>
        <v>1110</v>
      </c>
      <c r="S147" s="49">
        <f t="shared" si="12"/>
        <v>1187.7</v>
      </c>
      <c r="T147" s="49">
        <f t="shared" si="12"/>
        <v>1270.8390000000002</v>
      </c>
      <c r="U147" s="53" t="s">
        <v>153</v>
      </c>
      <c r="V147" s="53" t="s">
        <v>568</v>
      </c>
      <c r="W147" s="147" t="s">
        <v>101</v>
      </c>
      <c r="X147" s="54">
        <v>0</v>
      </c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"/>
      <c r="BD147" s="20"/>
      <c r="BE147" s="20"/>
      <c r="BF147" s="20"/>
      <c r="BG147" s="20"/>
      <c r="BH147" s="20"/>
      <c r="BI147" s="20"/>
      <c r="BJ147" s="20"/>
      <c r="BK147" s="20"/>
      <c r="BL147" s="20"/>
      <c r="BM147" s="20"/>
      <c r="BN147" s="20"/>
      <c r="BO147" s="20"/>
      <c r="BP147" s="20"/>
      <c r="BQ147" s="20"/>
      <c r="BR147" s="20"/>
      <c r="BS147" s="20"/>
      <c r="BT147" s="20"/>
      <c r="BU147" s="20"/>
      <c r="BV147" s="20"/>
      <c r="BW147" s="20"/>
      <c r="BX147" s="20"/>
      <c r="BY147" s="20"/>
      <c r="BZ147" s="20"/>
      <c r="CA147" s="20"/>
      <c r="CB147" s="20"/>
      <c r="CC147" s="20"/>
      <c r="CD147" s="20"/>
      <c r="CE147" s="20"/>
      <c r="CF147" s="20"/>
    </row>
    <row r="148" spans="1:84" ht="36">
      <c r="A148" s="47">
        <v>137</v>
      </c>
      <c r="B148" s="83" t="s">
        <v>321</v>
      </c>
      <c r="C148" s="46">
        <v>256</v>
      </c>
      <c r="D148" s="46" t="s">
        <v>35</v>
      </c>
      <c r="E148" s="141" t="s">
        <v>33</v>
      </c>
      <c r="F148" s="53" t="s">
        <v>211</v>
      </c>
      <c r="G148" s="53" t="s">
        <v>219</v>
      </c>
      <c r="H148" s="51" t="s">
        <v>301</v>
      </c>
      <c r="I148" s="48" t="s">
        <v>1642</v>
      </c>
      <c r="J148" s="48" t="s">
        <v>503</v>
      </c>
      <c r="K148" s="48" t="s">
        <v>1643</v>
      </c>
      <c r="L148" s="48" t="s">
        <v>504</v>
      </c>
      <c r="M148" s="53" t="s">
        <v>326</v>
      </c>
      <c r="N148" s="143" t="s">
        <v>235</v>
      </c>
      <c r="O148" s="53" t="s">
        <v>317</v>
      </c>
      <c r="P148" s="49">
        <v>18</v>
      </c>
      <c r="Q148" s="49">
        <v>1000</v>
      </c>
      <c r="R148" s="49">
        <f t="shared" si="10"/>
        <v>18000</v>
      </c>
      <c r="S148" s="49">
        <f t="shared" si="12"/>
        <v>19260</v>
      </c>
      <c r="T148" s="49">
        <f t="shared" si="12"/>
        <v>20608.2</v>
      </c>
      <c r="U148" s="53" t="s">
        <v>153</v>
      </c>
      <c r="V148" s="53" t="s">
        <v>464</v>
      </c>
      <c r="W148" s="147" t="s">
        <v>101</v>
      </c>
      <c r="X148" s="54">
        <v>0</v>
      </c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  <c r="AW148" s="20"/>
      <c r="AX148" s="20"/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20"/>
      <c r="BJ148" s="20"/>
      <c r="BK148" s="20"/>
      <c r="BL148" s="20"/>
      <c r="BM148" s="20"/>
      <c r="BN148" s="20"/>
      <c r="BO148" s="20"/>
      <c r="BP148" s="20"/>
      <c r="BQ148" s="20"/>
      <c r="BR148" s="20"/>
      <c r="BS148" s="20"/>
      <c r="BT148" s="20"/>
      <c r="BU148" s="20"/>
      <c r="BV148" s="20"/>
      <c r="BW148" s="20"/>
      <c r="BX148" s="20"/>
      <c r="BY148" s="20"/>
      <c r="BZ148" s="20"/>
      <c r="CA148" s="20"/>
      <c r="CB148" s="20"/>
      <c r="CC148" s="20"/>
      <c r="CD148" s="20"/>
      <c r="CE148" s="20"/>
      <c r="CF148" s="20"/>
    </row>
    <row r="149" spans="1:84" ht="36">
      <c r="A149" s="47">
        <v>138</v>
      </c>
      <c r="B149" s="83" t="s">
        <v>321</v>
      </c>
      <c r="C149" s="46">
        <v>256</v>
      </c>
      <c r="D149" s="46" t="s">
        <v>35</v>
      </c>
      <c r="E149" s="141" t="s">
        <v>33</v>
      </c>
      <c r="F149" s="53" t="s">
        <v>211</v>
      </c>
      <c r="G149" s="53" t="s">
        <v>219</v>
      </c>
      <c r="H149" s="51" t="s">
        <v>408</v>
      </c>
      <c r="I149" s="48" t="s">
        <v>1540</v>
      </c>
      <c r="J149" s="48" t="s">
        <v>505</v>
      </c>
      <c r="K149" s="48" t="s">
        <v>1644</v>
      </c>
      <c r="L149" s="48" t="s">
        <v>506</v>
      </c>
      <c r="M149" s="53" t="s">
        <v>326</v>
      </c>
      <c r="N149" s="143" t="s">
        <v>235</v>
      </c>
      <c r="O149" s="53" t="s">
        <v>317</v>
      </c>
      <c r="P149" s="49">
        <v>88</v>
      </c>
      <c r="Q149" s="49">
        <v>249</v>
      </c>
      <c r="R149" s="49">
        <f t="shared" si="10"/>
        <v>21912</v>
      </c>
      <c r="S149" s="49">
        <f>R149*1.07</f>
        <v>23445.84</v>
      </c>
      <c r="T149" s="49">
        <f>S149*1.07</f>
        <v>25087.0488</v>
      </c>
      <c r="U149" s="53" t="s">
        <v>153</v>
      </c>
      <c r="V149" s="53" t="s">
        <v>464</v>
      </c>
      <c r="W149" s="147" t="s">
        <v>101</v>
      </c>
      <c r="X149" s="54">
        <v>0</v>
      </c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  <c r="BQ149" s="20"/>
      <c r="BR149" s="20"/>
      <c r="BS149" s="20"/>
      <c r="BT149" s="20"/>
      <c r="BU149" s="20"/>
      <c r="BV149" s="20"/>
      <c r="BW149" s="20"/>
      <c r="BX149" s="20"/>
      <c r="BY149" s="20"/>
      <c r="BZ149" s="20"/>
      <c r="CA149" s="20"/>
      <c r="CB149" s="20"/>
      <c r="CC149" s="20"/>
      <c r="CD149" s="20"/>
      <c r="CE149" s="20"/>
      <c r="CF149" s="20"/>
    </row>
    <row r="150" spans="1:84" ht="36">
      <c r="A150" s="47">
        <v>139</v>
      </c>
      <c r="B150" s="83" t="s">
        <v>321</v>
      </c>
      <c r="C150" s="46">
        <v>256</v>
      </c>
      <c r="D150" s="46" t="s">
        <v>35</v>
      </c>
      <c r="E150" s="141" t="s">
        <v>33</v>
      </c>
      <c r="F150" s="53" t="s">
        <v>211</v>
      </c>
      <c r="G150" s="53" t="s">
        <v>219</v>
      </c>
      <c r="H150" s="51" t="s">
        <v>289</v>
      </c>
      <c r="I150" s="48" t="s">
        <v>1605</v>
      </c>
      <c r="J150" s="48" t="s">
        <v>507</v>
      </c>
      <c r="K150" s="48" t="s">
        <v>544</v>
      </c>
      <c r="L150" s="48" t="s">
        <v>544</v>
      </c>
      <c r="M150" s="53" t="s">
        <v>326</v>
      </c>
      <c r="N150" s="143" t="s">
        <v>235</v>
      </c>
      <c r="O150" s="53" t="s">
        <v>317</v>
      </c>
      <c r="P150" s="49">
        <v>44</v>
      </c>
      <c r="Q150" s="49">
        <v>210</v>
      </c>
      <c r="R150" s="49">
        <f t="shared" si="10"/>
        <v>9240</v>
      </c>
      <c r="S150" s="49">
        <f t="shared" si="12"/>
        <v>9886.8000000000011</v>
      </c>
      <c r="T150" s="49">
        <f t="shared" si="12"/>
        <v>10578.876000000002</v>
      </c>
      <c r="U150" s="53" t="s">
        <v>153</v>
      </c>
      <c r="V150" s="53" t="s">
        <v>464</v>
      </c>
      <c r="W150" s="147" t="s">
        <v>101</v>
      </c>
      <c r="X150" s="54">
        <v>0</v>
      </c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  <c r="AW150" s="20"/>
      <c r="AX150" s="20"/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20"/>
      <c r="BJ150" s="20"/>
      <c r="BK150" s="20"/>
      <c r="BL150" s="20"/>
      <c r="BM150" s="20"/>
      <c r="BN150" s="20"/>
      <c r="BO150" s="20"/>
      <c r="BP150" s="20"/>
      <c r="BQ150" s="20"/>
      <c r="BR150" s="20"/>
      <c r="BS150" s="20"/>
      <c r="BT150" s="20"/>
      <c r="BU150" s="20"/>
      <c r="BV150" s="20"/>
      <c r="BW150" s="20"/>
      <c r="BX150" s="20"/>
      <c r="BY150" s="20"/>
      <c r="BZ150" s="20"/>
      <c r="CA150" s="20"/>
      <c r="CB150" s="20"/>
      <c r="CC150" s="20"/>
      <c r="CD150" s="20"/>
      <c r="CE150" s="20"/>
      <c r="CF150" s="20"/>
    </row>
    <row r="151" spans="1:84" ht="36">
      <c r="A151" s="47">
        <v>140</v>
      </c>
      <c r="B151" s="83" t="s">
        <v>321</v>
      </c>
      <c r="C151" s="46">
        <v>256</v>
      </c>
      <c r="D151" s="46" t="s">
        <v>35</v>
      </c>
      <c r="E151" s="141" t="s">
        <v>33</v>
      </c>
      <c r="F151" s="53" t="s">
        <v>211</v>
      </c>
      <c r="G151" s="53" t="s">
        <v>219</v>
      </c>
      <c r="H151" s="51" t="s">
        <v>396</v>
      </c>
      <c r="I151" s="48" t="s">
        <v>457</v>
      </c>
      <c r="J151" s="48" t="s">
        <v>457</v>
      </c>
      <c r="K151" s="48" t="s">
        <v>508</v>
      </c>
      <c r="L151" s="48" t="s">
        <v>508</v>
      </c>
      <c r="M151" s="53" t="s">
        <v>326</v>
      </c>
      <c r="N151" s="143" t="s">
        <v>235</v>
      </c>
      <c r="O151" s="53" t="s">
        <v>317</v>
      </c>
      <c r="P151" s="49">
        <v>22</v>
      </c>
      <c r="Q151" s="49">
        <v>420</v>
      </c>
      <c r="R151" s="49">
        <f t="shared" ref="R151:R169" si="13">P151*Q151</f>
        <v>9240</v>
      </c>
      <c r="S151" s="49">
        <f t="shared" si="12"/>
        <v>9886.8000000000011</v>
      </c>
      <c r="T151" s="49">
        <f t="shared" si="12"/>
        <v>10578.876000000002</v>
      </c>
      <c r="U151" s="53" t="s">
        <v>153</v>
      </c>
      <c r="V151" s="53" t="s">
        <v>464</v>
      </c>
      <c r="W151" s="147" t="s">
        <v>101</v>
      </c>
      <c r="X151" s="54">
        <v>0</v>
      </c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"/>
      <c r="BD151" s="20"/>
      <c r="BE151" s="20"/>
      <c r="BF151" s="20"/>
      <c r="BG151" s="20"/>
      <c r="BH151" s="20"/>
      <c r="BI151" s="20"/>
      <c r="BJ151" s="20"/>
      <c r="BK151" s="20"/>
      <c r="BL151" s="20"/>
      <c r="BM151" s="20"/>
      <c r="BN151" s="20"/>
      <c r="BO151" s="20"/>
      <c r="BP151" s="20"/>
      <c r="BQ151" s="20"/>
      <c r="BR151" s="20"/>
      <c r="BS151" s="20"/>
      <c r="BT151" s="20"/>
      <c r="BU151" s="20"/>
      <c r="BV151" s="20"/>
      <c r="BW151" s="20"/>
      <c r="BX151" s="20"/>
      <c r="BY151" s="20"/>
      <c r="BZ151" s="20"/>
      <c r="CA151" s="20"/>
      <c r="CB151" s="20"/>
      <c r="CC151" s="20"/>
      <c r="CD151" s="20"/>
      <c r="CE151" s="20"/>
      <c r="CF151" s="20"/>
    </row>
    <row r="152" spans="1:84" ht="36">
      <c r="A152" s="47">
        <v>141</v>
      </c>
      <c r="B152" s="83" t="s">
        <v>321</v>
      </c>
      <c r="C152" s="46">
        <v>256</v>
      </c>
      <c r="D152" s="46" t="s">
        <v>35</v>
      </c>
      <c r="E152" s="141" t="s">
        <v>33</v>
      </c>
      <c r="F152" s="53" t="s">
        <v>211</v>
      </c>
      <c r="G152" s="53" t="s">
        <v>219</v>
      </c>
      <c r="H152" s="51" t="s">
        <v>405</v>
      </c>
      <c r="I152" s="48" t="s">
        <v>509</v>
      </c>
      <c r="J152" s="48" t="s">
        <v>509</v>
      </c>
      <c r="K152" s="48" t="s">
        <v>1545</v>
      </c>
      <c r="L152" s="48" t="s">
        <v>510</v>
      </c>
      <c r="M152" s="53" t="s">
        <v>326</v>
      </c>
      <c r="N152" s="143" t="s">
        <v>235</v>
      </c>
      <c r="O152" s="53" t="s">
        <v>317</v>
      </c>
      <c r="P152" s="49">
        <v>2</v>
      </c>
      <c r="Q152" s="49">
        <v>900</v>
      </c>
      <c r="R152" s="49">
        <f t="shared" si="13"/>
        <v>1800</v>
      </c>
      <c r="S152" s="49">
        <f t="shared" si="12"/>
        <v>1926</v>
      </c>
      <c r="T152" s="49">
        <f t="shared" si="12"/>
        <v>2060.8200000000002</v>
      </c>
      <c r="U152" s="53" t="s">
        <v>153</v>
      </c>
      <c r="V152" s="53" t="s">
        <v>568</v>
      </c>
      <c r="W152" s="147" t="s">
        <v>101</v>
      </c>
      <c r="X152" s="54">
        <v>0</v>
      </c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"/>
      <c r="BD152" s="20"/>
      <c r="BE152" s="20"/>
      <c r="BF152" s="20"/>
      <c r="BG152" s="20"/>
      <c r="BH152" s="20"/>
      <c r="BI152" s="20"/>
      <c r="BJ152" s="20"/>
      <c r="BK152" s="20"/>
      <c r="BL152" s="20"/>
      <c r="BM152" s="20"/>
      <c r="BN152" s="20"/>
      <c r="BO152" s="20"/>
      <c r="BP152" s="20"/>
      <c r="BQ152" s="20"/>
      <c r="BR152" s="20"/>
      <c r="BS152" s="20"/>
      <c r="BT152" s="20"/>
      <c r="BU152" s="20"/>
      <c r="BV152" s="20"/>
      <c r="BW152" s="20"/>
      <c r="BX152" s="20"/>
      <c r="BY152" s="20"/>
      <c r="BZ152" s="20"/>
      <c r="CA152" s="20"/>
      <c r="CB152" s="20"/>
      <c r="CC152" s="20"/>
      <c r="CD152" s="20"/>
      <c r="CE152" s="20"/>
      <c r="CF152" s="20"/>
    </row>
    <row r="153" spans="1:84" ht="36">
      <c r="A153" s="47">
        <v>142</v>
      </c>
      <c r="B153" s="83" t="s">
        <v>321</v>
      </c>
      <c r="C153" s="46">
        <v>256</v>
      </c>
      <c r="D153" s="46" t="s">
        <v>35</v>
      </c>
      <c r="E153" s="141" t="s">
        <v>33</v>
      </c>
      <c r="F153" s="53" t="s">
        <v>211</v>
      </c>
      <c r="G153" s="53" t="s">
        <v>219</v>
      </c>
      <c r="H153" s="51" t="s">
        <v>303</v>
      </c>
      <c r="I153" s="48" t="s">
        <v>1569</v>
      </c>
      <c r="J153" s="48" t="s">
        <v>458</v>
      </c>
      <c r="K153" s="48" t="s">
        <v>1570</v>
      </c>
      <c r="L153" s="48" t="s">
        <v>511</v>
      </c>
      <c r="M153" s="53" t="s">
        <v>326</v>
      </c>
      <c r="N153" s="143" t="s">
        <v>235</v>
      </c>
      <c r="O153" s="53" t="s">
        <v>317</v>
      </c>
      <c r="P153" s="49">
        <v>62</v>
      </c>
      <c r="Q153" s="49">
        <v>990</v>
      </c>
      <c r="R153" s="49">
        <f t="shared" si="13"/>
        <v>61380</v>
      </c>
      <c r="S153" s="49">
        <f t="shared" si="12"/>
        <v>65676.600000000006</v>
      </c>
      <c r="T153" s="49">
        <f t="shared" si="12"/>
        <v>70273.962000000014</v>
      </c>
      <c r="U153" s="53" t="s">
        <v>153</v>
      </c>
      <c r="V153" s="53" t="s">
        <v>464</v>
      </c>
      <c r="W153" s="147" t="s">
        <v>101</v>
      </c>
      <c r="X153" s="54">
        <v>0</v>
      </c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  <c r="AW153" s="20"/>
      <c r="AX153" s="20"/>
      <c r="AY153" s="20"/>
      <c r="AZ153" s="20"/>
      <c r="BA153" s="20"/>
      <c r="BB153" s="20"/>
      <c r="BC153" s="20"/>
      <c r="BD153" s="20"/>
      <c r="BE153" s="20"/>
      <c r="BF153" s="20"/>
      <c r="BG153" s="20"/>
      <c r="BH153" s="20"/>
      <c r="BI153" s="20"/>
      <c r="BJ153" s="20"/>
      <c r="BK153" s="20"/>
      <c r="BL153" s="20"/>
      <c r="BM153" s="20"/>
      <c r="BN153" s="20"/>
      <c r="BO153" s="20"/>
      <c r="BP153" s="20"/>
      <c r="BQ153" s="20"/>
      <c r="BR153" s="20"/>
      <c r="BS153" s="20"/>
      <c r="BT153" s="20"/>
      <c r="BU153" s="20"/>
      <c r="BV153" s="20"/>
      <c r="BW153" s="20"/>
      <c r="BX153" s="20"/>
      <c r="BY153" s="20"/>
      <c r="BZ153" s="20"/>
      <c r="CA153" s="20"/>
      <c r="CB153" s="20"/>
      <c r="CC153" s="20"/>
      <c r="CD153" s="20"/>
      <c r="CE153" s="20"/>
      <c r="CF153" s="20"/>
    </row>
    <row r="154" spans="1:84" ht="36">
      <c r="A154" s="47">
        <v>143</v>
      </c>
      <c r="B154" s="83" t="s">
        <v>321</v>
      </c>
      <c r="C154" s="46">
        <v>256</v>
      </c>
      <c r="D154" s="46" t="s">
        <v>35</v>
      </c>
      <c r="E154" s="141" t="s">
        <v>33</v>
      </c>
      <c r="F154" s="53" t="s">
        <v>211</v>
      </c>
      <c r="G154" s="53" t="s">
        <v>219</v>
      </c>
      <c r="H154" s="51" t="s">
        <v>289</v>
      </c>
      <c r="I154" s="48" t="s">
        <v>512</v>
      </c>
      <c r="J154" s="48" t="s">
        <v>512</v>
      </c>
      <c r="K154" s="48" t="s">
        <v>1645</v>
      </c>
      <c r="L154" s="48" t="s">
        <v>513</v>
      </c>
      <c r="M154" s="53" t="s">
        <v>326</v>
      </c>
      <c r="N154" s="143" t="s">
        <v>235</v>
      </c>
      <c r="O154" s="53" t="s">
        <v>317</v>
      </c>
      <c r="P154" s="49">
        <v>18</v>
      </c>
      <c r="Q154" s="49">
        <v>248</v>
      </c>
      <c r="R154" s="49">
        <f t="shared" si="13"/>
        <v>4464</v>
      </c>
      <c r="S154" s="49">
        <f t="shared" si="12"/>
        <v>4776.4800000000005</v>
      </c>
      <c r="T154" s="49">
        <f t="shared" si="12"/>
        <v>5110.8336000000008</v>
      </c>
      <c r="U154" s="53" t="s">
        <v>153</v>
      </c>
      <c r="V154" s="53" t="s">
        <v>464</v>
      </c>
      <c r="W154" s="147" t="s">
        <v>101</v>
      </c>
      <c r="X154" s="54">
        <v>0</v>
      </c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  <c r="BQ154" s="20"/>
      <c r="BR154" s="20"/>
      <c r="BS154" s="20"/>
      <c r="BT154" s="20"/>
      <c r="BU154" s="20"/>
      <c r="BV154" s="20"/>
      <c r="BW154" s="20"/>
      <c r="BX154" s="20"/>
      <c r="BY154" s="20"/>
      <c r="BZ154" s="20"/>
      <c r="CA154" s="20"/>
      <c r="CB154" s="20"/>
      <c r="CC154" s="20"/>
      <c r="CD154" s="20"/>
      <c r="CE154" s="20"/>
      <c r="CF154" s="20"/>
    </row>
    <row r="155" spans="1:84" ht="36">
      <c r="A155" s="47">
        <v>144</v>
      </c>
      <c r="B155" s="83" t="s">
        <v>321</v>
      </c>
      <c r="C155" s="46">
        <v>256</v>
      </c>
      <c r="D155" s="46" t="s">
        <v>35</v>
      </c>
      <c r="E155" s="141" t="s">
        <v>33</v>
      </c>
      <c r="F155" s="53" t="s">
        <v>211</v>
      </c>
      <c r="G155" s="53" t="s">
        <v>219</v>
      </c>
      <c r="H155" s="51" t="s">
        <v>345</v>
      </c>
      <c r="I155" s="48" t="s">
        <v>1579</v>
      </c>
      <c r="J155" s="48" t="s">
        <v>514</v>
      </c>
      <c r="K155" s="48" t="s">
        <v>1580</v>
      </c>
      <c r="L155" s="48" t="s">
        <v>540</v>
      </c>
      <c r="M155" s="53" t="s">
        <v>326</v>
      </c>
      <c r="N155" s="143" t="s">
        <v>235</v>
      </c>
      <c r="O155" s="53" t="s">
        <v>317</v>
      </c>
      <c r="P155" s="49">
        <v>15</v>
      </c>
      <c r="Q155" s="49">
        <v>490</v>
      </c>
      <c r="R155" s="49">
        <f t="shared" si="13"/>
        <v>7350</v>
      </c>
      <c r="S155" s="49">
        <f t="shared" si="12"/>
        <v>7864.5000000000009</v>
      </c>
      <c r="T155" s="49">
        <f t="shared" si="12"/>
        <v>8415.0150000000012</v>
      </c>
      <c r="U155" s="53" t="s">
        <v>153</v>
      </c>
      <c r="V155" s="53" t="s">
        <v>568</v>
      </c>
      <c r="W155" s="147" t="s">
        <v>101</v>
      </c>
      <c r="X155" s="54">
        <v>0</v>
      </c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"/>
      <c r="BD155" s="20"/>
      <c r="BE155" s="20"/>
      <c r="BF155" s="20"/>
      <c r="BG155" s="20"/>
      <c r="BH155" s="20"/>
      <c r="BI155" s="20"/>
      <c r="BJ155" s="20"/>
      <c r="BK155" s="20"/>
      <c r="BL155" s="20"/>
      <c r="BM155" s="20"/>
      <c r="BN155" s="20"/>
      <c r="BO155" s="20"/>
      <c r="BP155" s="20"/>
      <c r="BQ155" s="20"/>
      <c r="BR155" s="20"/>
      <c r="BS155" s="20"/>
      <c r="BT155" s="20"/>
      <c r="BU155" s="20"/>
      <c r="BV155" s="20"/>
      <c r="BW155" s="20"/>
      <c r="BX155" s="20"/>
      <c r="BY155" s="20"/>
      <c r="BZ155" s="20"/>
      <c r="CA155" s="20"/>
      <c r="CB155" s="20"/>
      <c r="CC155" s="20"/>
      <c r="CD155" s="20"/>
      <c r="CE155" s="20"/>
      <c r="CF155" s="20"/>
    </row>
    <row r="156" spans="1:84" ht="36">
      <c r="A156" s="47">
        <v>145</v>
      </c>
      <c r="B156" s="83" t="s">
        <v>321</v>
      </c>
      <c r="C156" s="46">
        <v>256</v>
      </c>
      <c r="D156" s="46" t="s">
        <v>35</v>
      </c>
      <c r="E156" s="141" t="s">
        <v>33</v>
      </c>
      <c r="F156" s="53" t="s">
        <v>211</v>
      </c>
      <c r="G156" s="53" t="s">
        <v>219</v>
      </c>
      <c r="H156" s="51" t="s">
        <v>347</v>
      </c>
      <c r="I156" s="48" t="s">
        <v>1534</v>
      </c>
      <c r="J156" s="48" t="s">
        <v>459</v>
      </c>
      <c r="K156" s="48" t="s">
        <v>1532</v>
      </c>
      <c r="L156" s="48" t="s">
        <v>428</v>
      </c>
      <c r="M156" s="53" t="s">
        <v>326</v>
      </c>
      <c r="N156" s="143" t="s">
        <v>235</v>
      </c>
      <c r="O156" s="53" t="s">
        <v>317</v>
      </c>
      <c r="P156" s="49">
        <v>29</v>
      </c>
      <c r="Q156" s="49">
        <v>380</v>
      </c>
      <c r="R156" s="49">
        <f t="shared" si="13"/>
        <v>11020</v>
      </c>
      <c r="S156" s="49">
        <f t="shared" si="12"/>
        <v>11791.400000000001</v>
      </c>
      <c r="T156" s="49">
        <f t="shared" si="12"/>
        <v>12616.798000000003</v>
      </c>
      <c r="U156" s="53" t="s">
        <v>153</v>
      </c>
      <c r="V156" s="53" t="s">
        <v>568</v>
      </c>
      <c r="W156" s="147" t="s">
        <v>101</v>
      </c>
      <c r="X156" s="54">
        <v>0</v>
      </c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  <c r="BQ156" s="20"/>
      <c r="BR156" s="20"/>
      <c r="BS156" s="20"/>
      <c r="BT156" s="20"/>
      <c r="BU156" s="20"/>
      <c r="BV156" s="20"/>
      <c r="BW156" s="20"/>
      <c r="BX156" s="20"/>
      <c r="BY156" s="20"/>
      <c r="BZ156" s="20"/>
      <c r="CA156" s="20"/>
      <c r="CB156" s="20"/>
      <c r="CC156" s="20"/>
      <c r="CD156" s="20"/>
      <c r="CE156" s="20"/>
      <c r="CF156" s="20"/>
    </row>
    <row r="157" spans="1:84" ht="36">
      <c r="A157" s="47">
        <v>146</v>
      </c>
      <c r="B157" s="83" t="s">
        <v>321</v>
      </c>
      <c r="C157" s="46">
        <v>256</v>
      </c>
      <c r="D157" s="46" t="s">
        <v>35</v>
      </c>
      <c r="E157" s="141" t="s">
        <v>33</v>
      </c>
      <c r="F157" s="53" t="s">
        <v>211</v>
      </c>
      <c r="G157" s="53" t="s">
        <v>219</v>
      </c>
      <c r="H157" s="51" t="s">
        <v>410</v>
      </c>
      <c r="I157" s="48" t="s">
        <v>416</v>
      </c>
      <c r="J157" s="48" t="s">
        <v>416</v>
      </c>
      <c r="K157" s="48" t="s">
        <v>1646</v>
      </c>
      <c r="L157" s="48" t="s">
        <v>515</v>
      </c>
      <c r="M157" s="53" t="s">
        <v>326</v>
      </c>
      <c r="N157" s="143" t="s">
        <v>235</v>
      </c>
      <c r="O157" s="53" t="s">
        <v>317</v>
      </c>
      <c r="P157" s="49">
        <v>6.4</v>
      </c>
      <c r="Q157" s="49">
        <v>495</v>
      </c>
      <c r="R157" s="49">
        <f t="shared" si="13"/>
        <v>3168</v>
      </c>
      <c r="S157" s="49">
        <f t="shared" si="12"/>
        <v>3389.76</v>
      </c>
      <c r="T157" s="49">
        <f t="shared" si="12"/>
        <v>3627.0432000000005</v>
      </c>
      <c r="U157" s="53" t="s">
        <v>153</v>
      </c>
      <c r="V157" s="53" t="s">
        <v>568</v>
      </c>
      <c r="W157" s="147" t="s">
        <v>101</v>
      </c>
      <c r="X157" s="54">
        <v>0</v>
      </c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  <c r="AW157" s="20"/>
      <c r="AX157" s="20"/>
      <c r="AY157" s="20"/>
      <c r="AZ157" s="20"/>
      <c r="BA157" s="20"/>
      <c r="BB157" s="20"/>
      <c r="BC157" s="20"/>
      <c r="BD157" s="20"/>
      <c r="BE157" s="20"/>
      <c r="BF157" s="20"/>
      <c r="BG157" s="20"/>
      <c r="BH157" s="20"/>
      <c r="BI157" s="20"/>
      <c r="BJ157" s="20"/>
      <c r="BK157" s="20"/>
      <c r="BL157" s="20"/>
      <c r="BM157" s="20"/>
      <c r="BN157" s="20"/>
      <c r="BO157" s="20"/>
      <c r="BP157" s="20"/>
      <c r="BQ157" s="20"/>
      <c r="BR157" s="20"/>
      <c r="BS157" s="20"/>
      <c r="BT157" s="20"/>
      <c r="BU157" s="20"/>
      <c r="BV157" s="20"/>
      <c r="BW157" s="20"/>
      <c r="BX157" s="20"/>
      <c r="BY157" s="20"/>
      <c r="BZ157" s="20"/>
      <c r="CA157" s="20"/>
      <c r="CB157" s="20"/>
      <c r="CC157" s="20"/>
      <c r="CD157" s="20"/>
      <c r="CE157" s="20"/>
      <c r="CF157" s="20"/>
    </row>
    <row r="158" spans="1:84" ht="36">
      <c r="A158" s="47">
        <v>147</v>
      </c>
      <c r="B158" s="83" t="s">
        <v>321</v>
      </c>
      <c r="C158" s="46">
        <v>256</v>
      </c>
      <c r="D158" s="46" t="s">
        <v>35</v>
      </c>
      <c r="E158" s="141" t="s">
        <v>33</v>
      </c>
      <c r="F158" s="53" t="s">
        <v>211</v>
      </c>
      <c r="G158" s="53" t="s">
        <v>219</v>
      </c>
      <c r="H158" s="51" t="s">
        <v>344</v>
      </c>
      <c r="I158" s="48" t="s">
        <v>1537</v>
      </c>
      <c r="J158" s="48" t="s">
        <v>460</v>
      </c>
      <c r="K158" s="48" t="s">
        <v>428</v>
      </c>
      <c r="L158" s="48" t="s">
        <v>428</v>
      </c>
      <c r="M158" s="53" t="s">
        <v>326</v>
      </c>
      <c r="N158" s="143" t="s">
        <v>235</v>
      </c>
      <c r="O158" s="53" t="s">
        <v>317</v>
      </c>
      <c r="P158" s="49">
        <v>6</v>
      </c>
      <c r="Q158" s="49">
        <v>820</v>
      </c>
      <c r="R158" s="49">
        <f t="shared" si="13"/>
        <v>4920</v>
      </c>
      <c r="S158" s="49">
        <f t="shared" si="12"/>
        <v>5264.4000000000005</v>
      </c>
      <c r="T158" s="49">
        <f t="shared" si="12"/>
        <v>5632.9080000000013</v>
      </c>
      <c r="U158" s="53" t="s">
        <v>153</v>
      </c>
      <c r="V158" s="53" t="s">
        <v>568</v>
      </c>
      <c r="W158" s="147" t="s">
        <v>101</v>
      </c>
      <c r="X158" s="54">
        <v>0</v>
      </c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  <c r="AV158" s="20"/>
      <c r="AW158" s="20"/>
      <c r="AX158" s="20"/>
      <c r="AY158" s="20"/>
      <c r="AZ158" s="20"/>
      <c r="BA158" s="20"/>
      <c r="BB158" s="20"/>
      <c r="BC158" s="20"/>
      <c r="BD158" s="20"/>
      <c r="BE158" s="20"/>
      <c r="BF158" s="20"/>
      <c r="BG158" s="20"/>
      <c r="BH158" s="20"/>
      <c r="BI158" s="20"/>
      <c r="BJ158" s="20"/>
      <c r="BK158" s="20"/>
      <c r="BL158" s="20"/>
      <c r="BM158" s="20"/>
      <c r="BN158" s="20"/>
      <c r="BO158" s="20"/>
      <c r="BP158" s="20"/>
      <c r="BQ158" s="20"/>
      <c r="BR158" s="20"/>
      <c r="BS158" s="20"/>
      <c r="BT158" s="20"/>
      <c r="BU158" s="20"/>
      <c r="BV158" s="20"/>
      <c r="BW158" s="20"/>
      <c r="BX158" s="20"/>
      <c r="BY158" s="20"/>
      <c r="BZ158" s="20"/>
      <c r="CA158" s="20"/>
      <c r="CB158" s="20"/>
      <c r="CC158" s="20"/>
      <c r="CD158" s="20"/>
      <c r="CE158" s="20"/>
      <c r="CF158" s="20"/>
    </row>
    <row r="159" spans="1:84" ht="36">
      <c r="A159" s="47">
        <v>148</v>
      </c>
      <c r="B159" s="83" t="s">
        <v>321</v>
      </c>
      <c r="C159" s="46">
        <v>256</v>
      </c>
      <c r="D159" s="46" t="s">
        <v>35</v>
      </c>
      <c r="E159" s="141" t="s">
        <v>33</v>
      </c>
      <c r="F159" s="53" t="s">
        <v>211</v>
      </c>
      <c r="G159" s="53" t="s">
        <v>219</v>
      </c>
      <c r="H159" s="51" t="s">
        <v>344</v>
      </c>
      <c r="I159" s="48" t="s">
        <v>461</v>
      </c>
      <c r="J159" s="48" t="s">
        <v>461</v>
      </c>
      <c r="K159" s="48" t="s">
        <v>428</v>
      </c>
      <c r="L159" s="48" t="s">
        <v>428</v>
      </c>
      <c r="M159" s="53" t="s">
        <v>326</v>
      </c>
      <c r="N159" s="143" t="s">
        <v>235</v>
      </c>
      <c r="O159" s="53" t="s">
        <v>317</v>
      </c>
      <c r="P159" s="49">
        <v>6</v>
      </c>
      <c r="Q159" s="49">
        <v>820</v>
      </c>
      <c r="R159" s="49">
        <f t="shared" si="13"/>
        <v>4920</v>
      </c>
      <c r="S159" s="49">
        <f t="shared" ref="S159:T196" si="14">R159*1.07</f>
        <v>5264.4000000000005</v>
      </c>
      <c r="T159" s="49">
        <f t="shared" si="14"/>
        <v>5632.9080000000013</v>
      </c>
      <c r="U159" s="53" t="s">
        <v>153</v>
      </c>
      <c r="V159" s="53" t="s">
        <v>568</v>
      </c>
      <c r="W159" s="147" t="s">
        <v>101</v>
      </c>
      <c r="X159" s="54">
        <v>0</v>
      </c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  <c r="BQ159" s="20"/>
      <c r="BR159" s="20"/>
      <c r="BS159" s="20"/>
      <c r="BT159" s="20"/>
      <c r="BU159" s="20"/>
      <c r="BV159" s="20"/>
      <c r="BW159" s="20"/>
      <c r="BX159" s="20"/>
      <c r="BY159" s="20"/>
      <c r="BZ159" s="20"/>
      <c r="CA159" s="20"/>
      <c r="CB159" s="20"/>
      <c r="CC159" s="20"/>
      <c r="CD159" s="20"/>
      <c r="CE159" s="20"/>
      <c r="CF159" s="20"/>
    </row>
    <row r="160" spans="1:84" ht="36">
      <c r="A160" s="47">
        <v>149</v>
      </c>
      <c r="B160" s="83" t="s">
        <v>321</v>
      </c>
      <c r="C160" s="46">
        <v>256</v>
      </c>
      <c r="D160" s="46" t="s">
        <v>35</v>
      </c>
      <c r="E160" s="141" t="s">
        <v>33</v>
      </c>
      <c r="F160" s="53" t="s">
        <v>211</v>
      </c>
      <c r="G160" s="53" t="s">
        <v>219</v>
      </c>
      <c r="H160" s="51" t="s">
        <v>344</v>
      </c>
      <c r="I160" s="48" t="s">
        <v>1539</v>
      </c>
      <c r="J160" s="48" t="s">
        <v>462</v>
      </c>
      <c r="K160" s="48" t="s">
        <v>1532</v>
      </c>
      <c r="L160" s="48" t="s">
        <v>428</v>
      </c>
      <c r="M160" s="53" t="s">
        <v>326</v>
      </c>
      <c r="N160" s="143" t="s">
        <v>235</v>
      </c>
      <c r="O160" s="53" t="s">
        <v>317</v>
      </c>
      <c r="P160" s="49">
        <v>6</v>
      </c>
      <c r="Q160" s="49">
        <v>820</v>
      </c>
      <c r="R160" s="49">
        <f t="shared" si="13"/>
        <v>4920</v>
      </c>
      <c r="S160" s="49">
        <f t="shared" si="14"/>
        <v>5264.4000000000005</v>
      </c>
      <c r="T160" s="49">
        <f t="shared" si="14"/>
        <v>5632.9080000000013</v>
      </c>
      <c r="U160" s="53" t="s">
        <v>153</v>
      </c>
      <c r="V160" s="53" t="s">
        <v>568</v>
      </c>
      <c r="W160" s="147" t="s">
        <v>101</v>
      </c>
      <c r="X160" s="54">
        <v>0</v>
      </c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  <c r="BQ160" s="20"/>
      <c r="BR160" s="20"/>
      <c r="BS160" s="20"/>
      <c r="BT160" s="20"/>
      <c r="BU160" s="20"/>
      <c r="BV160" s="20"/>
      <c r="BW160" s="20"/>
      <c r="BX160" s="20"/>
      <c r="BY160" s="20"/>
      <c r="BZ160" s="20"/>
      <c r="CA160" s="20"/>
      <c r="CB160" s="20"/>
      <c r="CC160" s="20"/>
      <c r="CD160" s="20"/>
      <c r="CE160" s="20"/>
      <c r="CF160" s="20"/>
    </row>
    <row r="161" spans="1:84" ht="36">
      <c r="A161" s="47">
        <v>150</v>
      </c>
      <c r="B161" s="83" t="s">
        <v>321</v>
      </c>
      <c r="C161" s="46">
        <v>256</v>
      </c>
      <c r="D161" s="46" t="s">
        <v>35</v>
      </c>
      <c r="E161" s="141" t="s">
        <v>33</v>
      </c>
      <c r="F161" s="53" t="s">
        <v>211</v>
      </c>
      <c r="G161" s="53" t="s">
        <v>219</v>
      </c>
      <c r="H161" s="51" t="s">
        <v>289</v>
      </c>
      <c r="I161" s="48" t="s">
        <v>1577</v>
      </c>
      <c r="J161" s="48" t="s">
        <v>516</v>
      </c>
      <c r="K161" s="48" t="s">
        <v>1647</v>
      </c>
      <c r="L161" s="48" t="s">
        <v>517</v>
      </c>
      <c r="M161" s="53" t="s">
        <v>326</v>
      </c>
      <c r="N161" s="143" t="s">
        <v>235</v>
      </c>
      <c r="O161" s="53" t="s">
        <v>317</v>
      </c>
      <c r="P161" s="49">
        <v>110</v>
      </c>
      <c r="Q161" s="49">
        <v>149</v>
      </c>
      <c r="R161" s="49">
        <f t="shared" si="13"/>
        <v>16390</v>
      </c>
      <c r="S161" s="49">
        <f t="shared" si="14"/>
        <v>17537.3</v>
      </c>
      <c r="T161" s="49">
        <f t="shared" si="14"/>
        <v>18764.911</v>
      </c>
      <c r="U161" s="53" t="s">
        <v>153</v>
      </c>
      <c r="V161" s="53" t="s">
        <v>464</v>
      </c>
      <c r="W161" s="147" t="s">
        <v>101</v>
      </c>
      <c r="X161" s="54">
        <v>0</v>
      </c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  <c r="BQ161" s="20"/>
      <c r="BR161" s="20"/>
      <c r="BS161" s="20"/>
      <c r="BT161" s="20"/>
      <c r="BU161" s="20"/>
      <c r="BV161" s="20"/>
      <c r="BW161" s="20"/>
      <c r="BX161" s="20"/>
      <c r="BY161" s="20"/>
      <c r="BZ161" s="20"/>
      <c r="CA161" s="20"/>
      <c r="CB161" s="20"/>
      <c r="CC161" s="20"/>
      <c r="CD161" s="20"/>
      <c r="CE161" s="20"/>
      <c r="CF161" s="20"/>
    </row>
    <row r="162" spans="1:84" ht="36">
      <c r="A162" s="47">
        <v>151</v>
      </c>
      <c r="B162" s="83" t="s">
        <v>321</v>
      </c>
      <c r="C162" s="46">
        <v>256</v>
      </c>
      <c r="D162" s="46" t="s">
        <v>35</v>
      </c>
      <c r="E162" s="141" t="s">
        <v>33</v>
      </c>
      <c r="F162" s="53" t="s">
        <v>211</v>
      </c>
      <c r="G162" s="53" t="s">
        <v>219</v>
      </c>
      <c r="H162" s="51" t="s">
        <v>350</v>
      </c>
      <c r="I162" s="48" t="s">
        <v>1606</v>
      </c>
      <c r="J162" s="48" t="s">
        <v>351</v>
      </c>
      <c r="K162" s="48" t="s">
        <v>1607</v>
      </c>
      <c r="L162" s="48" t="s">
        <v>518</v>
      </c>
      <c r="M162" s="53" t="s">
        <v>326</v>
      </c>
      <c r="N162" s="143" t="s">
        <v>235</v>
      </c>
      <c r="O162" s="53" t="s">
        <v>317</v>
      </c>
      <c r="P162" s="49">
        <v>17</v>
      </c>
      <c r="Q162" s="49">
        <v>366</v>
      </c>
      <c r="R162" s="49">
        <f t="shared" si="13"/>
        <v>6222</v>
      </c>
      <c r="S162" s="49">
        <f t="shared" si="14"/>
        <v>6657.54</v>
      </c>
      <c r="T162" s="49">
        <f t="shared" si="14"/>
        <v>7123.5678000000007</v>
      </c>
      <c r="U162" s="53" t="s">
        <v>153</v>
      </c>
      <c r="V162" s="53" t="s">
        <v>568</v>
      </c>
      <c r="W162" s="147" t="s">
        <v>101</v>
      </c>
      <c r="X162" s="54">
        <v>0</v>
      </c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  <c r="BQ162" s="20"/>
      <c r="BR162" s="20"/>
      <c r="BS162" s="20"/>
      <c r="BT162" s="20"/>
      <c r="BU162" s="20"/>
      <c r="BV162" s="20"/>
      <c r="BW162" s="20"/>
      <c r="BX162" s="20"/>
      <c r="BY162" s="20"/>
      <c r="BZ162" s="20"/>
      <c r="CA162" s="20"/>
      <c r="CB162" s="20"/>
      <c r="CC162" s="20"/>
      <c r="CD162" s="20"/>
      <c r="CE162" s="20"/>
      <c r="CF162" s="20"/>
    </row>
    <row r="163" spans="1:84" ht="36">
      <c r="A163" s="47">
        <v>152</v>
      </c>
      <c r="B163" s="83" t="s">
        <v>321</v>
      </c>
      <c r="C163" s="46">
        <v>256</v>
      </c>
      <c r="D163" s="46" t="s">
        <v>35</v>
      </c>
      <c r="E163" s="141" t="s">
        <v>33</v>
      </c>
      <c r="F163" s="53" t="s">
        <v>211</v>
      </c>
      <c r="G163" s="53" t="s">
        <v>219</v>
      </c>
      <c r="H163" s="51" t="s">
        <v>199</v>
      </c>
      <c r="I163" s="48" t="s">
        <v>519</v>
      </c>
      <c r="J163" s="48" t="s">
        <v>519</v>
      </c>
      <c r="K163" s="48" t="s">
        <v>1555</v>
      </c>
      <c r="L163" s="48" t="s">
        <v>520</v>
      </c>
      <c r="M163" s="53" t="s">
        <v>326</v>
      </c>
      <c r="N163" s="143" t="s">
        <v>235</v>
      </c>
      <c r="O163" s="53" t="s">
        <v>317</v>
      </c>
      <c r="P163" s="49">
        <v>26</v>
      </c>
      <c r="Q163" s="49">
        <v>350</v>
      </c>
      <c r="R163" s="49">
        <f t="shared" si="13"/>
        <v>9100</v>
      </c>
      <c r="S163" s="49">
        <f t="shared" si="14"/>
        <v>9737</v>
      </c>
      <c r="T163" s="49">
        <f t="shared" si="14"/>
        <v>10418.59</v>
      </c>
      <c r="U163" s="53" t="s">
        <v>153</v>
      </c>
      <c r="V163" s="53" t="s">
        <v>464</v>
      </c>
      <c r="W163" s="147" t="s">
        <v>101</v>
      </c>
      <c r="X163" s="54">
        <v>0</v>
      </c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  <c r="AV163" s="20"/>
      <c r="AW163" s="20"/>
      <c r="AX163" s="20"/>
      <c r="AY163" s="20"/>
      <c r="AZ163" s="20"/>
      <c r="BA163" s="20"/>
      <c r="BB163" s="20"/>
      <c r="BC163" s="20"/>
      <c r="BD163" s="20"/>
      <c r="BE163" s="20"/>
      <c r="BF163" s="20"/>
      <c r="BG163" s="20"/>
      <c r="BH163" s="20"/>
      <c r="BI163" s="20"/>
      <c r="BJ163" s="20"/>
      <c r="BK163" s="20"/>
      <c r="BL163" s="20"/>
      <c r="BM163" s="20"/>
      <c r="BN163" s="20"/>
      <c r="BO163" s="20"/>
      <c r="BP163" s="20"/>
      <c r="BQ163" s="20"/>
      <c r="BR163" s="20"/>
      <c r="BS163" s="20"/>
      <c r="BT163" s="20"/>
      <c r="BU163" s="20"/>
      <c r="BV163" s="20"/>
      <c r="BW163" s="20"/>
      <c r="BX163" s="20"/>
      <c r="BY163" s="20"/>
      <c r="BZ163" s="20"/>
      <c r="CA163" s="20"/>
      <c r="CB163" s="20"/>
      <c r="CC163" s="20"/>
      <c r="CD163" s="20"/>
      <c r="CE163" s="20"/>
      <c r="CF163" s="20"/>
    </row>
    <row r="164" spans="1:84" ht="36">
      <c r="A164" s="47">
        <v>153</v>
      </c>
      <c r="B164" s="83" t="s">
        <v>321</v>
      </c>
      <c r="C164" s="46">
        <v>256</v>
      </c>
      <c r="D164" s="46" t="s">
        <v>35</v>
      </c>
      <c r="E164" s="141" t="s">
        <v>33</v>
      </c>
      <c r="F164" s="53" t="s">
        <v>211</v>
      </c>
      <c r="G164" s="53" t="s">
        <v>219</v>
      </c>
      <c r="H164" s="51" t="s">
        <v>301</v>
      </c>
      <c r="I164" s="48" t="s">
        <v>1559</v>
      </c>
      <c r="J164" s="48" t="s">
        <v>463</v>
      </c>
      <c r="K164" s="48" t="s">
        <v>1616</v>
      </c>
      <c r="L164" s="48" t="s">
        <v>521</v>
      </c>
      <c r="M164" s="53" t="s">
        <v>326</v>
      </c>
      <c r="N164" s="143" t="s">
        <v>235</v>
      </c>
      <c r="O164" s="53" t="s">
        <v>317</v>
      </c>
      <c r="P164" s="49">
        <v>4</v>
      </c>
      <c r="Q164" s="49">
        <v>2300</v>
      </c>
      <c r="R164" s="49">
        <f t="shared" si="13"/>
        <v>9200</v>
      </c>
      <c r="S164" s="49">
        <f t="shared" si="14"/>
        <v>9844</v>
      </c>
      <c r="T164" s="49">
        <f t="shared" si="14"/>
        <v>10533.08</v>
      </c>
      <c r="U164" s="53" t="s">
        <v>153</v>
      </c>
      <c r="V164" s="53" t="s">
        <v>464</v>
      </c>
      <c r="W164" s="147" t="s">
        <v>101</v>
      </c>
      <c r="X164" s="54">
        <v>0</v>
      </c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"/>
      <c r="BD164" s="20"/>
      <c r="BE164" s="20"/>
      <c r="BF164" s="20"/>
      <c r="BG164" s="20"/>
      <c r="BH164" s="20"/>
      <c r="BI164" s="20"/>
      <c r="BJ164" s="20"/>
      <c r="BK164" s="20"/>
      <c r="BL164" s="20"/>
      <c r="BM164" s="20"/>
      <c r="BN164" s="20"/>
      <c r="BO164" s="20"/>
      <c r="BP164" s="20"/>
      <c r="BQ164" s="20"/>
      <c r="BR164" s="20"/>
      <c r="BS164" s="20"/>
      <c r="BT164" s="20"/>
      <c r="BU164" s="20"/>
      <c r="BV164" s="20"/>
      <c r="BW164" s="20"/>
      <c r="BX164" s="20"/>
      <c r="BY164" s="20"/>
      <c r="BZ164" s="20"/>
      <c r="CA164" s="20"/>
      <c r="CB164" s="20"/>
      <c r="CC164" s="20"/>
      <c r="CD164" s="20"/>
      <c r="CE164" s="20"/>
      <c r="CF164" s="20"/>
    </row>
    <row r="165" spans="1:84" ht="36">
      <c r="A165" s="47">
        <v>154</v>
      </c>
      <c r="B165" s="83" t="s">
        <v>321</v>
      </c>
      <c r="C165" s="46">
        <v>256</v>
      </c>
      <c r="D165" s="46" t="s">
        <v>35</v>
      </c>
      <c r="E165" s="141" t="s">
        <v>33</v>
      </c>
      <c r="F165" s="53" t="s">
        <v>211</v>
      </c>
      <c r="G165" s="53" t="s">
        <v>219</v>
      </c>
      <c r="H165" s="51" t="s">
        <v>402</v>
      </c>
      <c r="I165" s="48" t="s">
        <v>1617</v>
      </c>
      <c r="J165" s="48" t="s">
        <v>420</v>
      </c>
      <c r="K165" s="48" t="s">
        <v>1551</v>
      </c>
      <c r="L165" s="48" t="s">
        <v>431</v>
      </c>
      <c r="M165" s="53" t="s">
        <v>326</v>
      </c>
      <c r="N165" s="143" t="s">
        <v>235</v>
      </c>
      <c r="O165" s="53" t="s">
        <v>317</v>
      </c>
      <c r="P165" s="49">
        <v>97</v>
      </c>
      <c r="Q165" s="49">
        <v>39</v>
      </c>
      <c r="R165" s="49">
        <f t="shared" si="13"/>
        <v>3783</v>
      </c>
      <c r="S165" s="49">
        <f t="shared" si="14"/>
        <v>4047.8100000000004</v>
      </c>
      <c r="T165" s="49">
        <f t="shared" si="14"/>
        <v>4331.1567000000005</v>
      </c>
      <c r="U165" s="53" t="s">
        <v>153</v>
      </c>
      <c r="V165" s="53" t="s">
        <v>568</v>
      </c>
      <c r="W165" s="147" t="s">
        <v>101</v>
      </c>
      <c r="X165" s="54">
        <v>0</v>
      </c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  <c r="AW165" s="20"/>
      <c r="AX165" s="20"/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  <c r="BQ165" s="20"/>
      <c r="BR165" s="20"/>
      <c r="BS165" s="20"/>
      <c r="BT165" s="20"/>
      <c r="BU165" s="20"/>
      <c r="BV165" s="20"/>
      <c r="BW165" s="20"/>
      <c r="BX165" s="20"/>
      <c r="BY165" s="20"/>
      <c r="BZ165" s="20"/>
      <c r="CA165" s="20"/>
      <c r="CB165" s="20"/>
      <c r="CC165" s="20"/>
      <c r="CD165" s="20"/>
      <c r="CE165" s="20"/>
      <c r="CF165" s="20"/>
    </row>
    <row r="166" spans="1:84" ht="36">
      <c r="A166" s="47">
        <v>155</v>
      </c>
      <c r="B166" s="83" t="s">
        <v>321</v>
      </c>
      <c r="C166" s="46">
        <v>256</v>
      </c>
      <c r="D166" s="46" t="s">
        <v>35</v>
      </c>
      <c r="E166" s="141" t="s">
        <v>33</v>
      </c>
      <c r="F166" s="53" t="s">
        <v>211</v>
      </c>
      <c r="G166" s="53" t="s">
        <v>219</v>
      </c>
      <c r="H166" s="51" t="s">
        <v>352</v>
      </c>
      <c r="I166" s="48" t="s">
        <v>1562</v>
      </c>
      <c r="J166" s="48" t="s">
        <v>524</v>
      </c>
      <c r="K166" s="48" t="s">
        <v>1563</v>
      </c>
      <c r="L166" s="48" t="s">
        <v>523</v>
      </c>
      <c r="M166" s="53" t="s">
        <v>326</v>
      </c>
      <c r="N166" s="143" t="s">
        <v>235</v>
      </c>
      <c r="O166" s="53" t="s">
        <v>317</v>
      </c>
      <c r="P166" s="49">
        <v>57</v>
      </c>
      <c r="Q166" s="49">
        <v>52</v>
      </c>
      <c r="R166" s="49">
        <f t="shared" si="13"/>
        <v>2964</v>
      </c>
      <c r="S166" s="49">
        <f t="shared" si="14"/>
        <v>3171.48</v>
      </c>
      <c r="T166" s="49">
        <f t="shared" si="14"/>
        <v>3393.4836</v>
      </c>
      <c r="U166" s="53" t="s">
        <v>153</v>
      </c>
      <c r="V166" s="53" t="s">
        <v>568</v>
      </c>
      <c r="W166" s="147" t="s">
        <v>101</v>
      </c>
      <c r="X166" s="54">
        <v>0</v>
      </c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"/>
      <c r="BD166" s="20"/>
      <c r="BE166" s="20"/>
      <c r="BF166" s="20"/>
      <c r="BG166" s="20"/>
      <c r="BH166" s="20"/>
      <c r="BI166" s="20"/>
      <c r="BJ166" s="20"/>
      <c r="BK166" s="20"/>
      <c r="BL166" s="20"/>
      <c r="BM166" s="20"/>
      <c r="BN166" s="20"/>
      <c r="BO166" s="20"/>
      <c r="BP166" s="20"/>
      <c r="BQ166" s="20"/>
      <c r="BR166" s="20"/>
      <c r="BS166" s="20"/>
      <c r="BT166" s="20"/>
      <c r="BU166" s="20"/>
      <c r="BV166" s="20"/>
      <c r="BW166" s="20"/>
      <c r="BX166" s="20"/>
      <c r="BY166" s="20"/>
      <c r="BZ166" s="20"/>
      <c r="CA166" s="20"/>
      <c r="CB166" s="20"/>
      <c r="CC166" s="20"/>
      <c r="CD166" s="20"/>
      <c r="CE166" s="20"/>
      <c r="CF166" s="20"/>
    </row>
    <row r="167" spans="1:84" ht="36">
      <c r="A167" s="47">
        <v>156</v>
      </c>
      <c r="B167" s="83" t="s">
        <v>321</v>
      </c>
      <c r="C167" s="46">
        <v>256</v>
      </c>
      <c r="D167" s="46" t="s">
        <v>35</v>
      </c>
      <c r="E167" s="141" t="s">
        <v>33</v>
      </c>
      <c r="F167" s="53" t="s">
        <v>211</v>
      </c>
      <c r="G167" s="53" t="s">
        <v>219</v>
      </c>
      <c r="H167" s="51" t="s">
        <v>349</v>
      </c>
      <c r="I167" s="48" t="s">
        <v>1573</v>
      </c>
      <c r="J167" s="48" t="s">
        <v>525</v>
      </c>
      <c r="K167" s="48" t="s">
        <v>1650</v>
      </c>
      <c r="L167" s="48" t="s">
        <v>527</v>
      </c>
      <c r="M167" s="53" t="s">
        <v>326</v>
      </c>
      <c r="N167" s="143" t="s">
        <v>235</v>
      </c>
      <c r="O167" s="53" t="s">
        <v>317</v>
      </c>
      <c r="P167" s="49">
        <v>69</v>
      </c>
      <c r="Q167" s="49">
        <v>33.99</v>
      </c>
      <c r="R167" s="49">
        <f t="shared" si="13"/>
        <v>2345.31</v>
      </c>
      <c r="S167" s="49">
        <f t="shared" si="14"/>
        <v>2509.4817000000003</v>
      </c>
      <c r="T167" s="49">
        <f t="shared" si="14"/>
        <v>2685.1454190000004</v>
      </c>
      <c r="U167" s="53" t="s">
        <v>153</v>
      </c>
      <c r="V167" s="53" t="s">
        <v>568</v>
      </c>
      <c r="W167" s="147" t="s">
        <v>101</v>
      </c>
      <c r="X167" s="54">
        <v>0</v>
      </c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  <c r="AY167" s="20"/>
      <c r="AZ167" s="20"/>
      <c r="BA167" s="20"/>
      <c r="BB167" s="20"/>
      <c r="BC167" s="20"/>
      <c r="BD167" s="20"/>
      <c r="BE167" s="20"/>
      <c r="BF167" s="20"/>
      <c r="BG167" s="20"/>
      <c r="BH167" s="20"/>
      <c r="BI167" s="20"/>
      <c r="BJ167" s="20"/>
      <c r="BK167" s="20"/>
      <c r="BL167" s="20"/>
      <c r="BM167" s="20"/>
      <c r="BN167" s="20"/>
      <c r="BO167" s="20"/>
      <c r="BP167" s="20"/>
      <c r="BQ167" s="20"/>
      <c r="BR167" s="20"/>
      <c r="BS167" s="20"/>
      <c r="BT167" s="20"/>
      <c r="BU167" s="20"/>
      <c r="BV167" s="20"/>
      <c r="BW167" s="20"/>
      <c r="BX167" s="20"/>
      <c r="BY167" s="20"/>
      <c r="BZ167" s="20"/>
      <c r="CA167" s="20"/>
      <c r="CB167" s="20"/>
      <c r="CC167" s="20"/>
      <c r="CD167" s="20"/>
      <c r="CE167" s="20"/>
      <c r="CF167" s="20"/>
    </row>
    <row r="168" spans="1:84" ht="36">
      <c r="A168" s="47">
        <v>157</v>
      </c>
      <c r="B168" s="83" t="s">
        <v>321</v>
      </c>
      <c r="C168" s="46">
        <v>256</v>
      </c>
      <c r="D168" s="46" t="s">
        <v>35</v>
      </c>
      <c r="E168" s="141" t="s">
        <v>33</v>
      </c>
      <c r="F168" s="53" t="s">
        <v>211</v>
      </c>
      <c r="G168" s="53" t="s">
        <v>219</v>
      </c>
      <c r="H168" s="51" t="s">
        <v>353</v>
      </c>
      <c r="I168" s="48" t="s">
        <v>1581</v>
      </c>
      <c r="J168" s="48" t="s">
        <v>528</v>
      </c>
      <c r="K168" s="48" t="s">
        <v>1650</v>
      </c>
      <c r="L168" s="48" t="s">
        <v>527</v>
      </c>
      <c r="M168" s="53" t="s">
        <v>326</v>
      </c>
      <c r="N168" s="143" t="s">
        <v>235</v>
      </c>
      <c r="O168" s="53" t="s">
        <v>317</v>
      </c>
      <c r="P168" s="49">
        <v>59</v>
      </c>
      <c r="Q168" s="49">
        <v>34</v>
      </c>
      <c r="R168" s="49">
        <f t="shared" si="13"/>
        <v>2006</v>
      </c>
      <c r="S168" s="49">
        <f t="shared" si="14"/>
        <v>2146.42</v>
      </c>
      <c r="T168" s="49">
        <f t="shared" si="14"/>
        <v>2296.6694000000002</v>
      </c>
      <c r="U168" s="53" t="s">
        <v>153</v>
      </c>
      <c r="V168" s="53" t="s">
        <v>568</v>
      </c>
      <c r="W168" s="147" t="s">
        <v>101</v>
      </c>
      <c r="X168" s="54">
        <v>0</v>
      </c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"/>
      <c r="BD168" s="20"/>
      <c r="BE168" s="20"/>
      <c r="BF168" s="20"/>
      <c r="BG168" s="20"/>
      <c r="BH168" s="20"/>
      <c r="BI168" s="20"/>
      <c r="BJ168" s="20"/>
      <c r="BK168" s="20"/>
      <c r="BL168" s="20"/>
      <c r="BM168" s="20"/>
      <c r="BN168" s="20"/>
      <c r="BO168" s="20"/>
      <c r="BP168" s="20"/>
      <c r="BQ168" s="20"/>
      <c r="BR168" s="20"/>
      <c r="BS168" s="20"/>
      <c r="BT168" s="20"/>
      <c r="BU168" s="20"/>
      <c r="BV168" s="20"/>
      <c r="BW168" s="20"/>
      <c r="BX168" s="20"/>
      <c r="BY168" s="20"/>
      <c r="BZ168" s="20"/>
      <c r="CA168" s="20"/>
      <c r="CB168" s="20"/>
      <c r="CC168" s="20"/>
      <c r="CD168" s="20"/>
      <c r="CE168" s="20"/>
      <c r="CF168" s="20"/>
    </row>
    <row r="169" spans="1:84" ht="36">
      <c r="A169" s="47">
        <v>158</v>
      </c>
      <c r="B169" s="83" t="s">
        <v>321</v>
      </c>
      <c r="C169" s="46">
        <v>256</v>
      </c>
      <c r="D169" s="46" t="s">
        <v>35</v>
      </c>
      <c r="E169" s="141" t="s">
        <v>33</v>
      </c>
      <c r="F169" s="53" t="s">
        <v>211</v>
      </c>
      <c r="G169" s="53" t="s">
        <v>219</v>
      </c>
      <c r="H169" s="51" t="s">
        <v>367</v>
      </c>
      <c r="I169" s="48" t="s">
        <v>1651</v>
      </c>
      <c r="J169" s="48" t="s">
        <v>529</v>
      </c>
      <c r="K169" s="48" t="s">
        <v>1652</v>
      </c>
      <c r="L169" s="48" t="s">
        <v>530</v>
      </c>
      <c r="M169" s="53" t="s">
        <v>326</v>
      </c>
      <c r="N169" s="143" t="s">
        <v>235</v>
      </c>
      <c r="O169" s="53" t="s">
        <v>317</v>
      </c>
      <c r="P169" s="49">
        <v>76.2</v>
      </c>
      <c r="Q169" s="49">
        <v>500</v>
      </c>
      <c r="R169" s="49">
        <f t="shared" si="13"/>
        <v>38100</v>
      </c>
      <c r="S169" s="49">
        <f>R169*1.07</f>
        <v>40767</v>
      </c>
      <c r="T169" s="49">
        <f>S169*1.07</f>
        <v>43620.69</v>
      </c>
      <c r="U169" s="53" t="s">
        <v>153</v>
      </c>
      <c r="V169" s="53" t="s">
        <v>464</v>
      </c>
      <c r="W169" s="147" t="s">
        <v>101</v>
      </c>
      <c r="X169" s="54">
        <v>0</v>
      </c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"/>
      <c r="BD169" s="20"/>
      <c r="BE169" s="20"/>
      <c r="BF169" s="20"/>
      <c r="BG169" s="20"/>
      <c r="BH169" s="20"/>
      <c r="BI169" s="20"/>
      <c r="BJ169" s="20"/>
      <c r="BK169" s="20"/>
      <c r="BL169" s="20"/>
      <c r="BM169" s="20"/>
      <c r="BN169" s="20"/>
      <c r="BO169" s="20"/>
      <c r="BP169" s="20"/>
      <c r="BQ169" s="20"/>
      <c r="BR169" s="20"/>
      <c r="BS169" s="20"/>
      <c r="BT169" s="20"/>
      <c r="BU169" s="20"/>
      <c r="BV169" s="20"/>
      <c r="BW169" s="20"/>
      <c r="BX169" s="20"/>
      <c r="BY169" s="20"/>
      <c r="BZ169" s="20"/>
      <c r="CA169" s="20"/>
      <c r="CB169" s="20"/>
      <c r="CC169" s="20"/>
      <c r="CD169" s="20"/>
      <c r="CE169" s="20"/>
      <c r="CF169" s="20"/>
    </row>
    <row r="170" spans="1:84" ht="36">
      <c r="A170" s="47">
        <v>159</v>
      </c>
      <c r="B170" s="83" t="s">
        <v>321</v>
      </c>
      <c r="C170" s="46">
        <v>256</v>
      </c>
      <c r="D170" s="46" t="s">
        <v>35</v>
      </c>
      <c r="E170" s="141" t="s">
        <v>33</v>
      </c>
      <c r="F170" s="53" t="s">
        <v>211</v>
      </c>
      <c r="G170" s="53" t="s">
        <v>219</v>
      </c>
      <c r="H170" s="51" t="s">
        <v>367</v>
      </c>
      <c r="I170" s="48" t="s">
        <v>1651</v>
      </c>
      <c r="J170" s="48" t="s">
        <v>529</v>
      </c>
      <c r="K170" s="48" t="s">
        <v>1652</v>
      </c>
      <c r="L170" s="48" t="s">
        <v>530</v>
      </c>
      <c r="M170" s="53" t="s">
        <v>326</v>
      </c>
      <c r="N170" s="143" t="s">
        <v>235</v>
      </c>
      <c r="O170" s="53" t="s">
        <v>317</v>
      </c>
      <c r="P170" s="49">
        <v>11.8</v>
      </c>
      <c r="Q170" s="49">
        <v>558</v>
      </c>
      <c r="R170" s="49">
        <f>P170*Q170</f>
        <v>6584.4000000000005</v>
      </c>
      <c r="S170" s="49">
        <f>R170*1.07</f>
        <v>7045.3080000000009</v>
      </c>
      <c r="T170" s="49">
        <f>S170*1.07</f>
        <v>7538.4795600000016</v>
      </c>
      <c r="U170" s="53" t="s">
        <v>152</v>
      </c>
      <c r="V170" s="53" t="s">
        <v>429</v>
      </c>
      <c r="W170" s="147" t="s">
        <v>101</v>
      </c>
      <c r="X170" s="54">
        <v>0</v>
      </c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"/>
      <c r="BD170" s="20"/>
      <c r="BE170" s="20"/>
      <c r="BF170" s="20"/>
      <c r="BG170" s="20"/>
      <c r="BH170" s="20"/>
      <c r="BI170" s="20"/>
      <c r="BJ170" s="20"/>
      <c r="BK170" s="20"/>
      <c r="BL170" s="20"/>
      <c r="BM170" s="20"/>
      <c r="BN170" s="20"/>
      <c r="BO170" s="20"/>
      <c r="BP170" s="20"/>
      <c r="BQ170" s="20"/>
      <c r="BR170" s="20"/>
      <c r="BS170" s="20"/>
      <c r="BT170" s="20"/>
      <c r="BU170" s="20"/>
      <c r="BV170" s="20"/>
      <c r="BW170" s="20"/>
      <c r="BX170" s="20"/>
      <c r="BY170" s="20"/>
      <c r="BZ170" s="20"/>
      <c r="CA170" s="20"/>
      <c r="CB170" s="20"/>
      <c r="CC170" s="20"/>
      <c r="CD170" s="20"/>
      <c r="CE170" s="20"/>
      <c r="CF170" s="20"/>
    </row>
    <row r="171" spans="1:84">
      <c r="A171" s="47">
        <v>160</v>
      </c>
      <c r="B171" s="83"/>
      <c r="C171" s="46"/>
      <c r="D171" s="46"/>
      <c r="E171" s="46"/>
      <c r="F171" s="53"/>
      <c r="G171" s="53"/>
      <c r="H171" s="51"/>
      <c r="I171" s="46"/>
      <c r="J171" s="46"/>
      <c r="K171" s="46"/>
      <c r="L171" s="46"/>
      <c r="M171" s="53"/>
      <c r="N171" s="53"/>
      <c r="O171" s="53"/>
      <c r="P171" s="49"/>
      <c r="Q171" s="49"/>
      <c r="R171" s="198">
        <f>SUM(R103:R170)</f>
        <v>1395808.71</v>
      </c>
      <c r="S171" s="49"/>
      <c r="T171" s="49"/>
      <c r="U171" s="53"/>
      <c r="V171" s="53"/>
      <c r="W171" s="52"/>
      <c r="X171" s="54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  <c r="BQ171" s="20"/>
      <c r="BR171" s="20"/>
      <c r="BS171" s="20"/>
      <c r="BT171" s="20"/>
      <c r="BU171" s="20"/>
      <c r="BV171" s="20"/>
      <c r="BW171" s="20"/>
      <c r="BX171" s="20"/>
      <c r="BY171" s="20"/>
      <c r="BZ171" s="20"/>
      <c r="CA171" s="20"/>
      <c r="CB171" s="20"/>
      <c r="CC171" s="20"/>
      <c r="CD171" s="20"/>
      <c r="CE171" s="20"/>
      <c r="CF171" s="20"/>
    </row>
    <row r="172" spans="1:84" ht="36">
      <c r="A172" s="47">
        <v>161</v>
      </c>
      <c r="B172" s="83" t="s">
        <v>321</v>
      </c>
      <c r="C172" s="46">
        <v>256</v>
      </c>
      <c r="D172" s="46" t="s">
        <v>35</v>
      </c>
      <c r="E172" s="141" t="s">
        <v>33</v>
      </c>
      <c r="F172" s="53" t="str">
        <f t="shared" ref="F172:M173" si="15">F103</f>
        <v>131 Приобретение продуктов питания</v>
      </c>
      <c r="G172" s="53" t="str">
        <f t="shared" si="15"/>
        <v>1 Бюджет</v>
      </c>
      <c r="H172" s="51" t="str">
        <f t="shared" si="15"/>
        <v>10.82.23</v>
      </c>
      <c r="I172" s="46" t="str">
        <f t="shared" si="15"/>
        <v>Карамель</v>
      </c>
      <c r="J172" s="46" t="str">
        <f t="shared" si="15"/>
        <v>Карамель</v>
      </c>
      <c r="K172" s="46" t="str">
        <f t="shared" si="15"/>
        <v>жеміс-жидек қосылған</v>
      </c>
      <c r="L172" s="46" t="str">
        <f t="shared" si="15"/>
        <v>с фруктово-ягодной начинкой</v>
      </c>
      <c r="M172" s="53" t="str">
        <f t="shared" si="15"/>
        <v>05 Запрос ценовых предложений посредством электронных закупок</v>
      </c>
      <c r="N172" s="143" t="s">
        <v>235</v>
      </c>
      <c r="O172" s="53" t="str">
        <f>O103</f>
        <v>166 Килограмм</v>
      </c>
      <c r="P172" s="49">
        <v>145</v>
      </c>
      <c r="Q172" s="49">
        <v>299</v>
      </c>
      <c r="R172" s="49">
        <f>P172*Q172</f>
        <v>43355</v>
      </c>
      <c r="S172" s="49">
        <f t="shared" si="14"/>
        <v>46389.850000000006</v>
      </c>
      <c r="T172" s="49">
        <f t="shared" si="14"/>
        <v>49637.139500000012</v>
      </c>
      <c r="U172" s="53" t="s">
        <v>156</v>
      </c>
      <c r="V172" s="53" t="s">
        <v>535</v>
      </c>
      <c r="W172" s="147" t="s">
        <v>101</v>
      </c>
      <c r="X172" s="54">
        <v>0</v>
      </c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"/>
      <c r="BD172" s="20"/>
      <c r="BE172" s="20"/>
      <c r="BF172" s="20"/>
      <c r="BG172" s="20"/>
      <c r="BH172" s="20"/>
      <c r="BI172" s="20"/>
      <c r="BJ172" s="20"/>
      <c r="BK172" s="20"/>
      <c r="BL172" s="20"/>
      <c r="BM172" s="20"/>
      <c r="BN172" s="20"/>
      <c r="BO172" s="20"/>
      <c r="BP172" s="20"/>
      <c r="BQ172" s="20"/>
      <c r="BR172" s="20"/>
      <c r="BS172" s="20"/>
      <c r="BT172" s="20"/>
      <c r="BU172" s="20"/>
      <c r="BV172" s="20"/>
      <c r="BW172" s="20"/>
      <c r="BX172" s="20"/>
      <c r="BY172" s="20"/>
      <c r="BZ172" s="20"/>
      <c r="CA172" s="20"/>
      <c r="CB172" s="20"/>
      <c r="CC172" s="20"/>
      <c r="CD172" s="20"/>
      <c r="CE172" s="20"/>
      <c r="CF172" s="20"/>
    </row>
    <row r="173" spans="1:84" ht="36">
      <c r="A173" s="47">
        <v>162</v>
      </c>
      <c r="B173" s="83" t="s">
        <v>321</v>
      </c>
      <c r="C173" s="46">
        <v>256</v>
      </c>
      <c r="D173" s="46" t="s">
        <v>35</v>
      </c>
      <c r="E173" s="141" t="s">
        <v>33</v>
      </c>
      <c r="F173" s="53" t="str">
        <f t="shared" si="15"/>
        <v>131 Приобретение продуктов питания</v>
      </c>
      <c r="G173" s="53" t="str">
        <f t="shared" si="15"/>
        <v>1 Бюджет</v>
      </c>
      <c r="H173" s="51" t="s">
        <v>285</v>
      </c>
      <c r="I173" s="46" t="s">
        <v>440</v>
      </c>
      <c r="J173" s="46" t="s">
        <v>440</v>
      </c>
      <c r="K173" s="46" t="s">
        <v>1523</v>
      </c>
      <c r="L173" s="46" t="s">
        <v>534</v>
      </c>
      <c r="M173" s="53" t="str">
        <f t="shared" si="15"/>
        <v>05 Запрос ценовых предложений посредством электронных закупок</v>
      </c>
      <c r="N173" s="143" t="s">
        <v>235</v>
      </c>
      <c r="O173" s="53" t="str">
        <f>O104</f>
        <v>166 Килограмм</v>
      </c>
      <c r="P173" s="49">
        <v>40</v>
      </c>
      <c r="Q173" s="49">
        <v>349</v>
      </c>
      <c r="R173" s="49">
        <f>P173*Q173</f>
        <v>13960</v>
      </c>
      <c r="S173" s="49">
        <f>R173*1.07</f>
        <v>14937.2</v>
      </c>
      <c r="T173" s="49">
        <f>S173*1.07</f>
        <v>15982.804000000002</v>
      </c>
      <c r="U173" s="53" t="s">
        <v>153</v>
      </c>
      <c r="V173" s="53" t="s">
        <v>568</v>
      </c>
      <c r="W173" s="147" t="s">
        <v>101</v>
      </c>
      <c r="X173" s="54">
        <v>0</v>
      </c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"/>
      <c r="BD173" s="20"/>
      <c r="BE173" s="20"/>
      <c r="BF173" s="20"/>
      <c r="BG173" s="20"/>
      <c r="BH173" s="20"/>
      <c r="BI173" s="20"/>
      <c r="BJ173" s="20"/>
      <c r="BK173" s="20"/>
      <c r="BL173" s="20"/>
      <c r="BM173" s="20"/>
      <c r="BN173" s="20"/>
      <c r="BO173" s="20"/>
      <c r="BP173" s="20"/>
      <c r="BQ173" s="20"/>
      <c r="BR173" s="20"/>
      <c r="BS173" s="20"/>
      <c r="BT173" s="20"/>
      <c r="BU173" s="20"/>
      <c r="BV173" s="20"/>
      <c r="BW173" s="20"/>
      <c r="BX173" s="20"/>
      <c r="BY173" s="20"/>
      <c r="BZ173" s="20"/>
      <c r="CA173" s="20"/>
      <c r="CB173" s="20"/>
      <c r="CC173" s="20"/>
      <c r="CD173" s="20"/>
      <c r="CE173" s="20"/>
      <c r="CF173" s="20"/>
    </row>
    <row r="174" spans="1:84" ht="36">
      <c r="A174" s="47">
        <v>163</v>
      </c>
      <c r="B174" s="83" t="s">
        <v>321</v>
      </c>
      <c r="C174" s="46">
        <v>256</v>
      </c>
      <c r="D174" s="46" t="s">
        <v>35</v>
      </c>
      <c r="E174" s="141" t="s">
        <v>33</v>
      </c>
      <c r="F174" s="53" t="str">
        <f t="shared" ref="F174:M174" si="16">F104</f>
        <v>131 Приобретение продуктов питания</v>
      </c>
      <c r="G174" s="53" t="str">
        <f t="shared" si="16"/>
        <v>1 Бюджет</v>
      </c>
      <c r="H174" s="51" t="str">
        <f t="shared" si="16"/>
        <v>10.61.11</v>
      </c>
      <c r="I174" s="48" t="str">
        <f t="shared" si="16"/>
        <v>күріш</v>
      </c>
      <c r="J174" s="48" t="str">
        <f t="shared" si="16"/>
        <v>рис</v>
      </c>
      <c r="K174" s="48" t="str">
        <f t="shared" si="16"/>
        <v>тазартылған</v>
      </c>
      <c r="L174" s="48" t="str">
        <f t="shared" si="16"/>
        <v>очищенный</v>
      </c>
      <c r="M174" s="53" t="str">
        <f t="shared" si="16"/>
        <v>05 Запрос ценовых предложений посредством электронных закупок</v>
      </c>
      <c r="N174" s="143" t="s">
        <v>235</v>
      </c>
      <c r="O174" s="53" t="str">
        <f>O104</f>
        <v>166 Килограмм</v>
      </c>
      <c r="P174" s="49">
        <v>145</v>
      </c>
      <c r="Q174" s="49">
        <v>120</v>
      </c>
      <c r="R174" s="49">
        <f t="shared" ref="R174:R237" si="17">P174*Q174</f>
        <v>17400</v>
      </c>
      <c r="S174" s="49">
        <f t="shared" si="14"/>
        <v>18618</v>
      </c>
      <c r="T174" s="49">
        <f t="shared" si="14"/>
        <v>19921.260000000002</v>
      </c>
      <c r="U174" s="53" t="s">
        <v>156</v>
      </c>
      <c r="V174" s="53" t="s">
        <v>535</v>
      </c>
      <c r="W174" s="147" t="s">
        <v>101</v>
      </c>
      <c r="X174" s="54">
        <v>0</v>
      </c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  <c r="BQ174" s="20"/>
      <c r="BR174" s="20"/>
      <c r="BS174" s="20"/>
      <c r="BT174" s="20"/>
      <c r="BU174" s="20"/>
      <c r="BV174" s="20"/>
      <c r="BW174" s="20"/>
      <c r="BX174" s="20"/>
      <c r="BY174" s="20"/>
      <c r="BZ174" s="20"/>
      <c r="CA174" s="20"/>
      <c r="CB174" s="20"/>
      <c r="CC174" s="20"/>
      <c r="CD174" s="20"/>
      <c r="CE174" s="20"/>
      <c r="CF174" s="20"/>
    </row>
    <row r="175" spans="1:84" ht="36">
      <c r="A175" s="47">
        <v>164</v>
      </c>
      <c r="B175" s="83" t="s">
        <v>321</v>
      </c>
      <c r="C175" s="46">
        <v>256</v>
      </c>
      <c r="D175" s="46" t="s">
        <v>35</v>
      </c>
      <c r="E175" s="141" t="s">
        <v>33</v>
      </c>
      <c r="F175" s="53" t="str">
        <f>F105</f>
        <v>131 Приобретение продуктов питания</v>
      </c>
      <c r="G175" s="53" t="str">
        <f>G105</f>
        <v>1 Бюджет</v>
      </c>
      <c r="H175" s="51" t="s">
        <v>195</v>
      </c>
      <c r="I175" s="48" t="s">
        <v>1517</v>
      </c>
      <c r="J175" s="48" t="s">
        <v>465</v>
      </c>
      <c r="K175" s="48" t="s">
        <v>1524</v>
      </c>
      <c r="L175" s="48" t="s">
        <v>466</v>
      </c>
      <c r="M175" s="53" t="str">
        <f>M105</f>
        <v>05 Запрос ценовых предложений посредством электронных закупок</v>
      </c>
      <c r="N175" s="143" t="s">
        <v>235</v>
      </c>
      <c r="O175" s="53" t="str">
        <f>O105</f>
        <v>166 Килограмм</v>
      </c>
      <c r="P175" s="49">
        <v>40</v>
      </c>
      <c r="Q175" s="49">
        <v>130</v>
      </c>
      <c r="R175" s="49">
        <f>P175*Q175</f>
        <v>5200</v>
      </c>
      <c r="S175" s="49">
        <f>R175*1.07</f>
        <v>5564</v>
      </c>
      <c r="T175" s="49">
        <f>S175*1.07</f>
        <v>5953.4800000000005</v>
      </c>
      <c r="U175" s="53" t="s">
        <v>153</v>
      </c>
      <c r="V175" s="53" t="s">
        <v>568</v>
      </c>
      <c r="W175" s="147" t="s">
        <v>101</v>
      </c>
      <c r="X175" s="54">
        <v>0</v>
      </c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  <c r="AV175" s="20"/>
      <c r="AW175" s="20"/>
      <c r="AX175" s="20"/>
      <c r="AY175" s="20"/>
      <c r="AZ175" s="20"/>
      <c r="BA175" s="20"/>
      <c r="BB175" s="20"/>
      <c r="BC175" s="20"/>
      <c r="BD175" s="20"/>
      <c r="BE175" s="20"/>
      <c r="BF175" s="20"/>
      <c r="BG175" s="20"/>
      <c r="BH175" s="20"/>
      <c r="BI175" s="20"/>
      <c r="BJ175" s="20"/>
      <c r="BK175" s="20"/>
      <c r="BL175" s="20"/>
      <c r="BM175" s="20"/>
      <c r="BN175" s="20"/>
      <c r="BO175" s="20"/>
      <c r="BP175" s="20"/>
      <c r="BQ175" s="20"/>
      <c r="BR175" s="20"/>
      <c r="BS175" s="20"/>
      <c r="BT175" s="20"/>
      <c r="BU175" s="20"/>
      <c r="BV175" s="20"/>
      <c r="BW175" s="20"/>
      <c r="BX175" s="20"/>
      <c r="BY175" s="20"/>
      <c r="BZ175" s="20"/>
      <c r="CA175" s="20"/>
      <c r="CB175" s="20"/>
      <c r="CC175" s="20"/>
      <c r="CD175" s="20"/>
      <c r="CE175" s="20"/>
      <c r="CF175" s="20"/>
    </row>
    <row r="176" spans="1:84" ht="36">
      <c r="A176" s="47">
        <v>165</v>
      </c>
      <c r="B176" s="83" t="s">
        <v>321</v>
      </c>
      <c r="C176" s="46">
        <v>256</v>
      </c>
      <c r="D176" s="46" t="s">
        <v>35</v>
      </c>
      <c r="E176" s="141" t="s">
        <v>33</v>
      </c>
      <c r="F176" s="53" t="str">
        <f t="shared" ref="F176:M176" si="18">F105</f>
        <v>131 Приобретение продуктов питания</v>
      </c>
      <c r="G176" s="53" t="str">
        <f t="shared" si="18"/>
        <v>1 Бюджет</v>
      </c>
      <c r="H176" s="51" t="str">
        <f t="shared" si="18"/>
        <v>10.61.32</v>
      </c>
      <c r="I176" s="48" t="str">
        <f t="shared" si="18"/>
        <v>қарақұмық жармасы</v>
      </c>
      <c r="J176" s="48" t="str">
        <f t="shared" si="18"/>
        <v>крупа гречневая</v>
      </c>
      <c r="K176" s="48" t="str">
        <f t="shared" si="18"/>
        <v>тазартылған</v>
      </c>
      <c r="L176" s="48" t="str">
        <f t="shared" si="18"/>
        <v>очищенная</v>
      </c>
      <c r="M176" s="53" t="str">
        <f t="shared" si="18"/>
        <v>05 Запрос ценовых предложений посредством электронных закупок</v>
      </c>
      <c r="N176" s="143" t="s">
        <v>235</v>
      </c>
      <c r="O176" s="53" t="str">
        <f>O105</f>
        <v>166 Килограмм</v>
      </c>
      <c r="P176" s="49">
        <v>78</v>
      </c>
      <c r="Q176" s="49">
        <v>160</v>
      </c>
      <c r="R176" s="49">
        <f t="shared" si="17"/>
        <v>12480</v>
      </c>
      <c r="S176" s="49">
        <f t="shared" si="14"/>
        <v>13353.6</v>
      </c>
      <c r="T176" s="49">
        <f t="shared" si="14"/>
        <v>14288.352000000001</v>
      </c>
      <c r="U176" s="53" t="s">
        <v>156</v>
      </c>
      <c r="V176" s="53" t="s">
        <v>535</v>
      </c>
      <c r="W176" s="147" t="s">
        <v>101</v>
      </c>
      <c r="X176" s="54">
        <v>0</v>
      </c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  <c r="BQ176" s="20"/>
      <c r="BR176" s="20"/>
      <c r="BS176" s="20"/>
      <c r="BT176" s="20"/>
      <c r="BU176" s="20"/>
      <c r="BV176" s="20"/>
      <c r="BW176" s="20"/>
      <c r="BX176" s="20"/>
      <c r="BY176" s="20"/>
      <c r="BZ176" s="20"/>
      <c r="CA176" s="20"/>
      <c r="CB176" s="20"/>
      <c r="CC176" s="20"/>
      <c r="CD176" s="20"/>
      <c r="CE176" s="20"/>
      <c r="CF176" s="20"/>
    </row>
    <row r="177" spans="1:84" ht="36">
      <c r="A177" s="47">
        <v>166</v>
      </c>
      <c r="B177" s="83" t="s">
        <v>321</v>
      </c>
      <c r="C177" s="46">
        <v>256</v>
      </c>
      <c r="D177" s="46" t="s">
        <v>35</v>
      </c>
      <c r="E177" s="141" t="s">
        <v>33</v>
      </c>
      <c r="F177" s="53" t="str">
        <f>F106</f>
        <v>131 Приобретение продуктов питания</v>
      </c>
      <c r="G177" s="53" t="str">
        <f>G106</f>
        <v>1 Бюджет</v>
      </c>
      <c r="H177" s="51" t="s">
        <v>198</v>
      </c>
      <c r="I177" s="48" t="s">
        <v>1556</v>
      </c>
      <c r="J177" s="48" t="s">
        <v>467</v>
      </c>
      <c r="K177" s="48" t="s">
        <v>1524</v>
      </c>
      <c r="L177" s="48" t="s">
        <v>468</v>
      </c>
      <c r="M177" s="53" t="str">
        <f>M106</f>
        <v>05 Запрос ценовых предложений посредством электронных закупок</v>
      </c>
      <c r="N177" s="143" t="s">
        <v>235</v>
      </c>
      <c r="O177" s="53" t="str">
        <f>O106</f>
        <v>166 Килограмм</v>
      </c>
      <c r="P177" s="49">
        <v>15</v>
      </c>
      <c r="Q177" s="49">
        <v>168</v>
      </c>
      <c r="R177" s="49">
        <f>P177*Q177</f>
        <v>2520</v>
      </c>
      <c r="S177" s="49">
        <f>R177*1.07</f>
        <v>2696.4</v>
      </c>
      <c r="T177" s="49">
        <f>S177*1.07</f>
        <v>2885.1480000000001</v>
      </c>
      <c r="U177" s="53" t="s">
        <v>153</v>
      </c>
      <c r="V177" s="53" t="s">
        <v>568</v>
      </c>
      <c r="W177" s="147" t="s">
        <v>101</v>
      </c>
      <c r="X177" s="54">
        <v>0</v>
      </c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  <c r="BQ177" s="20"/>
      <c r="BR177" s="20"/>
      <c r="BS177" s="20"/>
      <c r="BT177" s="20"/>
      <c r="BU177" s="20"/>
      <c r="BV177" s="20"/>
      <c r="BW177" s="20"/>
      <c r="BX177" s="20"/>
      <c r="BY177" s="20"/>
      <c r="BZ177" s="20"/>
      <c r="CA177" s="20"/>
      <c r="CB177" s="20"/>
      <c r="CC177" s="20"/>
      <c r="CD177" s="20"/>
      <c r="CE177" s="20"/>
      <c r="CF177" s="20"/>
    </row>
    <row r="178" spans="1:84" ht="36">
      <c r="A178" s="47">
        <v>167</v>
      </c>
      <c r="B178" s="83" t="s">
        <v>321</v>
      </c>
      <c r="C178" s="46">
        <v>256</v>
      </c>
      <c r="D178" s="46" t="s">
        <v>35</v>
      </c>
      <c r="E178" s="141" t="s">
        <v>33</v>
      </c>
      <c r="F178" s="53" t="str">
        <f t="shared" ref="F178:M178" si="19">F106</f>
        <v>131 Приобретение продуктов питания</v>
      </c>
      <c r="G178" s="53" t="str">
        <f t="shared" si="19"/>
        <v>1 Бюджет</v>
      </c>
      <c r="H178" s="51" t="str">
        <f t="shared" si="19"/>
        <v>10.61.31</v>
      </c>
      <c r="I178" s="48" t="str">
        <f t="shared" si="19"/>
        <v>манка ұнтағы</v>
      </c>
      <c r="J178" s="48" t="str">
        <f t="shared" si="19"/>
        <v>крупа манная</v>
      </c>
      <c r="K178" s="48" t="str">
        <f t="shared" si="19"/>
        <v>тазартылған</v>
      </c>
      <c r="L178" s="48" t="str">
        <f t="shared" si="19"/>
        <v>очищенная</v>
      </c>
      <c r="M178" s="53" t="str">
        <f t="shared" si="19"/>
        <v>05 Запрос ценовых предложений посредством электронных закупок</v>
      </c>
      <c r="N178" s="143" t="s">
        <v>235</v>
      </c>
      <c r="O178" s="53" t="str">
        <f>O106</f>
        <v>166 Килограмм</v>
      </c>
      <c r="P178" s="49">
        <v>29</v>
      </c>
      <c r="Q178" s="49">
        <v>110</v>
      </c>
      <c r="R178" s="49">
        <f t="shared" si="17"/>
        <v>3190</v>
      </c>
      <c r="S178" s="49">
        <f t="shared" si="14"/>
        <v>3413.3</v>
      </c>
      <c r="T178" s="49">
        <f t="shared" si="14"/>
        <v>3652.2310000000002</v>
      </c>
      <c r="U178" s="53" t="s">
        <v>156</v>
      </c>
      <c r="V178" s="53" t="s">
        <v>535</v>
      </c>
      <c r="W178" s="147" t="s">
        <v>101</v>
      </c>
      <c r="X178" s="54">
        <v>0</v>
      </c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  <c r="BQ178" s="20"/>
      <c r="BR178" s="20"/>
      <c r="BS178" s="20"/>
      <c r="BT178" s="20"/>
      <c r="BU178" s="20"/>
      <c r="BV178" s="20"/>
      <c r="BW178" s="20"/>
      <c r="BX178" s="20"/>
      <c r="BY178" s="20"/>
      <c r="BZ178" s="20"/>
      <c r="CA178" s="20"/>
      <c r="CB178" s="20"/>
      <c r="CC178" s="20"/>
      <c r="CD178" s="20"/>
      <c r="CE178" s="20"/>
      <c r="CF178" s="20"/>
    </row>
    <row r="179" spans="1:84" ht="36">
      <c r="A179" s="47">
        <v>168</v>
      </c>
      <c r="B179" s="83" t="s">
        <v>321</v>
      </c>
      <c r="C179" s="46">
        <v>256</v>
      </c>
      <c r="D179" s="46" t="s">
        <v>35</v>
      </c>
      <c r="E179" s="141" t="s">
        <v>33</v>
      </c>
      <c r="F179" s="53" t="str">
        <f>F107</f>
        <v>131 Приобретение продуктов питания</v>
      </c>
      <c r="G179" s="53" t="str">
        <f>G107</f>
        <v>1 Бюджет</v>
      </c>
      <c r="H179" s="51" t="s">
        <v>197</v>
      </c>
      <c r="I179" s="48" t="s">
        <v>1622</v>
      </c>
      <c r="J179" s="48" t="s">
        <v>441</v>
      </c>
      <c r="K179" s="48" t="s">
        <v>1524</v>
      </c>
      <c r="L179" s="48" t="s">
        <v>468</v>
      </c>
      <c r="M179" s="53" t="str">
        <f>M107</f>
        <v>05 Запрос ценовых предложений посредством электронных закупок</v>
      </c>
      <c r="N179" s="143" t="s">
        <v>235</v>
      </c>
      <c r="O179" s="53" t="str">
        <f>O107</f>
        <v>166 Килограмм</v>
      </c>
      <c r="P179" s="49">
        <v>8</v>
      </c>
      <c r="Q179" s="49">
        <v>98</v>
      </c>
      <c r="R179" s="49">
        <f>P179*Q179</f>
        <v>784</v>
      </c>
      <c r="S179" s="49">
        <f>R179*1.07</f>
        <v>838.88</v>
      </c>
      <c r="T179" s="49">
        <f>S179*1.07</f>
        <v>897.60160000000008</v>
      </c>
      <c r="U179" s="53" t="s">
        <v>153</v>
      </c>
      <c r="V179" s="53" t="s">
        <v>568</v>
      </c>
      <c r="W179" s="147" t="s">
        <v>101</v>
      </c>
      <c r="X179" s="54">
        <v>0</v>
      </c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  <c r="BQ179" s="20"/>
      <c r="BR179" s="20"/>
      <c r="BS179" s="20"/>
      <c r="BT179" s="20"/>
      <c r="BU179" s="20"/>
      <c r="BV179" s="20"/>
      <c r="BW179" s="20"/>
      <c r="BX179" s="20"/>
      <c r="BY179" s="20"/>
      <c r="BZ179" s="20"/>
      <c r="CA179" s="20"/>
      <c r="CB179" s="20"/>
      <c r="CC179" s="20"/>
      <c r="CD179" s="20"/>
      <c r="CE179" s="20"/>
      <c r="CF179" s="20"/>
    </row>
    <row r="180" spans="1:84" ht="36">
      <c r="A180" s="47">
        <v>169</v>
      </c>
      <c r="B180" s="83" t="s">
        <v>321</v>
      </c>
      <c r="C180" s="46">
        <v>256</v>
      </c>
      <c r="D180" s="46" t="s">
        <v>35</v>
      </c>
      <c r="E180" s="141" t="s">
        <v>33</v>
      </c>
      <c r="F180" s="53" t="str">
        <f t="shared" ref="F180:M180" si="20">F107</f>
        <v>131 Приобретение продуктов питания</v>
      </c>
      <c r="G180" s="53" t="str">
        <f t="shared" si="20"/>
        <v>1 Бюджет</v>
      </c>
      <c r="H180" s="51" t="str">
        <f t="shared" si="20"/>
        <v>10.61.32</v>
      </c>
      <c r="I180" s="48" t="str">
        <f t="shared" si="20"/>
        <v xml:space="preserve"> Геркулес арпа ұнтағы</v>
      </c>
      <c r="J180" s="48" t="str">
        <f t="shared" si="20"/>
        <v>хлопья овсяные Геркулес</v>
      </c>
      <c r="K180" s="48" t="str">
        <f t="shared" si="20"/>
        <v>1 сорт</v>
      </c>
      <c r="L180" s="48" t="str">
        <f t="shared" si="20"/>
        <v>1 сорт</v>
      </c>
      <c r="M180" s="53" t="str">
        <f t="shared" si="20"/>
        <v>05 Запрос ценовых предложений посредством электронных закупок</v>
      </c>
      <c r="N180" s="143" t="s">
        <v>235</v>
      </c>
      <c r="O180" s="53" t="str">
        <f>O107</f>
        <v>166 Килограмм</v>
      </c>
      <c r="P180" s="49">
        <v>11</v>
      </c>
      <c r="Q180" s="49">
        <v>130</v>
      </c>
      <c r="R180" s="49">
        <f t="shared" si="17"/>
        <v>1430</v>
      </c>
      <c r="S180" s="49">
        <f t="shared" si="14"/>
        <v>1530.1000000000001</v>
      </c>
      <c r="T180" s="49">
        <f t="shared" si="14"/>
        <v>1637.2070000000003</v>
      </c>
      <c r="U180" s="53" t="s">
        <v>156</v>
      </c>
      <c r="V180" s="53" t="s">
        <v>535</v>
      </c>
      <c r="W180" s="147" t="s">
        <v>101</v>
      </c>
      <c r="X180" s="54">
        <v>0</v>
      </c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  <c r="BQ180" s="20"/>
      <c r="BR180" s="20"/>
      <c r="BS180" s="20"/>
      <c r="BT180" s="20"/>
      <c r="BU180" s="20"/>
      <c r="BV180" s="20"/>
      <c r="BW180" s="20"/>
      <c r="BX180" s="20"/>
      <c r="BY180" s="20"/>
      <c r="BZ180" s="20"/>
      <c r="CA180" s="20"/>
      <c r="CB180" s="20"/>
      <c r="CC180" s="20"/>
      <c r="CD180" s="20"/>
      <c r="CE180" s="20"/>
      <c r="CF180" s="20"/>
    </row>
    <row r="181" spans="1:84" ht="36">
      <c r="A181" s="47">
        <v>170</v>
      </c>
      <c r="B181" s="83" t="s">
        <v>321</v>
      </c>
      <c r="C181" s="46">
        <v>256</v>
      </c>
      <c r="D181" s="46" t="s">
        <v>35</v>
      </c>
      <c r="E181" s="141" t="s">
        <v>33</v>
      </c>
      <c r="F181" s="53" t="str">
        <f>F108</f>
        <v>131 Приобретение продуктов питания</v>
      </c>
      <c r="G181" s="53" t="str">
        <f>G108</f>
        <v>1 Бюджет</v>
      </c>
      <c r="H181" s="51" t="s">
        <v>198</v>
      </c>
      <c r="I181" s="48" t="s">
        <v>1623</v>
      </c>
      <c r="J181" s="48" t="s">
        <v>471</v>
      </c>
      <c r="K181" s="48" t="s">
        <v>472</v>
      </c>
      <c r="L181" s="48" t="s">
        <v>472</v>
      </c>
      <c r="M181" s="53" t="str">
        <f>M108</f>
        <v>05 Запрос ценовых предложений посредством электронных закупок</v>
      </c>
      <c r="N181" s="143" t="s">
        <v>235</v>
      </c>
      <c r="O181" s="53" t="str">
        <f>O108</f>
        <v>166 Килограмм</v>
      </c>
      <c r="P181" s="49">
        <v>8</v>
      </c>
      <c r="Q181" s="49">
        <v>118</v>
      </c>
      <c r="R181" s="49">
        <f>P181*Q181</f>
        <v>944</v>
      </c>
      <c r="S181" s="49">
        <f>R181*1.07</f>
        <v>1010.08</v>
      </c>
      <c r="T181" s="49">
        <f>S181*1.07</f>
        <v>1080.7856000000002</v>
      </c>
      <c r="U181" s="53" t="s">
        <v>153</v>
      </c>
      <c r="V181" s="53" t="s">
        <v>568</v>
      </c>
      <c r="W181" s="147" t="s">
        <v>101</v>
      </c>
      <c r="X181" s="54">
        <v>0</v>
      </c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"/>
      <c r="BD181" s="20"/>
      <c r="BE181" s="20"/>
      <c r="BF181" s="20"/>
      <c r="BG181" s="20"/>
      <c r="BH181" s="20"/>
      <c r="BI181" s="20"/>
      <c r="BJ181" s="20"/>
      <c r="BK181" s="20"/>
      <c r="BL181" s="20"/>
      <c r="BM181" s="20"/>
      <c r="BN181" s="20"/>
      <c r="BO181" s="20"/>
      <c r="BP181" s="20"/>
      <c r="BQ181" s="20"/>
      <c r="BR181" s="20"/>
      <c r="BS181" s="20"/>
      <c r="BT181" s="20"/>
      <c r="BU181" s="20"/>
      <c r="BV181" s="20"/>
      <c r="BW181" s="20"/>
      <c r="BX181" s="20"/>
      <c r="BY181" s="20"/>
      <c r="BZ181" s="20"/>
      <c r="CA181" s="20"/>
      <c r="CB181" s="20"/>
      <c r="CC181" s="20"/>
      <c r="CD181" s="20"/>
      <c r="CE181" s="20"/>
      <c r="CF181" s="20"/>
    </row>
    <row r="182" spans="1:84" ht="36">
      <c r="A182" s="47">
        <v>171</v>
      </c>
      <c r="B182" s="83" t="s">
        <v>321</v>
      </c>
      <c r="C182" s="46">
        <v>256</v>
      </c>
      <c r="D182" s="46" t="s">
        <v>35</v>
      </c>
      <c r="E182" s="141" t="s">
        <v>33</v>
      </c>
      <c r="F182" s="53" t="str">
        <f t="shared" ref="F182:M182" si="21">F108</f>
        <v>131 Приобретение продуктов питания</v>
      </c>
      <c r="G182" s="53" t="str">
        <f t="shared" si="21"/>
        <v>1 Бюджет</v>
      </c>
      <c r="H182" s="51" t="str">
        <f t="shared" si="21"/>
        <v>10.61.32</v>
      </c>
      <c r="I182" s="48" t="str">
        <f t="shared" si="21"/>
        <v>тары</v>
      </c>
      <c r="J182" s="48" t="str">
        <f t="shared" si="21"/>
        <v xml:space="preserve"> пшено</v>
      </c>
      <c r="K182" s="48" t="str">
        <f t="shared" si="21"/>
        <v>жылтырланған</v>
      </c>
      <c r="L182" s="48" t="str">
        <f t="shared" si="21"/>
        <v>шлифованное</v>
      </c>
      <c r="M182" s="53" t="str">
        <f t="shared" si="21"/>
        <v>05 Запрос ценовых предложений посредством электронных закупок</v>
      </c>
      <c r="N182" s="143" t="s">
        <v>235</v>
      </c>
      <c r="O182" s="53" t="str">
        <f>O108</f>
        <v>166 Килограмм</v>
      </c>
      <c r="P182" s="49">
        <v>75</v>
      </c>
      <c r="Q182" s="49">
        <v>120</v>
      </c>
      <c r="R182" s="49">
        <f t="shared" si="17"/>
        <v>9000</v>
      </c>
      <c r="S182" s="49">
        <f t="shared" si="14"/>
        <v>9630</v>
      </c>
      <c r="T182" s="49">
        <f t="shared" si="14"/>
        <v>10304.1</v>
      </c>
      <c r="U182" s="53" t="s">
        <v>156</v>
      </c>
      <c r="V182" s="53" t="s">
        <v>535</v>
      </c>
      <c r="W182" s="147" t="s">
        <v>101</v>
      </c>
      <c r="X182" s="54">
        <v>0</v>
      </c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  <c r="BQ182" s="20"/>
      <c r="BR182" s="20"/>
      <c r="BS182" s="20"/>
      <c r="BT182" s="20"/>
      <c r="BU182" s="20"/>
      <c r="BV182" s="20"/>
      <c r="BW182" s="20"/>
      <c r="BX182" s="20"/>
      <c r="BY182" s="20"/>
      <c r="BZ182" s="20"/>
      <c r="CA182" s="20"/>
      <c r="CB182" s="20"/>
      <c r="CC182" s="20"/>
      <c r="CD182" s="20"/>
      <c r="CE182" s="20"/>
      <c r="CF182" s="20"/>
    </row>
    <row r="183" spans="1:84" ht="36">
      <c r="A183" s="47">
        <v>172</v>
      </c>
      <c r="B183" s="83" t="s">
        <v>321</v>
      </c>
      <c r="C183" s="46">
        <v>256</v>
      </c>
      <c r="D183" s="46" t="s">
        <v>35</v>
      </c>
      <c r="E183" s="141" t="s">
        <v>33</v>
      </c>
      <c r="F183" s="53" t="str">
        <f>F109</f>
        <v>131 Приобретение продуктов питания</v>
      </c>
      <c r="G183" s="53" t="str">
        <f>G109</f>
        <v>1 Бюджет</v>
      </c>
      <c r="H183" s="51" t="s">
        <v>198</v>
      </c>
      <c r="I183" s="48" t="s">
        <v>1585</v>
      </c>
      <c r="J183" s="48" t="s">
        <v>469</v>
      </c>
      <c r="K183" s="48" t="s">
        <v>1624</v>
      </c>
      <c r="L183" s="48" t="s">
        <v>470</v>
      </c>
      <c r="M183" s="53" t="str">
        <f>M109</f>
        <v>05 Запрос ценовых предложений посредством электронных закупок</v>
      </c>
      <c r="N183" s="143" t="s">
        <v>235</v>
      </c>
      <c r="O183" s="53" t="str">
        <f>O109</f>
        <v>166 Килограмм</v>
      </c>
      <c r="P183" s="49">
        <v>8</v>
      </c>
      <c r="Q183" s="49">
        <v>100</v>
      </c>
      <c r="R183" s="49">
        <f>P183*Q183</f>
        <v>800</v>
      </c>
      <c r="S183" s="49">
        <f>R183*1.07</f>
        <v>856</v>
      </c>
      <c r="T183" s="49">
        <f>S183*1.07</f>
        <v>915.92000000000007</v>
      </c>
      <c r="U183" s="53" t="s">
        <v>153</v>
      </c>
      <c r="V183" s="53" t="s">
        <v>568</v>
      </c>
      <c r="W183" s="147" t="s">
        <v>101</v>
      </c>
      <c r="X183" s="54">
        <v>0</v>
      </c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"/>
      <c r="BD183" s="20"/>
      <c r="BE183" s="20"/>
      <c r="BF183" s="20"/>
      <c r="BG183" s="20"/>
      <c r="BH183" s="20"/>
      <c r="BI183" s="20"/>
      <c r="BJ183" s="20"/>
      <c r="BK183" s="20"/>
      <c r="BL183" s="20"/>
      <c r="BM183" s="20"/>
      <c r="BN183" s="20"/>
      <c r="BO183" s="20"/>
      <c r="BP183" s="20"/>
      <c r="BQ183" s="20"/>
      <c r="BR183" s="20"/>
      <c r="BS183" s="20"/>
      <c r="BT183" s="20"/>
      <c r="BU183" s="20"/>
      <c r="BV183" s="20"/>
      <c r="BW183" s="20"/>
      <c r="BX183" s="20"/>
      <c r="BY183" s="20"/>
      <c r="BZ183" s="20"/>
      <c r="CA183" s="20"/>
      <c r="CB183" s="20"/>
      <c r="CC183" s="20"/>
      <c r="CD183" s="20"/>
      <c r="CE183" s="20"/>
      <c r="CF183" s="20"/>
    </row>
    <row r="184" spans="1:84" ht="36">
      <c r="A184" s="47">
        <v>173</v>
      </c>
      <c r="B184" s="83" t="s">
        <v>321</v>
      </c>
      <c r="C184" s="46">
        <v>256</v>
      </c>
      <c r="D184" s="46" t="s">
        <v>35</v>
      </c>
      <c r="E184" s="141" t="s">
        <v>33</v>
      </c>
      <c r="F184" s="53" t="str">
        <f t="shared" ref="F184:M184" si="22">F109</f>
        <v>131 Приобретение продуктов питания</v>
      </c>
      <c r="G184" s="53" t="str">
        <f t="shared" si="22"/>
        <v>1 Бюджет</v>
      </c>
      <c r="H184" s="51" t="str">
        <f t="shared" si="22"/>
        <v>10.61.32</v>
      </c>
      <c r="I184" s="56" t="str">
        <f t="shared" si="22"/>
        <v>арпа жармасы</v>
      </c>
      <c r="J184" s="56" t="str">
        <f t="shared" si="22"/>
        <v>крупа перловая</v>
      </c>
      <c r="K184" s="56" t="str">
        <f t="shared" si="22"/>
        <v>шлифованная</v>
      </c>
      <c r="L184" s="56" t="str">
        <f t="shared" si="22"/>
        <v>шлифованная</v>
      </c>
      <c r="M184" s="53" t="str">
        <f t="shared" si="22"/>
        <v>05 Запрос ценовых предложений посредством электронных закупок</v>
      </c>
      <c r="N184" s="143" t="s">
        <v>235</v>
      </c>
      <c r="O184" s="53" t="str">
        <f>O109</f>
        <v>166 Килограмм</v>
      </c>
      <c r="P184" s="49">
        <v>22</v>
      </c>
      <c r="Q184" s="49">
        <v>80</v>
      </c>
      <c r="R184" s="49">
        <f t="shared" si="17"/>
        <v>1760</v>
      </c>
      <c r="S184" s="49">
        <f t="shared" si="14"/>
        <v>1883.2</v>
      </c>
      <c r="T184" s="49">
        <f t="shared" si="14"/>
        <v>2015.0240000000001</v>
      </c>
      <c r="U184" s="53" t="s">
        <v>156</v>
      </c>
      <c r="V184" s="53" t="s">
        <v>535</v>
      </c>
      <c r="W184" s="147" t="s">
        <v>101</v>
      </c>
      <c r="X184" s="54">
        <v>0</v>
      </c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"/>
      <c r="BD184" s="20"/>
      <c r="BE184" s="20"/>
      <c r="BF184" s="20"/>
      <c r="BG184" s="20"/>
      <c r="BH184" s="20"/>
      <c r="BI184" s="20"/>
      <c r="BJ184" s="20"/>
      <c r="BK184" s="20"/>
      <c r="BL184" s="20"/>
      <c r="BM184" s="20"/>
      <c r="BN184" s="20"/>
      <c r="BO184" s="20"/>
      <c r="BP184" s="20"/>
      <c r="BQ184" s="20"/>
      <c r="BR184" s="20"/>
      <c r="BS184" s="20"/>
      <c r="BT184" s="20"/>
      <c r="BU184" s="20"/>
      <c r="BV184" s="20"/>
      <c r="BW184" s="20"/>
      <c r="BX184" s="20"/>
      <c r="BY184" s="20"/>
      <c r="BZ184" s="20"/>
      <c r="CA184" s="20"/>
      <c r="CB184" s="20"/>
      <c r="CC184" s="20"/>
      <c r="CD184" s="20"/>
      <c r="CE184" s="20"/>
      <c r="CF184" s="20"/>
    </row>
    <row r="185" spans="1:84" ht="36">
      <c r="A185" s="47">
        <v>174</v>
      </c>
      <c r="B185" s="83" t="s">
        <v>321</v>
      </c>
      <c r="C185" s="46">
        <v>256</v>
      </c>
      <c r="D185" s="46" t="s">
        <v>35</v>
      </c>
      <c r="E185" s="141" t="s">
        <v>33</v>
      </c>
      <c r="F185" s="53" t="str">
        <f>F110</f>
        <v>131 Приобретение продуктов питания</v>
      </c>
      <c r="G185" s="53" t="str">
        <f>G110</f>
        <v>1 Бюджет</v>
      </c>
      <c r="H185" s="51" t="s">
        <v>198</v>
      </c>
      <c r="I185" s="56" t="s">
        <v>1515</v>
      </c>
      <c r="J185" s="56" t="s">
        <v>442</v>
      </c>
      <c r="K185" s="56" t="s">
        <v>473</v>
      </c>
      <c r="L185" s="56" t="s">
        <v>473</v>
      </c>
      <c r="M185" s="53" t="str">
        <f>M110</f>
        <v>05 Запрос ценовых предложений посредством электронных закупок</v>
      </c>
      <c r="N185" s="143" t="s">
        <v>235</v>
      </c>
      <c r="O185" s="53" t="str">
        <f>O110</f>
        <v>166 Килограмм</v>
      </c>
      <c r="P185" s="49">
        <v>15</v>
      </c>
      <c r="Q185" s="49">
        <v>59</v>
      </c>
      <c r="R185" s="49">
        <f>P185*Q185</f>
        <v>885</v>
      </c>
      <c r="S185" s="49">
        <f>R185*1.07</f>
        <v>946.95</v>
      </c>
      <c r="T185" s="49">
        <f>S185*1.07</f>
        <v>1013.2365000000001</v>
      </c>
      <c r="U185" s="53" t="s">
        <v>153</v>
      </c>
      <c r="V185" s="53" t="s">
        <v>568</v>
      </c>
      <c r="W185" s="147" t="s">
        <v>101</v>
      </c>
      <c r="X185" s="54">
        <v>0</v>
      </c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"/>
      <c r="BD185" s="20"/>
      <c r="BE185" s="20"/>
      <c r="BF185" s="20"/>
      <c r="BG185" s="20"/>
      <c r="BH185" s="20"/>
      <c r="BI185" s="20"/>
      <c r="BJ185" s="20"/>
      <c r="BK185" s="20"/>
      <c r="BL185" s="20"/>
      <c r="BM185" s="20"/>
      <c r="BN185" s="20"/>
      <c r="BO185" s="20"/>
      <c r="BP185" s="20"/>
      <c r="BQ185" s="20"/>
      <c r="BR185" s="20"/>
      <c r="BS185" s="20"/>
      <c r="BT185" s="20"/>
      <c r="BU185" s="20"/>
      <c r="BV185" s="20"/>
      <c r="BW185" s="20"/>
      <c r="BX185" s="20"/>
      <c r="BY185" s="20"/>
      <c r="BZ185" s="20"/>
      <c r="CA185" s="20"/>
      <c r="CB185" s="20"/>
      <c r="CC185" s="20"/>
      <c r="CD185" s="20"/>
      <c r="CE185" s="20"/>
      <c r="CF185" s="20"/>
    </row>
    <row r="186" spans="1:84" ht="36">
      <c r="A186" s="47">
        <v>175</v>
      </c>
      <c r="B186" s="83" t="s">
        <v>321</v>
      </c>
      <c r="C186" s="46">
        <v>256</v>
      </c>
      <c r="D186" s="46" t="s">
        <v>35</v>
      </c>
      <c r="E186" s="141" t="s">
        <v>33</v>
      </c>
      <c r="F186" s="53" t="str">
        <f t="shared" ref="F186:G189" si="23">F109</f>
        <v>131 Приобретение продуктов питания</v>
      </c>
      <c r="G186" s="53" t="str">
        <f t="shared" si="23"/>
        <v>1 Бюджет</v>
      </c>
      <c r="H186" s="51" t="s">
        <v>375</v>
      </c>
      <c r="I186" s="56" t="s">
        <v>443</v>
      </c>
      <c r="J186" s="56" t="s">
        <v>443</v>
      </c>
      <c r="K186" s="56" t="s">
        <v>1625</v>
      </c>
      <c r="L186" s="56" t="s">
        <v>474</v>
      </c>
      <c r="M186" s="53" t="str">
        <f>M109</f>
        <v>05 Запрос ценовых предложений посредством электронных закупок</v>
      </c>
      <c r="N186" s="143" t="s">
        <v>235</v>
      </c>
      <c r="O186" s="53" t="str">
        <f>O109</f>
        <v>166 Килограмм</v>
      </c>
      <c r="P186" s="49">
        <v>77</v>
      </c>
      <c r="Q186" s="49">
        <v>90</v>
      </c>
      <c r="R186" s="49">
        <f>P186*Q186</f>
        <v>6930</v>
      </c>
      <c r="S186" s="49">
        <f>R186*1.07</f>
        <v>7415.1</v>
      </c>
      <c r="T186" s="49">
        <f>S186*1.07</f>
        <v>7934.1570000000011</v>
      </c>
      <c r="U186" s="53" t="s">
        <v>156</v>
      </c>
      <c r="V186" s="53" t="s">
        <v>535</v>
      </c>
      <c r="W186" s="147" t="s">
        <v>101</v>
      </c>
      <c r="X186" s="54">
        <v>0</v>
      </c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"/>
      <c r="BD186" s="20"/>
      <c r="BE186" s="20"/>
      <c r="BF186" s="20"/>
      <c r="BG186" s="20"/>
      <c r="BH186" s="20"/>
      <c r="BI186" s="20"/>
      <c r="BJ186" s="20"/>
      <c r="BK186" s="20"/>
      <c r="BL186" s="20"/>
      <c r="BM186" s="20"/>
      <c r="BN186" s="20"/>
      <c r="BO186" s="20"/>
      <c r="BP186" s="20"/>
      <c r="BQ186" s="20"/>
      <c r="BR186" s="20"/>
      <c r="BS186" s="20"/>
      <c r="BT186" s="20"/>
      <c r="BU186" s="20"/>
      <c r="BV186" s="20"/>
      <c r="BW186" s="20"/>
      <c r="BX186" s="20"/>
      <c r="BY186" s="20"/>
      <c r="BZ186" s="20"/>
      <c r="CA186" s="20"/>
      <c r="CB186" s="20"/>
      <c r="CC186" s="20"/>
      <c r="CD186" s="20"/>
      <c r="CE186" s="20"/>
      <c r="CF186" s="20"/>
    </row>
    <row r="187" spans="1:84" ht="36">
      <c r="A187" s="47">
        <v>176</v>
      </c>
      <c r="B187" s="83" t="s">
        <v>321</v>
      </c>
      <c r="C187" s="46">
        <v>256</v>
      </c>
      <c r="D187" s="46" t="s">
        <v>35</v>
      </c>
      <c r="E187" s="141" t="s">
        <v>33</v>
      </c>
      <c r="F187" s="53" t="str">
        <f t="shared" si="23"/>
        <v>131 Приобретение продуктов питания</v>
      </c>
      <c r="G187" s="53" t="str">
        <f t="shared" si="23"/>
        <v>1 Бюджет</v>
      </c>
      <c r="H187" s="51" t="str">
        <f t="shared" ref="H187:L188" si="24">H110</f>
        <v>01.11.75</v>
      </c>
      <c r="I187" s="56" t="str">
        <f t="shared" si="24"/>
        <v>горох</v>
      </c>
      <c r="J187" s="56" t="str">
        <f t="shared" si="24"/>
        <v>горох</v>
      </c>
      <c r="K187" s="56" t="str">
        <f t="shared" si="24"/>
        <v>жарылған, майдаланған</v>
      </c>
      <c r="L187" s="56" t="str">
        <f t="shared" si="24"/>
        <v>колотый шлифованный</v>
      </c>
      <c r="M187" s="53" t="str">
        <f>M110</f>
        <v>05 Запрос ценовых предложений посредством электронных закупок</v>
      </c>
      <c r="N187" s="143" t="s">
        <v>235</v>
      </c>
      <c r="O187" s="53" t="str">
        <f>O110</f>
        <v>166 Килограмм</v>
      </c>
      <c r="P187" s="49">
        <v>16</v>
      </c>
      <c r="Q187" s="49">
        <v>83</v>
      </c>
      <c r="R187" s="49">
        <f t="shared" si="17"/>
        <v>1328</v>
      </c>
      <c r="S187" s="49">
        <f t="shared" si="14"/>
        <v>1420.96</v>
      </c>
      <c r="T187" s="49">
        <f t="shared" si="14"/>
        <v>1520.4272000000001</v>
      </c>
      <c r="U187" s="53" t="s">
        <v>153</v>
      </c>
      <c r="V187" s="53" t="s">
        <v>568</v>
      </c>
      <c r="W187" s="147" t="s">
        <v>101</v>
      </c>
      <c r="X187" s="54">
        <v>0</v>
      </c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"/>
      <c r="BD187" s="20"/>
      <c r="BE187" s="20"/>
      <c r="BF187" s="20"/>
      <c r="BG187" s="20"/>
      <c r="BH187" s="20"/>
      <c r="BI187" s="20"/>
      <c r="BJ187" s="20"/>
      <c r="BK187" s="20"/>
      <c r="BL187" s="20"/>
      <c r="BM187" s="20"/>
      <c r="BN187" s="20"/>
      <c r="BO187" s="20"/>
      <c r="BP187" s="20"/>
      <c r="BQ187" s="20"/>
      <c r="BR187" s="20"/>
      <c r="BS187" s="20"/>
      <c r="BT187" s="20"/>
      <c r="BU187" s="20"/>
      <c r="BV187" s="20"/>
      <c r="BW187" s="20"/>
      <c r="BX187" s="20"/>
      <c r="BY187" s="20"/>
      <c r="BZ187" s="20"/>
      <c r="CA187" s="20"/>
      <c r="CB187" s="20"/>
      <c r="CC187" s="20"/>
      <c r="CD187" s="20"/>
      <c r="CE187" s="20"/>
      <c r="CF187" s="20"/>
    </row>
    <row r="188" spans="1:84" ht="36">
      <c r="A188" s="47">
        <v>177</v>
      </c>
      <c r="B188" s="83" t="s">
        <v>321</v>
      </c>
      <c r="C188" s="46">
        <v>256</v>
      </c>
      <c r="D188" s="46" t="s">
        <v>35</v>
      </c>
      <c r="E188" s="141" t="s">
        <v>33</v>
      </c>
      <c r="F188" s="53" t="str">
        <f t="shared" si="23"/>
        <v>131 Приобретение продуктов питания</v>
      </c>
      <c r="G188" s="53" t="str">
        <f t="shared" si="23"/>
        <v>1 Бюджет</v>
      </c>
      <c r="H188" s="51" t="str">
        <f t="shared" si="24"/>
        <v>10.61.32</v>
      </c>
      <c r="I188" s="56" t="str">
        <f t="shared" si="24"/>
        <v>арпа жармасы</v>
      </c>
      <c r="J188" s="56" t="str">
        <f t="shared" si="24"/>
        <v>крупа ячневая</v>
      </c>
      <c r="K188" s="56" t="str">
        <f t="shared" si="24"/>
        <v>тазартылған</v>
      </c>
      <c r="L188" s="56" t="str">
        <f t="shared" si="24"/>
        <v>очищенная</v>
      </c>
      <c r="M188" s="53" t="str">
        <f>M111</f>
        <v>05 Запрос ценовых предложений посредством электронных закупок</v>
      </c>
      <c r="N188" s="143" t="s">
        <v>235</v>
      </c>
      <c r="O188" s="53" t="str">
        <f>O111</f>
        <v>166 Килограмм</v>
      </c>
      <c r="P188" s="49">
        <v>36</v>
      </c>
      <c r="Q188" s="49">
        <v>90</v>
      </c>
      <c r="R188" s="49">
        <f t="shared" si="17"/>
        <v>3240</v>
      </c>
      <c r="S188" s="49">
        <f t="shared" si="14"/>
        <v>3466.8</v>
      </c>
      <c r="T188" s="49">
        <f t="shared" si="14"/>
        <v>3709.4760000000006</v>
      </c>
      <c r="U188" s="53" t="s">
        <v>156</v>
      </c>
      <c r="V188" s="53" t="s">
        <v>535</v>
      </c>
      <c r="W188" s="147" t="s">
        <v>101</v>
      </c>
      <c r="X188" s="54">
        <v>0</v>
      </c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"/>
      <c r="BD188" s="20"/>
      <c r="BE188" s="20"/>
      <c r="BF188" s="20"/>
      <c r="BG188" s="20"/>
      <c r="BH188" s="20"/>
      <c r="BI188" s="20"/>
      <c r="BJ188" s="20"/>
      <c r="BK188" s="20"/>
      <c r="BL188" s="20"/>
      <c r="BM188" s="20"/>
      <c r="BN188" s="20"/>
      <c r="BO188" s="20"/>
      <c r="BP188" s="20"/>
      <c r="BQ188" s="20"/>
      <c r="BR188" s="20"/>
      <c r="BS188" s="20"/>
      <c r="BT188" s="20"/>
      <c r="BU188" s="20"/>
      <c r="BV188" s="20"/>
      <c r="BW188" s="20"/>
      <c r="BX188" s="20"/>
      <c r="BY188" s="20"/>
      <c r="BZ188" s="20"/>
      <c r="CA188" s="20"/>
      <c r="CB188" s="20"/>
      <c r="CC188" s="20"/>
      <c r="CD188" s="20"/>
      <c r="CE188" s="20"/>
      <c r="CF188" s="20"/>
    </row>
    <row r="189" spans="1:84" ht="36">
      <c r="A189" s="47">
        <v>178</v>
      </c>
      <c r="B189" s="83" t="s">
        <v>321</v>
      </c>
      <c r="C189" s="46">
        <v>256</v>
      </c>
      <c r="D189" s="46" t="s">
        <v>35</v>
      </c>
      <c r="E189" s="141" t="s">
        <v>33</v>
      </c>
      <c r="F189" s="53" t="str">
        <f t="shared" si="23"/>
        <v>131 Приобретение продуктов питания</v>
      </c>
      <c r="G189" s="53" t="str">
        <f t="shared" si="23"/>
        <v>1 Бюджет</v>
      </c>
      <c r="H189" s="51" t="s">
        <v>198</v>
      </c>
      <c r="I189" s="56" t="s">
        <v>1515</v>
      </c>
      <c r="J189" s="56" t="s">
        <v>444</v>
      </c>
      <c r="K189" s="56" t="s">
        <v>1524</v>
      </c>
      <c r="L189" s="56" t="s">
        <v>468</v>
      </c>
      <c r="M189" s="53" t="str">
        <f>M112</f>
        <v>05 Запрос ценовых предложений посредством электронных закупок</v>
      </c>
      <c r="N189" s="143" t="s">
        <v>235</v>
      </c>
      <c r="O189" s="53" t="str">
        <f>O112</f>
        <v>166 Килограмм</v>
      </c>
      <c r="P189" s="49">
        <v>10</v>
      </c>
      <c r="Q189" s="49">
        <v>70</v>
      </c>
      <c r="R189" s="49">
        <f>P189*Q189</f>
        <v>700</v>
      </c>
      <c r="S189" s="49">
        <f>R189*1.07</f>
        <v>749</v>
      </c>
      <c r="T189" s="49">
        <f>S189*1.07</f>
        <v>801.43000000000006</v>
      </c>
      <c r="U189" s="53" t="s">
        <v>153</v>
      </c>
      <c r="V189" s="53" t="s">
        <v>568</v>
      </c>
      <c r="W189" s="147" t="s">
        <v>101</v>
      </c>
      <c r="X189" s="54">
        <v>0</v>
      </c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"/>
      <c r="BD189" s="20"/>
      <c r="BE189" s="20"/>
      <c r="BF189" s="20"/>
      <c r="BG189" s="20"/>
      <c r="BH189" s="20"/>
      <c r="BI189" s="20"/>
      <c r="BJ189" s="20"/>
      <c r="BK189" s="20"/>
      <c r="BL189" s="20"/>
      <c r="BM189" s="20"/>
      <c r="BN189" s="20"/>
      <c r="BO189" s="20"/>
      <c r="BP189" s="20"/>
      <c r="BQ189" s="20"/>
      <c r="BR189" s="20"/>
      <c r="BS189" s="20"/>
      <c r="BT189" s="20"/>
      <c r="BU189" s="20"/>
      <c r="BV189" s="20"/>
      <c r="BW189" s="20"/>
      <c r="BX189" s="20"/>
      <c r="BY189" s="20"/>
      <c r="BZ189" s="20"/>
      <c r="CA189" s="20"/>
      <c r="CB189" s="20"/>
      <c r="CC189" s="20"/>
      <c r="CD189" s="20"/>
      <c r="CE189" s="20"/>
      <c r="CF189" s="20"/>
    </row>
    <row r="190" spans="1:84" ht="36">
      <c r="A190" s="47">
        <v>179</v>
      </c>
      <c r="B190" s="83" t="s">
        <v>321</v>
      </c>
      <c r="C190" s="46">
        <v>256</v>
      </c>
      <c r="D190" s="46" t="s">
        <v>35</v>
      </c>
      <c r="E190" s="141" t="s">
        <v>33</v>
      </c>
      <c r="F190" s="53" t="str">
        <f t="shared" ref="F190:M190" si="25">F112</f>
        <v>131 Приобретение продуктов питания</v>
      </c>
      <c r="G190" s="53" t="str">
        <f t="shared" si="25"/>
        <v>1 Бюджет</v>
      </c>
      <c r="H190" s="51" t="str">
        <f t="shared" si="25"/>
        <v>10.61.31</v>
      </c>
      <c r="I190" s="48" t="str">
        <f t="shared" si="25"/>
        <v>бидай жармасы</v>
      </c>
      <c r="J190" s="48" t="str">
        <f t="shared" si="25"/>
        <v>крупа пшеничная</v>
      </c>
      <c r="K190" s="48" t="str">
        <f t="shared" si="25"/>
        <v xml:space="preserve"> майдаланған</v>
      </c>
      <c r="L190" s="48" t="str">
        <f t="shared" si="25"/>
        <v>шлифованная</v>
      </c>
      <c r="M190" s="53" t="str">
        <f t="shared" si="25"/>
        <v>05 Запрос ценовых предложений посредством электронных закупок</v>
      </c>
      <c r="N190" s="143" t="s">
        <v>235</v>
      </c>
      <c r="O190" s="53" t="str">
        <f>O112</f>
        <v>166 Килограмм</v>
      </c>
      <c r="P190" s="49">
        <v>29</v>
      </c>
      <c r="Q190" s="49">
        <v>90</v>
      </c>
      <c r="R190" s="49">
        <f t="shared" si="17"/>
        <v>2610</v>
      </c>
      <c r="S190" s="49">
        <f t="shared" si="14"/>
        <v>2792.7000000000003</v>
      </c>
      <c r="T190" s="49">
        <f t="shared" si="14"/>
        <v>2988.1890000000003</v>
      </c>
      <c r="U190" s="53" t="s">
        <v>156</v>
      </c>
      <c r="V190" s="53" t="s">
        <v>535</v>
      </c>
      <c r="W190" s="147" t="s">
        <v>101</v>
      </c>
      <c r="X190" s="54">
        <v>0</v>
      </c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"/>
      <c r="BD190" s="20"/>
      <c r="BE190" s="20"/>
      <c r="BF190" s="20"/>
      <c r="BG190" s="20"/>
      <c r="BH190" s="20"/>
      <c r="BI190" s="20"/>
      <c r="BJ190" s="20"/>
      <c r="BK190" s="20"/>
      <c r="BL190" s="20"/>
      <c r="BM190" s="20"/>
      <c r="BN190" s="20"/>
      <c r="BO190" s="20"/>
      <c r="BP190" s="20"/>
      <c r="BQ190" s="20"/>
      <c r="BR190" s="20"/>
      <c r="BS190" s="20"/>
      <c r="BT190" s="20"/>
      <c r="BU190" s="20"/>
      <c r="BV190" s="20"/>
      <c r="BW190" s="20"/>
      <c r="BX190" s="20"/>
      <c r="BY190" s="20"/>
      <c r="BZ190" s="20"/>
      <c r="CA190" s="20"/>
      <c r="CB190" s="20"/>
      <c r="CC190" s="20"/>
      <c r="CD190" s="20"/>
      <c r="CE190" s="20"/>
      <c r="CF190" s="20"/>
    </row>
    <row r="191" spans="1:84" ht="36">
      <c r="A191" s="47">
        <v>180</v>
      </c>
      <c r="B191" s="83" t="s">
        <v>321</v>
      </c>
      <c r="C191" s="46">
        <v>256</v>
      </c>
      <c r="D191" s="46" t="s">
        <v>35</v>
      </c>
      <c r="E191" s="141" t="s">
        <v>33</v>
      </c>
      <c r="F191" s="53" t="str">
        <f>F113</f>
        <v>131 Приобретение продуктов питания</v>
      </c>
      <c r="G191" s="53" t="str">
        <f>G113</f>
        <v>1 Бюджет</v>
      </c>
      <c r="H191" s="51" t="s">
        <v>197</v>
      </c>
      <c r="I191" s="48" t="s">
        <v>1557</v>
      </c>
      <c r="J191" s="48" t="s">
        <v>445</v>
      </c>
      <c r="K191" s="48" t="s">
        <v>1626</v>
      </c>
      <c r="L191" s="48" t="s">
        <v>473</v>
      </c>
      <c r="M191" s="53" t="str">
        <f>M113</f>
        <v>05 Запрос ценовых предложений посредством электронных закупок</v>
      </c>
      <c r="N191" s="143" t="s">
        <v>235</v>
      </c>
      <c r="O191" s="53" t="str">
        <f>O113</f>
        <v>166 Килограмм</v>
      </c>
      <c r="P191" s="49">
        <v>8</v>
      </c>
      <c r="Q191" s="49">
        <v>72</v>
      </c>
      <c r="R191" s="49">
        <f>P191*Q191</f>
        <v>576</v>
      </c>
      <c r="S191" s="49">
        <f>R191*1.07</f>
        <v>616.32000000000005</v>
      </c>
      <c r="T191" s="49">
        <f>S191*1.07</f>
        <v>659.46240000000012</v>
      </c>
      <c r="U191" s="53" t="s">
        <v>153</v>
      </c>
      <c r="V191" s="53" t="s">
        <v>568</v>
      </c>
      <c r="W191" s="147" t="s">
        <v>101</v>
      </c>
      <c r="X191" s="54">
        <v>0</v>
      </c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  <c r="BQ191" s="20"/>
      <c r="BR191" s="20"/>
      <c r="BS191" s="20"/>
      <c r="BT191" s="20"/>
      <c r="BU191" s="20"/>
      <c r="BV191" s="20"/>
      <c r="BW191" s="20"/>
      <c r="BX191" s="20"/>
      <c r="BY191" s="20"/>
      <c r="BZ191" s="20"/>
      <c r="CA191" s="20"/>
      <c r="CB191" s="20"/>
      <c r="CC191" s="20"/>
      <c r="CD191" s="20"/>
      <c r="CE191" s="20"/>
      <c r="CF191" s="20"/>
    </row>
    <row r="192" spans="1:84" ht="36">
      <c r="A192" s="47">
        <v>181</v>
      </c>
      <c r="B192" s="83" t="s">
        <v>321</v>
      </c>
      <c r="C192" s="46">
        <v>256</v>
      </c>
      <c r="D192" s="46" t="s">
        <v>35</v>
      </c>
      <c r="E192" s="141" t="s">
        <v>33</v>
      </c>
      <c r="F192" s="53" t="str">
        <f t="shared" ref="F192:M192" si="26">F113</f>
        <v>131 Приобретение продуктов питания</v>
      </c>
      <c r="G192" s="53" t="str">
        <f t="shared" si="26"/>
        <v>1 Бюджет</v>
      </c>
      <c r="H192" s="51" t="str">
        <f t="shared" si="26"/>
        <v>10.73.11</v>
      </c>
      <c r="I192" s="48" t="str">
        <f t="shared" si="26"/>
        <v>макарон</v>
      </c>
      <c r="J192" s="48" t="str">
        <f t="shared" si="26"/>
        <v>макароны</v>
      </c>
      <c r="K192" s="48" t="str">
        <f t="shared" si="26"/>
        <v>1 сорт</v>
      </c>
      <c r="L192" s="48" t="str">
        <f t="shared" si="26"/>
        <v>1 сорт</v>
      </c>
      <c r="M192" s="53" t="str">
        <f t="shared" si="26"/>
        <v>05 Запрос ценовых предложений посредством электронных закупок</v>
      </c>
      <c r="N192" s="143" t="s">
        <v>235</v>
      </c>
      <c r="O192" s="53" t="str">
        <f>O113</f>
        <v>166 Килограмм</v>
      </c>
      <c r="P192" s="49">
        <v>113</v>
      </c>
      <c r="Q192" s="49">
        <v>83</v>
      </c>
      <c r="R192" s="49">
        <f t="shared" si="17"/>
        <v>9379</v>
      </c>
      <c r="S192" s="49">
        <f t="shared" si="14"/>
        <v>10035.530000000001</v>
      </c>
      <c r="T192" s="49">
        <f t="shared" si="14"/>
        <v>10738.017100000001</v>
      </c>
      <c r="U192" s="53" t="s">
        <v>156</v>
      </c>
      <c r="V192" s="53" t="s">
        <v>535</v>
      </c>
      <c r="W192" s="147" t="s">
        <v>101</v>
      </c>
      <c r="X192" s="54">
        <v>0</v>
      </c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  <c r="BQ192" s="20"/>
      <c r="BR192" s="20"/>
      <c r="BS192" s="20"/>
      <c r="BT192" s="20"/>
      <c r="BU192" s="20"/>
      <c r="BV192" s="20"/>
      <c r="BW192" s="20"/>
      <c r="BX192" s="20"/>
      <c r="BY192" s="20"/>
      <c r="BZ192" s="20"/>
      <c r="CA192" s="20"/>
      <c r="CB192" s="20"/>
      <c r="CC192" s="20"/>
      <c r="CD192" s="20"/>
      <c r="CE192" s="20"/>
      <c r="CF192" s="20"/>
    </row>
    <row r="193" spans="1:84" ht="36">
      <c r="A193" s="47">
        <v>182</v>
      </c>
      <c r="B193" s="83" t="s">
        <v>321</v>
      </c>
      <c r="C193" s="46">
        <v>256</v>
      </c>
      <c r="D193" s="46" t="s">
        <v>35</v>
      </c>
      <c r="E193" s="141" t="s">
        <v>33</v>
      </c>
      <c r="F193" s="53" t="str">
        <f>F114</f>
        <v>131 Приобретение продуктов питания</v>
      </c>
      <c r="G193" s="53" t="str">
        <f>G114</f>
        <v>1 Бюджет</v>
      </c>
      <c r="H193" s="51" t="s">
        <v>201</v>
      </c>
      <c r="I193" s="48" t="s">
        <v>1627</v>
      </c>
      <c r="J193" s="48" t="s">
        <v>446</v>
      </c>
      <c r="K193" s="48" t="s">
        <v>472</v>
      </c>
      <c r="L193" s="48" t="s">
        <v>472</v>
      </c>
      <c r="M193" s="53" t="str">
        <f>M114</f>
        <v>05 Запрос ценовых предложений посредством электронных закупок</v>
      </c>
      <c r="N193" s="143" t="s">
        <v>235</v>
      </c>
      <c r="O193" s="53" t="str">
        <f>O114</f>
        <v>166 Килограмм</v>
      </c>
      <c r="P193" s="49">
        <v>26</v>
      </c>
      <c r="Q193" s="49">
        <v>104</v>
      </c>
      <c r="R193" s="49">
        <f>P193*Q193</f>
        <v>2704</v>
      </c>
      <c r="S193" s="49">
        <f>R193*1.07</f>
        <v>2893.28</v>
      </c>
      <c r="T193" s="49">
        <f>S193*1.07</f>
        <v>3095.8096000000005</v>
      </c>
      <c r="U193" s="53" t="s">
        <v>153</v>
      </c>
      <c r="V193" s="53" t="s">
        <v>568</v>
      </c>
      <c r="W193" s="147" t="s">
        <v>101</v>
      </c>
      <c r="X193" s="54">
        <v>0</v>
      </c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/>
      <c r="BT193" s="20"/>
      <c r="BU193" s="20"/>
      <c r="BV193" s="20"/>
      <c r="BW193" s="20"/>
      <c r="BX193" s="20"/>
      <c r="BY193" s="20"/>
      <c r="BZ193" s="20"/>
      <c r="CA193" s="20"/>
      <c r="CB193" s="20"/>
      <c r="CC193" s="20"/>
      <c r="CD193" s="20"/>
      <c r="CE193" s="20"/>
      <c r="CF193" s="20"/>
    </row>
    <row r="194" spans="1:84" ht="36">
      <c r="A194" s="47">
        <v>183</v>
      </c>
      <c r="B194" s="83" t="s">
        <v>321</v>
      </c>
      <c r="C194" s="46">
        <v>256</v>
      </c>
      <c r="D194" s="46" t="s">
        <v>35</v>
      </c>
      <c r="E194" s="141" t="s">
        <v>33</v>
      </c>
      <c r="F194" s="53" t="str">
        <f>F114</f>
        <v>131 Приобретение продуктов питания</v>
      </c>
      <c r="G194" s="53" t="str">
        <f>G114</f>
        <v>1 Бюджет</v>
      </c>
      <c r="H194" s="51" t="str">
        <f>H114</f>
        <v>10.41.54</v>
      </c>
      <c r="I194" s="56" t="str">
        <f>I114</f>
        <v>күнбағыс майы</v>
      </c>
      <c r="J194" s="56" t="str">
        <f>J114</f>
        <v>Масло подсолнечное</v>
      </c>
      <c r="K194" s="56" t="s">
        <v>543</v>
      </c>
      <c r="L194" s="56" t="s">
        <v>543</v>
      </c>
      <c r="M194" s="53" t="str">
        <f>M114</f>
        <v>05 Запрос ценовых предложений посредством электронных закупок</v>
      </c>
      <c r="N194" s="143" t="s">
        <v>235</v>
      </c>
      <c r="O194" s="53" t="str">
        <f>O114</f>
        <v>166 Килограмм</v>
      </c>
      <c r="P194" s="49">
        <v>173</v>
      </c>
      <c r="Q194" s="49">
        <v>222</v>
      </c>
      <c r="R194" s="49">
        <f t="shared" si="17"/>
        <v>38406</v>
      </c>
      <c r="S194" s="49">
        <f t="shared" si="14"/>
        <v>41094.420000000006</v>
      </c>
      <c r="T194" s="49">
        <f t="shared" si="14"/>
        <v>43971.029400000007</v>
      </c>
      <c r="U194" s="53" t="s">
        <v>156</v>
      </c>
      <c r="V194" s="53" t="s">
        <v>535</v>
      </c>
      <c r="W194" s="147" t="s">
        <v>101</v>
      </c>
      <c r="X194" s="54">
        <v>0</v>
      </c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  <c r="BQ194" s="20"/>
      <c r="BR194" s="20"/>
      <c r="BS194" s="20"/>
      <c r="BT194" s="20"/>
      <c r="BU194" s="20"/>
      <c r="BV194" s="20"/>
      <c r="BW194" s="20"/>
      <c r="BX194" s="20"/>
      <c r="BY194" s="20"/>
      <c r="BZ194" s="20"/>
      <c r="CA194" s="20"/>
      <c r="CB194" s="20"/>
      <c r="CC194" s="20"/>
      <c r="CD194" s="20"/>
      <c r="CE194" s="20"/>
      <c r="CF194" s="20"/>
    </row>
    <row r="195" spans="1:84" ht="36">
      <c r="A195" s="47">
        <v>184</v>
      </c>
      <c r="B195" s="83" t="s">
        <v>321</v>
      </c>
      <c r="C195" s="46">
        <v>256</v>
      </c>
      <c r="D195" s="46" t="s">
        <v>35</v>
      </c>
      <c r="E195" s="141" t="s">
        <v>33</v>
      </c>
      <c r="F195" s="53" t="str">
        <f>F115</f>
        <v>131 Приобретение продуктов питания</v>
      </c>
      <c r="G195" s="53" t="str">
        <f>G115</f>
        <v>1 Бюджет</v>
      </c>
      <c r="H195" s="51" t="s">
        <v>170</v>
      </c>
      <c r="I195" s="56" t="s">
        <v>1518</v>
      </c>
      <c r="J195" s="56" t="s">
        <v>475</v>
      </c>
      <c r="K195" s="56" t="s">
        <v>543</v>
      </c>
      <c r="L195" s="56" t="s">
        <v>543</v>
      </c>
      <c r="M195" s="53" t="str">
        <f>M115</f>
        <v>05 Запрос ценовых предложений посредством электронных закупок</v>
      </c>
      <c r="N195" s="143" t="s">
        <v>235</v>
      </c>
      <c r="O195" s="53" t="str">
        <f>O115</f>
        <v>166 Килограмм</v>
      </c>
      <c r="P195" s="49">
        <v>40</v>
      </c>
      <c r="Q195" s="49">
        <v>230</v>
      </c>
      <c r="R195" s="49">
        <f>P195*Q195</f>
        <v>9200</v>
      </c>
      <c r="S195" s="49">
        <f>R195*1.07</f>
        <v>9844</v>
      </c>
      <c r="T195" s="49">
        <f>S195*1.07</f>
        <v>10533.08</v>
      </c>
      <c r="U195" s="53" t="s">
        <v>153</v>
      </c>
      <c r="V195" s="53" t="s">
        <v>568</v>
      </c>
      <c r="W195" s="147" t="s">
        <v>101</v>
      </c>
      <c r="X195" s="54">
        <v>0</v>
      </c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"/>
      <c r="BD195" s="20"/>
      <c r="BE195" s="20"/>
      <c r="BF195" s="20"/>
      <c r="BG195" s="20"/>
      <c r="BH195" s="20"/>
      <c r="BI195" s="20"/>
      <c r="BJ195" s="20"/>
      <c r="BK195" s="20"/>
      <c r="BL195" s="20"/>
      <c r="BM195" s="20"/>
      <c r="BN195" s="20"/>
      <c r="BO195" s="20"/>
      <c r="BP195" s="20"/>
      <c r="BQ195" s="20"/>
      <c r="BR195" s="20"/>
      <c r="BS195" s="20"/>
      <c r="BT195" s="20"/>
      <c r="BU195" s="20"/>
      <c r="BV195" s="20"/>
      <c r="BW195" s="20"/>
      <c r="BX195" s="20"/>
      <c r="BY195" s="20"/>
      <c r="BZ195" s="20"/>
      <c r="CA195" s="20"/>
      <c r="CB195" s="20"/>
      <c r="CC195" s="20"/>
      <c r="CD195" s="20"/>
      <c r="CE195" s="20"/>
      <c r="CF195" s="20"/>
    </row>
    <row r="196" spans="1:84" ht="38.25" customHeight="1">
      <c r="A196" s="47">
        <v>185</v>
      </c>
      <c r="B196" s="83" t="s">
        <v>321</v>
      </c>
      <c r="C196" s="46">
        <v>256</v>
      </c>
      <c r="D196" s="46" t="s">
        <v>35</v>
      </c>
      <c r="E196" s="141" t="s">
        <v>33</v>
      </c>
      <c r="F196" s="53" t="str">
        <f t="shared" ref="F196:M199" si="27">F115</f>
        <v>131 Приобретение продуктов питания</v>
      </c>
      <c r="G196" s="53" t="str">
        <f t="shared" si="27"/>
        <v>1 Бюджет</v>
      </c>
      <c r="H196" s="51" t="str">
        <f t="shared" si="27"/>
        <v>10.51.30</v>
      </c>
      <c r="I196" s="56" t="str">
        <f t="shared" si="27"/>
        <v>сары май</v>
      </c>
      <c r="J196" s="56" t="str">
        <f t="shared" si="27"/>
        <v xml:space="preserve">Масло сливочное </v>
      </c>
      <c r="K196" s="56" t="str">
        <f t="shared" si="27"/>
        <v>майл. 72%</v>
      </c>
      <c r="L196" s="56" t="str">
        <f t="shared" si="27"/>
        <v>жир.72%</v>
      </c>
      <c r="M196" s="53" t="str">
        <f t="shared" si="27"/>
        <v>05 Запрос ценовых предложений посредством электронных закупок</v>
      </c>
      <c r="N196" s="143" t="s">
        <v>235</v>
      </c>
      <c r="O196" s="53" t="str">
        <f t="shared" ref="O196:O204" si="28">O115</f>
        <v>166 Килограмм</v>
      </c>
      <c r="P196" s="49">
        <v>28</v>
      </c>
      <c r="Q196" s="49">
        <v>530</v>
      </c>
      <c r="R196" s="49">
        <f t="shared" si="17"/>
        <v>14840</v>
      </c>
      <c r="S196" s="49">
        <f t="shared" si="14"/>
        <v>15878.800000000001</v>
      </c>
      <c r="T196" s="49">
        <f t="shared" si="14"/>
        <v>16990.316000000003</v>
      </c>
      <c r="U196" s="53" t="s">
        <v>156</v>
      </c>
      <c r="V196" s="53" t="s">
        <v>538</v>
      </c>
      <c r="W196" s="147" t="s">
        <v>101</v>
      </c>
      <c r="X196" s="54">
        <v>0</v>
      </c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"/>
      <c r="BD196" s="20"/>
      <c r="BE196" s="20"/>
      <c r="BF196" s="20"/>
      <c r="BG196" s="20"/>
      <c r="BH196" s="20"/>
      <c r="BI196" s="20"/>
      <c r="BJ196" s="20"/>
      <c r="BK196" s="20"/>
      <c r="BL196" s="20"/>
      <c r="BM196" s="20"/>
      <c r="BN196" s="20"/>
      <c r="BO196" s="20"/>
      <c r="BP196" s="20"/>
      <c r="BQ196" s="20"/>
      <c r="BR196" s="20"/>
      <c r="BS196" s="20"/>
      <c r="BT196" s="20"/>
      <c r="BU196" s="20"/>
      <c r="BV196" s="20"/>
      <c r="BW196" s="20"/>
      <c r="BX196" s="20"/>
      <c r="BY196" s="20"/>
      <c r="BZ196" s="20"/>
      <c r="CA196" s="20"/>
      <c r="CB196" s="20"/>
      <c r="CC196" s="20"/>
      <c r="CD196" s="20"/>
      <c r="CE196" s="20"/>
      <c r="CF196" s="20"/>
    </row>
    <row r="197" spans="1:84" ht="36">
      <c r="A197" s="47">
        <v>186</v>
      </c>
      <c r="B197" s="83" t="s">
        <v>321</v>
      </c>
      <c r="C197" s="46">
        <v>256</v>
      </c>
      <c r="D197" s="46" t="s">
        <v>35</v>
      </c>
      <c r="E197" s="141" t="s">
        <v>33</v>
      </c>
      <c r="F197" s="53" t="str">
        <f t="shared" si="27"/>
        <v>131 Приобретение продуктов питания</v>
      </c>
      <c r="G197" s="53" t="str">
        <f t="shared" si="27"/>
        <v>1 Бюджет</v>
      </c>
      <c r="H197" s="57" t="str">
        <f t="shared" si="27"/>
        <v>10.51.11</v>
      </c>
      <c r="I197" s="48" t="str">
        <f t="shared" si="27"/>
        <v>сүт</v>
      </c>
      <c r="J197" s="48" t="str">
        <f t="shared" si="27"/>
        <v xml:space="preserve">Молоко </v>
      </c>
      <c r="K197" s="48" t="str">
        <f t="shared" si="27"/>
        <v>табиғи,пастеризілген,         майл. 3,2%</v>
      </c>
      <c r="L197" s="48" t="str">
        <f t="shared" si="27"/>
        <v>натуральное,пастеризованное,         жир.3,2%</v>
      </c>
      <c r="M197" s="53" t="str">
        <f t="shared" si="27"/>
        <v>05 Запрос ценовых предложений посредством электронных закупок</v>
      </c>
      <c r="N197" s="143" t="s">
        <v>235</v>
      </c>
      <c r="O197" s="53" t="str">
        <f t="shared" si="28"/>
        <v>112 Литр (куб. дм.)</v>
      </c>
      <c r="P197" s="49">
        <v>189</v>
      </c>
      <c r="Q197" s="49">
        <v>115</v>
      </c>
      <c r="R197" s="49">
        <f t="shared" si="17"/>
        <v>21735</v>
      </c>
      <c r="S197" s="49">
        <f t="shared" ref="S197:T253" si="29">R197*1.07</f>
        <v>23256.45</v>
      </c>
      <c r="T197" s="49">
        <f t="shared" si="29"/>
        <v>24884.401500000004</v>
      </c>
      <c r="U197" s="53" t="s">
        <v>156</v>
      </c>
      <c r="V197" s="53" t="s">
        <v>538</v>
      </c>
      <c r="W197" s="147" t="s">
        <v>101</v>
      </c>
      <c r="X197" s="54">
        <v>100</v>
      </c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  <c r="BQ197" s="20"/>
      <c r="BR197" s="20"/>
      <c r="BS197" s="20"/>
      <c r="BT197" s="20"/>
      <c r="BU197" s="20"/>
      <c r="BV197" s="20"/>
      <c r="BW197" s="20"/>
      <c r="BX197" s="20"/>
      <c r="BY197" s="20"/>
      <c r="BZ197" s="20"/>
      <c r="CA197" s="20"/>
      <c r="CB197" s="20"/>
      <c r="CC197" s="20"/>
      <c r="CD197" s="20"/>
      <c r="CE197" s="20"/>
      <c r="CF197" s="20"/>
    </row>
    <row r="198" spans="1:84" ht="36">
      <c r="A198" s="47">
        <v>187</v>
      </c>
      <c r="B198" s="83" t="s">
        <v>321</v>
      </c>
      <c r="C198" s="46">
        <v>256</v>
      </c>
      <c r="D198" s="46" t="s">
        <v>35</v>
      </c>
      <c r="E198" s="141" t="s">
        <v>33</v>
      </c>
      <c r="F198" s="53" t="str">
        <f t="shared" si="27"/>
        <v>131 Приобретение продуктов питания</v>
      </c>
      <c r="G198" s="53" t="str">
        <f t="shared" si="27"/>
        <v>1 Бюджет</v>
      </c>
      <c r="H198" s="57" t="str">
        <f t="shared" si="27"/>
        <v>10.51.56</v>
      </c>
      <c r="I198" s="48" t="str">
        <f t="shared" si="27"/>
        <v>айран</v>
      </c>
      <c r="J198" s="48" t="str">
        <f t="shared" si="27"/>
        <v xml:space="preserve">Кефир </v>
      </c>
      <c r="K198" s="48" t="str">
        <f t="shared" si="27"/>
        <v>майл. 2,5%</v>
      </c>
      <c r="L198" s="48" t="str">
        <f t="shared" si="27"/>
        <v>жирность 2,5%</v>
      </c>
      <c r="M198" s="53" t="str">
        <f t="shared" si="27"/>
        <v>05 Запрос ценовых предложений посредством электронных закупок</v>
      </c>
      <c r="N198" s="143" t="s">
        <v>235</v>
      </c>
      <c r="O198" s="53" t="str">
        <f t="shared" si="28"/>
        <v>112 Литр (куб. дм.)</v>
      </c>
      <c r="P198" s="49">
        <v>126</v>
      </c>
      <c r="Q198" s="49">
        <v>130</v>
      </c>
      <c r="R198" s="49">
        <f t="shared" si="17"/>
        <v>16380</v>
      </c>
      <c r="S198" s="49">
        <f t="shared" si="29"/>
        <v>17526.600000000002</v>
      </c>
      <c r="T198" s="49">
        <f t="shared" si="29"/>
        <v>18753.462000000003</v>
      </c>
      <c r="U198" s="53" t="s">
        <v>156</v>
      </c>
      <c r="V198" s="53" t="s">
        <v>538</v>
      </c>
      <c r="W198" s="147" t="s">
        <v>101</v>
      </c>
      <c r="X198" s="54">
        <v>100</v>
      </c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  <c r="AW198" s="20"/>
      <c r="AX198" s="20"/>
      <c r="AY198" s="20"/>
      <c r="AZ198" s="20"/>
      <c r="BA198" s="20"/>
      <c r="BB198" s="20"/>
      <c r="BC198" s="20"/>
      <c r="BD198" s="20"/>
      <c r="BE198" s="20"/>
      <c r="BF198" s="20"/>
      <c r="BG198" s="20"/>
      <c r="BH198" s="20"/>
      <c r="BI198" s="20"/>
      <c r="BJ198" s="20"/>
      <c r="BK198" s="20"/>
      <c r="BL198" s="20"/>
      <c r="BM198" s="20"/>
      <c r="BN198" s="20"/>
      <c r="BO198" s="20"/>
      <c r="BP198" s="20"/>
      <c r="BQ198" s="20"/>
      <c r="BR198" s="20"/>
      <c r="BS198" s="20"/>
      <c r="BT198" s="20"/>
      <c r="BU198" s="20"/>
      <c r="BV198" s="20"/>
      <c r="BW198" s="20"/>
      <c r="BX198" s="20"/>
      <c r="BY198" s="20"/>
      <c r="BZ198" s="20"/>
      <c r="CA198" s="20"/>
      <c r="CB198" s="20"/>
      <c r="CC198" s="20"/>
      <c r="CD198" s="20"/>
      <c r="CE198" s="20"/>
      <c r="CF198" s="20"/>
    </row>
    <row r="199" spans="1:84" ht="36">
      <c r="A199" s="47">
        <v>188</v>
      </c>
      <c r="B199" s="83" t="s">
        <v>321</v>
      </c>
      <c r="C199" s="46">
        <v>256</v>
      </c>
      <c r="D199" s="46" t="s">
        <v>35</v>
      </c>
      <c r="E199" s="141" t="s">
        <v>33</v>
      </c>
      <c r="F199" s="53" t="str">
        <f t="shared" si="27"/>
        <v>131 Приобретение продуктов питания</v>
      </c>
      <c r="G199" s="53" t="str">
        <f t="shared" si="27"/>
        <v>1 Бюджет</v>
      </c>
      <c r="H199" s="51" t="str">
        <f t="shared" si="27"/>
        <v>10.61.21</v>
      </c>
      <c r="I199" s="48" t="str">
        <f t="shared" si="27"/>
        <v>ұн</v>
      </c>
      <c r="J199" s="48" t="str">
        <f t="shared" si="27"/>
        <v xml:space="preserve">Мука </v>
      </c>
      <c r="K199" s="48" t="str">
        <f t="shared" si="27"/>
        <v>бидай 1сорт</v>
      </c>
      <c r="L199" s="48" t="str">
        <f t="shared" si="27"/>
        <v>пшеничная  1сорт</v>
      </c>
      <c r="M199" s="53" t="str">
        <f t="shared" si="27"/>
        <v>05 Запрос ценовых предложений посредством электронных закупок</v>
      </c>
      <c r="N199" s="143" t="s">
        <v>235</v>
      </c>
      <c r="O199" s="53" t="str">
        <f t="shared" si="28"/>
        <v>166 Килограмм</v>
      </c>
      <c r="P199" s="49">
        <v>22</v>
      </c>
      <c r="Q199" s="49">
        <v>65</v>
      </c>
      <c r="R199" s="49">
        <f t="shared" si="17"/>
        <v>1430</v>
      </c>
      <c r="S199" s="49">
        <f t="shared" si="29"/>
        <v>1530.1000000000001</v>
      </c>
      <c r="T199" s="49">
        <f t="shared" si="29"/>
        <v>1637.2070000000003</v>
      </c>
      <c r="U199" s="53" t="s">
        <v>153</v>
      </c>
      <c r="V199" s="53" t="s">
        <v>568</v>
      </c>
      <c r="W199" s="147" t="s">
        <v>101</v>
      </c>
      <c r="X199" s="54">
        <v>0</v>
      </c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"/>
      <c r="BD199" s="20"/>
      <c r="BE199" s="20"/>
      <c r="BF199" s="20"/>
      <c r="BG199" s="20"/>
      <c r="BH199" s="20"/>
      <c r="BI199" s="20"/>
      <c r="BJ199" s="20"/>
      <c r="BK199" s="20"/>
      <c r="BL199" s="20"/>
      <c r="BM199" s="20"/>
      <c r="BN199" s="20"/>
      <c r="BO199" s="20"/>
      <c r="BP199" s="20"/>
      <c r="BQ199" s="20"/>
      <c r="BR199" s="20"/>
      <c r="BS199" s="20"/>
      <c r="BT199" s="20"/>
      <c r="BU199" s="20"/>
      <c r="BV199" s="20"/>
      <c r="BW199" s="20"/>
      <c r="BX199" s="20"/>
      <c r="BY199" s="20"/>
      <c r="BZ199" s="20"/>
      <c r="CA199" s="20"/>
      <c r="CB199" s="20"/>
      <c r="CC199" s="20"/>
      <c r="CD199" s="20"/>
      <c r="CE199" s="20"/>
      <c r="CF199" s="20"/>
    </row>
    <row r="200" spans="1:84" ht="36">
      <c r="A200" s="47">
        <v>189</v>
      </c>
      <c r="B200" s="83" t="s">
        <v>321</v>
      </c>
      <c r="C200" s="46">
        <v>256</v>
      </c>
      <c r="D200" s="46" t="s">
        <v>35</v>
      </c>
      <c r="E200" s="141" t="s">
        <v>33</v>
      </c>
      <c r="F200" s="53" t="str">
        <f t="shared" ref="F200:J203" si="30">F119</f>
        <v>131 Приобретение продуктов питания</v>
      </c>
      <c r="G200" s="53" t="str">
        <f t="shared" si="30"/>
        <v>1 Бюджет</v>
      </c>
      <c r="H200" s="51" t="str">
        <f t="shared" si="30"/>
        <v>10.11.31</v>
      </c>
      <c r="I200" s="48" t="str">
        <f t="shared" si="30"/>
        <v>сиыр еті</v>
      </c>
      <c r="J200" s="48" t="str">
        <f t="shared" si="30"/>
        <v>Мясо говядины</v>
      </c>
      <c r="K200" s="48" t="s">
        <v>547</v>
      </c>
      <c r="L200" s="48" t="s">
        <v>547</v>
      </c>
      <c r="M200" s="53" t="str">
        <f>M119</f>
        <v>05 Запрос ценовых предложений посредством электронных закупок</v>
      </c>
      <c r="N200" s="143" t="s">
        <v>235</v>
      </c>
      <c r="O200" s="53" t="str">
        <f t="shared" si="28"/>
        <v>166 Килограмм</v>
      </c>
      <c r="P200" s="49">
        <v>86</v>
      </c>
      <c r="Q200" s="49">
        <v>929</v>
      </c>
      <c r="R200" s="49">
        <f t="shared" si="17"/>
        <v>79894</v>
      </c>
      <c r="S200" s="49">
        <f t="shared" si="29"/>
        <v>85486.58</v>
      </c>
      <c r="T200" s="49">
        <f t="shared" si="29"/>
        <v>91470.640600000013</v>
      </c>
      <c r="U200" s="53" t="s">
        <v>156</v>
      </c>
      <c r="V200" s="53" t="s">
        <v>538</v>
      </c>
      <c r="W200" s="147" t="s">
        <v>101</v>
      </c>
      <c r="X200" s="54">
        <v>0</v>
      </c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"/>
      <c r="BD200" s="20"/>
      <c r="BE200" s="20"/>
      <c r="BF200" s="20"/>
      <c r="BG200" s="20"/>
      <c r="BH200" s="20"/>
      <c r="BI200" s="20"/>
      <c r="BJ200" s="20"/>
      <c r="BK200" s="20"/>
      <c r="BL200" s="20"/>
      <c r="BM200" s="20"/>
      <c r="BN200" s="20"/>
      <c r="BO200" s="20"/>
      <c r="BP200" s="20"/>
      <c r="BQ200" s="20"/>
      <c r="BR200" s="20"/>
      <c r="BS200" s="20"/>
      <c r="BT200" s="20"/>
      <c r="BU200" s="20"/>
      <c r="BV200" s="20"/>
      <c r="BW200" s="20"/>
      <c r="BX200" s="20"/>
      <c r="BY200" s="20"/>
      <c r="BZ200" s="20"/>
      <c r="CA200" s="20"/>
      <c r="CB200" s="20"/>
      <c r="CC200" s="20"/>
      <c r="CD200" s="20"/>
      <c r="CE200" s="20"/>
      <c r="CF200" s="20"/>
    </row>
    <row r="201" spans="1:84" ht="36">
      <c r="A201" s="47">
        <v>190</v>
      </c>
      <c r="B201" s="83" t="s">
        <v>321</v>
      </c>
      <c r="C201" s="46">
        <v>256</v>
      </c>
      <c r="D201" s="46" t="s">
        <v>35</v>
      </c>
      <c r="E201" s="141" t="s">
        <v>33</v>
      </c>
      <c r="F201" s="53" t="str">
        <f t="shared" si="30"/>
        <v>131 Приобретение продуктов питания</v>
      </c>
      <c r="G201" s="53" t="str">
        <f t="shared" si="30"/>
        <v>1 Бюджет</v>
      </c>
      <c r="H201" s="51" t="str">
        <f t="shared" si="30"/>
        <v>10.12.20</v>
      </c>
      <c r="I201" s="48" t="str">
        <f t="shared" si="30"/>
        <v>құс еті</v>
      </c>
      <c r="J201" s="48" t="str">
        <f t="shared" si="30"/>
        <v>Мясо птицы</v>
      </c>
      <c r="K201" s="48" t="s">
        <v>542</v>
      </c>
      <c r="L201" s="48" t="s">
        <v>542</v>
      </c>
      <c r="M201" s="53" t="str">
        <f>M120</f>
        <v>05 Запрос ценовых предложений посредством электронных закупок</v>
      </c>
      <c r="N201" s="143" t="s">
        <v>235</v>
      </c>
      <c r="O201" s="53" t="str">
        <f t="shared" si="28"/>
        <v>166 Килограмм</v>
      </c>
      <c r="P201" s="49">
        <v>30</v>
      </c>
      <c r="Q201" s="49">
        <v>509</v>
      </c>
      <c r="R201" s="49">
        <f t="shared" si="17"/>
        <v>15270</v>
      </c>
      <c r="S201" s="49">
        <f t="shared" si="29"/>
        <v>16338.900000000001</v>
      </c>
      <c r="T201" s="49">
        <f t="shared" si="29"/>
        <v>17482.623000000003</v>
      </c>
      <c r="U201" s="53" t="s">
        <v>156</v>
      </c>
      <c r="V201" s="53" t="s">
        <v>538</v>
      </c>
      <c r="W201" s="147" t="s">
        <v>101</v>
      </c>
      <c r="X201" s="54">
        <v>0</v>
      </c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"/>
      <c r="BD201" s="20"/>
      <c r="BE201" s="20"/>
      <c r="BF201" s="20"/>
      <c r="BG201" s="20"/>
      <c r="BH201" s="20"/>
      <c r="BI201" s="20"/>
      <c r="BJ201" s="20"/>
      <c r="BK201" s="20"/>
      <c r="BL201" s="20"/>
      <c r="BM201" s="20"/>
      <c r="BN201" s="20"/>
      <c r="BO201" s="20"/>
      <c r="BP201" s="20"/>
      <c r="BQ201" s="20"/>
      <c r="BR201" s="20"/>
      <c r="BS201" s="20"/>
      <c r="BT201" s="20"/>
      <c r="BU201" s="20"/>
      <c r="BV201" s="20"/>
      <c r="BW201" s="20"/>
      <c r="BX201" s="20"/>
      <c r="BY201" s="20"/>
      <c r="BZ201" s="20"/>
      <c r="CA201" s="20"/>
      <c r="CB201" s="20"/>
      <c r="CC201" s="20"/>
      <c r="CD201" s="20"/>
      <c r="CE201" s="20"/>
      <c r="CF201" s="20"/>
    </row>
    <row r="202" spans="1:84" ht="36">
      <c r="A202" s="47">
        <v>191</v>
      </c>
      <c r="B202" s="83" t="s">
        <v>321</v>
      </c>
      <c r="C202" s="46">
        <v>256</v>
      </c>
      <c r="D202" s="46" t="s">
        <v>35</v>
      </c>
      <c r="E202" s="141" t="s">
        <v>33</v>
      </c>
      <c r="F202" s="53" t="str">
        <f t="shared" si="30"/>
        <v>131 Приобретение продуктов питания</v>
      </c>
      <c r="G202" s="53" t="str">
        <f t="shared" si="30"/>
        <v>1 Бюджет</v>
      </c>
      <c r="H202" s="51" t="str">
        <f t="shared" si="30"/>
        <v>10.13.14</v>
      </c>
      <c r="I202" s="48" t="str">
        <f t="shared" si="30"/>
        <v>шұжық</v>
      </c>
      <c r="J202" s="48" t="str">
        <f t="shared" si="30"/>
        <v xml:space="preserve">Колбаса </v>
      </c>
      <c r="K202" s="48" t="str">
        <f>K121</f>
        <v>сүрленген</v>
      </c>
      <c r="L202" s="48" t="str">
        <f>L121</f>
        <v>копченая</v>
      </c>
      <c r="M202" s="53" t="str">
        <f>M121</f>
        <v>05 Запрос ценовых предложений посредством электронных закупок</v>
      </c>
      <c r="N202" s="143" t="s">
        <v>235</v>
      </c>
      <c r="O202" s="53" t="str">
        <f t="shared" si="28"/>
        <v>166 Килограмм</v>
      </c>
      <c r="P202" s="49">
        <v>13</v>
      </c>
      <c r="Q202" s="49">
        <v>713</v>
      </c>
      <c r="R202" s="49">
        <f t="shared" si="17"/>
        <v>9269</v>
      </c>
      <c r="S202" s="49">
        <f t="shared" si="29"/>
        <v>9917.83</v>
      </c>
      <c r="T202" s="49">
        <f t="shared" si="29"/>
        <v>10612.078100000001</v>
      </c>
      <c r="U202" s="53" t="s">
        <v>156</v>
      </c>
      <c r="V202" s="53" t="s">
        <v>538</v>
      </c>
      <c r="W202" s="147" t="s">
        <v>101</v>
      </c>
      <c r="X202" s="54">
        <v>0</v>
      </c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"/>
      <c r="BD202" s="20"/>
      <c r="BE202" s="20"/>
      <c r="BF202" s="20"/>
      <c r="BG202" s="20"/>
      <c r="BH202" s="20"/>
      <c r="BI202" s="20"/>
      <c r="BJ202" s="20"/>
      <c r="BK202" s="20"/>
      <c r="BL202" s="20"/>
      <c r="BM202" s="20"/>
      <c r="BN202" s="20"/>
      <c r="BO202" s="20"/>
      <c r="BP202" s="20"/>
      <c r="BQ202" s="20"/>
      <c r="BR202" s="20"/>
      <c r="BS202" s="20"/>
      <c r="BT202" s="20"/>
      <c r="BU202" s="20"/>
      <c r="BV202" s="20"/>
      <c r="BW202" s="20"/>
      <c r="BX202" s="20"/>
      <c r="BY202" s="20"/>
      <c r="BZ202" s="20"/>
      <c r="CA202" s="20"/>
      <c r="CB202" s="20"/>
      <c r="CC202" s="20"/>
      <c r="CD202" s="20"/>
      <c r="CE202" s="20"/>
      <c r="CF202" s="20"/>
    </row>
    <row r="203" spans="1:84" ht="36">
      <c r="A203" s="47">
        <v>192</v>
      </c>
      <c r="B203" s="83" t="s">
        <v>321</v>
      </c>
      <c r="C203" s="46">
        <v>256</v>
      </c>
      <c r="D203" s="46" t="s">
        <v>35</v>
      </c>
      <c r="E203" s="141" t="s">
        <v>33</v>
      </c>
      <c r="F203" s="53" t="str">
        <f t="shared" si="30"/>
        <v>131 Приобретение продуктов питания</v>
      </c>
      <c r="G203" s="53" t="str">
        <f t="shared" si="30"/>
        <v>1 Бюджет</v>
      </c>
      <c r="H203" s="51" t="str">
        <f t="shared" si="30"/>
        <v>10.32.11</v>
      </c>
      <c r="I203" s="56" t="str">
        <f t="shared" si="30"/>
        <v>көкөніс шырыны</v>
      </c>
      <c r="J203" s="56" t="str">
        <f t="shared" si="30"/>
        <v xml:space="preserve">Сок овощной </v>
      </c>
      <c r="K203" s="56" t="str">
        <f>K122</f>
        <v>томаттан</v>
      </c>
      <c r="L203" s="56" t="str">
        <f>L122</f>
        <v>томатный</v>
      </c>
      <c r="M203" s="53" t="str">
        <f>M122</f>
        <v>05 Запрос ценовых предложений посредством электронных закупок</v>
      </c>
      <c r="N203" s="143" t="s">
        <v>235</v>
      </c>
      <c r="O203" s="53" t="str">
        <f t="shared" si="28"/>
        <v>112 Литр (куб. дм.)</v>
      </c>
      <c r="P203" s="49">
        <v>1174</v>
      </c>
      <c r="Q203" s="49">
        <v>99</v>
      </c>
      <c r="R203" s="49">
        <f t="shared" si="17"/>
        <v>116226</v>
      </c>
      <c r="S203" s="49">
        <f t="shared" si="29"/>
        <v>124361.82</v>
      </c>
      <c r="T203" s="49">
        <f t="shared" si="29"/>
        <v>133067.14740000002</v>
      </c>
      <c r="U203" s="53" t="s">
        <v>156</v>
      </c>
      <c r="V203" s="53" t="s">
        <v>535</v>
      </c>
      <c r="W203" s="147" t="s">
        <v>101</v>
      </c>
      <c r="X203" s="54">
        <v>0</v>
      </c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"/>
      <c r="BD203" s="20"/>
      <c r="BE203" s="20"/>
      <c r="BF203" s="20"/>
      <c r="BG203" s="20"/>
      <c r="BH203" s="20"/>
      <c r="BI203" s="20"/>
      <c r="BJ203" s="20"/>
      <c r="BK203" s="20"/>
      <c r="BL203" s="20"/>
      <c r="BM203" s="20"/>
      <c r="BN203" s="20"/>
      <c r="BO203" s="20"/>
      <c r="BP203" s="20"/>
      <c r="BQ203" s="20"/>
      <c r="BR203" s="20"/>
      <c r="BS203" s="20"/>
      <c r="BT203" s="20"/>
      <c r="BU203" s="20"/>
      <c r="BV203" s="20"/>
      <c r="BW203" s="20"/>
      <c r="BX203" s="20"/>
      <c r="BY203" s="20"/>
      <c r="BZ203" s="20"/>
      <c r="CA203" s="20"/>
      <c r="CB203" s="20"/>
      <c r="CC203" s="20"/>
      <c r="CD203" s="20"/>
      <c r="CE203" s="20"/>
      <c r="CF203" s="20"/>
    </row>
    <row r="204" spans="1:84" ht="36">
      <c r="A204" s="47">
        <v>193</v>
      </c>
      <c r="B204" s="83" t="s">
        <v>321</v>
      </c>
      <c r="C204" s="46">
        <v>256</v>
      </c>
      <c r="D204" s="46" t="s">
        <v>35</v>
      </c>
      <c r="E204" s="141" t="s">
        <v>33</v>
      </c>
      <c r="F204" s="53" t="str">
        <f>F123</f>
        <v>131 Приобретение продуктов питания</v>
      </c>
      <c r="G204" s="53" t="str">
        <f>G123</f>
        <v>1 Бюджет</v>
      </c>
      <c r="H204" s="51" t="s">
        <v>406</v>
      </c>
      <c r="I204" s="56" t="s">
        <v>1520</v>
      </c>
      <c r="J204" s="56" t="s">
        <v>483</v>
      </c>
      <c r="K204" s="56" t="s">
        <v>1530</v>
      </c>
      <c r="L204" s="56" t="s">
        <v>484</v>
      </c>
      <c r="M204" s="53" t="str">
        <f>M123</f>
        <v>05 Запрос ценовых предложений посредством электронных закупок</v>
      </c>
      <c r="N204" s="143" t="s">
        <v>235</v>
      </c>
      <c r="O204" s="53" t="str">
        <f t="shared" si="28"/>
        <v>166 Килограмм</v>
      </c>
      <c r="P204" s="49">
        <v>293</v>
      </c>
      <c r="Q204" s="49">
        <v>114</v>
      </c>
      <c r="R204" s="49">
        <f>P204*Q204</f>
        <v>33402</v>
      </c>
      <c r="S204" s="49">
        <f>R204*1.07</f>
        <v>35740.14</v>
      </c>
      <c r="T204" s="49">
        <f>S204*1.07</f>
        <v>38241.949800000002</v>
      </c>
      <c r="U204" s="53" t="s">
        <v>153</v>
      </c>
      <c r="V204" s="53" t="s">
        <v>568</v>
      </c>
      <c r="W204" s="147" t="s">
        <v>101</v>
      </c>
      <c r="X204" s="54">
        <v>0</v>
      </c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"/>
      <c r="BD204" s="20"/>
      <c r="BE204" s="20"/>
      <c r="BF204" s="20"/>
      <c r="BG204" s="20"/>
      <c r="BH204" s="20"/>
      <c r="BI204" s="20"/>
      <c r="BJ204" s="20"/>
      <c r="BK204" s="20"/>
      <c r="BL204" s="20"/>
      <c r="BM204" s="20"/>
      <c r="BN204" s="20"/>
      <c r="BO204" s="20"/>
      <c r="BP204" s="20"/>
      <c r="BQ204" s="20"/>
      <c r="BR204" s="20"/>
      <c r="BS204" s="20"/>
      <c r="BT204" s="20"/>
      <c r="BU204" s="20"/>
      <c r="BV204" s="20"/>
      <c r="BW204" s="20"/>
      <c r="BX204" s="20"/>
      <c r="BY204" s="20"/>
      <c r="BZ204" s="20"/>
      <c r="CA204" s="20"/>
      <c r="CB204" s="20"/>
      <c r="CC204" s="20"/>
      <c r="CD204" s="20"/>
      <c r="CE204" s="20"/>
      <c r="CF204" s="20"/>
    </row>
    <row r="205" spans="1:84" ht="36">
      <c r="A205" s="47">
        <v>194</v>
      </c>
      <c r="B205" s="83" t="s">
        <v>321</v>
      </c>
      <c r="C205" s="46">
        <v>256</v>
      </c>
      <c r="D205" s="46" t="s">
        <v>35</v>
      </c>
      <c r="E205" s="141" t="s">
        <v>33</v>
      </c>
      <c r="F205" s="53" t="str">
        <f t="shared" ref="F205:M207" si="31">F123</f>
        <v>131 Приобретение продуктов питания</v>
      </c>
      <c r="G205" s="53" t="str">
        <f t="shared" si="31"/>
        <v>1 Бюджет</v>
      </c>
      <c r="H205" s="51" t="str">
        <f t="shared" si="31"/>
        <v>10.20.14</v>
      </c>
      <c r="I205" s="53" t="str">
        <f t="shared" si="31"/>
        <v>балық</v>
      </c>
      <c r="J205" s="53" t="str">
        <f t="shared" si="31"/>
        <v xml:space="preserve">Рыба </v>
      </c>
      <c r="K205" s="53" t="str">
        <f t="shared" si="31"/>
        <v>минтай қара еті, қатырылған</v>
      </c>
      <c r="L205" s="53" t="str">
        <f t="shared" si="31"/>
        <v>филе минтая,мороженое</v>
      </c>
      <c r="M205" s="53" t="str">
        <f t="shared" si="31"/>
        <v>05 Запрос ценовых предложений посредством электронных закупок</v>
      </c>
      <c r="N205" s="143" t="s">
        <v>235</v>
      </c>
      <c r="O205" s="53" t="str">
        <f>O123</f>
        <v>166 Килограмм</v>
      </c>
      <c r="P205" s="49">
        <v>69</v>
      </c>
      <c r="Q205" s="49">
        <v>370</v>
      </c>
      <c r="R205" s="49">
        <f t="shared" si="17"/>
        <v>25530</v>
      </c>
      <c r="S205" s="49">
        <f t="shared" si="29"/>
        <v>27317.100000000002</v>
      </c>
      <c r="T205" s="49">
        <f t="shared" si="29"/>
        <v>29229.297000000002</v>
      </c>
      <c r="U205" s="53" t="s">
        <v>156</v>
      </c>
      <c r="V205" s="53" t="s">
        <v>538</v>
      </c>
      <c r="W205" s="147" t="s">
        <v>101</v>
      </c>
      <c r="X205" s="54">
        <v>0</v>
      </c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  <c r="BQ205" s="20"/>
      <c r="BR205" s="20"/>
      <c r="BS205" s="20"/>
      <c r="BT205" s="20"/>
      <c r="BU205" s="20"/>
      <c r="BV205" s="20"/>
      <c r="BW205" s="20"/>
      <c r="BX205" s="20"/>
      <c r="BY205" s="20"/>
      <c r="BZ205" s="20"/>
      <c r="CA205" s="20"/>
      <c r="CB205" s="20"/>
      <c r="CC205" s="20"/>
      <c r="CD205" s="20"/>
      <c r="CE205" s="20"/>
      <c r="CF205" s="20"/>
    </row>
    <row r="206" spans="1:84" ht="36">
      <c r="A206" s="47">
        <v>195</v>
      </c>
      <c r="B206" s="83" t="s">
        <v>321</v>
      </c>
      <c r="C206" s="46">
        <v>256</v>
      </c>
      <c r="D206" s="46" t="s">
        <v>35</v>
      </c>
      <c r="E206" s="141" t="s">
        <v>33</v>
      </c>
      <c r="F206" s="53" t="str">
        <f t="shared" si="31"/>
        <v>131 Приобретение продуктов питания</v>
      </c>
      <c r="G206" s="53" t="str">
        <f t="shared" si="31"/>
        <v>1 Бюджет</v>
      </c>
      <c r="H206" s="51" t="str">
        <f t="shared" si="31"/>
        <v>10.20.23</v>
      </c>
      <c r="I206" s="48" t="str">
        <f t="shared" si="31"/>
        <v>Сельдь</v>
      </c>
      <c r="J206" s="48" t="str">
        <f t="shared" si="31"/>
        <v>Сельдь</v>
      </c>
      <c r="K206" s="48" t="str">
        <f t="shared" si="31"/>
        <v>тұзды</v>
      </c>
      <c r="L206" s="48" t="str">
        <f t="shared" si="31"/>
        <v>соленая</v>
      </c>
      <c r="M206" s="53" t="str">
        <f t="shared" si="31"/>
        <v>05 Запрос ценовых предложений посредством электронных закупок</v>
      </c>
      <c r="N206" s="143" t="s">
        <v>235</v>
      </c>
      <c r="O206" s="53" t="str">
        <f>O124</f>
        <v>166 Килограмм</v>
      </c>
      <c r="P206" s="49">
        <v>6</v>
      </c>
      <c r="Q206" s="49">
        <v>387</v>
      </c>
      <c r="R206" s="49">
        <f t="shared" si="17"/>
        <v>2322</v>
      </c>
      <c r="S206" s="49">
        <f t="shared" si="29"/>
        <v>2484.54</v>
      </c>
      <c r="T206" s="49">
        <f t="shared" si="29"/>
        <v>2658.4578000000001</v>
      </c>
      <c r="U206" s="53" t="s">
        <v>156</v>
      </c>
      <c r="V206" s="53" t="s">
        <v>538</v>
      </c>
      <c r="W206" s="147" t="s">
        <v>101</v>
      </c>
      <c r="X206" s="54">
        <v>0</v>
      </c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  <c r="BQ206" s="20"/>
      <c r="BR206" s="20"/>
      <c r="BS206" s="20"/>
      <c r="BT206" s="20"/>
      <c r="BU206" s="20"/>
      <c r="BV206" s="20"/>
      <c r="BW206" s="20"/>
      <c r="BX206" s="20"/>
      <c r="BY206" s="20"/>
      <c r="BZ206" s="20"/>
      <c r="CA206" s="20"/>
      <c r="CB206" s="20"/>
      <c r="CC206" s="20"/>
      <c r="CD206" s="20"/>
      <c r="CE206" s="20"/>
      <c r="CF206" s="20"/>
    </row>
    <row r="207" spans="1:84" ht="36">
      <c r="A207" s="47">
        <v>196</v>
      </c>
      <c r="B207" s="83" t="s">
        <v>321</v>
      </c>
      <c r="C207" s="46">
        <v>256</v>
      </c>
      <c r="D207" s="46" t="s">
        <v>35</v>
      </c>
      <c r="E207" s="141" t="s">
        <v>33</v>
      </c>
      <c r="F207" s="53" t="str">
        <f t="shared" si="31"/>
        <v>131 Приобретение продуктов питания</v>
      </c>
      <c r="G207" s="53" t="str">
        <f t="shared" si="31"/>
        <v>1 Бюджет</v>
      </c>
      <c r="H207" s="51" t="str">
        <f t="shared" si="31"/>
        <v>10.81.12</v>
      </c>
      <c r="I207" s="48" t="str">
        <f t="shared" si="31"/>
        <v>қант</v>
      </c>
      <c r="J207" s="48" t="str">
        <f t="shared" si="31"/>
        <v>Сахар</v>
      </c>
      <c r="K207" s="48" t="str">
        <f t="shared" si="31"/>
        <v>құмды,рафинирілген</v>
      </c>
      <c r="L207" s="48" t="str">
        <f t="shared" si="31"/>
        <v>песок,рафинированный</v>
      </c>
      <c r="M207" s="53" t="str">
        <f t="shared" si="31"/>
        <v>05 Запрос ценовых предложений посредством электронных закупок</v>
      </c>
      <c r="N207" s="143" t="s">
        <v>235</v>
      </c>
      <c r="O207" s="53" t="str">
        <f>O125</f>
        <v>166 Килограмм</v>
      </c>
      <c r="P207" s="49">
        <v>410</v>
      </c>
      <c r="Q207" s="49">
        <v>165</v>
      </c>
      <c r="R207" s="49">
        <f t="shared" si="17"/>
        <v>67650</v>
      </c>
      <c r="S207" s="49">
        <f t="shared" si="29"/>
        <v>72385.5</v>
      </c>
      <c r="T207" s="49">
        <f t="shared" si="29"/>
        <v>77452.485000000001</v>
      </c>
      <c r="U207" s="53" t="s">
        <v>156</v>
      </c>
      <c r="V207" s="53" t="s">
        <v>535</v>
      </c>
      <c r="W207" s="147" t="s">
        <v>101</v>
      </c>
      <c r="X207" s="54">
        <v>0</v>
      </c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"/>
      <c r="BD207" s="20"/>
      <c r="BE207" s="20"/>
      <c r="BF207" s="20"/>
      <c r="BG207" s="20"/>
      <c r="BH207" s="20"/>
      <c r="BI207" s="20"/>
      <c r="BJ207" s="20"/>
      <c r="BK207" s="20"/>
      <c r="BL207" s="20"/>
      <c r="BM207" s="20"/>
      <c r="BN207" s="20"/>
      <c r="BO207" s="20"/>
      <c r="BP207" s="20"/>
      <c r="BQ207" s="20"/>
      <c r="BR207" s="20"/>
      <c r="BS207" s="20"/>
      <c r="BT207" s="20"/>
      <c r="BU207" s="20"/>
      <c r="BV207" s="20"/>
      <c r="BW207" s="20"/>
      <c r="BX207" s="20"/>
      <c r="BY207" s="20"/>
      <c r="BZ207" s="20"/>
      <c r="CA207" s="20"/>
      <c r="CB207" s="20"/>
      <c r="CC207" s="20"/>
      <c r="CD207" s="20"/>
      <c r="CE207" s="20"/>
      <c r="CF207" s="20"/>
    </row>
    <row r="208" spans="1:84" ht="36">
      <c r="A208" s="47">
        <v>197</v>
      </c>
      <c r="B208" s="83" t="s">
        <v>321</v>
      </c>
      <c r="C208" s="46">
        <v>256</v>
      </c>
      <c r="D208" s="46" t="s">
        <v>35</v>
      </c>
      <c r="E208" s="141" t="s">
        <v>33</v>
      </c>
      <c r="F208" s="53" t="str">
        <f>F126</f>
        <v>131 Приобретение продуктов питания</v>
      </c>
      <c r="G208" s="53" t="str">
        <f>G126</f>
        <v>1 Бюджет</v>
      </c>
      <c r="H208" s="51" t="s">
        <v>202</v>
      </c>
      <c r="I208" s="48" t="s">
        <v>1589</v>
      </c>
      <c r="J208" s="48" t="s">
        <v>448</v>
      </c>
      <c r="K208" s="48" t="s">
        <v>1590</v>
      </c>
      <c r="L208" s="48" t="s">
        <v>486</v>
      </c>
      <c r="M208" s="53" t="str">
        <f>M126</f>
        <v>05 Запрос ценовых предложений посредством электронных закупок</v>
      </c>
      <c r="N208" s="143" t="s">
        <v>235</v>
      </c>
      <c r="O208" s="53" t="str">
        <f>O126</f>
        <v>166 Килограмм</v>
      </c>
      <c r="P208" s="49">
        <v>100</v>
      </c>
      <c r="Q208" s="49">
        <v>162</v>
      </c>
      <c r="R208" s="49">
        <f>P208*Q208</f>
        <v>16200</v>
      </c>
      <c r="S208" s="49">
        <f>R208*1.07</f>
        <v>17334</v>
      </c>
      <c r="T208" s="49">
        <f>S208*1.07</f>
        <v>18547.38</v>
      </c>
      <c r="U208" s="53" t="s">
        <v>153</v>
      </c>
      <c r="V208" s="53" t="s">
        <v>568</v>
      </c>
      <c r="W208" s="147" t="s">
        <v>101</v>
      </c>
      <c r="X208" s="54">
        <v>0</v>
      </c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20"/>
      <c r="BD208" s="20"/>
      <c r="BE208" s="20"/>
      <c r="BF208" s="20"/>
      <c r="BG208" s="20"/>
      <c r="BH208" s="20"/>
      <c r="BI208" s="20"/>
      <c r="BJ208" s="20"/>
      <c r="BK208" s="20"/>
      <c r="BL208" s="20"/>
      <c r="BM208" s="20"/>
      <c r="BN208" s="20"/>
      <c r="BO208" s="20"/>
      <c r="BP208" s="20"/>
      <c r="BQ208" s="20"/>
      <c r="BR208" s="20"/>
      <c r="BS208" s="20"/>
      <c r="BT208" s="20"/>
      <c r="BU208" s="20"/>
      <c r="BV208" s="20"/>
      <c r="BW208" s="20"/>
      <c r="BX208" s="20"/>
      <c r="BY208" s="20"/>
      <c r="BZ208" s="20"/>
      <c r="CA208" s="20"/>
      <c r="CB208" s="20"/>
      <c r="CC208" s="20"/>
      <c r="CD208" s="20"/>
      <c r="CE208" s="20"/>
      <c r="CF208" s="20"/>
    </row>
    <row r="209" spans="1:84" ht="31.5" customHeight="1">
      <c r="A209" s="47">
        <v>198</v>
      </c>
      <c r="B209" s="83" t="s">
        <v>321</v>
      </c>
      <c r="C209" s="46">
        <v>256</v>
      </c>
      <c r="D209" s="46" t="s">
        <v>35</v>
      </c>
      <c r="E209" s="141" t="s">
        <v>33</v>
      </c>
      <c r="F209" s="53" t="str">
        <f t="shared" ref="F209:M209" si="32">F126</f>
        <v>131 Приобретение продуктов питания</v>
      </c>
      <c r="G209" s="53" t="str">
        <f t="shared" si="32"/>
        <v>1 Бюджет</v>
      </c>
      <c r="H209" s="51" t="str">
        <f t="shared" si="32"/>
        <v>10.51.56</v>
      </c>
      <c r="I209" s="48" t="str">
        <f t="shared" si="32"/>
        <v>қаймақ</v>
      </c>
      <c r="J209" s="48" t="str">
        <f t="shared" si="32"/>
        <v xml:space="preserve">Сметана </v>
      </c>
      <c r="K209" s="48" t="str">
        <f t="shared" si="32"/>
        <v>майл.20%</v>
      </c>
      <c r="L209" s="48" t="str">
        <f t="shared" si="32"/>
        <v>жир.20%</v>
      </c>
      <c r="M209" s="53" t="str">
        <f t="shared" si="32"/>
        <v>05 Запрос ценовых предложений посредством электронных закупок</v>
      </c>
      <c r="N209" s="143" t="s">
        <v>235</v>
      </c>
      <c r="O209" s="53" t="str">
        <f>O126</f>
        <v>166 Килограмм</v>
      </c>
      <c r="P209" s="49">
        <v>14</v>
      </c>
      <c r="Q209" s="49">
        <v>360</v>
      </c>
      <c r="R209" s="49">
        <f t="shared" si="17"/>
        <v>5040</v>
      </c>
      <c r="S209" s="49">
        <f t="shared" si="29"/>
        <v>5392.8</v>
      </c>
      <c r="T209" s="49">
        <f t="shared" si="29"/>
        <v>5770.2960000000003</v>
      </c>
      <c r="U209" s="53" t="s">
        <v>156</v>
      </c>
      <c r="V209" s="53" t="s">
        <v>538</v>
      </c>
      <c r="W209" s="147" t="s">
        <v>101</v>
      </c>
      <c r="X209" s="54">
        <v>0</v>
      </c>
    </row>
    <row r="210" spans="1:84" ht="48">
      <c r="A210" s="47">
        <v>199</v>
      </c>
      <c r="B210" s="83" t="s">
        <v>321</v>
      </c>
      <c r="C210" s="46">
        <v>256</v>
      </c>
      <c r="D210" s="46" t="s">
        <v>35</v>
      </c>
      <c r="E210" s="141" t="s">
        <v>33</v>
      </c>
      <c r="F210" s="53" t="str">
        <f>F127</f>
        <v>131 Приобретение продуктов питания</v>
      </c>
      <c r="G210" s="53" t="str">
        <f>G127</f>
        <v>1 Бюджет</v>
      </c>
      <c r="H210" s="51" t="str">
        <f>H127</f>
        <v>10.32.19</v>
      </c>
      <c r="I210" s="48" t="str">
        <f>I127</f>
        <v>жеміс шырыны</v>
      </c>
      <c r="J210" s="48" t="str">
        <f>J127</f>
        <v>Сок фруктовый</v>
      </c>
      <c r="K210" s="48" t="s">
        <v>546</v>
      </c>
      <c r="L210" s="48" t="s">
        <v>546</v>
      </c>
      <c r="M210" s="53" t="str">
        <f>M127</f>
        <v>05 Запрос ценовых предложений посредством электронных закупок</v>
      </c>
      <c r="N210" s="143" t="s">
        <v>235</v>
      </c>
      <c r="O210" s="53" t="str">
        <f>O127</f>
        <v>112 Литр (куб. дм.)</v>
      </c>
      <c r="P210" s="49">
        <v>1454</v>
      </c>
      <c r="Q210" s="49">
        <v>100</v>
      </c>
      <c r="R210" s="49">
        <f t="shared" si="17"/>
        <v>145400</v>
      </c>
      <c r="S210" s="49">
        <f t="shared" si="29"/>
        <v>155578</v>
      </c>
      <c r="T210" s="49">
        <f t="shared" si="29"/>
        <v>166468.46000000002</v>
      </c>
      <c r="U210" s="53" t="s">
        <v>156</v>
      </c>
      <c r="V210" s="53" t="s">
        <v>535</v>
      </c>
      <c r="W210" s="147" t="s">
        <v>101</v>
      </c>
      <c r="X210" s="54">
        <v>0</v>
      </c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  <c r="BQ210" s="20"/>
      <c r="BR210" s="20"/>
      <c r="BS210" s="20"/>
      <c r="BT210" s="20"/>
      <c r="BU210" s="20"/>
      <c r="BV210" s="20"/>
      <c r="BW210" s="20"/>
      <c r="BX210" s="20"/>
      <c r="BY210" s="20"/>
      <c r="BZ210" s="20"/>
      <c r="CA210" s="20"/>
      <c r="CB210" s="20"/>
      <c r="CC210" s="20"/>
      <c r="CD210" s="20"/>
      <c r="CE210" s="20"/>
      <c r="CF210" s="20"/>
    </row>
    <row r="211" spans="1:84" ht="48">
      <c r="A211" s="47">
        <v>200</v>
      </c>
      <c r="B211" s="83" t="s">
        <v>321</v>
      </c>
      <c r="C211" s="46">
        <v>256</v>
      </c>
      <c r="D211" s="46" t="s">
        <v>35</v>
      </c>
      <c r="E211" s="141" t="s">
        <v>33</v>
      </c>
      <c r="F211" s="53" t="str">
        <f>F128</f>
        <v>131 Приобретение продуктов питания</v>
      </c>
      <c r="G211" s="53" t="str">
        <f>G128</f>
        <v>1 Бюджет</v>
      </c>
      <c r="H211" s="51" t="s">
        <v>407</v>
      </c>
      <c r="I211" s="48" t="s">
        <v>1595</v>
      </c>
      <c r="J211" s="48" t="s">
        <v>489</v>
      </c>
      <c r="K211" s="48" t="s">
        <v>546</v>
      </c>
      <c r="L211" s="48" t="s">
        <v>546</v>
      </c>
      <c r="M211" s="53" t="str">
        <f>M128</f>
        <v>05 Запрос ценовых предложений посредством электронных закупок</v>
      </c>
      <c r="N211" s="143" t="s">
        <v>235</v>
      </c>
      <c r="O211" s="53" t="str">
        <f>O128</f>
        <v>166 Килограмм</v>
      </c>
      <c r="P211" s="49">
        <v>396</v>
      </c>
      <c r="Q211" s="49">
        <v>102</v>
      </c>
      <c r="R211" s="49">
        <f>P211*Q211</f>
        <v>40392</v>
      </c>
      <c r="S211" s="49">
        <f>R211*1.07</f>
        <v>43219.44</v>
      </c>
      <c r="T211" s="49">
        <f>S211*1.07</f>
        <v>46244.800800000005</v>
      </c>
      <c r="U211" s="53" t="s">
        <v>153</v>
      </c>
      <c r="V211" s="53" t="s">
        <v>568</v>
      </c>
      <c r="W211" s="147" t="s">
        <v>101</v>
      </c>
      <c r="X211" s="54">
        <v>0</v>
      </c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  <c r="BQ211" s="20"/>
      <c r="BR211" s="20"/>
      <c r="BS211" s="20"/>
      <c r="BT211" s="20"/>
      <c r="BU211" s="20"/>
      <c r="BV211" s="20"/>
      <c r="BW211" s="20"/>
      <c r="BX211" s="20"/>
      <c r="BY211" s="20"/>
      <c r="BZ211" s="20"/>
      <c r="CA211" s="20"/>
      <c r="CB211" s="20"/>
      <c r="CC211" s="20"/>
      <c r="CD211" s="20"/>
      <c r="CE211" s="20"/>
      <c r="CF211" s="20"/>
    </row>
    <row r="212" spans="1:84" ht="36">
      <c r="A212" s="47">
        <v>201</v>
      </c>
      <c r="B212" s="83" t="s">
        <v>321</v>
      </c>
      <c r="C212" s="46">
        <v>256</v>
      </c>
      <c r="D212" s="46" t="s">
        <v>35</v>
      </c>
      <c r="E212" s="141" t="s">
        <v>33</v>
      </c>
      <c r="F212" s="53" t="str">
        <f t="shared" ref="F212:M212" si="33">F128</f>
        <v>131 Приобретение продуктов питания</v>
      </c>
      <c r="G212" s="53" t="str">
        <f t="shared" si="33"/>
        <v>1 Бюджет</v>
      </c>
      <c r="H212" s="51" t="str">
        <f t="shared" si="33"/>
        <v>10.84.30</v>
      </c>
      <c r="I212" s="48" t="str">
        <f t="shared" si="33"/>
        <v>тұз</v>
      </c>
      <c r="J212" s="48" t="str">
        <f t="shared" si="33"/>
        <v>Соль</v>
      </c>
      <c r="K212" s="48" t="str">
        <f t="shared" si="33"/>
        <v>ас ,йодталған</v>
      </c>
      <c r="L212" s="48" t="str">
        <f t="shared" si="33"/>
        <v>пищевая ,йодированная</v>
      </c>
      <c r="M212" s="53" t="str">
        <f t="shared" si="33"/>
        <v>05 Запрос ценовых предложений посредством электронных закупок</v>
      </c>
      <c r="N212" s="143" t="s">
        <v>235</v>
      </c>
      <c r="O212" s="53" t="str">
        <f>O128</f>
        <v>166 Килограмм</v>
      </c>
      <c r="P212" s="49">
        <v>50</v>
      </c>
      <c r="Q212" s="49">
        <v>27</v>
      </c>
      <c r="R212" s="49">
        <f t="shared" si="17"/>
        <v>1350</v>
      </c>
      <c r="S212" s="49">
        <f t="shared" si="29"/>
        <v>1444.5</v>
      </c>
      <c r="T212" s="49">
        <f t="shared" si="29"/>
        <v>1545.615</v>
      </c>
      <c r="U212" s="53" t="s">
        <v>156</v>
      </c>
      <c r="V212" s="53" t="s">
        <v>535</v>
      </c>
      <c r="W212" s="147" t="s">
        <v>101</v>
      </c>
      <c r="X212" s="54">
        <v>0</v>
      </c>
    </row>
    <row r="213" spans="1:84" ht="36">
      <c r="A213" s="47">
        <v>202</v>
      </c>
      <c r="B213" s="83" t="s">
        <v>321</v>
      </c>
      <c r="C213" s="46">
        <v>256</v>
      </c>
      <c r="D213" s="46" t="s">
        <v>35</v>
      </c>
      <c r="E213" s="141" t="s">
        <v>33</v>
      </c>
      <c r="F213" s="53" t="str">
        <f>F129</f>
        <v>131 Приобретение продуктов питания</v>
      </c>
      <c r="G213" s="53" t="str">
        <f>G129</f>
        <v>1 Бюджет</v>
      </c>
      <c r="H213" s="51" t="s">
        <v>288</v>
      </c>
      <c r="I213" s="48" t="s">
        <v>1597</v>
      </c>
      <c r="J213" s="48" t="s">
        <v>449</v>
      </c>
      <c r="K213" s="48" t="s">
        <v>1598</v>
      </c>
      <c r="L213" s="48" t="s">
        <v>491</v>
      </c>
      <c r="M213" s="53" t="str">
        <f>M129</f>
        <v>05 Запрос ценовых предложений посредством электронных закупок</v>
      </c>
      <c r="N213" s="143" t="s">
        <v>235</v>
      </c>
      <c r="O213" s="53" t="str">
        <f>O129</f>
        <v>166 Килограмм</v>
      </c>
      <c r="P213" s="49">
        <v>15</v>
      </c>
      <c r="Q213" s="49">
        <v>29</v>
      </c>
      <c r="R213" s="49">
        <f>P213*Q213</f>
        <v>435</v>
      </c>
      <c r="S213" s="49">
        <f>R213*1.07</f>
        <v>465.45000000000005</v>
      </c>
      <c r="T213" s="49">
        <f>S213*1.07</f>
        <v>498.03150000000005</v>
      </c>
      <c r="U213" s="53" t="s">
        <v>156</v>
      </c>
      <c r="V213" s="53" t="s">
        <v>535</v>
      </c>
      <c r="W213" s="147" t="s">
        <v>101</v>
      </c>
      <c r="X213" s="54">
        <v>0</v>
      </c>
    </row>
    <row r="214" spans="1:84" ht="35.25" customHeight="1">
      <c r="A214" s="47">
        <v>203</v>
      </c>
      <c r="B214" s="83" t="s">
        <v>321</v>
      </c>
      <c r="C214" s="46">
        <v>256</v>
      </c>
      <c r="D214" s="46" t="s">
        <v>35</v>
      </c>
      <c r="E214" s="141" t="s">
        <v>33</v>
      </c>
      <c r="F214" s="53" t="str">
        <f t="shared" ref="F214:M217" si="34">F129</f>
        <v>131 Приобретение продуктов питания</v>
      </c>
      <c r="G214" s="53" t="str">
        <f t="shared" si="34"/>
        <v>1 Бюджет</v>
      </c>
      <c r="H214" s="53" t="str">
        <f t="shared" si="34"/>
        <v>10.51.40</v>
      </c>
      <c r="I214" s="53" t="str">
        <f t="shared" si="34"/>
        <v xml:space="preserve">Сыр </v>
      </c>
      <c r="J214" s="53" t="str">
        <f t="shared" si="34"/>
        <v xml:space="preserve">Сыр </v>
      </c>
      <c r="K214" s="53" t="str">
        <f t="shared" si="34"/>
        <v>сычужды, қатты</v>
      </c>
      <c r="L214" s="53" t="str">
        <f t="shared" si="34"/>
        <v>сычужный,твердый</v>
      </c>
      <c r="M214" s="53" t="str">
        <f t="shared" si="34"/>
        <v>05 Запрос ценовых предложений посредством электронных закупок</v>
      </c>
      <c r="N214" s="143" t="s">
        <v>235</v>
      </c>
      <c r="O214" s="53" t="str">
        <f t="shared" ref="O214:O220" si="35">O129</f>
        <v>166 Килограмм</v>
      </c>
      <c r="P214" s="49">
        <v>12</v>
      </c>
      <c r="Q214" s="49">
        <v>1000</v>
      </c>
      <c r="R214" s="49">
        <f t="shared" si="17"/>
        <v>12000</v>
      </c>
      <c r="S214" s="49">
        <f t="shared" si="29"/>
        <v>12840</v>
      </c>
      <c r="T214" s="49">
        <f t="shared" si="29"/>
        <v>13738.800000000001</v>
      </c>
      <c r="U214" s="106" t="s">
        <v>156</v>
      </c>
      <c r="V214" s="53" t="s">
        <v>538</v>
      </c>
      <c r="W214" s="147" t="s">
        <v>101</v>
      </c>
      <c r="X214" s="58">
        <v>0</v>
      </c>
    </row>
    <row r="215" spans="1:84" ht="36.75" customHeight="1">
      <c r="A215" s="47">
        <v>204</v>
      </c>
      <c r="B215" s="83" t="s">
        <v>321</v>
      </c>
      <c r="C215" s="46">
        <v>256</v>
      </c>
      <c r="D215" s="46" t="s">
        <v>35</v>
      </c>
      <c r="E215" s="141" t="s">
        <v>33</v>
      </c>
      <c r="F215" s="53" t="str">
        <f t="shared" si="34"/>
        <v>131 Приобретение продуктов питания</v>
      </c>
      <c r="G215" s="53" t="str">
        <f t="shared" si="34"/>
        <v>1 Бюджет</v>
      </c>
      <c r="H215" s="53" t="str">
        <f t="shared" si="34"/>
        <v>10.51.40</v>
      </c>
      <c r="I215" s="53" t="str">
        <f t="shared" si="34"/>
        <v>Ірімшік сырогі</v>
      </c>
      <c r="J215" s="53" t="str">
        <f t="shared" si="34"/>
        <v xml:space="preserve">Творожные сырки </v>
      </c>
      <c r="K215" s="53" t="str">
        <f t="shared" si="34"/>
        <v>майл. 4,5%</v>
      </c>
      <c r="L215" s="53" t="str">
        <f t="shared" si="34"/>
        <v>жир 4,5%</v>
      </c>
      <c r="M215" s="53" t="str">
        <f t="shared" si="34"/>
        <v>05 Запрос ценовых предложений посредством электронных закупок</v>
      </c>
      <c r="N215" s="143" t="s">
        <v>235</v>
      </c>
      <c r="O215" s="53" t="str">
        <f t="shared" si="35"/>
        <v>166 Килограмм</v>
      </c>
      <c r="P215" s="49">
        <v>44</v>
      </c>
      <c r="Q215" s="49">
        <v>600</v>
      </c>
      <c r="R215" s="49">
        <f t="shared" si="17"/>
        <v>26400</v>
      </c>
      <c r="S215" s="49">
        <f t="shared" si="29"/>
        <v>28248</v>
      </c>
      <c r="T215" s="49">
        <f t="shared" si="29"/>
        <v>30225.360000000001</v>
      </c>
      <c r="U215" s="106" t="s">
        <v>156</v>
      </c>
      <c r="V215" s="53" t="s">
        <v>538</v>
      </c>
      <c r="W215" s="147" t="s">
        <v>101</v>
      </c>
      <c r="X215" s="58">
        <v>0</v>
      </c>
    </row>
    <row r="216" spans="1:84" ht="35.25" customHeight="1">
      <c r="A216" s="47">
        <v>205</v>
      </c>
      <c r="B216" s="83" t="s">
        <v>321</v>
      </c>
      <c r="C216" s="46">
        <v>256</v>
      </c>
      <c r="D216" s="46" t="s">
        <v>35</v>
      </c>
      <c r="E216" s="141" t="s">
        <v>33</v>
      </c>
      <c r="F216" s="53" t="str">
        <f t="shared" si="34"/>
        <v>131 Приобретение продуктов питания</v>
      </c>
      <c r="G216" s="53" t="str">
        <f t="shared" si="34"/>
        <v>1 Бюджет</v>
      </c>
      <c r="H216" s="53" t="str">
        <f t="shared" si="34"/>
        <v>10.71.11</v>
      </c>
      <c r="I216" s="53" t="str">
        <f t="shared" si="34"/>
        <v>нан</v>
      </c>
      <c r="J216" s="53" t="str">
        <f t="shared" si="34"/>
        <v xml:space="preserve">Хлеб </v>
      </c>
      <c r="K216" s="53" t="str">
        <f t="shared" si="34"/>
        <v>бидай 1сорт</v>
      </c>
      <c r="L216" s="53" t="str">
        <f t="shared" si="34"/>
        <v>из пшеничной муки 1 с</v>
      </c>
      <c r="M216" s="53" t="str">
        <f t="shared" si="34"/>
        <v>05 Запрос ценовых предложений посредством электронных закупок</v>
      </c>
      <c r="N216" s="143" t="s">
        <v>235</v>
      </c>
      <c r="O216" s="53" t="str">
        <f t="shared" si="35"/>
        <v>166 Килограмм</v>
      </c>
      <c r="P216" s="82">
        <v>105</v>
      </c>
      <c r="Q216" s="82">
        <v>65</v>
      </c>
      <c r="R216" s="49">
        <f t="shared" si="17"/>
        <v>6825</v>
      </c>
      <c r="S216" s="49">
        <f t="shared" si="29"/>
        <v>7302.75</v>
      </c>
      <c r="T216" s="49">
        <f t="shared" si="29"/>
        <v>7813.9425000000001</v>
      </c>
      <c r="U216" s="106" t="s">
        <v>156</v>
      </c>
      <c r="V216" s="53" t="s">
        <v>538</v>
      </c>
      <c r="W216" s="147" t="s">
        <v>101</v>
      </c>
      <c r="X216" s="58">
        <v>0</v>
      </c>
    </row>
    <row r="217" spans="1:84" ht="36" customHeight="1">
      <c r="A217" s="47">
        <v>206</v>
      </c>
      <c r="B217" s="83" t="s">
        <v>321</v>
      </c>
      <c r="C217" s="46">
        <v>256</v>
      </c>
      <c r="D217" s="46" t="s">
        <v>35</v>
      </c>
      <c r="E217" s="141" t="s">
        <v>33</v>
      </c>
      <c r="F217" s="53" t="str">
        <f t="shared" si="34"/>
        <v>131 Приобретение продуктов питания</v>
      </c>
      <c r="G217" s="53" t="str">
        <f t="shared" si="34"/>
        <v>1 Бюджет</v>
      </c>
      <c r="H217" s="53" t="str">
        <f t="shared" si="34"/>
        <v>10.71.11</v>
      </c>
      <c r="I217" s="53" t="str">
        <f t="shared" si="34"/>
        <v>нан</v>
      </c>
      <c r="J217" s="53" t="str">
        <f t="shared" si="34"/>
        <v xml:space="preserve">Хлеб </v>
      </c>
      <c r="K217" s="53" t="str">
        <f t="shared" si="34"/>
        <v>қара бидайдан</v>
      </c>
      <c r="L217" s="53" t="str">
        <f t="shared" si="34"/>
        <v xml:space="preserve">из ржаной муки </v>
      </c>
      <c r="M217" s="53" t="str">
        <f t="shared" si="34"/>
        <v>05 Запрос ценовых предложений посредством электронных закупок</v>
      </c>
      <c r="N217" s="143" t="s">
        <v>235</v>
      </c>
      <c r="O217" s="53" t="str">
        <f t="shared" si="35"/>
        <v>166 Килограмм</v>
      </c>
      <c r="P217" s="49">
        <v>105</v>
      </c>
      <c r="Q217" s="49">
        <v>115</v>
      </c>
      <c r="R217" s="49">
        <f t="shared" si="17"/>
        <v>12075</v>
      </c>
      <c r="S217" s="49">
        <f t="shared" si="29"/>
        <v>12920.25</v>
      </c>
      <c r="T217" s="49">
        <f t="shared" si="29"/>
        <v>13824.667500000001</v>
      </c>
      <c r="U217" s="106" t="s">
        <v>156</v>
      </c>
      <c r="V217" s="53" t="s">
        <v>538</v>
      </c>
      <c r="W217" s="147" t="s">
        <v>101</v>
      </c>
      <c r="X217" s="58">
        <v>0</v>
      </c>
    </row>
    <row r="218" spans="1:84" ht="37.5" customHeight="1">
      <c r="A218" s="47">
        <v>207</v>
      </c>
      <c r="B218" s="83" t="s">
        <v>321</v>
      </c>
      <c r="C218" s="46">
        <v>256</v>
      </c>
      <c r="D218" s="46" t="s">
        <v>35</v>
      </c>
      <c r="E218" s="141" t="s">
        <v>33</v>
      </c>
      <c r="F218" s="53" t="str">
        <f t="shared" ref="F218:J219" si="36">F133</f>
        <v>131 Приобретение продуктов питания</v>
      </c>
      <c r="G218" s="53" t="str">
        <f t="shared" si="36"/>
        <v>1 Бюджет</v>
      </c>
      <c r="H218" s="53" t="str">
        <f t="shared" si="36"/>
        <v>01.47.21</v>
      </c>
      <c r="I218" s="53" t="str">
        <f t="shared" si="36"/>
        <v>жұмыртқа</v>
      </c>
      <c r="J218" s="53" t="str">
        <f t="shared" si="36"/>
        <v>Яйца</v>
      </c>
      <c r="K218" s="53" t="s">
        <v>545</v>
      </c>
      <c r="L218" s="53" t="s">
        <v>545</v>
      </c>
      <c r="M218" s="53" t="str">
        <f>M133</f>
        <v>05 Запрос ценовых предложений посредством электронных закупок</v>
      </c>
      <c r="N218" s="143" t="s">
        <v>235</v>
      </c>
      <c r="O218" s="53" t="str">
        <f t="shared" si="35"/>
        <v>796 Штука</v>
      </c>
      <c r="P218" s="49">
        <v>630</v>
      </c>
      <c r="Q218" s="49">
        <v>16.5</v>
      </c>
      <c r="R218" s="49">
        <f t="shared" si="17"/>
        <v>10395</v>
      </c>
      <c r="S218" s="49">
        <f t="shared" si="29"/>
        <v>11122.650000000001</v>
      </c>
      <c r="T218" s="49">
        <f t="shared" si="29"/>
        <v>11901.235500000003</v>
      </c>
      <c r="U218" s="106" t="s">
        <v>156</v>
      </c>
      <c r="V218" s="53" t="s">
        <v>538</v>
      </c>
      <c r="W218" s="147" t="s">
        <v>101</v>
      </c>
      <c r="X218" s="58">
        <v>0</v>
      </c>
    </row>
    <row r="219" spans="1:84" ht="36">
      <c r="A219" s="47">
        <v>208</v>
      </c>
      <c r="B219" s="83" t="s">
        <v>321</v>
      </c>
      <c r="C219" s="46">
        <v>256</v>
      </c>
      <c r="D219" s="46" t="s">
        <v>35</v>
      </c>
      <c r="E219" s="141" t="s">
        <v>33</v>
      </c>
      <c r="F219" s="53" t="str">
        <f t="shared" si="36"/>
        <v>131 Приобретение продуктов питания</v>
      </c>
      <c r="G219" s="53" t="str">
        <f t="shared" si="36"/>
        <v>1 Бюджет</v>
      </c>
      <c r="H219" s="53" t="str">
        <f t="shared" si="36"/>
        <v>10.89.13</v>
      </c>
      <c r="I219" s="53" t="str">
        <f t="shared" si="36"/>
        <v>Ашытқы</v>
      </c>
      <c r="J219" s="53" t="str">
        <f t="shared" si="36"/>
        <v xml:space="preserve">Дрожжи </v>
      </c>
      <c r="K219" s="53" t="str">
        <f>K134</f>
        <v>құрғақ пісіруге</v>
      </c>
      <c r="L219" s="53" t="str">
        <f>L134</f>
        <v>сухие пекарные</v>
      </c>
      <c r="M219" s="53" t="str">
        <f>M134</f>
        <v>05 Запрос ценовых предложений посредством электронных закупок</v>
      </c>
      <c r="N219" s="143" t="s">
        <v>235</v>
      </c>
      <c r="O219" s="53" t="str">
        <f t="shared" si="35"/>
        <v>166 Килограмм</v>
      </c>
      <c r="P219" s="49">
        <v>7</v>
      </c>
      <c r="Q219" s="49">
        <v>2300</v>
      </c>
      <c r="R219" s="49">
        <f t="shared" si="17"/>
        <v>16100</v>
      </c>
      <c r="S219" s="49">
        <f t="shared" si="29"/>
        <v>17227</v>
      </c>
      <c r="T219" s="49">
        <f t="shared" si="29"/>
        <v>18432.89</v>
      </c>
      <c r="U219" s="106" t="s">
        <v>156</v>
      </c>
      <c r="V219" s="53" t="s">
        <v>535</v>
      </c>
      <c r="W219" s="147" t="s">
        <v>101</v>
      </c>
      <c r="X219" s="58">
        <v>0</v>
      </c>
    </row>
    <row r="220" spans="1:84" ht="36">
      <c r="A220" s="47">
        <v>209</v>
      </c>
      <c r="B220" s="83" t="s">
        <v>321</v>
      </c>
      <c r="C220" s="46">
        <v>256</v>
      </c>
      <c r="D220" s="46" t="s">
        <v>35</v>
      </c>
      <c r="E220" s="141" t="s">
        <v>33</v>
      </c>
      <c r="F220" s="53" t="str">
        <f>F135</f>
        <v>131 Приобретение продуктов питания</v>
      </c>
      <c r="G220" s="53" t="str">
        <f>G135</f>
        <v>1 Бюджет</v>
      </c>
      <c r="H220" s="53" t="s">
        <v>290</v>
      </c>
      <c r="I220" s="53" t="s">
        <v>1514</v>
      </c>
      <c r="J220" s="53" t="s">
        <v>496</v>
      </c>
      <c r="K220" s="53" t="s">
        <v>1521</v>
      </c>
      <c r="L220" s="53" t="s">
        <v>497</v>
      </c>
      <c r="M220" s="53" t="str">
        <f>M135</f>
        <v>05 Запрос ценовых предложений посредством электронных закупок</v>
      </c>
      <c r="N220" s="143" t="s">
        <v>235</v>
      </c>
      <c r="O220" s="53" t="str">
        <f t="shared" si="35"/>
        <v>166 Килограмм</v>
      </c>
      <c r="P220" s="49">
        <v>2</v>
      </c>
      <c r="Q220" s="49">
        <v>2100</v>
      </c>
      <c r="R220" s="49">
        <f>P220*Q220</f>
        <v>4200</v>
      </c>
      <c r="S220" s="49">
        <f>R220*1.07</f>
        <v>4494</v>
      </c>
      <c r="T220" s="49">
        <f>S220*1.07</f>
        <v>4808.58</v>
      </c>
      <c r="U220" s="53" t="s">
        <v>153</v>
      </c>
      <c r="V220" s="53" t="s">
        <v>568</v>
      </c>
      <c r="W220" s="147" t="s">
        <v>101</v>
      </c>
      <c r="X220" s="58">
        <v>0</v>
      </c>
    </row>
    <row r="221" spans="1:84" ht="36">
      <c r="A221" s="47">
        <v>210</v>
      </c>
      <c r="B221" s="83" t="s">
        <v>321</v>
      </c>
      <c r="C221" s="46">
        <v>256</v>
      </c>
      <c r="D221" s="46" t="s">
        <v>35</v>
      </c>
      <c r="E221" s="141" t="s">
        <v>33</v>
      </c>
      <c r="F221" s="53" t="str">
        <f t="shared" ref="F221:M221" si="37">F135</f>
        <v>131 Приобретение продуктов питания</v>
      </c>
      <c r="G221" s="53" t="str">
        <f t="shared" si="37"/>
        <v>1 Бюджет</v>
      </c>
      <c r="H221" s="53" t="str">
        <f t="shared" si="37"/>
        <v>10.82.13</v>
      </c>
      <c r="I221" s="53" t="str">
        <f t="shared" si="37"/>
        <v>Какао</v>
      </c>
      <c r="J221" s="53" t="str">
        <f t="shared" si="37"/>
        <v>Какао</v>
      </c>
      <c r="K221" s="53" t="str">
        <f t="shared" si="37"/>
        <v>ұнтақ, табиғи</v>
      </c>
      <c r="L221" s="53" t="str">
        <f t="shared" si="37"/>
        <v>порошок,натуральный</v>
      </c>
      <c r="M221" s="53" t="str">
        <f t="shared" si="37"/>
        <v>05 Запрос ценовых предложений посредством электронных закупок</v>
      </c>
      <c r="N221" s="143" t="s">
        <v>235</v>
      </c>
      <c r="O221" s="53" t="str">
        <f>O135</f>
        <v>166 Килограмм</v>
      </c>
      <c r="P221" s="49">
        <v>30</v>
      </c>
      <c r="Q221" s="49">
        <v>664</v>
      </c>
      <c r="R221" s="49">
        <f t="shared" si="17"/>
        <v>19920</v>
      </c>
      <c r="S221" s="49">
        <f t="shared" si="29"/>
        <v>21314.400000000001</v>
      </c>
      <c r="T221" s="49">
        <f t="shared" si="29"/>
        <v>22806.408000000003</v>
      </c>
      <c r="U221" s="106" t="s">
        <v>156</v>
      </c>
      <c r="V221" s="53" t="s">
        <v>535</v>
      </c>
      <c r="W221" s="147" t="s">
        <v>101</v>
      </c>
      <c r="X221" s="58">
        <v>0</v>
      </c>
    </row>
    <row r="222" spans="1:84" ht="36">
      <c r="A222" s="47">
        <v>211</v>
      </c>
      <c r="B222" s="83" t="s">
        <v>321</v>
      </c>
      <c r="C222" s="46">
        <v>256</v>
      </c>
      <c r="D222" s="46" t="s">
        <v>35</v>
      </c>
      <c r="E222" s="141" t="s">
        <v>33</v>
      </c>
      <c r="F222" s="53" t="s">
        <v>211</v>
      </c>
      <c r="G222" s="53" t="s">
        <v>219</v>
      </c>
      <c r="H222" s="53" t="s">
        <v>203</v>
      </c>
      <c r="I222" s="53" t="s">
        <v>451</v>
      </c>
      <c r="J222" s="53" t="s">
        <v>451</v>
      </c>
      <c r="K222" s="53" t="s">
        <v>1638</v>
      </c>
      <c r="L222" s="53" t="s">
        <v>498</v>
      </c>
      <c r="M222" s="53" t="s">
        <v>326</v>
      </c>
      <c r="N222" s="143" t="s">
        <v>235</v>
      </c>
      <c r="O222" s="53" t="s">
        <v>317</v>
      </c>
      <c r="P222" s="49">
        <v>7</v>
      </c>
      <c r="Q222" s="49">
        <v>620</v>
      </c>
      <c r="R222" s="49">
        <f>P222*Q222</f>
        <v>4340</v>
      </c>
      <c r="S222" s="49">
        <f>R222*1.07</f>
        <v>4643.8</v>
      </c>
      <c r="T222" s="49">
        <f>S222*1.07</f>
        <v>4968.8660000000009</v>
      </c>
      <c r="U222" s="53" t="s">
        <v>153</v>
      </c>
      <c r="V222" s="53" t="s">
        <v>568</v>
      </c>
      <c r="W222" s="147" t="s">
        <v>101</v>
      </c>
      <c r="X222" s="58">
        <v>0</v>
      </c>
    </row>
    <row r="223" spans="1:84" ht="36">
      <c r="A223" s="47">
        <v>212</v>
      </c>
      <c r="B223" s="83" t="s">
        <v>321</v>
      </c>
      <c r="C223" s="46">
        <v>256</v>
      </c>
      <c r="D223" s="46" t="s">
        <v>35</v>
      </c>
      <c r="E223" s="141" t="s">
        <v>33</v>
      </c>
      <c r="F223" s="53" t="str">
        <f t="shared" ref="F223:M223" si="38">F136</f>
        <v>131 Приобретение продуктов питания</v>
      </c>
      <c r="G223" s="53" t="str">
        <f t="shared" si="38"/>
        <v>1 Бюджет</v>
      </c>
      <c r="H223" s="53" t="str">
        <f t="shared" si="38"/>
        <v>10.83.11</v>
      </c>
      <c r="I223" s="53" t="str">
        <f t="shared" si="38"/>
        <v xml:space="preserve">Кофе </v>
      </c>
      <c r="J223" s="53" t="str">
        <f t="shared" si="38"/>
        <v xml:space="preserve">Кофе </v>
      </c>
      <c r="K223" s="53" t="str">
        <f t="shared" si="38"/>
        <v>еритін, өлшеп оралған</v>
      </c>
      <c r="L223" s="53" t="str">
        <f t="shared" si="38"/>
        <v>растворимый,фасованный</v>
      </c>
      <c r="M223" s="53" t="str">
        <f t="shared" si="38"/>
        <v>05 Запрос ценовых предложений посредством электронных закупок</v>
      </c>
      <c r="N223" s="143" t="s">
        <v>235</v>
      </c>
      <c r="O223" s="53" t="str">
        <f>O136</f>
        <v>166 Килограмм</v>
      </c>
      <c r="P223" s="49">
        <v>30</v>
      </c>
      <c r="Q223" s="49">
        <v>2700</v>
      </c>
      <c r="R223" s="49">
        <f t="shared" si="17"/>
        <v>81000</v>
      </c>
      <c r="S223" s="49">
        <f t="shared" si="29"/>
        <v>86670</v>
      </c>
      <c r="T223" s="49">
        <f t="shared" si="29"/>
        <v>92736.900000000009</v>
      </c>
      <c r="U223" s="106" t="s">
        <v>156</v>
      </c>
      <c r="V223" s="53" t="s">
        <v>535</v>
      </c>
      <c r="W223" s="147" t="s">
        <v>101</v>
      </c>
      <c r="X223" s="58">
        <v>0</v>
      </c>
    </row>
    <row r="224" spans="1:84" ht="36">
      <c r="A224" s="47">
        <v>213</v>
      </c>
      <c r="B224" s="83" t="s">
        <v>321</v>
      </c>
      <c r="C224" s="46">
        <v>256</v>
      </c>
      <c r="D224" s="46" t="s">
        <v>35</v>
      </c>
      <c r="E224" s="141" t="s">
        <v>33</v>
      </c>
      <c r="F224" s="53" t="str">
        <f>F137</f>
        <v>131 Приобретение продуктов питания</v>
      </c>
      <c r="G224" s="53" t="str">
        <f>G137</f>
        <v>1 Бюджет</v>
      </c>
      <c r="H224" s="53" t="s">
        <v>286</v>
      </c>
      <c r="I224" s="53" t="s">
        <v>499</v>
      </c>
      <c r="J224" s="53" t="s">
        <v>499</v>
      </c>
      <c r="K224" s="53" t="s">
        <v>1639</v>
      </c>
      <c r="L224" s="53" t="s">
        <v>500</v>
      </c>
      <c r="M224" s="53" t="str">
        <f>M137</f>
        <v>05 Запрос ценовых предложений посредством электронных закупок</v>
      </c>
      <c r="N224" s="143" t="s">
        <v>235</v>
      </c>
      <c r="O224" s="53" t="str">
        <f>O137</f>
        <v>166 Килограмм</v>
      </c>
      <c r="P224" s="49">
        <v>7</v>
      </c>
      <c r="Q224" s="49">
        <v>2740</v>
      </c>
      <c r="R224" s="49">
        <f>P224*Q224</f>
        <v>19180</v>
      </c>
      <c r="S224" s="49">
        <f>R224*1.07</f>
        <v>20522.600000000002</v>
      </c>
      <c r="T224" s="49">
        <f>S224*1.07</f>
        <v>21959.182000000004</v>
      </c>
      <c r="U224" s="53" t="s">
        <v>153</v>
      </c>
      <c r="V224" s="53" t="s">
        <v>568</v>
      </c>
      <c r="W224" s="147" t="s">
        <v>101</v>
      </c>
      <c r="X224" s="58">
        <v>0</v>
      </c>
    </row>
    <row r="225" spans="1:24" ht="36">
      <c r="A225" s="47">
        <v>214</v>
      </c>
      <c r="B225" s="83" t="s">
        <v>321</v>
      </c>
      <c r="C225" s="46">
        <v>256</v>
      </c>
      <c r="D225" s="46" t="s">
        <v>35</v>
      </c>
      <c r="E225" s="141" t="s">
        <v>33</v>
      </c>
      <c r="F225" s="53" t="str">
        <f t="shared" ref="F225:M228" si="39">F137</f>
        <v>131 Приобретение продуктов питания</v>
      </c>
      <c r="G225" s="53" t="str">
        <f t="shared" si="39"/>
        <v>1 Бюджет</v>
      </c>
      <c r="H225" s="53" t="str">
        <f t="shared" si="39"/>
        <v>01.11.79</v>
      </c>
      <c r="I225" s="53" t="str">
        <f t="shared" si="39"/>
        <v>фасоль</v>
      </c>
      <c r="J225" s="53" t="str">
        <f t="shared" si="39"/>
        <v>фасоль</v>
      </c>
      <c r="K225" s="53" t="str">
        <f t="shared" si="39"/>
        <v>тазартылған</v>
      </c>
      <c r="L225" s="53" t="str">
        <f t="shared" si="39"/>
        <v>очищенная</v>
      </c>
      <c r="M225" s="53" t="str">
        <f t="shared" si="39"/>
        <v>05 Запрос ценовых предложений посредством электронных закупок</v>
      </c>
      <c r="N225" s="143" t="s">
        <v>235</v>
      </c>
      <c r="O225" s="53" t="str">
        <f>O137</f>
        <v>166 Килограмм</v>
      </c>
      <c r="P225" s="49">
        <v>19</v>
      </c>
      <c r="Q225" s="49">
        <v>284</v>
      </c>
      <c r="R225" s="49">
        <f t="shared" si="17"/>
        <v>5396</v>
      </c>
      <c r="S225" s="49">
        <f t="shared" si="29"/>
        <v>5773.72</v>
      </c>
      <c r="T225" s="49">
        <f t="shared" si="29"/>
        <v>6177.8804000000009</v>
      </c>
      <c r="U225" s="106" t="s">
        <v>156</v>
      </c>
      <c r="V225" s="53" t="s">
        <v>535</v>
      </c>
      <c r="W225" s="147" t="s">
        <v>101</v>
      </c>
      <c r="X225" s="58">
        <v>0</v>
      </c>
    </row>
    <row r="226" spans="1:24" ht="36">
      <c r="A226" s="47">
        <v>215</v>
      </c>
      <c r="B226" s="83" t="s">
        <v>321</v>
      </c>
      <c r="C226" s="46">
        <v>256</v>
      </c>
      <c r="D226" s="46" t="s">
        <v>35</v>
      </c>
      <c r="E226" s="141" t="s">
        <v>33</v>
      </c>
      <c r="F226" s="53" t="str">
        <f t="shared" si="39"/>
        <v>131 Приобретение продуктов питания</v>
      </c>
      <c r="G226" s="53" t="str">
        <f t="shared" si="39"/>
        <v>1 Бюджет</v>
      </c>
      <c r="H226" s="53" t="str">
        <f t="shared" si="39"/>
        <v>01.13.32</v>
      </c>
      <c r="I226" s="53" t="str">
        <f t="shared" si="39"/>
        <v>қияр</v>
      </c>
      <c r="J226" s="53" t="str">
        <f t="shared" si="39"/>
        <v>огурцы</v>
      </c>
      <c r="K226" s="53" t="str">
        <f t="shared" si="39"/>
        <v>жас</v>
      </c>
      <c r="L226" s="53" t="str">
        <f t="shared" si="39"/>
        <v>свежие</v>
      </c>
      <c r="M226" s="53" t="str">
        <f t="shared" si="39"/>
        <v>05 Запрос ценовых предложений посредством электронных закупок</v>
      </c>
      <c r="N226" s="143" t="s">
        <v>235</v>
      </c>
      <c r="O226" s="53" t="str">
        <f>O138</f>
        <v>166 Килограмм</v>
      </c>
      <c r="P226" s="49">
        <v>38</v>
      </c>
      <c r="Q226" s="49">
        <v>243</v>
      </c>
      <c r="R226" s="49">
        <f t="shared" si="17"/>
        <v>9234</v>
      </c>
      <c r="S226" s="49">
        <f t="shared" si="29"/>
        <v>9880.380000000001</v>
      </c>
      <c r="T226" s="49">
        <f t="shared" si="29"/>
        <v>10572.006600000002</v>
      </c>
      <c r="U226" s="106" t="s">
        <v>156</v>
      </c>
      <c r="V226" s="53" t="s">
        <v>538</v>
      </c>
      <c r="W226" s="147" t="s">
        <v>101</v>
      </c>
      <c r="X226" s="58">
        <v>0</v>
      </c>
    </row>
    <row r="227" spans="1:24" ht="36">
      <c r="A227" s="47">
        <v>216</v>
      </c>
      <c r="B227" s="83" t="s">
        <v>321</v>
      </c>
      <c r="C227" s="46">
        <v>256</v>
      </c>
      <c r="D227" s="46" t="s">
        <v>35</v>
      </c>
      <c r="E227" s="141" t="s">
        <v>33</v>
      </c>
      <c r="F227" s="53" t="str">
        <f t="shared" si="39"/>
        <v>131 Приобретение продуктов питания</v>
      </c>
      <c r="G227" s="53" t="str">
        <f t="shared" si="39"/>
        <v>1 Бюджет</v>
      </c>
      <c r="H227" s="53" t="str">
        <f t="shared" si="39"/>
        <v>01.13.34</v>
      </c>
      <c r="I227" s="53" t="str">
        <f t="shared" si="39"/>
        <v>қызанақ</v>
      </c>
      <c r="J227" s="53" t="str">
        <f t="shared" si="39"/>
        <v xml:space="preserve">помидоры </v>
      </c>
      <c r="K227" s="53" t="str">
        <f t="shared" si="39"/>
        <v>жас, піскен</v>
      </c>
      <c r="L227" s="53" t="str">
        <f t="shared" si="39"/>
        <v>свежие,зрелые</v>
      </c>
      <c r="M227" s="53" t="str">
        <f t="shared" si="39"/>
        <v>05 Запрос ценовых предложений посредством электронных закупок</v>
      </c>
      <c r="N227" s="143" t="s">
        <v>235</v>
      </c>
      <c r="O227" s="53" t="str">
        <f>O139</f>
        <v>166 Килограмм</v>
      </c>
      <c r="P227" s="49">
        <v>34</v>
      </c>
      <c r="Q227" s="49">
        <v>243</v>
      </c>
      <c r="R227" s="49">
        <f t="shared" si="17"/>
        <v>8262</v>
      </c>
      <c r="S227" s="49">
        <f t="shared" si="29"/>
        <v>8840.34</v>
      </c>
      <c r="T227" s="49">
        <f t="shared" si="29"/>
        <v>9459.1638000000003</v>
      </c>
      <c r="U227" s="106" t="s">
        <v>156</v>
      </c>
      <c r="V227" s="53" t="s">
        <v>538</v>
      </c>
      <c r="W227" s="147" t="s">
        <v>101</v>
      </c>
      <c r="X227" s="58">
        <v>0</v>
      </c>
    </row>
    <row r="228" spans="1:24" ht="36">
      <c r="A228" s="47">
        <v>217</v>
      </c>
      <c r="B228" s="83" t="s">
        <v>321</v>
      </c>
      <c r="C228" s="46">
        <v>256</v>
      </c>
      <c r="D228" s="46" t="s">
        <v>35</v>
      </c>
      <c r="E228" s="141" t="s">
        <v>33</v>
      </c>
      <c r="F228" s="53" t="str">
        <f t="shared" si="39"/>
        <v>131 Приобретение продуктов питания</v>
      </c>
      <c r="G228" s="53" t="str">
        <f t="shared" si="39"/>
        <v>1 Бюджет</v>
      </c>
      <c r="H228" s="53" t="str">
        <f t="shared" si="39"/>
        <v>01.24.10</v>
      </c>
      <c r="I228" s="53" t="str">
        <f t="shared" si="39"/>
        <v>алма</v>
      </c>
      <c r="J228" s="53" t="str">
        <f t="shared" si="39"/>
        <v xml:space="preserve"> яблоки </v>
      </c>
      <c r="K228" s="53" t="str">
        <f t="shared" si="39"/>
        <v xml:space="preserve">жас </v>
      </c>
      <c r="L228" s="53" t="str">
        <f t="shared" si="39"/>
        <v>свежие</v>
      </c>
      <c r="M228" s="53" t="str">
        <f t="shared" si="39"/>
        <v>05 Запрос ценовых предложений посредством электронных закупок</v>
      </c>
      <c r="N228" s="143" t="s">
        <v>235</v>
      </c>
      <c r="O228" s="53" t="str">
        <f>O140</f>
        <v>166 Килограмм</v>
      </c>
      <c r="P228" s="49">
        <v>80</v>
      </c>
      <c r="Q228" s="49">
        <v>176</v>
      </c>
      <c r="R228" s="49">
        <f t="shared" si="17"/>
        <v>14080</v>
      </c>
      <c r="S228" s="49">
        <f t="shared" si="29"/>
        <v>15065.6</v>
      </c>
      <c r="T228" s="49">
        <f t="shared" si="29"/>
        <v>16120.192000000001</v>
      </c>
      <c r="U228" s="106" t="s">
        <v>156</v>
      </c>
      <c r="V228" s="53" t="s">
        <v>538</v>
      </c>
      <c r="W228" s="147" t="s">
        <v>101</v>
      </c>
      <c r="X228" s="58">
        <v>0</v>
      </c>
    </row>
    <row r="229" spans="1:24" ht="36">
      <c r="A229" s="47">
        <v>218</v>
      </c>
      <c r="B229" s="83" t="s">
        <v>321</v>
      </c>
      <c r="C229" s="46">
        <v>256</v>
      </c>
      <c r="D229" s="46" t="s">
        <v>35</v>
      </c>
      <c r="E229" s="141" t="s">
        <v>33</v>
      </c>
      <c r="F229" s="53" t="str">
        <f>F141</f>
        <v>131 Приобретение продуктов питания</v>
      </c>
      <c r="G229" s="53" t="str">
        <f>G141</f>
        <v>1 Бюджет</v>
      </c>
      <c r="H229" s="53" t="str">
        <f>H141</f>
        <v>01.23.13</v>
      </c>
      <c r="I229" s="53" t="str">
        <f>I141</f>
        <v>апельсин</v>
      </c>
      <c r="J229" s="53" t="str">
        <f>J141</f>
        <v>апельсины</v>
      </c>
      <c r="K229" s="53" t="s">
        <v>1532</v>
      </c>
      <c r="L229" s="53" t="str">
        <f>L141</f>
        <v>свежие</v>
      </c>
      <c r="M229" s="53" t="str">
        <f>M141</f>
        <v>05 Запрос ценовых предложений посредством электронных закупок</v>
      </c>
      <c r="N229" s="143" t="s">
        <v>235</v>
      </c>
      <c r="O229" s="53" t="str">
        <f>O141</f>
        <v>166 Килограмм</v>
      </c>
      <c r="P229" s="49">
        <v>47</v>
      </c>
      <c r="Q229" s="49">
        <v>217</v>
      </c>
      <c r="R229" s="49">
        <f t="shared" si="17"/>
        <v>10199</v>
      </c>
      <c r="S229" s="49">
        <f t="shared" si="29"/>
        <v>10912.93</v>
      </c>
      <c r="T229" s="49">
        <f t="shared" si="29"/>
        <v>11676.8351</v>
      </c>
      <c r="U229" s="106" t="s">
        <v>156</v>
      </c>
      <c r="V229" s="53" t="s">
        <v>538</v>
      </c>
      <c r="W229" s="147" t="s">
        <v>101</v>
      </c>
      <c r="X229" s="58">
        <v>0</v>
      </c>
    </row>
    <row r="230" spans="1:24" ht="36">
      <c r="A230" s="47">
        <v>219</v>
      </c>
      <c r="B230" s="83" t="s">
        <v>321</v>
      </c>
      <c r="C230" s="46">
        <v>256</v>
      </c>
      <c r="D230" s="46" t="s">
        <v>35</v>
      </c>
      <c r="E230" s="141" t="s">
        <v>33</v>
      </c>
      <c r="F230" s="53" t="s">
        <v>211</v>
      </c>
      <c r="G230" s="53" t="s">
        <v>219</v>
      </c>
      <c r="H230" s="53" t="s">
        <v>142</v>
      </c>
      <c r="I230" s="53" t="s">
        <v>501</v>
      </c>
      <c r="J230" s="53" t="s">
        <v>501</v>
      </c>
      <c r="K230" s="53" t="s">
        <v>1532</v>
      </c>
      <c r="L230" s="53" t="s">
        <v>428</v>
      </c>
      <c r="M230" s="53" t="s">
        <v>326</v>
      </c>
      <c r="N230" s="143" t="s">
        <v>235</v>
      </c>
      <c r="O230" s="53" t="s">
        <v>317</v>
      </c>
      <c r="P230" s="49">
        <v>52</v>
      </c>
      <c r="Q230" s="49">
        <v>313</v>
      </c>
      <c r="R230" s="49">
        <f t="shared" si="17"/>
        <v>16276</v>
      </c>
      <c r="S230" s="49">
        <f t="shared" si="29"/>
        <v>17415.32</v>
      </c>
      <c r="T230" s="49">
        <f t="shared" si="29"/>
        <v>18634.392400000001</v>
      </c>
      <c r="U230" s="106" t="s">
        <v>156</v>
      </c>
      <c r="V230" s="53" t="s">
        <v>538</v>
      </c>
      <c r="W230" s="147" t="s">
        <v>101</v>
      </c>
      <c r="X230" s="58">
        <v>0</v>
      </c>
    </row>
    <row r="231" spans="1:24" ht="36">
      <c r="A231" s="47">
        <v>220</v>
      </c>
      <c r="B231" s="83" t="s">
        <v>321</v>
      </c>
      <c r="C231" s="46">
        <v>256</v>
      </c>
      <c r="D231" s="46" t="s">
        <v>35</v>
      </c>
      <c r="E231" s="141" t="s">
        <v>33</v>
      </c>
      <c r="F231" s="53" t="str">
        <f t="shared" ref="F231:M235" si="40">F142</f>
        <v>131 Приобретение продуктов питания</v>
      </c>
      <c r="G231" s="53" t="str">
        <f t="shared" si="40"/>
        <v>1 Бюджет</v>
      </c>
      <c r="H231" s="53" t="str">
        <f t="shared" si="40"/>
        <v>10.39.21</v>
      </c>
      <c r="I231" s="53" t="str">
        <f t="shared" si="40"/>
        <v>жидектер</v>
      </c>
      <c r="J231" s="53" t="str">
        <f t="shared" si="40"/>
        <v>ягоды</v>
      </c>
      <c r="K231" s="53" t="str">
        <f t="shared" si="40"/>
        <v>қатырылған</v>
      </c>
      <c r="L231" s="53" t="str">
        <f t="shared" si="40"/>
        <v>замороженые</v>
      </c>
      <c r="M231" s="53" t="str">
        <f t="shared" si="40"/>
        <v>05 Запрос ценовых предложений посредством электронных закупок</v>
      </c>
      <c r="N231" s="143" t="s">
        <v>235</v>
      </c>
      <c r="O231" s="53" t="str">
        <f>O142</f>
        <v>166 Килограмм</v>
      </c>
      <c r="P231" s="49">
        <v>13</v>
      </c>
      <c r="Q231" s="49">
        <v>1200</v>
      </c>
      <c r="R231" s="49">
        <f t="shared" si="17"/>
        <v>15600</v>
      </c>
      <c r="S231" s="49">
        <f t="shared" si="29"/>
        <v>16692</v>
      </c>
      <c r="T231" s="49">
        <f t="shared" si="29"/>
        <v>17860.440000000002</v>
      </c>
      <c r="U231" s="106" t="s">
        <v>156</v>
      </c>
      <c r="V231" s="53" t="s">
        <v>538</v>
      </c>
      <c r="W231" s="147" t="s">
        <v>101</v>
      </c>
      <c r="X231" s="58">
        <v>0</v>
      </c>
    </row>
    <row r="232" spans="1:24" ht="36">
      <c r="A232" s="47">
        <v>221</v>
      </c>
      <c r="B232" s="83" t="s">
        <v>321</v>
      </c>
      <c r="C232" s="46">
        <v>256</v>
      </c>
      <c r="D232" s="46" t="s">
        <v>35</v>
      </c>
      <c r="E232" s="141" t="s">
        <v>33</v>
      </c>
      <c r="F232" s="53" t="str">
        <f t="shared" si="40"/>
        <v>131 Приобретение продуктов питания</v>
      </c>
      <c r="G232" s="53" t="str">
        <f t="shared" si="40"/>
        <v>1 Бюджет</v>
      </c>
      <c r="H232" s="53" t="str">
        <f t="shared" si="40"/>
        <v>01.25.11</v>
      </c>
      <c r="I232" s="53" t="str">
        <f t="shared" si="40"/>
        <v xml:space="preserve">киви </v>
      </c>
      <c r="J232" s="53" t="str">
        <f t="shared" si="40"/>
        <v xml:space="preserve">киви </v>
      </c>
      <c r="K232" s="53" t="str">
        <f t="shared" si="40"/>
        <v>жас</v>
      </c>
      <c r="L232" s="53" t="str">
        <f t="shared" si="40"/>
        <v>зрелые</v>
      </c>
      <c r="M232" s="53" t="str">
        <f t="shared" si="40"/>
        <v>05 Запрос ценовых предложений посредством электронных закупок</v>
      </c>
      <c r="N232" s="143" t="s">
        <v>235</v>
      </c>
      <c r="O232" s="53" t="str">
        <f>O143</f>
        <v>166 Килограмм</v>
      </c>
      <c r="P232" s="49">
        <v>25</v>
      </c>
      <c r="Q232" s="49">
        <v>366</v>
      </c>
      <c r="R232" s="49">
        <f t="shared" si="17"/>
        <v>9150</v>
      </c>
      <c r="S232" s="49">
        <f t="shared" si="29"/>
        <v>9790.5</v>
      </c>
      <c r="T232" s="49">
        <f t="shared" si="29"/>
        <v>10475.835000000001</v>
      </c>
      <c r="U232" s="106" t="s">
        <v>156</v>
      </c>
      <c r="V232" s="53" t="s">
        <v>538</v>
      </c>
      <c r="W232" s="147" t="s">
        <v>101</v>
      </c>
      <c r="X232" s="58">
        <v>0</v>
      </c>
    </row>
    <row r="233" spans="1:24" ht="36">
      <c r="A233" s="47">
        <v>222</v>
      </c>
      <c r="B233" s="83" t="s">
        <v>321</v>
      </c>
      <c r="C233" s="46">
        <v>256</v>
      </c>
      <c r="D233" s="46" t="s">
        <v>35</v>
      </c>
      <c r="E233" s="141" t="s">
        <v>33</v>
      </c>
      <c r="F233" s="53" t="str">
        <f t="shared" si="40"/>
        <v>131 Приобретение продуктов питания</v>
      </c>
      <c r="G233" s="53" t="str">
        <f t="shared" si="40"/>
        <v>1 Бюджет</v>
      </c>
      <c r="H233" s="53" t="str">
        <f t="shared" si="40"/>
        <v>01.22.12</v>
      </c>
      <c r="I233" s="53" t="str">
        <f t="shared" si="40"/>
        <v xml:space="preserve">банан </v>
      </c>
      <c r="J233" s="53" t="str">
        <f t="shared" si="40"/>
        <v xml:space="preserve">бананы </v>
      </c>
      <c r="K233" s="53" t="str">
        <f t="shared" si="40"/>
        <v>свежие</v>
      </c>
      <c r="L233" s="53" t="str">
        <f t="shared" si="40"/>
        <v>свежие</v>
      </c>
      <c r="M233" s="53" t="str">
        <f t="shared" si="40"/>
        <v>05 Запрос ценовых предложений посредством электронных закупок</v>
      </c>
      <c r="N233" s="143" t="s">
        <v>235</v>
      </c>
      <c r="O233" s="53" t="str">
        <f>O144</f>
        <v>166 Килограмм</v>
      </c>
      <c r="P233" s="49">
        <v>52</v>
      </c>
      <c r="Q233" s="49">
        <v>239</v>
      </c>
      <c r="R233" s="49">
        <f t="shared" si="17"/>
        <v>12428</v>
      </c>
      <c r="S233" s="49">
        <f t="shared" si="29"/>
        <v>13297.960000000001</v>
      </c>
      <c r="T233" s="49">
        <f t="shared" si="29"/>
        <v>14228.817200000001</v>
      </c>
      <c r="U233" s="106" t="s">
        <v>156</v>
      </c>
      <c r="V233" s="53" t="s">
        <v>538</v>
      </c>
      <c r="W233" s="147" t="s">
        <v>101</v>
      </c>
      <c r="X233" s="58">
        <v>0</v>
      </c>
    </row>
    <row r="234" spans="1:24" ht="36">
      <c r="A234" s="47">
        <v>223</v>
      </c>
      <c r="B234" s="83" t="s">
        <v>321</v>
      </c>
      <c r="C234" s="46">
        <v>256</v>
      </c>
      <c r="D234" s="46" t="s">
        <v>35</v>
      </c>
      <c r="E234" s="141" t="s">
        <v>33</v>
      </c>
      <c r="F234" s="53" t="str">
        <f t="shared" si="40"/>
        <v>131 Приобретение продуктов питания</v>
      </c>
      <c r="G234" s="53" t="str">
        <f t="shared" si="40"/>
        <v>1 Бюджет</v>
      </c>
      <c r="H234" s="53" t="str">
        <f t="shared" si="40"/>
        <v>01.25.90</v>
      </c>
      <c r="I234" s="53" t="str">
        <f t="shared" si="40"/>
        <v>Сухофрукты</v>
      </c>
      <c r="J234" s="53" t="str">
        <f t="shared" si="40"/>
        <v>Сухофрукты</v>
      </c>
      <c r="K234" s="53" t="str">
        <f t="shared" si="40"/>
        <v>әр түрлі</v>
      </c>
      <c r="L234" s="53" t="str">
        <f t="shared" si="40"/>
        <v>в ассортименте</v>
      </c>
      <c r="M234" s="53" t="str">
        <f t="shared" si="40"/>
        <v>05 Запрос ценовых предложений посредством электронных закупок</v>
      </c>
      <c r="N234" s="143" t="s">
        <v>235</v>
      </c>
      <c r="O234" s="53" t="str">
        <f>O145</f>
        <v>166 Килограмм</v>
      </c>
      <c r="P234" s="49">
        <v>157</v>
      </c>
      <c r="Q234" s="49">
        <v>194</v>
      </c>
      <c r="R234" s="49">
        <f t="shared" si="17"/>
        <v>30458</v>
      </c>
      <c r="S234" s="49">
        <f t="shared" si="29"/>
        <v>32590.06</v>
      </c>
      <c r="T234" s="49">
        <f t="shared" si="29"/>
        <v>34871.364200000004</v>
      </c>
      <c r="U234" s="106" t="s">
        <v>156</v>
      </c>
      <c r="V234" s="53" t="s">
        <v>535</v>
      </c>
      <c r="W234" s="147" t="s">
        <v>101</v>
      </c>
      <c r="X234" s="58">
        <v>0</v>
      </c>
    </row>
    <row r="235" spans="1:24" ht="36">
      <c r="A235" s="47">
        <v>224</v>
      </c>
      <c r="B235" s="83" t="s">
        <v>321</v>
      </c>
      <c r="C235" s="46">
        <v>256</v>
      </c>
      <c r="D235" s="46" t="s">
        <v>35</v>
      </c>
      <c r="E235" s="141" t="s">
        <v>33</v>
      </c>
      <c r="F235" s="53" t="str">
        <f t="shared" si="40"/>
        <v>131 Приобретение продуктов питания</v>
      </c>
      <c r="G235" s="53" t="str">
        <f t="shared" si="40"/>
        <v>1 Бюджет</v>
      </c>
      <c r="H235" s="53" t="str">
        <f t="shared" si="40"/>
        <v>10.83.13</v>
      </c>
      <c r="I235" s="53" t="str">
        <f t="shared" si="40"/>
        <v>шай</v>
      </c>
      <c r="J235" s="53" t="str">
        <f t="shared" si="40"/>
        <v>Чай</v>
      </c>
      <c r="K235" s="53" t="str">
        <f t="shared" si="40"/>
        <v>қара, түйіршік</v>
      </c>
      <c r="L235" s="53" t="str">
        <f t="shared" si="40"/>
        <v>черный,гранулированный</v>
      </c>
      <c r="M235" s="53" t="str">
        <f t="shared" si="40"/>
        <v>05 Запрос ценовых предложений посредством электронных закупок</v>
      </c>
      <c r="N235" s="143" t="s">
        <v>235</v>
      </c>
      <c r="O235" s="53" t="str">
        <f>O146</f>
        <v>166 Килограмм</v>
      </c>
      <c r="P235" s="49">
        <v>5</v>
      </c>
      <c r="Q235" s="49">
        <v>694</v>
      </c>
      <c r="R235" s="49">
        <f t="shared" si="17"/>
        <v>3470</v>
      </c>
      <c r="S235" s="49">
        <f t="shared" si="29"/>
        <v>3712.9</v>
      </c>
      <c r="T235" s="49">
        <f t="shared" si="29"/>
        <v>3972.8030000000003</v>
      </c>
      <c r="U235" s="106" t="s">
        <v>156</v>
      </c>
      <c r="V235" s="53" t="s">
        <v>535</v>
      </c>
      <c r="W235" s="147" t="s">
        <v>101</v>
      </c>
      <c r="X235" s="58">
        <v>0</v>
      </c>
    </row>
    <row r="236" spans="1:24" ht="36">
      <c r="A236" s="47">
        <v>225</v>
      </c>
      <c r="B236" s="83" t="s">
        <v>321</v>
      </c>
      <c r="C236" s="46">
        <v>256</v>
      </c>
      <c r="D236" s="46" t="s">
        <v>35</v>
      </c>
      <c r="E236" s="141" t="s">
        <v>33</v>
      </c>
      <c r="F236" s="53" t="s">
        <v>211</v>
      </c>
      <c r="G236" s="53" t="s">
        <v>219</v>
      </c>
      <c r="H236" s="53" t="s">
        <v>287</v>
      </c>
      <c r="I236" s="53" t="s">
        <v>1611</v>
      </c>
      <c r="J236" s="53" t="s">
        <v>455</v>
      </c>
      <c r="K236" s="53" t="s">
        <v>1612</v>
      </c>
      <c r="L236" s="53" t="s">
        <v>502</v>
      </c>
      <c r="M236" s="53" t="s">
        <v>326</v>
      </c>
      <c r="N236" s="143" t="s">
        <v>235</v>
      </c>
      <c r="O236" s="53" t="s">
        <v>317</v>
      </c>
      <c r="P236" s="49">
        <v>1</v>
      </c>
      <c r="Q236" s="49">
        <v>714</v>
      </c>
      <c r="R236" s="49">
        <f>Q236*P236</f>
        <v>714</v>
      </c>
      <c r="S236" s="49">
        <f>R236*1.07</f>
        <v>763.98</v>
      </c>
      <c r="T236" s="49">
        <f>S236*1.07</f>
        <v>817.45860000000005</v>
      </c>
      <c r="U236" s="53" t="s">
        <v>153</v>
      </c>
      <c r="V236" s="53" t="s">
        <v>568</v>
      </c>
      <c r="W236" s="147" t="s">
        <v>101</v>
      </c>
      <c r="X236" s="58">
        <v>0</v>
      </c>
    </row>
    <row r="237" spans="1:24" ht="36">
      <c r="A237" s="47">
        <v>226</v>
      </c>
      <c r="B237" s="83" t="s">
        <v>321</v>
      </c>
      <c r="C237" s="46">
        <v>256</v>
      </c>
      <c r="D237" s="46" t="s">
        <v>35</v>
      </c>
      <c r="E237" s="141" t="s">
        <v>33</v>
      </c>
      <c r="F237" s="53" t="str">
        <f t="shared" ref="F237:M238" si="41">F147</f>
        <v>131 Приобретение продуктов питания</v>
      </c>
      <c r="G237" s="53" t="str">
        <f t="shared" si="41"/>
        <v>1 Бюджет</v>
      </c>
      <c r="H237" s="53" t="str">
        <f t="shared" si="41"/>
        <v>01.23.12</v>
      </c>
      <c r="I237" s="53" t="str">
        <f t="shared" si="41"/>
        <v>лимон</v>
      </c>
      <c r="J237" s="53" t="str">
        <f t="shared" si="41"/>
        <v>лимоны</v>
      </c>
      <c r="K237" s="53" t="str">
        <f t="shared" si="41"/>
        <v>жас</v>
      </c>
      <c r="L237" s="53" t="str">
        <f t="shared" si="41"/>
        <v>свежие</v>
      </c>
      <c r="M237" s="53" t="str">
        <f t="shared" si="41"/>
        <v>05 Запрос ценовых предложений посредством электронных закупок</v>
      </c>
      <c r="N237" s="143" t="s">
        <v>235</v>
      </c>
      <c r="O237" s="53" t="str">
        <f>O147</f>
        <v>166 Килограмм</v>
      </c>
      <c r="P237" s="49">
        <v>3</v>
      </c>
      <c r="Q237" s="49">
        <v>336</v>
      </c>
      <c r="R237" s="49">
        <f t="shared" si="17"/>
        <v>1008</v>
      </c>
      <c r="S237" s="49">
        <f t="shared" si="29"/>
        <v>1078.5600000000002</v>
      </c>
      <c r="T237" s="49">
        <f t="shared" si="29"/>
        <v>1154.0592000000001</v>
      </c>
      <c r="U237" s="106" t="s">
        <v>156</v>
      </c>
      <c r="V237" s="53" t="s">
        <v>538</v>
      </c>
      <c r="W237" s="147" t="s">
        <v>101</v>
      </c>
      <c r="X237" s="58">
        <v>0</v>
      </c>
    </row>
    <row r="238" spans="1:24" ht="36">
      <c r="A238" s="47">
        <v>227</v>
      </c>
      <c r="B238" s="83" t="s">
        <v>321</v>
      </c>
      <c r="C238" s="46">
        <v>256</v>
      </c>
      <c r="D238" s="46" t="s">
        <v>35</v>
      </c>
      <c r="E238" s="141" t="s">
        <v>33</v>
      </c>
      <c r="F238" s="53" t="str">
        <f t="shared" si="41"/>
        <v>131 Приобретение продуктов питания</v>
      </c>
      <c r="G238" s="53" t="str">
        <f t="shared" si="41"/>
        <v>1 Бюджет</v>
      </c>
      <c r="H238" s="53" t="str">
        <f t="shared" si="41"/>
        <v>01.28.19</v>
      </c>
      <c r="I238" s="53" t="str">
        <f t="shared" si="41"/>
        <v>Дәмдеуіштер:</v>
      </c>
      <c r="J238" s="53" t="str">
        <f t="shared" si="41"/>
        <v>Специи:</v>
      </c>
      <c r="K238" s="53" t="str">
        <f t="shared" si="41"/>
        <v xml:space="preserve">  1 және 2 тағамдарға</v>
      </c>
      <c r="L238" s="53" t="str">
        <f t="shared" si="41"/>
        <v>Приправа для 1 и 2 блюд</v>
      </c>
      <c r="M238" s="53" t="str">
        <f t="shared" si="41"/>
        <v>05 Запрос ценовых предложений посредством электронных закупок</v>
      </c>
      <c r="N238" s="143" t="s">
        <v>235</v>
      </c>
      <c r="O238" s="53" t="str">
        <f>O148</f>
        <v>166 Килограмм</v>
      </c>
      <c r="P238" s="49">
        <v>15</v>
      </c>
      <c r="Q238" s="49">
        <v>1200</v>
      </c>
      <c r="R238" s="49">
        <f t="shared" ref="R238:R266" si="42">P238*Q238</f>
        <v>18000</v>
      </c>
      <c r="S238" s="49">
        <f t="shared" si="29"/>
        <v>19260</v>
      </c>
      <c r="T238" s="49">
        <f t="shared" si="29"/>
        <v>20608.2</v>
      </c>
      <c r="U238" s="106" t="s">
        <v>156</v>
      </c>
      <c r="V238" s="53" t="s">
        <v>535</v>
      </c>
      <c r="W238" s="147" t="s">
        <v>101</v>
      </c>
      <c r="X238" s="58">
        <v>0</v>
      </c>
    </row>
    <row r="239" spans="1:24" ht="36">
      <c r="A239" s="47">
        <v>228</v>
      </c>
      <c r="B239" s="83" t="s">
        <v>321</v>
      </c>
      <c r="C239" s="46">
        <v>256</v>
      </c>
      <c r="D239" s="46" t="s">
        <v>35</v>
      </c>
      <c r="E239" s="141" t="s">
        <v>33</v>
      </c>
      <c r="F239" s="53" t="str">
        <f>F149</f>
        <v>131 Приобретение продуктов питания</v>
      </c>
      <c r="G239" s="53" t="str">
        <f>G149</f>
        <v>1 Бюджет</v>
      </c>
      <c r="H239" s="53" t="s">
        <v>301</v>
      </c>
      <c r="I239" s="53" t="s">
        <v>1642</v>
      </c>
      <c r="J239" s="53" t="s">
        <v>503</v>
      </c>
      <c r="K239" s="53" t="s">
        <v>1643</v>
      </c>
      <c r="L239" s="53" t="s">
        <v>504</v>
      </c>
      <c r="M239" s="53" t="str">
        <f>M149</f>
        <v>05 Запрос ценовых предложений посредством электронных закупок</v>
      </c>
      <c r="N239" s="143" t="s">
        <v>235</v>
      </c>
      <c r="O239" s="53" t="str">
        <f>O149</f>
        <v>166 Килограмм</v>
      </c>
      <c r="P239" s="49">
        <v>4</v>
      </c>
      <c r="Q239" s="49">
        <v>1000</v>
      </c>
      <c r="R239" s="49">
        <f>P239*Q239</f>
        <v>4000</v>
      </c>
      <c r="S239" s="49">
        <f>R239*1.07</f>
        <v>4280</v>
      </c>
      <c r="T239" s="49">
        <f>S239*1.07</f>
        <v>4579.6000000000004</v>
      </c>
      <c r="U239" s="53" t="s">
        <v>153</v>
      </c>
      <c r="V239" s="53" t="s">
        <v>568</v>
      </c>
      <c r="W239" s="147" t="s">
        <v>101</v>
      </c>
      <c r="X239" s="58">
        <v>0</v>
      </c>
    </row>
    <row r="240" spans="1:24" ht="36">
      <c r="A240" s="47">
        <v>229</v>
      </c>
      <c r="B240" s="83" t="s">
        <v>321</v>
      </c>
      <c r="C240" s="46">
        <v>256</v>
      </c>
      <c r="D240" s="46" t="s">
        <v>35</v>
      </c>
      <c r="E240" s="141" t="s">
        <v>33</v>
      </c>
      <c r="F240" s="53" t="str">
        <f t="shared" ref="F240:M240" si="43">F149</f>
        <v>131 Приобретение продуктов питания</v>
      </c>
      <c r="G240" s="53" t="str">
        <f t="shared" si="43"/>
        <v>1 Бюджет</v>
      </c>
      <c r="H240" s="53" t="str">
        <f t="shared" si="43"/>
        <v>10.39.16</v>
      </c>
      <c r="I240" s="53" t="str">
        <f t="shared" si="43"/>
        <v>жасыл бұршақ</v>
      </c>
      <c r="J240" s="53" t="str">
        <f t="shared" si="43"/>
        <v xml:space="preserve">зеленый горошек </v>
      </c>
      <c r="K240" s="53" t="str">
        <f t="shared" si="43"/>
        <v>консервленген,стерильденген</v>
      </c>
      <c r="L240" s="53" t="str">
        <f t="shared" si="43"/>
        <v>консервированный,стерилизованный</v>
      </c>
      <c r="M240" s="53" t="str">
        <f t="shared" si="43"/>
        <v>05 Запрос ценовых предложений посредством электронных закупок</v>
      </c>
      <c r="N240" s="143" t="s">
        <v>235</v>
      </c>
      <c r="O240" s="53" t="str">
        <f>O149</f>
        <v>166 Килограмм</v>
      </c>
      <c r="P240" s="49">
        <v>76</v>
      </c>
      <c r="Q240" s="49">
        <v>250</v>
      </c>
      <c r="R240" s="49">
        <f t="shared" si="42"/>
        <v>19000</v>
      </c>
      <c r="S240" s="49">
        <f t="shared" si="29"/>
        <v>20330</v>
      </c>
      <c r="T240" s="49">
        <f t="shared" si="29"/>
        <v>21753.100000000002</v>
      </c>
      <c r="U240" s="106" t="s">
        <v>156</v>
      </c>
      <c r="V240" s="53" t="s">
        <v>535</v>
      </c>
      <c r="W240" s="147" t="s">
        <v>101</v>
      </c>
      <c r="X240" s="58">
        <v>0</v>
      </c>
    </row>
    <row r="241" spans="1:24" ht="36">
      <c r="A241" s="47">
        <v>230</v>
      </c>
      <c r="B241" s="83" t="s">
        <v>321</v>
      </c>
      <c r="C241" s="46">
        <v>256</v>
      </c>
      <c r="D241" s="46" t="s">
        <v>35</v>
      </c>
      <c r="E241" s="141" t="s">
        <v>33</v>
      </c>
      <c r="F241" s="53" t="str">
        <f>F150</f>
        <v>131 Приобретение продуктов питания</v>
      </c>
      <c r="G241" s="53" t="str">
        <f>G150</f>
        <v>1 Бюджет</v>
      </c>
      <c r="H241" s="53" t="s">
        <v>408</v>
      </c>
      <c r="I241" s="53" t="s">
        <v>1540</v>
      </c>
      <c r="J241" s="53" t="s">
        <v>505</v>
      </c>
      <c r="K241" s="53" t="s">
        <v>1644</v>
      </c>
      <c r="L241" s="53" t="s">
        <v>506</v>
      </c>
      <c r="M241" s="53" t="str">
        <f>M150</f>
        <v>05 Запрос ценовых предложений посредством электронных закупок</v>
      </c>
      <c r="N241" s="143" t="s">
        <v>235</v>
      </c>
      <c r="O241" s="53" t="str">
        <f>O150</f>
        <v>166 Килограмм</v>
      </c>
      <c r="P241" s="49">
        <v>16</v>
      </c>
      <c r="Q241" s="49">
        <v>209</v>
      </c>
      <c r="R241" s="49">
        <f>P241*Q241</f>
        <v>3344</v>
      </c>
      <c r="S241" s="49">
        <f>R241*1.07</f>
        <v>3578.0800000000004</v>
      </c>
      <c r="T241" s="49">
        <f>S241*1.07</f>
        <v>3828.5456000000008</v>
      </c>
      <c r="U241" s="53" t="s">
        <v>153</v>
      </c>
      <c r="V241" s="53" t="s">
        <v>568</v>
      </c>
      <c r="W241" s="147" t="s">
        <v>101</v>
      </c>
      <c r="X241" s="58">
        <v>0</v>
      </c>
    </row>
    <row r="242" spans="1:24" ht="36">
      <c r="A242" s="47">
        <v>231</v>
      </c>
      <c r="B242" s="83" t="s">
        <v>321</v>
      </c>
      <c r="C242" s="46">
        <v>256</v>
      </c>
      <c r="D242" s="46" t="s">
        <v>35</v>
      </c>
      <c r="E242" s="141" t="s">
        <v>33</v>
      </c>
      <c r="F242" s="53" t="str">
        <f>F150</f>
        <v>131 Приобретение продуктов питания</v>
      </c>
      <c r="G242" s="53" t="str">
        <f>G150</f>
        <v>1 Бюджет</v>
      </c>
      <c r="H242" s="53" t="str">
        <f>H150</f>
        <v>10.85.13</v>
      </c>
      <c r="I242" s="53" t="str">
        <f>I150</f>
        <v xml:space="preserve">томат пастасы </v>
      </c>
      <c r="J242" s="53" t="str">
        <f>J150</f>
        <v xml:space="preserve">томатная паста </v>
      </c>
      <c r="K242" s="53" t="s">
        <v>544</v>
      </c>
      <c r="L242" s="53" t="s">
        <v>544</v>
      </c>
      <c r="M242" s="53" t="str">
        <f>M150</f>
        <v>05 Запрос ценовых предложений посредством электронных закупок</v>
      </c>
      <c r="N242" s="143" t="s">
        <v>235</v>
      </c>
      <c r="O242" s="53" t="str">
        <f>O150</f>
        <v>166 Килограмм</v>
      </c>
      <c r="P242" s="49">
        <v>40</v>
      </c>
      <c r="Q242" s="49">
        <v>214</v>
      </c>
      <c r="R242" s="49">
        <f t="shared" si="42"/>
        <v>8560</v>
      </c>
      <c r="S242" s="49">
        <f t="shared" si="29"/>
        <v>9159.2000000000007</v>
      </c>
      <c r="T242" s="49">
        <f t="shared" si="29"/>
        <v>9800.344000000001</v>
      </c>
      <c r="U242" s="106" t="s">
        <v>156</v>
      </c>
      <c r="V242" s="53" t="s">
        <v>535</v>
      </c>
      <c r="W242" s="147" t="s">
        <v>101</v>
      </c>
      <c r="X242" s="58">
        <v>0</v>
      </c>
    </row>
    <row r="243" spans="1:24" ht="36">
      <c r="A243" s="47">
        <v>232</v>
      </c>
      <c r="B243" s="83" t="s">
        <v>321</v>
      </c>
      <c r="C243" s="46">
        <v>256</v>
      </c>
      <c r="D243" s="46" t="s">
        <v>35</v>
      </c>
      <c r="E243" s="141" t="s">
        <v>33</v>
      </c>
      <c r="F243" s="53" t="str">
        <f>F151</f>
        <v>131 Приобретение продуктов питания</v>
      </c>
      <c r="G243" s="53" t="str">
        <f>G151</f>
        <v>1 Бюджет</v>
      </c>
      <c r="H243" s="53" t="s">
        <v>289</v>
      </c>
      <c r="I243" s="53" t="s">
        <v>1605</v>
      </c>
      <c r="J243" s="53" t="s">
        <v>507</v>
      </c>
      <c r="K243" s="53" t="s">
        <v>544</v>
      </c>
      <c r="L243" s="53" t="s">
        <v>544</v>
      </c>
      <c r="M243" s="53" t="str">
        <f>M151</f>
        <v>05 Запрос ценовых предложений посредством электронных закупок</v>
      </c>
      <c r="N243" s="143" t="s">
        <v>235</v>
      </c>
      <c r="O243" s="53" t="str">
        <f>O151</f>
        <v>166 Килограмм</v>
      </c>
      <c r="P243" s="49">
        <v>6</v>
      </c>
      <c r="Q243" s="49">
        <v>214</v>
      </c>
      <c r="R243" s="49">
        <f>P243*Q243</f>
        <v>1284</v>
      </c>
      <c r="S243" s="49">
        <f>R243*1.07</f>
        <v>1373.88</v>
      </c>
      <c r="T243" s="49">
        <f>S243*1.07</f>
        <v>1470.0516000000002</v>
      </c>
      <c r="U243" s="53" t="s">
        <v>153</v>
      </c>
      <c r="V243" s="53" t="s">
        <v>568</v>
      </c>
      <c r="W243" s="147" t="s">
        <v>101</v>
      </c>
      <c r="X243" s="58">
        <v>0</v>
      </c>
    </row>
    <row r="244" spans="1:24" ht="36">
      <c r="A244" s="47">
        <v>233</v>
      </c>
      <c r="B244" s="83" t="s">
        <v>321</v>
      </c>
      <c r="C244" s="46">
        <v>256</v>
      </c>
      <c r="D244" s="46" t="s">
        <v>35</v>
      </c>
      <c r="E244" s="141" t="s">
        <v>33</v>
      </c>
      <c r="F244" s="53" t="str">
        <f t="shared" ref="F244:M246" si="44">F151</f>
        <v>131 Приобретение продуктов питания</v>
      </c>
      <c r="G244" s="53" t="str">
        <f t="shared" si="44"/>
        <v>1 Бюджет</v>
      </c>
      <c r="H244" s="53" t="str">
        <f t="shared" si="44"/>
        <v>03.00.64</v>
      </c>
      <c r="I244" s="53" t="str">
        <f t="shared" si="44"/>
        <v xml:space="preserve"> капуста морская</v>
      </c>
      <c r="J244" s="53" t="str">
        <f t="shared" si="44"/>
        <v xml:space="preserve"> капуста морская</v>
      </c>
      <c r="K244" s="53" t="str">
        <f t="shared" si="44"/>
        <v>сушёная</v>
      </c>
      <c r="L244" s="53" t="str">
        <f t="shared" si="44"/>
        <v>сушёная</v>
      </c>
      <c r="M244" s="53" t="str">
        <f t="shared" si="44"/>
        <v>05 Запрос ценовых предложений посредством электронных закупок</v>
      </c>
      <c r="N244" s="143" t="s">
        <v>235</v>
      </c>
      <c r="O244" s="53" t="str">
        <f>O151</f>
        <v>166 Килограмм</v>
      </c>
      <c r="P244" s="49">
        <v>23</v>
      </c>
      <c r="Q244" s="49">
        <v>790</v>
      </c>
      <c r="R244" s="49">
        <f t="shared" si="42"/>
        <v>18170</v>
      </c>
      <c r="S244" s="49">
        <f t="shared" si="29"/>
        <v>19441.900000000001</v>
      </c>
      <c r="T244" s="49">
        <f t="shared" si="29"/>
        <v>20802.833000000002</v>
      </c>
      <c r="U244" s="106" t="s">
        <v>156</v>
      </c>
      <c r="V244" s="53" t="s">
        <v>535</v>
      </c>
      <c r="W244" s="147" t="s">
        <v>101</v>
      </c>
      <c r="X244" s="58">
        <v>0</v>
      </c>
    </row>
    <row r="245" spans="1:24" ht="36">
      <c r="A245" s="47">
        <v>234</v>
      </c>
      <c r="B245" s="83" t="s">
        <v>321</v>
      </c>
      <c r="C245" s="46">
        <v>256</v>
      </c>
      <c r="D245" s="46" t="s">
        <v>35</v>
      </c>
      <c r="E245" s="141" t="s">
        <v>33</v>
      </c>
      <c r="F245" s="53" t="str">
        <f t="shared" si="44"/>
        <v>131 Приобретение продуктов питания</v>
      </c>
      <c r="G245" s="53" t="str">
        <f t="shared" si="44"/>
        <v>1 Бюджет</v>
      </c>
      <c r="H245" s="53" t="str">
        <f t="shared" si="44"/>
        <v>10.20.32</v>
      </c>
      <c r="I245" s="53" t="str">
        <f t="shared" si="44"/>
        <v xml:space="preserve">кальмары </v>
      </c>
      <c r="J245" s="53" t="str">
        <f t="shared" si="44"/>
        <v xml:space="preserve">кальмары </v>
      </c>
      <c r="K245" s="53" t="str">
        <f t="shared" si="44"/>
        <v>мүшеленіп қатырылған</v>
      </c>
      <c r="L245" s="53" t="str">
        <f t="shared" si="44"/>
        <v>разделанные,свежемороженные</v>
      </c>
      <c r="M245" s="53" t="str">
        <f t="shared" si="44"/>
        <v>05 Запрос ценовых предложений посредством электронных закупок</v>
      </c>
      <c r="N245" s="143" t="s">
        <v>235</v>
      </c>
      <c r="O245" s="53" t="str">
        <f>O152</f>
        <v>166 Килограмм</v>
      </c>
      <c r="P245" s="49">
        <v>2</v>
      </c>
      <c r="Q245" s="49">
        <v>990</v>
      </c>
      <c r="R245" s="49">
        <f t="shared" si="42"/>
        <v>1980</v>
      </c>
      <c r="S245" s="49">
        <f t="shared" si="29"/>
        <v>2118.6</v>
      </c>
      <c r="T245" s="49">
        <f t="shared" si="29"/>
        <v>2266.902</v>
      </c>
      <c r="U245" s="106" t="s">
        <v>156</v>
      </c>
      <c r="V245" s="53" t="s">
        <v>538</v>
      </c>
      <c r="W245" s="147" t="s">
        <v>101</v>
      </c>
      <c r="X245" s="58">
        <v>0</v>
      </c>
    </row>
    <row r="246" spans="1:24" ht="36">
      <c r="A246" s="47">
        <v>235</v>
      </c>
      <c r="B246" s="83" t="s">
        <v>321</v>
      </c>
      <c r="C246" s="46">
        <v>256</v>
      </c>
      <c r="D246" s="46" t="s">
        <v>35</v>
      </c>
      <c r="E246" s="141" t="s">
        <v>33</v>
      </c>
      <c r="F246" s="53" t="str">
        <f t="shared" si="44"/>
        <v>131 Приобретение продуктов питания</v>
      </c>
      <c r="G246" s="53" t="str">
        <f t="shared" si="44"/>
        <v>1 Бюджет</v>
      </c>
      <c r="H246" s="53" t="str">
        <f t="shared" si="44"/>
        <v>01.49.21</v>
      </c>
      <c r="I246" s="53" t="str">
        <f t="shared" si="44"/>
        <v>бал</v>
      </c>
      <c r="J246" s="53" t="str">
        <f t="shared" si="44"/>
        <v>Мед</v>
      </c>
      <c r="K246" s="53" t="str">
        <f t="shared" si="44"/>
        <v>табиғи</v>
      </c>
      <c r="L246" s="53" t="str">
        <f t="shared" si="44"/>
        <v>натуральный</v>
      </c>
      <c r="M246" s="53" t="str">
        <f t="shared" si="44"/>
        <v>05 Запрос ценовых предложений посредством электронных закупок</v>
      </c>
      <c r="N246" s="143" t="s">
        <v>235</v>
      </c>
      <c r="O246" s="53" t="str">
        <f>O153</f>
        <v>166 Килограмм</v>
      </c>
      <c r="P246" s="49">
        <v>50</v>
      </c>
      <c r="Q246" s="49">
        <v>898</v>
      </c>
      <c r="R246" s="49">
        <f t="shared" si="42"/>
        <v>44900</v>
      </c>
      <c r="S246" s="49">
        <f t="shared" si="29"/>
        <v>48043</v>
      </c>
      <c r="T246" s="49">
        <f t="shared" si="29"/>
        <v>51406.01</v>
      </c>
      <c r="U246" s="106" t="s">
        <v>156</v>
      </c>
      <c r="V246" s="53" t="s">
        <v>535</v>
      </c>
      <c r="W246" s="147" t="s">
        <v>101</v>
      </c>
      <c r="X246" s="58">
        <v>0</v>
      </c>
    </row>
    <row r="247" spans="1:24" ht="36">
      <c r="A247" s="47">
        <v>236</v>
      </c>
      <c r="B247" s="83" t="s">
        <v>321</v>
      </c>
      <c r="C247" s="46">
        <v>256</v>
      </c>
      <c r="D247" s="46" t="s">
        <v>35</v>
      </c>
      <c r="E247" s="141" t="s">
        <v>33</v>
      </c>
      <c r="F247" s="53" t="str">
        <f>F154</f>
        <v>131 Приобретение продуктов питания</v>
      </c>
      <c r="G247" s="53" t="str">
        <f>G154</f>
        <v>1 Бюджет</v>
      </c>
      <c r="H247" s="53" t="s">
        <v>303</v>
      </c>
      <c r="I247" s="53" t="s">
        <v>1569</v>
      </c>
      <c r="J247" s="53" t="s">
        <v>458</v>
      </c>
      <c r="K247" s="53" t="s">
        <v>1570</v>
      </c>
      <c r="L247" s="53" t="s">
        <v>511</v>
      </c>
      <c r="M247" s="53" t="str">
        <f>M154</f>
        <v>05 Запрос ценовых предложений посредством электронных закупок</v>
      </c>
      <c r="N247" s="143" t="s">
        <v>235</v>
      </c>
      <c r="O247" s="53" t="str">
        <f>O154</f>
        <v>166 Килограмм</v>
      </c>
      <c r="P247" s="49">
        <v>15</v>
      </c>
      <c r="Q247" s="49">
        <v>900</v>
      </c>
      <c r="R247" s="49">
        <f>P247*Q247</f>
        <v>13500</v>
      </c>
      <c r="S247" s="49">
        <f>R247*1.07</f>
        <v>14445</v>
      </c>
      <c r="T247" s="49">
        <f>S247*1.07</f>
        <v>15456.150000000001</v>
      </c>
      <c r="U247" s="53" t="s">
        <v>153</v>
      </c>
      <c r="V247" s="53" t="s">
        <v>568</v>
      </c>
      <c r="W247" s="147" t="s">
        <v>101</v>
      </c>
      <c r="X247" s="58">
        <v>0</v>
      </c>
    </row>
    <row r="248" spans="1:24" ht="36">
      <c r="A248" s="47">
        <v>237</v>
      </c>
      <c r="B248" s="83" t="s">
        <v>321</v>
      </c>
      <c r="C248" s="46">
        <v>256</v>
      </c>
      <c r="D248" s="46" t="s">
        <v>35</v>
      </c>
      <c r="E248" s="141" t="s">
        <v>33</v>
      </c>
      <c r="F248" s="53" t="str">
        <f t="shared" ref="F248:M248" si="45">F154</f>
        <v>131 Приобретение продуктов питания</v>
      </c>
      <c r="G248" s="53" t="str">
        <f t="shared" si="45"/>
        <v>1 Бюджет</v>
      </c>
      <c r="H248" s="53" t="str">
        <f t="shared" si="45"/>
        <v>10.85.13</v>
      </c>
      <c r="I248" s="53" t="str">
        <f t="shared" si="45"/>
        <v xml:space="preserve">Майонез </v>
      </c>
      <c r="J248" s="53" t="str">
        <f t="shared" si="45"/>
        <v xml:space="preserve">Майонез </v>
      </c>
      <c r="K248" s="53" t="str">
        <f t="shared" si="45"/>
        <v>майл.67%</v>
      </c>
      <c r="L248" s="53" t="str">
        <f t="shared" si="45"/>
        <v>жир.67%</v>
      </c>
      <c r="M248" s="53" t="str">
        <f t="shared" si="45"/>
        <v>05 Запрос ценовых предложений посредством электронных закупок</v>
      </c>
      <c r="N248" s="143" t="s">
        <v>235</v>
      </c>
      <c r="O248" s="53" t="str">
        <f>O154</f>
        <v>166 Килограмм</v>
      </c>
      <c r="P248" s="49">
        <v>19</v>
      </c>
      <c r="Q248" s="49">
        <v>390</v>
      </c>
      <c r="R248" s="49">
        <f t="shared" si="42"/>
        <v>7410</v>
      </c>
      <c r="S248" s="49">
        <f t="shared" si="29"/>
        <v>7928.7000000000007</v>
      </c>
      <c r="T248" s="49">
        <f t="shared" si="29"/>
        <v>8483.7090000000007</v>
      </c>
      <c r="U248" s="106" t="s">
        <v>156</v>
      </c>
      <c r="V248" s="53" t="s">
        <v>535</v>
      </c>
      <c r="W248" s="147" t="s">
        <v>101</v>
      </c>
      <c r="X248" s="58">
        <v>0</v>
      </c>
    </row>
    <row r="249" spans="1:24" ht="36">
      <c r="A249" s="47">
        <v>238</v>
      </c>
      <c r="B249" s="83" t="s">
        <v>321</v>
      </c>
      <c r="C249" s="46">
        <v>256</v>
      </c>
      <c r="D249" s="46" t="s">
        <v>35</v>
      </c>
      <c r="E249" s="141" t="s">
        <v>33</v>
      </c>
      <c r="F249" s="53" t="str">
        <f t="shared" ref="F249:J251" si="46">F155</f>
        <v>131 Приобретение продуктов питания</v>
      </c>
      <c r="G249" s="53" t="str">
        <f t="shared" si="46"/>
        <v>1 Бюджет</v>
      </c>
      <c r="H249" s="53" t="str">
        <f t="shared" si="46"/>
        <v>01.13.31</v>
      </c>
      <c r="I249" s="53" t="str">
        <f t="shared" si="46"/>
        <v>бұрыш</v>
      </c>
      <c r="J249" s="53" t="str">
        <f t="shared" si="46"/>
        <v xml:space="preserve">Перец  </v>
      </c>
      <c r="K249" s="53" t="s">
        <v>540</v>
      </c>
      <c r="L249" s="53" t="s">
        <v>540</v>
      </c>
      <c r="M249" s="53" t="str">
        <f>M155</f>
        <v>05 Запрос ценовых предложений посредством электронных закупок</v>
      </c>
      <c r="N249" s="143" t="s">
        <v>235</v>
      </c>
      <c r="O249" s="53" t="str">
        <f>O155</f>
        <v>166 Килограмм</v>
      </c>
      <c r="P249" s="49">
        <v>15</v>
      </c>
      <c r="Q249" s="49">
        <v>230</v>
      </c>
      <c r="R249" s="49">
        <f t="shared" si="42"/>
        <v>3450</v>
      </c>
      <c r="S249" s="49">
        <f t="shared" si="29"/>
        <v>3691.5</v>
      </c>
      <c r="T249" s="49">
        <f t="shared" si="29"/>
        <v>3949.9050000000002</v>
      </c>
      <c r="U249" s="106" t="s">
        <v>156</v>
      </c>
      <c r="V249" s="53" t="s">
        <v>538</v>
      </c>
      <c r="W249" s="147" t="s">
        <v>101</v>
      </c>
      <c r="X249" s="58">
        <v>0</v>
      </c>
    </row>
    <row r="250" spans="1:24" ht="36">
      <c r="A250" s="47">
        <v>239</v>
      </c>
      <c r="B250" s="83" t="s">
        <v>321</v>
      </c>
      <c r="C250" s="46">
        <v>256</v>
      </c>
      <c r="D250" s="46" t="s">
        <v>35</v>
      </c>
      <c r="E250" s="141" t="s">
        <v>33</v>
      </c>
      <c r="F250" s="53" t="str">
        <f t="shared" si="46"/>
        <v>131 Приобретение продуктов питания</v>
      </c>
      <c r="G250" s="53" t="str">
        <f t="shared" si="46"/>
        <v>1 Бюджет</v>
      </c>
      <c r="H250" s="53" t="str">
        <f t="shared" si="46"/>
        <v>01.13.33</v>
      </c>
      <c r="I250" s="53" t="str">
        <f t="shared" si="46"/>
        <v>баялды</v>
      </c>
      <c r="J250" s="53" t="str">
        <f t="shared" si="46"/>
        <v>баклажаны</v>
      </c>
      <c r="K250" s="53" t="str">
        <f>K156</f>
        <v>жас</v>
      </c>
      <c r="L250" s="53" t="str">
        <f>L156</f>
        <v>свежие</v>
      </c>
      <c r="M250" s="53" t="str">
        <f>M156</f>
        <v>05 Запрос ценовых предложений посредством электронных закупок</v>
      </c>
      <c r="N250" s="143" t="s">
        <v>235</v>
      </c>
      <c r="O250" s="53" t="str">
        <f>O156</f>
        <v>166 Килограмм</v>
      </c>
      <c r="P250" s="49">
        <v>29</v>
      </c>
      <c r="Q250" s="49">
        <v>320</v>
      </c>
      <c r="R250" s="49">
        <f t="shared" si="42"/>
        <v>9280</v>
      </c>
      <c r="S250" s="49">
        <f t="shared" si="29"/>
        <v>9929.6</v>
      </c>
      <c r="T250" s="49">
        <f t="shared" si="29"/>
        <v>10624.672</v>
      </c>
      <c r="U250" s="106" t="s">
        <v>156</v>
      </c>
      <c r="V250" s="53" t="s">
        <v>538</v>
      </c>
      <c r="W250" s="147" t="s">
        <v>101</v>
      </c>
      <c r="X250" s="58">
        <v>0</v>
      </c>
    </row>
    <row r="251" spans="1:24" ht="36">
      <c r="A251" s="47">
        <v>240</v>
      </c>
      <c r="B251" s="83" t="s">
        <v>321</v>
      </c>
      <c r="C251" s="46">
        <v>256</v>
      </c>
      <c r="D251" s="46" t="s">
        <v>35</v>
      </c>
      <c r="E251" s="141" t="s">
        <v>33</v>
      </c>
      <c r="F251" s="53" t="str">
        <f t="shared" si="46"/>
        <v>131 Приобретение продуктов питания</v>
      </c>
      <c r="G251" s="53" t="str">
        <f t="shared" si="46"/>
        <v>1 Бюджет</v>
      </c>
      <c r="H251" s="53" t="str">
        <f t="shared" si="46"/>
        <v>10.39.22</v>
      </c>
      <c r="I251" s="53" t="str">
        <f t="shared" si="46"/>
        <v>Варенье,джем</v>
      </c>
      <c r="J251" s="53" t="str">
        <f t="shared" si="46"/>
        <v>Варенье,джем</v>
      </c>
      <c r="K251" s="53" t="str">
        <f>K157</f>
        <v>өлшеп оралған, әртүрлі</v>
      </c>
      <c r="L251" s="53" t="str">
        <f>L157</f>
        <v>фасованные в ассортименте</v>
      </c>
      <c r="M251" s="53" t="str">
        <f>M157</f>
        <v>05 Запрос ценовых предложений посредством электронных закупок</v>
      </c>
      <c r="N251" s="143" t="s">
        <v>235</v>
      </c>
      <c r="O251" s="53" t="str">
        <f>O157</f>
        <v>166 Килограмм</v>
      </c>
      <c r="P251" s="49">
        <v>74.7</v>
      </c>
      <c r="Q251" s="49">
        <v>539</v>
      </c>
      <c r="R251" s="49">
        <f t="shared" si="42"/>
        <v>40263.300000000003</v>
      </c>
      <c r="S251" s="49">
        <f t="shared" si="29"/>
        <v>43081.731000000007</v>
      </c>
      <c r="T251" s="49">
        <f t="shared" si="29"/>
        <v>46097.452170000011</v>
      </c>
      <c r="U251" s="106" t="s">
        <v>156</v>
      </c>
      <c r="V251" s="53" t="s">
        <v>535</v>
      </c>
      <c r="W251" s="147" t="s">
        <v>101</v>
      </c>
      <c r="X251" s="58">
        <v>0</v>
      </c>
    </row>
    <row r="252" spans="1:24" ht="36">
      <c r="A252" s="47">
        <v>241</v>
      </c>
      <c r="B252" s="83" t="s">
        <v>321</v>
      </c>
      <c r="C252" s="46">
        <v>256</v>
      </c>
      <c r="D252" s="46" t="s">
        <v>35</v>
      </c>
      <c r="E252" s="141" t="s">
        <v>33</v>
      </c>
      <c r="F252" s="53" t="str">
        <f>F158</f>
        <v>131 Приобретение продуктов питания</v>
      </c>
      <c r="G252" s="53" t="str">
        <f>G158</f>
        <v>1 Бюджет</v>
      </c>
      <c r="H252" s="53" t="s">
        <v>410</v>
      </c>
      <c r="I252" s="53" t="s">
        <v>416</v>
      </c>
      <c r="J252" s="53" t="s">
        <v>416</v>
      </c>
      <c r="K252" s="53" t="s">
        <v>1646</v>
      </c>
      <c r="L252" s="53" t="s">
        <v>515</v>
      </c>
      <c r="M252" s="53" t="str">
        <f>M158</f>
        <v>05 Запрос ценовых предложений посредством электронных закупок</v>
      </c>
      <c r="N252" s="143" t="s">
        <v>235</v>
      </c>
      <c r="O252" s="53" t="str">
        <f>O158</f>
        <v>166 Килограмм</v>
      </c>
      <c r="P252" s="49">
        <v>17.7</v>
      </c>
      <c r="Q252" s="49">
        <v>496</v>
      </c>
      <c r="R252" s="49">
        <f>P252*Q252</f>
        <v>8779.1999999999989</v>
      </c>
      <c r="S252" s="49">
        <f>R252*1.07</f>
        <v>9393.7439999999988</v>
      </c>
      <c r="T252" s="49">
        <f>S252*1.07</f>
        <v>10051.306079999998</v>
      </c>
      <c r="U252" s="53" t="s">
        <v>153</v>
      </c>
      <c r="V252" s="53" t="s">
        <v>568</v>
      </c>
      <c r="W252" s="147" t="s">
        <v>101</v>
      </c>
      <c r="X252" s="58">
        <v>0</v>
      </c>
    </row>
    <row r="253" spans="1:24" ht="36">
      <c r="A253" s="47">
        <v>242</v>
      </c>
      <c r="B253" s="83" t="s">
        <v>321</v>
      </c>
      <c r="C253" s="46">
        <v>256</v>
      </c>
      <c r="D253" s="46" t="s">
        <v>35</v>
      </c>
      <c r="E253" s="141" t="s">
        <v>33</v>
      </c>
      <c r="F253" s="53" t="str">
        <f t="shared" ref="F253:M256" si="47">F158</f>
        <v>131 Приобретение продуктов питания</v>
      </c>
      <c r="G253" s="53" t="str">
        <f t="shared" si="47"/>
        <v>1 Бюджет</v>
      </c>
      <c r="H253" s="53" t="str">
        <f t="shared" si="47"/>
        <v>01.13.19</v>
      </c>
      <c r="I253" s="53" t="str">
        <f t="shared" si="47"/>
        <v>жасыл пияз</v>
      </c>
      <c r="J253" s="53" t="str">
        <f t="shared" si="47"/>
        <v>Зелень -лук</v>
      </c>
      <c r="K253" s="53" t="str">
        <f t="shared" si="47"/>
        <v>свежие</v>
      </c>
      <c r="L253" s="53" t="str">
        <f t="shared" si="47"/>
        <v>свежие</v>
      </c>
      <c r="M253" s="53" t="str">
        <f t="shared" si="47"/>
        <v>05 Запрос ценовых предложений посредством электронных закупок</v>
      </c>
      <c r="N253" s="143" t="s">
        <v>235</v>
      </c>
      <c r="O253" s="53" t="str">
        <f>O158</f>
        <v>166 Килограмм</v>
      </c>
      <c r="P253" s="49">
        <v>6</v>
      </c>
      <c r="Q253" s="49">
        <v>631</v>
      </c>
      <c r="R253" s="49">
        <f t="shared" si="42"/>
        <v>3786</v>
      </c>
      <c r="S253" s="49">
        <f t="shared" si="29"/>
        <v>4051.0200000000004</v>
      </c>
      <c r="T253" s="49">
        <f t="shared" si="29"/>
        <v>4334.5914000000012</v>
      </c>
      <c r="U253" s="106" t="s">
        <v>156</v>
      </c>
      <c r="V253" s="53" t="s">
        <v>538</v>
      </c>
      <c r="W253" s="147" t="s">
        <v>101</v>
      </c>
      <c r="X253" s="58">
        <v>0</v>
      </c>
    </row>
    <row r="254" spans="1:24" ht="36">
      <c r="A254" s="47">
        <v>243</v>
      </c>
      <c r="B254" s="83" t="s">
        <v>321</v>
      </c>
      <c r="C254" s="46">
        <v>256</v>
      </c>
      <c r="D254" s="46" t="s">
        <v>35</v>
      </c>
      <c r="E254" s="141" t="s">
        <v>33</v>
      </c>
      <c r="F254" s="53" t="str">
        <f t="shared" si="47"/>
        <v>131 Приобретение продуктов питания</v>
      </c>
      <c r="G254" s="53" t="str">
        <f t="shared" si="47"/>
        <v>1 Бюджет</v>
      </c>
      <c r="H254" s="53" t="str">
        <f t="shared" si="47"/>
        <v>01.13.19</v>
      </c>
      <c r="I254" s="53" t="str">
        <f t="shared" si="47"/>
        <v>Зелень-укроп</v>
      </c>
      <c r="J254" s="53" t="str">
        <f t="shared" si="47"/>
        <v>Зелень-укроп</v>
      </c>
      <c r="K254" s="53" t="str">
        <f t="shared" si="47"/>
        <v>свежие</v>
      </c>
      <c r="L254" s="53" t="str">
        <f t="shared" si="47"/>
        <v>свежие</v>
      </c>
      <c r="M254" s="53" t="str">
        <f t="shared" si="47"/>
        <v>05 Запрос ценовых предложений посредством электронных закупок</v>
      </c>
      <c r="N254" s="143" t="s">
        <v>235</v>
      </c>
      <c r="O254" s="53" t="str">
        <f>O159</f>
        <v>166 Килограмм</v>
      </c>
      <c r="P254" s="49">
        <v>6</v>
      </c>
      <c r="Q254" s="49">
        <v>638</v>
      </c>
      <c r="R254" s="49">
        <f t="shared" si="42"/>
        <v>3828</v>
      </c>
      <c r="S254" s="49">
        <f t="shared" ref="S254:T266" si="48">R254*1.07</f>
        <v>4095.96</v>
      </c>
      <c r="T254" s="49">
        <f t="shared" si="48"/>
        <v>4382.6772000000001</v>
      </c>
      <c r="U254" s="106" t="s">
        <v>156</v>
      </c>
      <c r="V254" s="53" t="s">
        <v>538</v>
      </c>
      <c r="W254" s="147" t="s">
        <v>101</v>
      </c>
      <c r="X254" s="58">
        <v>0</v>
      </c>
    </row>
    <row r="255" spans="1:24" ht="36">
      <c r="A255" s="47">
        <v>244</v>
      </c>
      <c r="B255" s="83" t="s">
        <v>321</v>
      </c>
      <c r="C255" s="46">
        <v>256</v>
      </c>
      <c r="D255" s="46" t="s">
        <v>35</v>
      </c>
      <c r="E255" s="141" t="s">
        <v>33</v>
      </c>
      <c r="F255" s="53" t="str">
        <f t="shared" si="47"/>
        <v>131 Приобретение продуктов питания</v>
      </c>
      <c r="G255" s="53" t="str">
        <f t="shared" si="47"/>
        <v>1 Бюджет</v>
      </c>
      <c r="H255" s="53" t="str">
        <f t="shared" si="47"/>
        <v>01.13.19</v>
      </c>
      <c r="I255" s="53" t="str">
        <f t="shared" si="47"/>
        <v>көк жасылша</v>
      </c>
      <c r="J255" s="53" t="str">
        <f t="shared" si="47"/>
        <v>Зелень-петрушка</v>
      </c>
      <c r="K255" s="53" t="str">
        <f t="shared" si="47"/>
        <v>жас</v>
      </c>
      <c r="L255" s="53" t="str">
        <f t="shared" si="47"/>
        <v>свежие</v>
      </c>
      <c r="M255" s="53" t="str">
        <f t="shared" si="47"/>
        <v>05 Запрос ценовых предложений посредством электронных закупок</v>
      </c>
      <c r="N255" s="143" t="s">
        <v>235</v>
      </c>
      <c r="O255" s="53" t="str">
        <f>O160</f>
        <v>166 Килограмм</v>
      </c>
      <c r="P255" s="49">
        <v>7</v>
      </c>
      <c r="Q255" s="49">
        <v>631</v>
      </c>
      <c r="R255" s="49">
        <f t="shared" si="42"/>
        <v>4417</v>
      </c>
      <c r="S255" s="49">
        <f t="shared" si="48"/>
        <v>4726.1900000000005</v>
      </c>
      <c r="T255" s="49">
        <f t="shared" si="48"/>
        <v>5057.0233000000007</v>
      </c>
      <c r="U255" s="106" t="s">
        <v>156</v>
      </c>
      <c r="V255" s="53" t="s">
        <v>538</v>
      </c>
      <c r="W255" s="147" t="s">
        <v>101</v>
      </c>
      <c r="X255" s="58">
        <v>0</v>
      </c>
    </row>
    <row r="256" spans="1:24" ht="36">
      <c r="A256" s="47">
        <v>245</v>
      </c>
      <c r="B256" s="83" t="s">
        <v>321</v>
      </c>
      <c r="C256" s="46">
        <v>256</v>
      </c>
      <c r="D256" s="46" t="s">
        <v>35</v>
      </c>
      <c r="E256" s="141" t="s">
        <v>33</v>
      </c>
      <c r="F256" s="53" t="str">
        <f t="shared" si="47"/>
        <v>131 Приобретение продуктов питания</v>
      </c>
      <c r="G256" s="53" t="str">
        <f t="shared" si="47"/>
        <v>1 Бюджет</v>
      </c>
      <c r="H256" s="53" t="str">
        <f t="shared" si="47"/>
        <v>10.85.13</v>
      </c>
      <c r="I256" s="53" t="str">
        <f t="shared" si="47"/>
        <v>қияр</v>
      </c>
      <c r="J256" s="53" t="str">
        <f t="shared" si="47"/>
        <v xml:space="preserve">Огурцы </v>
      </c>
      <c r="K256" s="53" t="str">
        <f t="shared" si="47"/>
        <v>консервленген 2 л</v>
      </c>
      <c r="L256" s="53" t="str">
        <f t="shared" si="47"/>
        <v>консервир.2-х лит</v>
      </c>
      <c r="M256" s="53" t="str">
        <f t="shared" si="47"/>
        <v>05 Запрос ценовых предложений посредством электронных закупок</v>
      </c>
      <c r="N256" s="143" t="s">
        <v>235</v>
      </c>
      <c r="O256" s="53" t="str">
        <f>O161</f>
        <v>166 Килограмм</v>
      </c>
      <c r="P256" s="49">
        <v>116</v>
      </c>
      <c r="Q256" s="49">
        <v>144</v>
      </c>
      <c r="R256" s="49">
        <f t="shared" si="42"/>
        <v>16704</v>
      </c>
      <c r="S256" s="49">
        <f t="shared" si="48"/>
        <v>17873.280000000002</v>
      </c>
      <c r="T256" s="49">
        <f t="shared" si="48"/>
        <v>19124.409600000003</v>
      </c>
      <c r="U256" s="106" t="s">
        <v>156</v>
      </c>
      <c r="V256" s="53" t="s">
        <v>535</v>
      </c>
      <c r="W256" s="147" t="s">
        <v>101</v>
      </c>
      <c r="X256" s="58">
        <v>0</v>
      </c>
    </row>
    <row r="257" spans="1:24" ht="36">
      <c r="A257" s="47">
        <v>246</v>
      </c>
      <c r="B257" s="83" t="s">
        <v>321</v>
      </c>
      <c r="C257" s="46">
        <v>256</v>
      </c>
      <c r="D257" s="46" t="s">
        <v>35</v>
      </c>
      <c r="E257" s="141" t="s">
        <v>33</v>
      </c>
      <c r="F257" s="53" t="str">
        <f t="shared" ref="F257:M257" si="49">F163</f>
        <v>131 Приобретение продуктов питания</v>
      </c>
      <c r="G257" s="53" t="str">
        <f t="shared" si="49"/>
        <v>1 Бюджет</v>
      </c>
      <c r="H257" s="53" t="str">
        <f t="shared" si="49"/>
        <v>10.62.11</v>
      </c>
      <c r="I257" s="53" t="str">
        <f t="shared" si="49"/>
        <v xml:space="preserve">Крахмал </v>
      </c>
      <c r="J257" s="53" t="str">
        <f t="shared" si="49"/>
        <v xml:space="preserve">Крахмал </v>
      </c>
      <c r="K257" s="53" t="str">
        <f t="shared" si="49"/>
        <v>картоптан</v>
      </c>
      <c r="L257" s="53" t="str">
        <f t="shared" si="49"/>
        <v>картофельный</v>
      </c>
      <c r="M257" s="53" t="str">
        <f t="shared" si="49"/>
        <v>05 Запрос ценовых предложений посредством электронных закупок</v>
      </c>
      <c r="N257" s="143" t="s">
        <v>235</v>
      </c>
      <c r="O257" s="53" t="str">
        <f>O163</f>
        <v>166 Килограмм</v>
      </c>
      <c r="P257" s="49">
        <v>22</v>
      </c>
      <c r="Q257" s="49">
        <v>394</v>
      </c>
      <c r="R257" s="49">
        <f t="shared" si="42"/>
        <v>8668</v>
      </c>
      <c r="S257" s="49">
        <f t="shared" si="48"/>
        <v>9274.76</v>
      </c>
      <c r="T257" s="49">
        <f t="shared" si="48"/>
        <v>9923.9932000000008</v>
      </c>
      <c r="U257" s="106" t="s">
        <v>156</v>
      </c>
      <c r="V257" s="53" t="s">
        <v>535</v>
      </c>
      <c r="W257" s="147" t="s">
        <v>101</v>
      </c>
      <c r="X257" s="58">
        <v>0</v>
      </c>
    </row>
    <row r="258" spans="1:24" ht="36">
      <c r="A258" s="47">
        <v>247</v>
      </c>
      <c r="B258" s="83" t="s">
        <v>321</v>
      </c>
      <c r="C258" s="46">
        <v>256</v>
      </c>
      <c r="D258" s="46" t="s">
        <v>35</v>
      </c>
      <c r="E258" s="141" t="s">
        <v>33</v>
      </c>
      <c r="F258" s="53" t="str">
        <f>F164</f>
        <v>131 Приобретение продуктов питания</v>
      </c>
      <c r="G258" s="53" t="str">
        <f>G164</f>
        <v>1 Бюджет</v>
      </c>
      <c r="H258" s="53" t="s">
        <v>199</v>
      </c>
      <c r="I258" s="53" t="s">
        <v>519</v>
      </c>
      <c r="J258" s="53" t="s">
        <v>519</v>
      </c>
      <c r="K258" s="53" t="s">
        <v>1555</v>
      </c>
      <c r="L258" s="53" t="s">
        <v>520</v>
      </c>
      <c r="M258" s="53" t="str">
        <f>M164</f>
        <v>05 Запрос ценовых предложений посредством электронных закупок</v>
      </c>
      <c r="N258" s="143" t="s">
        <v>235</v>
      </c>
      <c r="O258" s="53" t="str">
        <f>O164</f>
        <v>166 Килограмм</v>
      </c>
      <c r="P258" s="49">
        <v>6</v>
      </c>
      <c r="Q258" s="49">
        <v>385</v>
      </c>
      <c r="R258" s="49">
        <f>P258*Q258</f>
        <v>2310</v>
      </c>
      <c r="S258" s="49">
        <f>R258*1.07</f>
        <v>2471.7000000000003</v>
      </c>
      <c r="T258" s="49">
        <f>S258*1.07</f>
        <v>2644.7190000000005</v>
      </c>
      <c r="U258" s="53" t="s">
        <v>153</v>
      </c>
      <c r="V258" s="53" t="s">
        <v>568</v>
      </c>
      <c r="W258" s="147" t="s">
        <v>101</v>
      </c>
      <c r="X258" s="58">
        <v>0</v>
      </c>
    </row>
    <row r="259" spans="1:24" ht="36">
      <c r="A259" s="47">
        <v>248</v>
      </c>
      <c r="B259" s="83" t="s">
        <v>321</v>
      </c>
      <c r="C259" s="46">
        <v>256</v>
      </c>
      <c r="D259" s="46" t="s">
        <v>35</v>
      </c>
      <c r="E259" s="141" t="s">
        <v>33</v>
      </c>
      <c r="F259" s="53" t="str">
        <f t="shared" ref="F259:M259" si="50">F164</f>
        <v>131 Приобретение продуктов питания</v>
      </c>
      <c r="G259" s="53" t="str">
        <f t="shared" si="50"/>
        <v>1 Бюджет</v>
      </c>
      <c r="H259" s="53" t="str">
        <f t="shared" si="50"/>
        <v>01.28.19</v>
      </c>
      <c r="I259" s="53" t="str">
        <f t="shared" si="50"/>
        <v>лимон қышқылы</v>
      </c>
      <c r="J259" s="53" t="str">
        <f t="shared" si="50"/>
        <v>лимонная кислота</v>
      </c>
      <c r="K259" s="53" t="str">
        <f t="shared" si="50"/>
        <v>өлшеп оралған</v>
      </c>
      <c r="L259" s="53" t="str">
        <f t="shared" si="50"/>
        <v>фасованная</v>
      </c>
      <c r="M259" s="53" t="str">
        <f t="shared" si="50"/>
        <v>05 Запрос ценовых предложений посредством электронных закупок</v>
      </c>
      <c r="N259" s="143" t="s">
        <v>235</v>
      </c>
      <c r="O259" s="53" t="str">
        <f>O164</f>
        <v>166 Килограмм</v>
      </c>
      <c r="P259" s="49">
        <v>4</v>
      </c>
      <c r="Q259" s="49">
        <v>2200</v>
      </c>
      <c r="R259" s="49">
        <f t="shared" si="42"/>
        <v>8800</v>
      </c>
      <c r="S259" s="49">
        <f t="shared" si="48"/>
        <v>9416</v>
      </c>
      <c r="T259" s="49">
        <f t="shared" si="48"/>
        <v>10075.120000000001</v>
      </c>
      <c r="U259" s="106" t="s">
        <v>156</v>
      </c>
      <c r="V259" s="53" t="s">
        <v>535</v>
      </c>
      <c r="W259" s="147" t="s">
        <v>101</v>
      </c>
      <c r="X259" s="58">
        <v>0</v>
      </c>
    </row>
    <row r="260" spans="1:24" ht="36">
      <c r="A260" s="47">
        <v>249</v>
      </c>
      <c r="B260" s="83" t="s">
        <v>321</v>
      </c>
      <c r="C260" s="46">
        <v>256</v>
      </c>
      <c r="D260" s="46" t="s">
        <v>35</v>
      </c>
      <c r="E260" s="141" t="s">
        <v>33</v>
      </c>
      <c r="F260" s="53" t="str">
        <f>F165</f>
        <v>131 Приобретение продуктов питания</v>
      </c>
      <c r="G260" s="53" t="str">
        <f>G165</f>
        <v>1 Бюджет</v>
      </c>
      <c r="H260" s="53" t="s">
        <v>301</v>
      </c>
      <c r="I260" s="53" t="s">
        <v>1559</v>
      </c>
      <c r="J260" s="53" t="s">
        <v>463</v>
      </c>
      <c r="K260" s="53" t="s">
        <v>1616</v>
      </c>
      <c r="L260" s="53" t="s">
        <v>521</v>
      </c>
      <c r="M260" s="53" t="str">
        <f>M165</f>
        <v>05 Запрос ценовых предложений посредством электронных закупок</v>
      </c>
      <c r="N260" s="143" t="s">
        <v>235</v>
      </c>
      <c r="O260" s="53" t="str">
        <f>O165</f>
        <v>166 Килограмм</v>
      </c>
      <c r="P260" s="49">
        <v>1</v>
      </c>
      <c r="Q260" s="49">
        <v>2100</v>
      </c>
      <c r="R260" s="49">
        <f>P260*Q260</f>
        <v>2100</v>
      </c>
      <c r="S260" s="49">
        <f>R260*1.07</f>
        <v>2247</v>
      </c>
      <c r="T260" s="49">
        <f>S260*1.07</f>
        <v>2404.29</v>
      </c>
      <c r="U260" s="53" t="s">
        <v>153</v>
      </c>
      <c r="V260" s="53" t="s">
        <v>568</v>
      </c>
      <c r="W260" s="147" t="s">
        <v>101</v>
      </c>
      <c r="X260" s="58">
        <v>0</v>
      </c>
    </row>
    <row r="261" spans="1:24" ht="36">
      <c r="A261" s="47">
        <v>250</v>
      </c>
      <c r="B261" s="83" t="s">
        <v>321</v>
      </c>
      <c r="C261" s="46">
        <v>256</v>
      </c>
      <c r="D261" s="46" t="s">
        <v>35</v>
      </c>
      <c r="E261" s="141" t="s">
        <v>33</v>
      </c>
      <c r="F261" s="53" t="s">
        <v>211</v>
      </c>
      <c r="G261" s="53" t="s">
        <v>219</v>
      </c>
      <c r="H261" s="53" t="s">
        <v>354</v>
      </c>
      <c r="I261" s="53" t="s">
        <v>1648</v>
      </c>
      <c r="J261" s="53" t="s">
        <v>1961</v>
      </c>
      <c r="K261" s="53" t="s">
        <v>1532</v>
      </c>
      <c r="L261" s="53" t="s">
        <v>1962</v>
      </c>
      <c r="M261" s="53" t="s">
        <v>326</v>
      </c>
      <c r="N261" s="143" t="s">
        <v>235</v>
      </c>
      <c r="O261" s="53" t="s">
        <v>317</v>
      </c>
      <c r="P261" s="49">
        <v>900</v>
      </c>
      <c r="Q261" s="49">
        <v>37</v>
      </c>
      <c r="R261" s="49">
        <f t="shared" si="42"/>
        <v>33300</v>
      </c>
      <c r="S261" s="49">
        <f t="shared" si="48"/>
        <v>35631</v>
      </c>
      <c r="T261" s="49">
        <f t="shared" si="48"/>
        <v>38125.170000000006</v>
      </c>
      <c r="U261" s="106" t="s">
        <v>156</v>
      </c>
      <c r="V261" s="53" t="s">
        <v>538</v>
      </c>
      <c r="W261" s="147" t="s">
        <v>101</v>
      </c>
      <c r="X261" s="58">
        <v>0</v>
      </c>
    </row>
    <row r="262" spans="1:24" ht="36">
      <c r="A262" s="47">
        <v>251</v>
      </c>
      <c r="B262" s="83" t="s">
        <v>321</v>
      </c>
      <c r="C262" s="46">
        <v>256</v>
      </c>
      <c r="D262" s="46" t="s">
        <v>35</v>
      </c>
      <c r="E262" s="141" t="s">
        <v>33</v>
      </c>
      <c r="F262" s="53" t="str">
        <f t="shared" ref="F262:M266" si="51">F165</f>
        <v>131 Приобретение продуктов питания</v>
      </c>
      <c r="G262" s="53" t="str">
        <f t="shared" si="51"/>
        <v>1 Бюджет</v>
      </c>
      <c r="H262" s="53" t="str">
        <f t="shared" si="51"/>
        <v>01.13.12</v>
      </c>
      <c r="I262" s="53" t="str">
        <f t="shared" si="51"/>
        <v>орам жапырақ</v>
      </c>
      <c r="J262" s="53" t="str">
        <f t="shared" si="51"/>
        <v xml:space="preserve">капуста </v>
      </c>
      <c r="K262" s="53" t="str">
        <f t="shared" si="51"/>
        <v>жас ақ басты</v>
      </c>
      <c r="L262" s="53" t="str">
        <f t="shared" si="51"/>
        <v>свежая белокочанная</v>
      </c>
      <c r="M262" s="53" t="str">
        <f t="shared" si="51"/>
        <v>05 Запрос ценовых предложений посредством электронных закупок</v>
      </c>
      <c r="N262" s="143" t="s">
        <v>235</v>
      </c>
      <c r="O262" s="53" t="str">
        <f>O165</f>
        <v>166 Килограмм</v>
      </c>
      <c r="P262" s="49">
        <v>97</v>
      </c>
      <c r="Q262" s="49">
        <v>49</v>
      </c>
      <c r="R262" s="49">
        <f t="shared" si="42"/>
        <v>4753</v>
      </c>
      <c r="S262" s="49">
        <f t="shared" si="48"/>
        <v>5085.71</v>
      </c>
      <c r="T262" s="49">
        <f t="shared" si="48"/>
        <v>5441.7097000000003</v>
      </c>
      <c r="U262" s="106" t="s">
        <v>156</v>
      </c>
      <c r="V262" s="53" t="s">
        <v>538</v>
      </c>
      <c r="W262" s="147" t="s">
        <v>101</v>
      </c>
      <c r="X262" s="58">
        <v>0</v>
      </c>
    </row>
    <row r="263" spans="1:24" ht="36">
      <c r="A263" s="47">
        <v>252</v>
      </c>
      <c r="B263" s="83" t="s">
        <v>321</v>
      </c>
      <c r="C263" s="46">
        <v>256</v>
      </c>
      <c r="D263" s="46" t="s">
        <v>35</v>
      </c>
      <c r="E263" s="141" t="s">
        <v>33</v>
      </c>
      <c r="F263" s="53" t="str">
        <f t="shared" si="51"/>
        <v>131 Приобретение продуктов питания</v>
      </c>
      <c r="G263" s="53" t="str">
        <f t="shared" si="51"/>
        <v>1 Бюджет</v>
      </c>
      <c r="H263" s="53" t="str">
        <f t="shared" si="51"/>
        <v>01.13.43</v>
      </c>
      <c r="I263" s="53" t="str">
        <f t="shared" si="51"/>
        <v>пияз</v>
      </c>
      <c r="J263" s="53" t="str">
        <f t="shared" si="51"/>
        <v xml:space="preserve">лук </v>
      </c>
      <c r="K263" s="53" t="str">
        <f t="shared" si="51"/>
        <v>түйінді</v>
      </c>
      <c r="L263" s="53" t="str">
        <f t="shared" si="51"/>
        <v>репчатый</v>
      </c>
      <c r="M263" s="53" t="str">
        <f t="shared" si="51"/>
        <v>05 Запрос ценовых предложений посредством электронных закупок</v>
      </c>
      <c r="N263" s="143" t="s">
        <v>235</v>
      </c>
      <c r="O263" s="53" t="str">
        <f>O166</f>
        <v>166 Килограмм</v>
      </c>
      <c r="P263" s="49">
        <v>57</v>
      </c>
      <c r="Q263" s="49">
        <v>50</v>
      </c>
      <c r="R263" s="49">
        <f t="shared" si="42"/>
        <v>2850</v>
      </c>
      <c r="S263" s="49">
        <f t="shared" si="48"/>
        <v>3049.5</v>
      </c>
      <c r="T263" s="49">
        <f t="shared" si="48"/>
        <v>3262.9650000000001</v>
      </c>
      <c r="U263" s="106" t="s">
        <v>156</v>
      </c>
      <c r="V263" s="53" t="s">
        <v>538</v>
      </c>
      <c r="W263" s="147" t="s">
        <v>101</v>
      </c>
      <c r="X263" s="58">
        <v>0</v>
      </c>
    </row>
    <row r="264" spans="1:24" ht="36">
      <c r="A264" s="47">
        <v>253</v>
      </c>
      <c r="B264" s="83" t="s">
        <v>321</v>
      </c>
      <c r="C264" s="46">
        <v>256</v>
      </c>
      <c r="D264" s="46" t="s">
        <v>35</v>
      </c>
      <c r="E264" s="141" t="s">
        <v>33</v>
      </c>
      <c r="F264" s="53" t="str">
        <f t="shared" si="51"/>
        <v>131 Приобретение продуктов питания</v>
      </c>
      <c r="G264" s="53" t="str">
        <f t="shared" si="51"/>
        <v>1 Бюджет</v>
      </c>
      <c r="H264" s="53" t="str">
        <f t="shared" si="51"/>
        <v>01.13.41</v>
      </c>
      <c r="I264" s="53" t="str">
        <f t="shared" si="51"/>
        <v>сәбіз</v>
      </c>
      <c r="J264" s="53" t="str">
        <f t="shared" si="51"/>
        <v xml:space="preserve">морковь </v>
      </c>
      <c r="K264" s="53" t="str">
        <f t="shared" si="51"/>
        <v>жас, асүйге</v>
      </c>
      <c r="L264" s="53" t="str">
        <f t="shared" si="51"/>
        <v>свежая,столовая</v>
      </c>
      <c r="M264" s="53" t="str">
        <f t="shared" si="51"/>
        <v>05 Запрос ценовых предложений посредством электронных закупок</v>
      </c>
      <c r="N264" s="143" t="s">
        <v>235</v>
      </c>
      <c r="O264" s="53" t="str">
        <f>O167</f>
        <v>166 Килограмм</v>
      </c>
      <c r="P264" s="49">
        <v>69</v>
      </c>
      <c r="Q264" s="49">
        <v>40</v>
      </c>
      <c r="R264" s="49">
        <f t="shared" si="42"/>
        <v>2760</v>
      </c>
      <c r="S264" s="49">
        <f t="shared" si="48"/>
        <v>2953.2000000000003</v>
      </c>
      <c r="T264" s="49">
        <f t="shared" si="48"/>
        <v>3159.9240000000004</v>
      </c>
      <c r="U264" s="106" t="s">
        <v>156</v>
      </c>
      <c r="V264" s="53" t="s">
        <v>538</v>
      </c>
      <c r="W264" s="147" t="s">
        <v>101</v>
      </c>
      <c r="X264" s="58">
        <v>0</v>
      </c>
    </row>
    <row r="265" spans="1:24" ht="36">
      <c r="A265" s="47">
        <v>254</v>
      </c>
      <c r="B265" s="83" t="s">
        <v>321</v>
      </c>
      <c r="C265" s="46">
        <v>256</v>
      </c>
      <c r="D265" s="46" t="s">
        <v>35</v>
      </c>
      <c r="E265" s="141" t="s">
        <v>33</v>
      </c>
      <c r="F265" s="53" t="str">
        <f t="shared" si="51"/>
        <v>131 Приобретение продуктов питания</v>
      </c>
      <c r="G265" s="53" t="str">
        <f t="shared" si="51"/>
        <v>1 Бюджет</v>
      </c>
      <c r="H265" s="53" t="str">
        <f t="shared" si="51"/>
        <v>01.13.49</v>
      </c>
      <c r="I265" s="53" t="str">
        <f t="shared" si="51"/>
        <v>қызанақ</v>
      </c>
      <c r="J265" s="53" t="str">
        <f t="shared" si="51"/>
        <v xml:space="preserve">свекла </v>
      </c>
      <c r="K265" s="53" t="str">
        <f t="shared" si="51"/>
        <v>жас, асүйге</v>
      </c>
      <c r="L265" s="53" t="str">
        <f t="shared" si="51"/>
        <v>свежая,столовая</v>
      </c>
      <c r="M265" s="53" t="str">
        <f t="shared" si="51"/>
        <v>05 Запрос ценовых предложений посредством электронных закупок</v>
      </c>
      <c r="N265" s="143" t="s">
        <v>235</v>
      </c>
      <c r="O265" s="53" t="str">
        <f>O168</f>
        <v>166 Килограмм</v>
      </c>
      <c r="P265" s="49">
        <v>59</v>
      </c>
      <c r="Q265" s="49">
        <v>40</v>
      </c>
      <c r="R265" s="49">
        <f t="shared" si="42"/>
        <v>2360</v>
      </c>
      <c r="S265" s="49">
        <f t="shared" si="48"/>
        <v>2525.2000000000003</v>
      </c>
      <c r="T265" s="49">
        <f t="shared" si="48"/>
        <v>2701.9640000000004</v>
      </c>
      <c r="U265" s="106" t="s">
        <v>156</v>
      </c>
      <c r="V265" s="53" t="s">
        <v>538</v>
      </c>
      <c r="W265" s="147" t="s">
        <v>101</v>
      </c>
      <c r="X265" s="58">
        <v>0</v>
      </c>
    </row>
    <row r="266" spans="1:24" ht="36">
      <c r="A266" s="47">
        <v>255</v>
      </c>
      <c r="B266" s="83" t="s">
        <v>321</v>
      </c>
      <c r="C266" s="46">
        <v>256</v>
      </c>
      <c r="D266" s="46" t="s">
        <v>35</v>
      </c>
      <c r="E266" s="141" t="s">
        <v>33</v>
      </c>
      <c r="F266" s="53" t="str">
        <f t="shared" si="51"/>
        <v>131 Приобретение продуктов питания</v>
      </c>
      <c r="G266" s="53" t="str">
        <f t="shared" si="51"/>
        <v>1 Бюджет</v>
      </c>
      <c r="H266" s="53" t="str">
        <f t="shared" si="51"/>
        <v>10.20.25</v>
      </c>
      <c r="I266" s="53" t="str">
        <f t="shared" si="51"/>
        <v>консервленгкн балық</v>
      </c>
      <c r="J266" s="53" t="str">
        <f t="shared" si="51"/>
        <v>консервы рыбные</v>
      </c>
      <c r="K266" s="53" t="str">
        <f t="shared" si="51"/>
        <v>табиғи, май қосылған</v>
      </c>
      <c r="L266" s="53" t="str">
        <f t="shared" si="51"/>
        <v>натуральные,с добавлением масла</v>
      </c>
      <c r="M266" s="53" t="str">
        <f t="shared" si="51"/>
        <v>05 Запрос ценовых предложений посредством электронных закупок</v>
      </c>
      <c r="N266" s="143" t="s">
        <v>235</v>
      </c>
      <c r="O266" s="53" t="str">
        <f>O169</f>
        <v>166 Килограмм</v>
      </c>
      <c r="P266" s="49">
        <v>93</v>
      </c>
      <c r="Q266" s="49">
        <v>548</v>
      </c>
      <c r="R266" s="49">
        <f t="shared" si="42"/>
        <v>50964</v>
      </c>
      <c r="S266" s="49">
        <f t="shared" si="48"/>
        <v>54531.48</v>
      </c>
      <c r="T266" s="49">
        <f t="shared" si="48"/>
        <v>58348.683600000004</v>
      </c>
      <c r="U266" s="106" t="s">
        <v>156</v>
      </c>
      <c r="V266" s="53" t="s">
        <v>535</v>
      </c>
      <c r="W266" s="147" t="s">
        <v>101</v>
      </c>
      <c r="X266" s="58">
        <v>0</v>
      </c>
    </row>
    <row r="267" spans="1:24" ht="17.25" customHeight="1">
      <c r="A267" s="47">
        <v>256</v>
      </c>
      <c r="B267" s="83"/>
      <c r="C267" s="46"/>
      <c r="D267" s="46"/>
      <c r="E267" s="141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49"/>
      <c r="Q267" s="49"/>
      <c r="R267" s="457">
        <f>SUM(R172:R266)</f>
        <v>1499776.5</v>
      </c>
      <c r="S267" s="49"/>
      <c r="T267" s="49"/>
      <c r="U267" s="106"/>
      <c r="V267" s="53"/>
      <c r="W267" s="53"/>
      <c r="X267" s="54"/>
    </row>
    <row r="268" spans="1:24" ht="36">
      <c r="A268" s="47">
        <v>257</v>
      </c>
      <c r="B268" s="83" t="s">
        <v>321</v>
      </c>
      <c r="C268" s="46">
        <v>256</v>
      </c>
      <c r="D268" s="46" t="s">
        <v>35</v>
      </c>
      <c r="E268" s="141" t="s">
        <v>33</v>
      </c>
      <c r="F268" s="53" t="s">
        <v>211</v>
      </c>
      <c r="G268" s="53" t="s">
        <v>219</v>
      </c>
      <c r="H268" s="53" t="str">
        <f>H172</f>
        <v>10.82.23</v>
      </c>
      <c r="I268" s="46" t="str">
        <f>I172</f>
        <v>Карамель</v>
      </c>
      <c r="J268" s="46" t="str">
        <f>J172</f>
        <v>Карамель</v>
      </c>
      <c r="K268" s="46" t="str">
        <f>K172</f>
        <v>жеміс-жидек қосылған</v>
      </c>
      <c r="L268" s="53" t="str">
        <f>L172</f>
        <v>с фруктово-ягодной начинкой</v>
      </c>
      <c r="M268" s="53" t="s">
        <v>326</v>
      </c>
      <c r="N268" s="143" t="s">
        <v>235</v>
      </c>
      <c r="O268" s="53" t="s">
        <v>317</v>
      </c>
      <c r="P268" s="49">
        <v>179</v>
      </c>
      <c r="Q268" s="49">
        <v>335</v>
      </c>
      <c r="R268" s="49">
        <f>P268*Q268</f>
        <v>59965</v>
      </c>
      <c r="S268" s="49">
        <f>R268*1.07</f>
        <v>64162.55</v>
      </c>
      <c r="T268" s="49">
        <f>S268*1.07</f>
        <v>68653.928500000009</v>
      </c>
      <c r="U268" s="106" t="s">
        <v>159</v>
      </c>
      <c r="V268" s="53" t="s">
        <v>539</v>
      </c>
      <c r="W268" s="147" t="s">
        <v>101</v>
      </c>
      <c r="X268" s="53">
        <f>X172</f>
        <v>0</v>
      </c>
    </row>
    <row r="269" spans="1:24" ht="36">
      <c r="A269" s="47">
        <v>258</v>
      </c>
      <c r="B269" s="83" t="s">
        <v>321</v>
      </c>
      <c r="C269" s="46">
        <v>256</v>
      </c>
      <c r="D269" s="46" t="s">
        <v>35</v>
      </c>
      <c r="E269" s="141" t="s">
        <v>33</v>
      </c>
      <c r="F269" s="53" t="s">
        <v>211</v>
      </c>
      <c r="G269" s="53" t="s">
        <v>219</v>
      </c>
      <c r="H269" s="53" t="str">
        <f>H174</f>
        <v>10.61.11</v>
      </c>
      <c r="I269" s="48" t="str">
        <f>I174</f>
        <v>күріш</v>
      </c>
      <c r="J269" s="48" t="str">
        <f>J174</f>
        <v>рис</v>
      </c>
      <c r="K269" s="48" t="str">
        <f>K174</f>
        <v>тазартылған</v>
      </c>
      <c r="L269" s="53" t="str">
        <f>L174</f>
        <v>очищенный</v>
      </c>
      <c r="M269" s="53" t="s">
        <v>326</v>
      </c>
      <c r="N269" s="143" t="s">
        <v>235</v>
      </c>
      <c r="O269" s="53" t="s">
        <v>317</v>
      </c>
      <c r="P269" s="49">
        <v>179</v>
      </c>
      <c r="Q269" s="49">
        <v>144</v>
      </c>
      <c r="R269" s="49">
        <f t="shared" ref="R269:R290" si="52">P269*Q269</f>
        <v>25776</v>
      </c>
      <c r="S269" s="49">
        <f t="shared" ref="S269:T280" si="53">R269*1.07</f>
        <v>27580.320000000003</v>
      </c>
      <c r="T269" s="49">
        <f t="shared" si="53"/>
        <v>29510.942400000004</v>
      </c>
      <c r="U269" s="106" t="s">
        <v>159</v>
      </c>
      <c r="V269" s="53" t="s">
        <v>539</v>
      </c>
      <c r="W269" s="147" t="s">
        <v>101</v>
      </c>
      <c r="X269" s="53">
        <f>X174</f>
        <v>0</v>
      </c>
    </row>
    <row r="270" spans="1:24" ht="36">
      <c r="A270" s="47">
        <v>259</v>
      </c>
      <c r="B270" s="83" t="s">
        <v>321</v>
      </c>
      <c r="C270" s="46">
        <v>256</v>
      </c>
      <c r="D270" s="46" t="s">
        <v>35</v>
      </c>
      <c r="E270" s="141" t="s">
        <v>33</v>
      </c>
      <c r="F270" s="53" t="str">
        <f>F172</f>
        <v>131 Приобретение продуктов питания</v>
      </c>
      <c r="G270" s="53" t="s">
        <v>219</v>
      </c>
      <c r="H270" s="53" t="str">
        <f>H176</f>
        <v>10.61.32</v>
      </c>
      <c r="I270" s="48" t="str">
        <f>I176</f>
        <v>қарақұмық жармасы</v>
      </c>
      <c r="J270" s="48" t="str">
        <f>J176</f>
        <v>крупа гречневая</v>
      </c>
      <c r="K270" s="48" t="str">
        <f>K176</f>
        <v>тазартылған</v>
      </c>
      <c r="L270" s="53" t="str">
        <f>L176</f>
        <v>очищенная</v>
      </c>
      <c r="M270" s="53" t="str">
        <f>M172</f>
        <v>05 Запрос ценовых предложений посредством электронных закупок</v>
      </c>
      <c r="N270" s="143" t="s">
        <v>235</v>
      </c>
      <c r="O270" s="53" t="str">
        <f>O172</f>
        <v>166 Килограмм</v>
      </c>
      <c r="P270" s="49">
        <v>89</v>
      </c>
      <c r="Q270" s="49">
        <v>260</v>
      </c>
      <c r="R270" s="49">
        <f t="shared" si="52"/>
        <v>23140</v>
      </c>
      <c r="S270" s="49">
        <f t="shared" si="53"/>
        <v>24759.800000000003</v>
      </c>
      <c r="T270" s="49">
        <f t="shared" si="53"/>
        <v>26492.986000000004</v>
      </c>
      <c r="U270" s="106" t="s">
        <v>159</v>
      </c>
      <c r="V270" s="53" t="s">
        <v>539</v>
      </c>
      <c r="W270" s="147" t="s">
        <v>101</v>
      </c>
      <c r="X270" s="53">
        <f>X176</f>
        <v>0</v>
      </c>
    </row>
    <row r="271" spans="1:24" ht="36">
      <c r="A271" s="47">
        <v>260</v>
      </c>
      <c r="B271" s="83" t="s">
        <v>321</v>
      </c>
      <c r="C271" s="46">
        <v>256</v>
      </c>
      <c r="D271" s="46" t="s">
        <v>35</v>
      </c>
      <c r="E271" s="141" t="s">
        <v>33</v>
      </c>
      <c r="F271" s="53" t="str">
        <f>F174</f>
        <v>131 Приобретение продуктов питания</v>
      </c>
      <c r="G271" s="53" t="s">
        <v>219</v>
      </c>
      <c r="H271" s="53" t="str">
        <f>H178</f>
        <v>10.61.31</v>
      </c>
      <c r="I271" s="48" t="str">
        <f>I178</f>
        <v>манка ұнтағы</v>
      </c>
      <c r="J271" s="48" t="str">
        <f>J178</f>
        <v>крупа манная</v>
      </c>
      <c r="K271" s="48" t="str">
        <f>K178</f>
        <v>тазартылған</v>
      </c>
      <c r="L271" s="53" t="str">
        <f>L178</f>
        <v>очищенная</v>
      </c>
      <c r="M271" s="53" t="str">
        <f>M174</f>
        <v>05 Запрос ценовых предложений посредством электронных закупок</v>
      </c>
      <c r="N271" s="143" t="s">
        <v>235</v>
      </c>
      <c r="O271" s="53" t="str">
        <f>O174</f>
        <v>166 Килограмм</v>
      </c>
      <c r="P271" s="49">
        <v>36</v>
      </c>
      <c r="Q271" s="49">
        <v>144</v>
      </c>
      <c r="R271" s="49">
        <f t="shared" si="52"/>
        <v>5184</v>
      </c>
      <c r="S271" s="49">
        <f t="shared" si="53"/>
        <v>5546.88</v>
      </c>
      <c r="T271" s="49">
        <f t="shared" si="53"/>
        <v>5935.1616000000004</v>
      </c>
      <c r="U271" s="106" t="s">
        <v>159</v>
      </c>
      <c r="V271" s="53" t="s">
        <v>539</v>
      </c>
      <c r="W271" s="147" t="s">
        <v>101</v>
      </c>
      <c r="X271" s="53">
        <f>X178</f>
        <v>0</v>
      </c>
    </row>
    <row r="272" spans="1:24" ht="36">
      <c r="A272" s="47">
        <v>261</v>
      </c>
      <c r="B272" s="83" t="s">
        <v>321</v>
      </c>
      <c r="C272" s="46">
        <v>256</v>
      </c>
      <c r="D272" s="46" t="s">
        <v>35</v>
      </c>
      <c r="E272" s="141" t="s">
        <v>33</v>
      </c>
      <c r="F272" s="53" t="str">
        <f>F176</f>
        <v>131 Приобретение продуктов питания</v>
      </c>
      <c r="G272" s="53" t="s">
        <v>219</v>
      </c>
      <c r="H272" s="53" t="str">
        <f>H180</f>
        <v>10.61.32</v>
      </c>
      <c r="I272" s="48" t="str">
        <f>I180</f>
        <v xml:space="preserve"> Геркулес арпа ұнтағы</v>
      </c>
      <c r="J272" s="48" t="str">
        <f>J180</f>
        <v>хлопья овсяные Геркулес</v>
      </c>
      <c r="K272" s="48" t="str">
        <f>K180</f>
        <v>1 сорт</v>
      </c>
      <c r="L272" s="53" t="str">
        <f>L180</f>
        <v>1 сорт</v>
      </c>
      <c r="M272" s="53" t="str">
        <f>M176</f>
        <v>05 Запрос ценовых предложений посредством электронных закупок</v>
      </c>
      <c r="N272" s="143" t="s">
        <v>235</v>
      </c>
      <c r="O272" s="53" t="str">
        <f>O176</f>
        <v>166 Килограмм</v>
      </c>
      <c r="P272" s="49">
        <v>18</v>
      </c>
      <c r="Q272" s="49">
        <v>144</v>
      </c>
      <c r="R272" s="49">
        <f t="shared" si="52"/>
        <v>2592</v>
      </c>
      <c r="S272" s="49">
        <f t="shared" si="53"/>
        <v>2773.44</v>
      </c>
      <c r="T272" s="49">
        <f t="shared" si="53"/>
        <v>2967.5808000000002</v>
      </c>
      <c r="U272" s="106" t="s">
        <v>159</v>
      </c>
      <c r="V272" s="53" t="s">
        <v>539</v>
      </c>
      <c r="W272" s="147" t="s">
        <v>101</v>
      </c>
      <c r="X272" s="53">
        <f>X180</f>
        <v>0</v>
      </c>
    </row>
    <row r="273" spans="1:24" ht="36">
      <c r="A273" s="47">
        <v>262</v>
      </c>
      <c r="B273" s="83" t="s">
        <v>321</v>
      </c>
      <c r="C273" s="46">
        <v>256</v>
      </c>
      <c r="D273" s="46" t="s">
        <v>35</v>
      </c>
      <c r="E273" s="141" t="s">
        <v>33</v>
      </c>
      <c r="F273" s="53" t="str">
        <f>F178</f>
        <v>131 Приобретение продуктов питания</v>
      </c>
      <c r="G273" s="53" t="s">
        <v>219</v>
      </c>
      <c r="H273" s="53" t="str">
        <f>H182</f>
        <v>10.61.32</v>
      </c>
      <c r="I273" s="48" t="str">
        <f>I182</f>
        <v>тары</v>
      </c>
      <c r="J273" s="48" t="str">
        <f>J182</f>
        <v xml:space="preserve"> пшено</v>
      </c>
      <c r="K273" s="48" t="str">
        <f>K182</f>
        <v>жылтырланған</v>
      </c>
      <c r="L273" s="53" t="str">
        <f>L182</f>
        <v>шлифованное</v>
      </c>
      <c r="M273" s="53" t="str">
        <f>M178</f>
        <v>05 Запрос ценовых предложений посредством электронных закупок</v>
      </c>
      <c r="N273" s="143" t="s">
        <v>235</v>
      </c>
      <c r="O273" s="53" t="str">
        <f>O178</f>
        <v>166 Килограмм</v>
      </c>
      <c r="P273" s="49">
        <v>80</v>
      </c>
      <c r="Q273" s="49">
        <v>266</v>
      </c>
      <c r="R273" s="49">
        <f t="shared" si="52"/>
        <v>21280</v>
      </c>
      <c r="S273" s="49">
        <f t="shared" si="53"/>
        <v>22769.600000000002</v>
      </c>
      <c r="T273" s="49">
        <f t="shared" si="53"/>
        <v>24363.472000000005</v>
      </c>
      <c r="U273" s="106" t="s">
        <v>159</v>
      </c>
      <c r="V273" s="53" t="s">
        <v>539</v>
      </c>
      <c r="W273" s="147" t="s">
        <v>101</v>
      </c>
      <c r="X273" s="53">
        <f>X182</f>
        <v>0</v>
      </c>
    </row>
    <row r="274" spans="1:24" ht="36">
      <c r="A274" s="47">
        <v>263</v>
      </c>
      <c r="B274" s="83" t="s">
        <v>321</v>
      </c>
      <c r="C274" s="46">
        <v>256</v>
      </c>
      <c r="D274" s="46" t="s">
        <v>35</v>
      </c>
      <c r="E274" s="141" t="s">
        <v>33</v>
      </c>
      <c r="F274" s="53" t="str">
        <f>F180</f>
        <v>131 Приобретение продуктов питания</v>
      </c>
      <c r="G274" s="53" t="s">
        <v>219</v>
      </c>
      <c r="H274" s="53" t="str">
        <f>H184</f>
        <v>10.61.32</v>
      </c>
      <c r="I274" s="56" t="str">
        <f>I184</f>
        <v>арпа жармасы</v>
      </c>
      <c r="J274" s="56" t="str">
        <f>J184</f>
        <v>крупа перловая</v>
      </c>
      <c r="K274" s="56" t="str">
        <f>K184</f>
        <v>шлифованная</v>
      </c>
      <c r="L274" s="53" t="str">
        <f>L184</f>
        <v>шлифованная</v>
      </c>
      <c r="M274" s="53" t="str">
        <f>M180</f>
        <v>05 Запрос ценовых предложений посредством электронных закупок</v>
      </c>
      <c r="N274" s="143" t="s">
        <v>235</v>
      </c>
      <c r="O274" s="53" t="str">
        <f>O180</f>
        <v>166 Килограмм</v>
      </c>
      <c r="P274" s="49">
        <v>36</v>
      </c>
      <c r="Q274" s="49">
        <v>144</v>
      </c>
      <c r="R274" s="49">
        <f t="shared" si="52"/>
        <v>5184</v>
      </c>
      <c r="S274" s="49">
        <f t="shared" si="53"/>
        <v>5546.88</v>
      </c>
      <c r="T274" s="49">
        <f t="shared" si="53"/>
        <v>5935.1616000000004</v>
      </c>
      <c r="U274" s="106" t="s">
        <v>159</v>
      </c>
      <c r="V274" s="53" t="s">
        <v>539</v>
      </c>
      <c r="W274" s="147" t="s">
        <v>101</v>
      </c>
      <c r="X274" s="53">
        <f>X184</f>
        <v>0</v>
      </c>
    </row>
    <row r="275" spans="1:24" ht="36">
      <c r="A275" s="47">
        <v>264</v>
      </c>
      <c r="B275" s="83" t="s">
        <v>321</v>
      </c>
      <c r="C275" s="46">
        <v>256</v>
      </c>
      <c r="D275" s="46" t="s">
        <v>35</v>
      </c>
      <c r="E275" s="141" t="s">
        <v>33</v>
      </c>
      <c r="F275" s="53" t="str">
        <f>F182</f>
        <v>131 Приобретение продуктов питания</v>
      </c>
      <c r="G275" s="53" t="s">
        <v>219</v>
      </c>
      <c r="H275" s="53" t="str">
        <f t="shared" ref="H275:L276" si="54">H187</f>
        <v>01.11.75</v>
      </c>
      <c r="I275" s="56" t="str">
        <f t="shared" si="54"/>
        <v>горох</v>
      </c>
      <c r="J275" s="56" t="str">
        <f t="shared" si="54"/>
        <v>горох</v>
      </c>
      <c r="K275" s="56" t="str">
        <f t="shared" si="54"/>
        <v>жарылған, майдаланған</v>
      </c>
      <c r="L275" s="53" t="str">
        <f t="shared" si="54"/>
        <v>колотый шлифованный</v>
      </c>
      <c r="M275" s="53" t="str">
        <f>M182</f>
        <v>05 Запрос ценовых предложений посредством электронных закупок</v>
      </c>
      <c r="N275" s="143" t="s">
        <v>235</v>
      </c>
      <c r="O275" s="53" t="str">
        <f>O182</f>
        <v>166 Килограмм</v>
      </c>
      <c r="P275" s="49">
        <v>89</v>
      </c>
      <c r="Q275" s="49">
        <v>116</v>
      </c>
      <c r="R275" s="49">
        <f t="shared" si="52"/>
        <v>10324</v>
      </c>
      <c r="S275" s="49">
        <f t="shared" si="53"/>
        <v>11046.68</v>
      </c>
      <c r="T275" s="49">
        <f t="shared" si="53"/>
        <v>11819.947600000001</v>
      </c>
      <c r="U275" s="106" t="s">
        <v>159</v>
      </c>
      <c r="V275" s="53" t="s">
        <v>539</v>
      </c>
      <c r="W275" s="147" t="s">
        <v>101</v>
      </c>
      <c r="X275" s="53">
        <f>X187</f>
        <v>0</v>
      </c>
    </row>
    <row r="276" spans="1:24" ht="36">
      <c r="A276" s="47">
        <v>265</v>
      </c>
      <c r="B276" s="83" t="s">
        <v>321</v>
      </c>
      <c r="C276" s="46">
        <v>256</v>
      </c>
      <c r="D276" s="46" t="s">
        <v>35</v>
      </c>
      <c r="E276" s="141" t="s">
        <v>33</v>
      </c>
      <c r="F276" s="53" t="str">
        <f>F184</f>
        <v>131 Приобретение продуктов питания</v>
      </c>
      <c r="G276" s="53" t="s">
        <v>219</v>
      </c>
      <c r="H276" s="53" t="str">
        <f t="shared" si="54"/>
        <v>10.61.32</v>
      </c>
      <c r="I276" s="56" t="str">
        <f t="shared" si="54"/>
        <v>арпа жармасы</v>
      </c>
      <c r="J276" s="56" t="str">
        <f t="shared" si="54"/>
        <v>крупа ячневая</v>
      </c>
      <c r="K276" s="56" t="str">
        <f t="shared" si="54"/>
        <v>тазартылған</v>
      </c>
      <c r="L276" s="53" t="str">
        <f t="shared" si="54"/>
        <v>очищенная</v>
      </c>
      <c r="M276" s="53" t="str">
        <f>M184</f>
        <v>05 Запрос ценовых предложений посредством электронных закупок</v>
      </c>
      <c r="N276" s="143" t="s">
        <v>235</v>
      </c>
      <c r="O276" s="53" t="str">
        <f>O184</f>
        <v>166 Килограмм</v>
      </c>
      <c r="P276" s="49">
        <v>45</v>
      </c>
      <c r="Q276" s="49">
        <v>144</v>
      </c>
      <c r="R276" s="49">
        <f t="shared" si="52"/>
        <v>6480</v>
      </c>
      <c r="S276" s="49">
        <f t="shared" si="53"/>
        <v>6933.6</v>
      </c>
      <c r="T276" s="49">
        <f t="shared" si="53"/>
        <v>7418.9520000000011</v>
      </c>
      <c r="U276" s="106" t="s">
        <v>159</v>
      </c>
      <c r="V276" s="53" t="s">
        <v>539</v>
      </c>
      <c r="W276" s="147" t="s">
        <v>101</v>
      </c>
      <c r="X276" s="53">
        <f>X188</f>
        <v>0</v>
      </c>
    </row>
    <row r="277" spans="1:24" ht="36">
      <c r="A277" s="47">
        <v>266</v>
      </c>
      <c r="B277" s="83" t="s">
        <v>321</v>
      </c>
      <c r="C277" s="46">
        <v>256</v>
      </c>
      <c r="D277" s="46" t="s">
        <v>35</v>
      </c>
      <c r="E277" s="141" t="s">
        <v>33</v>
      </c>
      <c r="F277" s="53" t="str">
        <f>F187</f>
        <v>131 Приобретение продуктов питания</v>
      </c>
      <c r="G277" s="53" t="s">
        <v>219</v>
      </c>
      <c r="H277" s="53" t="str">
        <f>H190</f>
        <v>10.61.31</v>
      </c>
      <c r="I277" s="48" t="str">
        <f>I190</f>
        <v>бидай жармасы</v>
      </c>
      <c r="J277" s="48" t="str">
        <f>J190</f>
        <v>крупа пшеничная</v>
      </c>
      <c r="K277" s="48" t="str">
        <f>K190</f>
        <v xml:space="preserve"> майдаланған</v>
      </c>
      <c r="L277" s="53" t="str">
        <f>L190</f>
        <v>шлифованная</v>
      </c>
      <c r="M277" s="53" t="str">
        <f>M187</f>
        <v>05 Запрос ценовых предложений посредством электронных закупок</v>
      </c>
      <c r="N277" s="143" t="s">
        <v>235</v>
      </c>
      <c r="O277" s="53" t="str">
        <f>O187</f>
        <v>166 Килограмм</v>
      </c>
      <c r="P277" s="49">
        <v>36</v>
      </c>
      <c r="Q277" s="49">
        <v>144</v>
      </c>
      <c r="R277" s="49">
        <f t="shared" si="52"/>
        <v>5184</v>
      </c>
      <c r="S277" s="49">
        <f t="shared" si="53"/>
        <v>5546.88</v>
      </c>
      <c r="T277" s="49">
        <f t="shared" si="53"/>
        <v>5935.1616000000004</v>
      </c>
      <c r="U277" s="106" t="s">
        <v>159</v>
      </c>
      <c r="V277" s="53" t="s">
        <v>539</v>
      </c>
      <c r="W277" s="147" t="s">
        <v>101</v>
      </c>
      <c r="X277" s="53">
        <f>X190</f>
        <v>0</v>
      </c>
    </row>
    <row r="278" spans="1:24" ht="36">
      <c r="A278" s="47">
        <v>267</v>
      </c>
      <c r="B278" s="83" t="s">
        <v>321</v>
      </c>
      <c r="C278" s="46">
        <v>256</v>
      </c>
      <c r="D278" s="46" t="s">
        <v>35</v>
      </c>
      <c r="E278" s="141" t="s">
        <v>33</v>
      </c>
      <c r="F278" s="53" t="str">
        <f>F188</f>
        <v>131 Приобретение продуктов питания</v>
      </c>
      <c r="G278" s="53" t="s">
        <v>219</v>
      </c>
      <c r="H278" s="53" t="str">
        <f>H192</f>
        <v>10.73.11</v>
      </c>
      <c r="I278" s="48" t="str">
        <f>I192</f>
        <v>макарон</v>
      </c>
      <c r="J278" s="48" t="str">
        <f>J192</f>
        <v>макароны</v>
      </c>
      <c r="K278" s="48" t="str">
        <f>K192</f>
        <v>1 сорт</v>
      </c>
      <c r="L278" s="53" t="str">
        <f>L192</f>
        <v>1 сорт</v>
      </c>
      <c r="M278" s="53" t="str">
        <f>M188</f>
        <v>05 Запрос ценовых предложений посредством электронных закупок</v>
      </c>
      <c r="N278" s="143" t="s">
        <v>235</v>
      </c>
      <c r="O278" s="53" t="str">
        <f>O188</f>
        <v>166 Килограмм</v>
      </c>
      <c r="P278" s="49">
        <v>134</v>
      </c>
      <c r="Q278" s="49">
        <v>138</v>
      </c>
      <c r="R278" s="49">
        <f t="shared" si="52"/>
        <v>18492</v>
      </c>
      <c r="S278" s="49">
        <f t="shared" si="53"/>
        <v>19786.440000000002</v>
      </c>
      <c r="T278" s="49">
        <f t="shared" si="53"/>
        <v>21171.490800000003</v>
      </c>
      <c r="U278" s="106" t="s">
        <v>159</v>
      </c>
      <c r="V278" s="53" t="s">
        <v>539</v>
      </c>
      <c r="W278" s="147" t="s">
        <v>101</v>
      </c>
      <c r="X278" s="53">
        <f>X192</f>
        <v>0</v>
      </c>
    </row>
    <row r="279" spans="1:24" ht="36">
      <c r="A279" s="47">
        <v>268</v>
      </c>
      <c r="B279" s="83" t="s">
        <v>321</v>
      </c>
      <c r="C279" s="46">
        <v>256</v>
      </c>
      <c r="D279" s="46" t="s">
        <v>35</v>
      </c>
      <c r="E279" s="141" t="s">
        <v>33</v>
      </c>
      <c r="F279" s="53" t="str">
        <f>F190</f>
        <v>131 Приобретение продуктов питания</v>
      </c>
      <c r="G279" s="53" t="s">
        <v>219</v>
      </c>
      <c r="H279" s="53" t="str">
        <f>H194</f>
        <v>10.41.54</v>
      </c>
      <c r="I279" s="56" t="str">
        <f>I194</f>
        <v>күнбағыс майы</v>
      </c>
      <c r="J279" s="56" t="str">
        <f>J194</f>
        <v>Масло подсолнечное</v>
      </c>
      <c r="K279" s="56" t="s">
        <v>543</v>
      </c>
      <c r="L279" s="53" t="s">
        <v>543</v>
      </c>
      <c r="M279" s="53" t="str">
        <f>M190</f>
        <v>05 Запрос ценовых предложений посредством электронных закупок</v>
      </c>
      <c r="N279" s="143" t="s">
        <v>235</v>
      </c>
      <c r="O279" s="53" t="str">
        <f>O190</f>
        <v>166 Килограмм</v>
      </c>
      <c r="P279" s="49">
        <v>205</v>
      </c>
      <c r="Q279" s="49">
        <v>343</v>
      </c>
      <c r="R279" s="49">
        <f t="shared" si="52"/>
        <v>70315</v>
      </c>
      <c r="S279" s="49">
        <f t="shared" si="53"/>
        <v>75237.05</v>
      </c>
      <c r="T279" s="49">
        <f t="shared" si="53"/>
        <v>80503.643500000006</v>
      </c>
      <c r="U279" s="106" t="s">
        <v>159</v>
      </c>
      <c r="V279" s="53" t="s">
        <v>539</v>
      </c>
      <c r="W279" s="147" t="s">
        <v>101</v>
      </c>
      <c r="X279" s="53">
        <f>X194</f>
        <v>0</v>
      </c>
    </row>
    <row r="280" spans="1:24" ht="36">
      <c r="A280" s="47">
        <v>269</v>
      </c>
      <c r="B280" s="83" t="s">
        <v>321</v>
      </c>
      <c r="C280" s="46">
        <v>256</v>
      </c>
      <c r="D280" s="46" t="s">
        <v>35</v>
      </c>
      <c r="E280" s="141" t="s">
        <v>33</v>
      </c>
      <c r="F280" s="53" t="str">
        <f>F197</f>
        <v>131 Приобретение продуктов питания</v>
      </c>
      <c r="G280" s="53" t="s">
        <v>219</v>
      </c>
      <c r="H280" s="53" t="str">
        <f>H199</f>
        <v>10.61.21</v>
      </c>
      <c r="I280" s="48" t="str">
        <f>I199</f>
        <v>ұн</v>
      </c>
      <c r="J280" s="48" t="str">
        <f>J199</f>
        <v xml:space="preserve">Мука </v>
      </c>
      <c r="K280" s="48" t="str">
        <f>K199</f>
        <v>бидай 1сорт</v>
      </c>
      <c r="L280" s="53" t="str">
        <f>L199</f>
        <v>пшеничная  1сорт</v>
      </c>
      <c r="M280" s="53" t="str">
        <f>M197</f>
        <v>05 Запрос ценовых предложений посредством электронных закупок</v>
      </c>
      <c r="N280" s="143" t="s">
        <v>235</v>
      </c>
      <c r="O280" s="53" t="s">
        <v>317</v>
      </c>
      <c r="P280" s="49">
        <v>312</v>
      </c>
      <c r="Q280" s="49">
        <v>77</v>
      </c>
      <c r="R280" s="49">
        <f t="shared" si="52"/>
        <v>24024</v>
      </c>
      <c r="S280" s="49">
        <f t="shared" si="53"/>
        <v>25705.68</v>
      </c>
      <c r="T280" s="49">
        <f t="shared" si="53"/>
        <v>27505.077600000001</v>
      </c>
      <c r="U280" s="106" t="s">
        <v>159</v>
      </c>
      <c r="V280" s="53" t="s">
        <v>539</v>
      </c>
      <c r="W280" s="147" t="s">
        <v>101</v>
      </c>
      <c r="X280" s="53">
        <f>X199</f>
        <v>0</v>
      </c>
    </row>
    <row r="281" spans="1:24" ht="36">
      <c r="A281" s="47">
        <v>270</v>
      </c>
      <c r="B281" s="83" t="s">
        <v>321</v>
      </c>
      <c r="C281" s="46">
        <v>256</v>
      </c>
      <c r="D281" s="46" t="s">
        <v>35</v>
      </c>
      <c r="E281" s="141" t="s">
        <v>33</v>
      </c>
      <c r="F281" s="53" t="str">
        <f>F201</f>
        <v>131 Приобретение продуктов питания</v>
      </c>
      <c r="G281" s="53" t="s">
        <v>219</v>
      </c>
      <c r="H281" s="53" t="str">
        <f>H203</f>
        <v>10.32.11</v>
      </c>
      <c r="I281" s="56" t="str">
        <f>I203</f>
        <v>көкөніс шырыны</v>
      </c>
      <c r="J281" s="56" t="str">
        <f>J203</f>
        <v xml:space="preserve">Сок овощной </v>
      </c>
      <c r="K281" s="56" t="str">
        <f>K203</f>
        <v>томаттан</v>
      </c>
      <c r="L281" s="53" t="str">
        <f>L203</f>
        <v>томатный</v>
      </c>
      <c r="M281" s="53" t="str">
        <f>M201</f>
        <v>05 Запрос ценовых предложений посредством электронных закупок</v>
      </c>
      <c r="N281" s="143" t="s">
        <v>235</v>
      </c>
      <c r="O281" s="53" t="s">
        <v>315</v>
      </c>
      <c r="P281" s="49">
        <v>2169</v>
      </c>
      <c r="Q281" s="49">
        <v>116</v>
      </c>
      <c r="R281" s="49">
        <f>P281*Q281-4202+700+10599+367228-34211+1256.7+67884+124603.99-2958+71125+23017.41-399000+21863.8+675-272.86-60600-13129+363841.2-3742.45+92513</f>
        <v>878795.79</v>
      </c>
      <c r="S281" s="49">
        <f t="shared" ref="S281:T284" si="55">R281*1.07</f>
        <v>940311.49530000007</v>
      </c>
      <c r="T281" s="49">
        <f t="shared" si="55"/>
        <v>1006133.2999710002</v>
      </c>
      <c r="U281" s="106" t="s">
        <v>159</v>
      </c>
      <c r="V281" s="53" t="s">
        <v>539</v>
      </c>
      <c r="W281" s="147" t="s">
        <v>101</v>
      </c>
      <c r="X281" s="53">
        <f>X203</f>
        <v>0</v>
      </c>
    </row>
    <row r="282" spans="1:24" ht="36">
      <c r="A282" s="47">
        <v>271</v>
      </c>
      <c r="B282" s="83" t="s">
        <v>321</v>
      </c>
      <c r="C282" s="46">
        <v>256</v>
      </c>
      <c r="D282" s="46" t="s">
        <v>35</v>
      </c>
      <c r="E282" s="141" t="s">
        <v>33</v>
      </c>
      <c r="F282" s="53" t="str">
        <f>F205</f>
        <v>131 Приобретение продуктов питания</v>
      </c>
      <c r="G282" s="53" t="s">
        <v>219</v>
      </c>
      <c r="H282" s="53" t="str">
        <f>H207</f>
        <v>10.81.12</v>
      </c>
      <c r="I282" s="48" t="str">
        <f>I207</f>
        <v>қант</v>
      </c>
      <c r="J282" s="48" t="str">
        <f>J207</f>
        <v>Сахар</v>
      </c>
      <c r="K282" s="48" t="str">
        <f>K207</f>
        <v>құмды,рафинирілген</v>
      </c>
      <c r="L282" s="53" t="str">
        <f>L207</f>
        <v>песок,рафинированный</v>
      </c>
      <c r="M282" s="53" t="str">
        <f>M205</f>
        <v>05 Запрос ценовых предложений посредством электронных закупок</v>
      </c>
      <c r="N282" s="143" t="s">
        <v>235</v>
      </c>
      <c r="O282" s="53" t="str">
        <f>O205</f>
        <v>166 Килограмм</v>
      </c>
      <c r="P282" s="49">
        <v>490</v>
      </c>
      <c r="Q282" s="49">
        <v>130</v>
      </c>
      <c r="R282" s="49">
        <f t="shared" si="52"/>
        <v>63700</v>
      </c>
      <c r="S282" s="49">
        <f t="shared" si="55"/>
        <v>68159</v>
      </c>
      <c r="T282" s="49">
        <f t="shared" si="55"/>
        <v>72930.13</v>
      </c>
      <c r="U282" s="106" t="s">
        <v>159</v>
      </c>
      <c r="V282" s="53" t="s">
        <v>539</v>
      </c>
      <c r="W282" s="147" t="s">
        <v>101</v>
      </c>
      <c r="X282" s="53">
        <f>X207</f>
        <v>0</v>
      </c>
    </row>
    <row r="283" spans="1:24" ht="48">
      <c r="A283" s="47">
        <v>272</v>
      </c>
      <c r="B283" s="83" t="s">
        <v>321</v>
      </c>
      <c r="C283" s="46">
        <v>256</v>
      </c>
      <c r="D283" s="46" t="s">
        <v>35</v>
      </c>
      <c r="E283" s="141" t="s">
        <v>33</v>
      </c>
      <c r="F283" s="53" t="str">
        <f>F207</f>
        <v>131 Приобретение продуктов питания</v>
      </c>
      <c r="G283" s="53" t="s">
        <v>219</v>
      </c>
      <c r="H283" s="53" t="str">
        <f>H210</f>
        <v>10.32.19</v>
      </c>
      <c r="I283" s="48" t="str">
        <f>I210</f>
        <v>жеміс шырыны</v>
      </c>
      <c r="J283" s="48" t="str">
        <f>J210</f>
        <v>Сок фруктовый</v>
      </c>
      <c r="K283" s="48" t="s">
        <v>546</v>
      </c>
      <c r="L283" s="53" t="str">
        <f>L210</f>
        <v>в ассортименте,содер.нат.сока не менее 55%</v>
      </c>
      <c r="M283" s="53" t="str">
        <f>M207</f>
        <v>05 Запрос ценовых предложений посредством электронных закупок</v>
      </c>
      <c r="N283" s="143" t="s">
        <v>235</v>
      </c>
      <c r="O283" s="53" t="s">
        <v>315</v>
      </c>
      <c r="P283" s="49">
        <v>1785</v>
      </c>
      <c r="Q283" s="49">
        <v>111</v>
      </c>
      <c r="R283" s="49">
        <f t="shared" si="52"/>
        <v>198135</v>
      </c>
      <c r="S283" s="49">
        <f t="shared" si="55"/>
        <v>212004.45</v>
      </c>
      <c r="T283" s="49">
        <f t="shared" si="55"/>
        <v>226844.76150000002</v>
      </c>
      <c r="U283" s="106" t="s">
        <v>159</v>
      </c>
      <c r="V283" s="53" t="s">
        <v>539</v>
      </c>
      <c r="W283" s="147" t="s">
        <v>101</v>
      </c>
      <c r="X283" s="53">
        <f>X210</f>
        <v>0</v>
      </c>
    </row>
    <row r="284" spans="1:24" ht="36">
      <c r="A284" s="47">
        <v>273</v>
      </c>
      <c r="B284" s="83" t="s">
        <v>321</v>
      </c>
      <c r="C284" s="46">
        <v>256</v>
      </c>
      <c r="D284" s="46" t="s">
        <v>35</v>
      </c>
      <c r="E284" s="141" t="s">
        <v>33</v>
      </c>
      <c r="F284" s="53" t="str">
        <f>F209</f>
        <v>131 Приобретение продуктов питания</v>
      </c>
      <c r="G284" s="53" t="s">
        <v>219</v>
      </c>
      <c r="H284" s="53" t="str">
        <f>H212</f>
        <v>10.84.30</v>
      </c>
      <c r="I284" s="48" t="str">
        <f>I212</f>
        <v>тұз</v>
      </c>
      <c r="J284" s="48" t="str">
        <f>J212</f>
        <v>Соль</v>
      </c>
      <c r="K284" s="48" t="str">
        <f>K212</f>
        <v>ас ,йодталған</v>
      </c>
      <c r="L284" s="53" t="str">
        <f>L212</f>
        <v>пищевая ,йодированная</v>
      </c>
      <c r="M284" s="53" t="str">
        <f>M209</f>
        <v>05 Запрос ценовых предложений посредством электронных закупок</v>
      </c>
      <c r="N284" s="143" t="s">
        <v>235</v>
      </c>
      <c r="O284" s="53" t="str">
        <f>O209</f>
        <v>166 Килограмм</v>
      </c>
      <c r="P284" s="49">
        <v>63</v>
      </c>
      <c r="Q284" s="49">
        <v>30</v>
      </c>
      <c r="R284" s="49">
        <f t="shared" si="52"/>
        <v>1890</v>
      </c>
      <c r="S284" s="49">
        <f t="shared" si="55"/>
        <v>2022.3000000000002</v>
      </c>
      <c r="T284" s="49">
        <f t="shared" si="55"/>
        <v>2163.8610000000003</v>
      </c>
      <c r="U284" s="106" t="s">
        <v>159</v>
      </c>
      <c r="V284" s="53" t="s">
        <v>539</v>
      </c>
      <c r="W284" s="147" t="s">
        <v>101</v>
      </c>
      <c r="X284" s="53">
        <f>X212</f>
        <v>0</v>
      </c>
    </row>
    <row r="285" spans="1:24" ht="36">
      <c r="A285" s="47">
        <v>274</v>
      </c>
      <c r="B285" s="83" t="s">
        <v>321</v>
      </c>
      <c r="C285" s="46">
        <v>256</v>
      </c>
      <c r="D285" s="46" t="s">
        <v>35</v>
      </c>
      <c r="E285" s="141" t="s">
        <v>33</v>
      </c>
      <c r="F285" s="53" t="str">
        <f>F217</f>
        <v>131 Приобретение продуктов питания</v>
      </c>
      <c r="G285" s="53" t="s">
        <v>219</v>
      </c>
      <c r="H285" s="53" t="str">
        <f>H219</f>
        <v>10.89.13</v>
      </c>
      <c r="I285" s="53" t="str">
        <f>I219</f>
        <v>Ашытқы</v>
      </c>
      <c r="J285" s="53" t="str">
        <f>J219</f>
        <v xml:space="preserve">Дрожжи </v>
      </c>
      <c r="K285" s="53" t="str">
        <f>K219</f>
        <v>құрғақ пісіруге</v>
      </c>
      <c r="L285" s="53" t="str">
        <f>L219</f>
        <v>сухие пекарные</v>
      </c>
      <c r="M285" s="53" t="str">
        <f>M217</f>
        <v>05 Запрос ценовых предложений посредством электронных закупок</v>
      </c>
      <c r="N285" s="143" t="s">
        <v>235</v>
      </c>
      <c r="O285" s="53" t="str">
        <f>O217</f>
        <v>166 Килограмм</v>
      </c>
      <c r="P285" s="49">
        <v>9</v>
      </c>
      <c r="Q285" s="49">
        <v>2300</v>
      </c>
      <c r="R285" s="49">
        <f t="shared" si="52"/>
        <v>20700</v>
      </c>
      <c r="S285" s="49">
        <f t="shared" ref="S285:T288" si="56">R285*1.07</f>
        <v>22149</v>
      </c>
      <c r="T285" s="49">
        <f t="shared" si="56"/>
        <v>23699.43</v>
      </c>
      <c r="U285" s="106" t="s">
        <v>159</v>
      </c>
      <c r="V285" s="53" t="s">
        <v>539</v>
      </c>
      <c r="W285" s="147" t="s">
        <v>101</v>
      </c>
      <c r="X285" s="53">
        <f>X219</f>
        <v>0</v>
      </c>
    </row>
    <row r="286" spans="1:24" ht="36">
      <c r="A286" s="47">
        <v>275</v>
      </c>
      <c r="B286" s="83" t="s">
        <v>321</v>
      </c>
      <c r="C286" s="46">
        <v>256</v>
      </c>
      <c r="D286" s="46" t="s">
        <v>35</v>
      </c>
      <c r="E286" s="141" t="s">
        <v>33</v>
      </c>
      <c r="F286" s="53" t="str">
        <f>F218</f>
        <v>131 Приобретение продуктов питания</v>
      </c>
      <c r="G286" s="53" t="s">
        <v>219</v>
      </c>
      <c r="H286" s="53" t="str">
        <f>H221</f>
        <v>10.82.13</v>
      </c>
      <c r="I286" s="53" t="str">
        <f>I221</f>
        <v>Какао</v>
      </c>
      <c r="J286" s="53" t="str">
        <f>J221</f>
        <v>Какао</v>
      </c>
      <c r="K286" s="53" t="str">
        <f>K221</f>
        <v>ұнтақ, табиғи</v>
      </c>
      <c r="L286" s="53" t="str">
        <f>L221</f>
        <v>порошок,натуральный</v>
      </c>
      <c r="M286" s="53" t="str">
        <f>M218</f>
        <v>05 Запрос ценовых предложений посредством электронных закупок</v>
      </c>
      <c r="N286" s="143" t="s">
        <v>235</v>
      </c>
      <c r="O286" s="53" t="str">
        <f>O218</f>
        <v>796 Штука</v>
      </c>
      <c r="P286" s="49">
        <v>36</v>
      </c>
      <c r="Q286" s="49">
        <v>775</v>
      </c>
      <c r="R286" s="49">
        <f t="shared" si="52"/>
        <v>27900</v>
      </c>
      <c r="S286" s="49">
        <f t="shared" si="56"/>
        <v>29853</v>
      </c>
      <c r="T286" s="49">
        <f t="shared" si="56"/>
        <v>31942.710000000003</v>
      </c>
      <c r="U286" s="106" t="s">
        <v>159</v>
      </c>
      <c r="V286" s="53" t="s">
        <v>539</v>
      </c>
      <c r="W286" s="147" t="s">
        <v>101</v>
      </c>
      <c r="X286" s="53">
        <f>X221</f>
        <v>0</v>
      </c>
    </row>
    <row r="287" spans="1:24" ht="36">
      <c r="A287" s="47">
        <v>276</v>
      </c>
      <c r="B287" s="83" t="s">
        <v>321</v>
      </c>
      <c r="C287" s="46">
        <v>256</v>
      </c>
      <c r="D287" s="46" t="s">
        <v>35</v>
      </c>
      <c r="E287" s="141" t="s">
        <v>33</v>
      </c>
      <c r="F287" s="53" t="str">
        <f>F219</f>
        <v>131 Приобретение продуктов питания</v>
      </c>
      <c r="G287" s="53" t="s">
        <v>219</v>
      </c>
      <c r="H287" s="53" t="str">
        <f>H223</f>
        <v>10.83.11</v>
      </c>
      <c r="I287" s="53" t="str">
        <f>I223</f>
        <v xml:space="preserve">Кофе </v>
      </c>
      <c r="J287" s="53" t="str">
        <f>J223</f>
        <v xml:space="preserve">Кофе </v>
      </c>
      <c r="K287" s="53" t="str">
        <f>K223</f>
        <v>еритін, өлшеп оралған</v>
      </c>
      <c r="L287" s="53" t="str">
        <f>L223</f>
        <v>растворимый,фасованный</v>
      </c>
      <c r="M287" s="53" t="str">
        <f>M219</f>
        <v>05 Запрос ценовых предложений посредством электронных закупок</v>
      </c>
      <c r="N287" s="143" t="s">
        <v>235</v>
      </c>
      <c r="O287" s="53" t="str">
        <f>O219</f>
        <v>166 Килограмм</v>
      </c>
      <c r="P287" s="49">
        <v>36</v>
      </c>
      <c r="Q287" s="49">
        <v>2880</v>
      </c>
      <c r="R287" s="49">
        <f t="shared" si="52"/>
        <v>103680</v>
      </c>
      <c r="S287" s="49">
        <f t="shared" si="56"/>
        <v>110937.60000000001</v>
      </c>
      <c r="T287" s="49">
        <f t="shared" si="56"/>
        <v>118703.23200000002</v>
      </c>
      <c r="U287" s="106" t="s">
        <v>159</v>
      </c>
      <c r="V287" s="53" t="s">
        <v>539</v>
      </c>
      <c r="W287" s="147" t="s">
        <v>101</v>
      </c>
      <c r="X287" s="53">
        <f>X223</f>
        <v>0</v>
      </c>
    </row>
    <row r="288" spans="1:24" ht="36">
      <c r="A288" s="47">
        <v>277</v>
      </c>
      <c r="B288" s="83" t="s">
        <v>321</v>
      </c>
      <c r="C288" s="46">
        <v>256</v>
      </c>
      <c r="D288" s="46" t="s">
        <v>35</v>
      </c>
      <c r="E288" s="141" t="s">
        <v>33</v>
      </c>
      <c r="F288" s="53" t="str">
        <f>F221</f>
        <v>131 Приобретение продуктов питания</v>
      </c>
      <c r="G288" s="53" t="s">
        <v>219</v>
      </c>
      <c r="H288" s="53" t="str">
        <f>H225</f>
        <v>01.11.79</v>
      </c>
      <c r="I288" s="53" t="str">
        <f>I225</f>
        <v>фасоль</v>
      </c>
      <c r="J288" s="53" t="str">
        <f>J225</f>
        <v>фасоль</v>
      </c>
      <c r="K288" s="53" t="str">
        <f>K225</f>
        <v>тазартылған</v>
      </c>
      <c r="L288" s="53" t="str">
        <f>L225</f>
        <v>очищенная</v>
      </c>
      <c r="M288" s="53" t="str">
        <f>M221</f>
        <v>05 Запрос ценовых предложений посредством электронных закупок</v>
      </c>
      <c r="N288" s="143" t="s">
        <v>235</v>
      </c>
      <c r="O288" s="53" t="str">
        <f>O221</f>
        <v>166 Килограмм</v>
      </c>
      <c r="P288" s="49">
        <v>18</v>
      </c>
      <c r="Q288" s="49">
        <v>332</v>
      </c>
      <c r="R288" s="49">
        <f t="shared" si="52"/>
        <v>5976</v>
      </c>
      <c r="S288" s="49">
        <f t="shared" si="56"/>
        <v>6394.3200000000006</v>
      </c>
      <c r="T288" s="49">
        <f t="shared" si="56"/>
        <v>6841.9224000000013</v>
      </c>
      <c r="U288" s="106" t="s">
        <v>159</v>
      </c>
      <c r="V288" s="53" t="s">
        <v>539</v>
      </c>
      <c r="W288" s="147" t="s">
        <v>101</v>
      </c>
      <c r="X288" s="53">
        <f>X225</f>
        <v>0</v>
      </c>
    </row>
    <row r="289" spans="1:24" ht="36">
      <c r="A289" s="47">
        <v>278</v>
      </c>
      <c r="B289" s="83" t="s">
        <v>321</v>
      </c>
      <c r="C289" s="46">
        <v>256</v>
      </c>
      <c r="D289" s="46" t="s">
        <v>35</v>
      </c>
      <c r="E289" s="141" t="s">
        <v>33</v>
      </c>
      <c r="F289" s="53" t="str">
        <f>F232</f>
        <v>131 Приобретение продуктов питания</v>
      </c>
      <c r="G289" s="53" t="s">
        <v>219</v>
      </c>
      <c r="H289" s="53" t="str">
        <f t="shared" ref="H289:L290" si="57">H234</f>
        <v>01.25.90</v>
      </c>
      <c r="I289" s="53" t="str">
        <f t="shared" si="57"/>
        <v>Сухофрукты</v>
      </c>
      <c r="J289" s="53" t="str">
        <f t="shared" si="57"/>
        <v>Сухофрукты</v>
      </c>
      <c r="K289" s="53" t="str">
        <f t="shared" si="57"/>
        <v>әр түрлі</v>
      </c>
      <c r="L289" s="53" t="str">
        <f t="shared" si="57"/>
        <v>в ассортименте</v>
      </c>
      <c r="M289" s="53" t="str">
        <f>M232</f>
        <v>05 Запрос ценовых предложений посредством электронных закупок</v>
      </c>
      <c r="N289" s="143" t="s">
        <v>235</v>
      </c>
      <c r="O289" s="53" t="str">
        <f>O232</f>
        <v>166 Килограмм</v>
      </c>
      <c r="P289" s="49">
        <v>152</v>
      </c>
      <c r="Q289" s="49">
        <v>220</v>
      </c>
      <c r="R289" s="49">
        <f t="shared" si="52"/>
        <v>33440</v>
      </c>
      <c r="S289" s="49">
        <f>R289*1.07</f>
        <v>35780.800000000003</v>
      </c>
      <c r="T289" s="49">
        <f>S289*1.07</f>
        <v>38285.456000000006</v>
      </c>
      <c r="U289" s="106" t="s">
        <v>159</v>
      </c>
      <c r="V289" s="53" t="s">
        <v>539</v>
      </c>
      <c r="W289" s="147" t="s">
        <v>101</v>
      </c>
      <c r="X289" s="53">
        <f>X234</f>
        <v>0</v>
      </c>
    </row>
    <row r="290" spans="1:24" ht="36">
      <c r="A290" s="47">
        <v>279</v>
      </c>
      <c r="B290" s="83" t="s">
        <v>321</v>
      </c>
      <c r="C290" s="46">
        <v>256</v>
      </c>
      <c r="D290" s="46" t="s">
        <v>35</v>
      </c>
      <c r="E290" s="141" t="s">
        <v>33</v>
      </c>
      <c r="F290" s="53" t="str">
        <f>F233</f>
        <v>131 Приобретение продуктов питания</v>
      </c>
      <c r="G290" s="53" t="s">
        <v>219</v>
      </c>
      <c r="H290" s="53" t="str">
        <f t="shared" si="57"/>
        <v>10.83.13</v>
      </c>
      <c r="I290" s="53" t="str">
        <f t="shared" si="57"/>
        <v>шай</v>
      </c>
      <c r="J290" s="53" t="str">
        <f t="shared" si="57"/>
        <v>Чай</v>
      </c>
      <c r="K290" s="53" t="str">
        <f t="shared" si="57"/>
        <v>қара, түйіршік</v>
      </c>
      <c r="L290" s="53" t="str">
        <f t="shared" si="57"/>
        <v>черный,гранулированный</v>
      </c>
      <c r="M290" s="53" t="str">
        <f>M233</f>
        <v>05 Запрос ценовых предложений посредством электронных закупок</v>
      </c>
      <c r="N290" s="143" t="s">
        <v>235</v>
      </c>
      <c r="O290" s="53" t="str">
        <f>O233</f>
        <v>166 Килограмм</v>
      </c>
      <c r="P290" s="49">
        <v>5</v>
      </c>
      <c r="Q290" s="49">
        <v>830</v>
      </c>
      <c r="R290" s="49">
        <f t="shared" si="52"/>
        <v>4150</v>
      </c>
      <c r="S290" s="49">
        <f>R290*1.07</f>
        <v>4440.5</v>
      </c>
      <c r="T290" s="49">
        <f>S290*1.07</f>
        <v>4751.335</v>
      </c>
      <c r="U290" s="106" t="s">
        <v>159</v>
      </c>
      <c r="V290" s="53" t="s">
        <v>539</v>
      </c>
      <c r="W290" s="147" t="s">
        <v>101</v>
      </c>
      <c r="X290" s="53">
        <f>X235</f>
        <v>0</v>
      </c>
    </row>
    <row r="291" spans="1:24" ht="36">
      <c r="A291" s="47">
        <v>280</v>
      </c>
      <c r="B291" s="83" t="s">
        <v>321</v>
      </c>
      <c r="C291" s="46">
        <v>256</v>
      </c>
      <c r="D291" s="46" t="s">
        <v>35</v>
      </c>
      <c r="E291" s="141" t="s">
        <v>33</v>
      </c>
      <c r="F291" s="53" t="str">
        <f>F235</f>
        <v>131 Приобретение продуктов питания</v>
      </c>
      <c r="G291" s="53" t="s">
        <v>219</v>
      </c>
      <c r="H291" s="53" t="str">
        <f>H238</f>
        <v>01.28.19</v>
      </c>
      <c r="I291" s="53" t="str">
        <f>I238</f>
        <v>Дәмдеуіштер:</v>
      </c>
      <c r="J291" s="53" t="str">
        <f>J238</f>
        <v>Специи:</v>
      </c>
      <c r="K291" s="53" t="str">
        <f>K238</f>
        <v xml:space="preserve">  1 және 2 тағамдарға</v>
      </c>
      <c r="L291" s="53" t="str">
        <f>L238</f>
        <v>Приправа для 1 и 2 блюд</v>
      </c>
      <c r="M291" s="53" t="str">
        <f>M235</f>
        <v>05 Запрос ценовых предложений посредством электронных закупок</v>
      </c>
      <c r="N291" s="143" t="s">
        <v>235</v>
      </c>
      <c r="O291" s="53" t="str">
        <f>O235</f>
        <v>166 Килограмм</v>
      </c>
      <c r="P291" s="49">
        <v>18</v>
      </c>
      <c r="Q291" s="49">
        <v>1275</v>
      </c>
      <c r="R291" s="49">
        <f t="shared" ref="R291:R306" si="58">P291*Q291</f>
        <v>22950</v>
      </c>
      <c r="S291" s="49">
        <f t="shared" ref="S291:T298" si="59">R291*1.07</f>
        <v>24556.5</v>
      </c>
      <c r="T291" s="49">
        <f t="shared" si="59"/>
        <v>26275.455000000002</v>
      </c>
      <c r="U291" s="106" t="s">
        <v>159</v>
      </c>
      <c r="V291" s="53" t="s">
        <v>539</v>
      </c>
      <c r="W291" s="147" t="s">
        <v>101</v>
      </c>
      <c r="X291" s="53">
        <f>X238</f>
        <v>0</v>
      </c>
    </row>
    <row r="292" spans="1:24" ht="36">
      <c r="A292" s="47">
        <v>281</v>
      </c>
      <c r="B292" s="83" t="s">
        <v>321</v>
      </c>
      <c r="C292" s="46">
        <v>256</v>
      </c>
      <c r="D292" s="46" t="s">
        <v>35</v>
      </c>
      <c r="E292" s="141" t="s">
        <v>33</v>
      </c>
      <c r="F292" s="53" t="str">
        <f>F237</f>
        <v>131 Приобретение продуктов питания</v>
      </c>
      <c r="G292" s="53" t="s">
        <v>219</v>
      </c>
      <c r="H292" s="53" t="str">
        <f>H240</f>
        <v>10.39.16</v>
      </c>
      <c r="I292" s="53" t="str">
        <f>I240</f>
        <v>жасыл бұршақ</v>
      </c>
      <c r="J292" s="53" t="str">
        <f>J240</f>
        <v xml:space="preserve">зеленый горошек </v>
      </c>
      <c r="K292" s="53" t="str">
        <f>K240</f>
        <v>консервленген,стерильденген</v>
      </c>
      <c r="L292" s="53" t="str">
        <f>L240</f>
        <v>консервированный,стерилизованный</v>
      </c>
      <c r="M292" s="53" t="str">
        <f>M237</f>
        <v>05 Запрос ценовых предложений посредством электронных закупок</v>
      </c>
      <c r="N292" s="143" t="s">
        <v>235</v>
      </c>
      <c r="O292" s="53" t="str">
        <f>O237</f>
        <v>166 Килограмм</v>
      </c>
      <c r="P292" s="49">
        <v>89</v>
      </c>
      <c r="Q292" s="49">
        <v>332</v>
      </c>
      <c r="R292" s="49">
        <f t="shared" si="58"/>
        <v>29548</v>
      </c>
      <c r="S292" s="49">
        <f t="shared" si="59"/>
        <v>31616.36</v>
      </c>
      <c r="T292" s="49">
        <f t="shared" si="59"/>
        <v>33829.5052</v>
      </c>
      <c r="U292" s="106" t="s">
        <v>159</v>
      </c>
      <c r="V292" s="53" t="s">
        <v>539</v>
      </c>
      <c r="W292" s="147" t="s">
        <v>101</v>
      </c>
      <c r="X292" s="53">
        <f>X240</f>
        <v>0</v>
      </c>
    </row>
    <row r="293" spans="1:24" ht="36">
      <c r="A293" s="47">
        <v>282</v>
      </c>
      <c r="B293" s="83" t="s">
        <v>321</v>
      </c>
      <c r="C293" s="46">
        <v>256</v>
      </c>
      <c r="D293" s="46" t="s">
        <v>35</v>
      </c>
      <c r="E293" s="141" t="s">
        <v>33</v>
      </c>
      <c r="F293" s="53" t="str">
        <f>F238</f>
        <v>131 Приобретение продуктов питания</v>
      </c>
      <c r="G293" s="53" t="s">
        <v>219</v>
      </c>
      <c r="H293" s="53" t="str">
        <f>H242</f>
        <v>10.85.13</v>
      </c>
      <c r="I293" s="53" t="str">
        <f>I242</f>
        <v xml:space="preserve">томат пастасы </v>
      </c>
      <c r="J293" s="53" t="str">
        <f>J242</f>
        <v xml:space="preserve">томатная паста </v>
      </c>
      <c r="K293" s="53" t="s">
        <v>544</v>
      </c>
      <c r="L293" s="53" t="str">
        <f>L242</f>
        <v>конц.25%</v>
      </c>
      <c r="M293" s="53" t="str">
        <f>M238</f>
        <v>05 Запрос ценовых предложений посредством электронных закупок</v>
      </c>
      <c r="N293" s="143" t="s">
        <v>235</v>
      </c>
      <c r="O293" s="53" t="str">
        <f>O238</f>
        <v>166 Килограмм</v>
      </c>
      <c r="P293" s="49">
        <v>45</v>
      </c>
      <c r="Q293" s="49">
        <v>332</v>
      </c>
      <c r="R293" s="49">
        <f t="shared" si="58"/>
        <v>14940</v>
      </c>
      <c r="S293" s="49">
        <f t="shared" si="59"/>
        <v>15985.800000000001</v>
      </c>
      <c r="T293" s="49">
        <f t="shared" si="59"/>
        <v>17104.806</v>
      </c>
      <c r="U293" s="106" t="s">
        <v>159</v>
      </c>
      <c r="V293" s="53" t="s">
        <v>539</v>
      </c>
      <c r="W293" s="147" t="s">
        <v>101</v>
      </c>
      <c r="X293" s="53">
        <f>X242</f>
        <v>0</v>
      </c>
    </row>
    <row r="294" spans="1:24" ht="36">
      <c r="A294" s="47">
        <v>283</v>
      </c>
      <c r="B294" s="83" t="s">
        <v>321</v>
      </c>
      <c r="C294" s="46">
        <v>256</v>
      </c>
      <c r="D294" s="46" t="s">
        <v>35</v>
      </c>
      <c r="E294" s="141" t="s">
        <v>33</v>
      </c>
      <c r="F294" s="53" t="str">
        <f>F240</f>
        <v>131 Приобретение продуктов питания</v>
      </c>
      <c r="G294" s="53" t="s">
        <v>219</v>
      </c>
      <c r="H294" s="53" t="str">
        <f>H244</f>
        <v>03.00.64</v>
      </c>
      <c r="I294" s="53" t="str">
        <f>I244</f>
        <v xml:space="preserve"> капуста морская</v>
      </c>
      <c r="J294" s="53" t="str">
        <f>J244</f>
        <v xml:space="preserve"> капуста морская</v>
      </c>
      <c r="K294" s="53" t="str">
        <f>K244</f>
        <v>сушёная</v>
      </c>
      <c r="L294" s="53" t="str">
        <f>L244</f>
        <v>сушёная</v>
      </c>
      <c r="M294" s="53" t="str">
        <f>M240</f>
        <v>05 Запрос ценовых предложений посредством электронных закупок</v>
      </c>
      <c r="N294" s="143" t="s">
        <v>235</v>
      </c>
      <c r="O294" s="53" t="str">
        <f>O240</f>
        <v>166 Килограмм</v>
      </c>
      <c r="P294" s="49">
        <v>22</v>
      </c>
      <c r="Q294" s="49">
        <v>1000</v>
      </c>
      <c r="R294" s="49">
        <f t="shared" si="58"/>
        <v>22000</v>
      </c>
      <c r="S294" s="49">
        <f t="shared" si="59"/>
        <v>23540</v>
      </c>
      <c r="T294" s="49">
        <f t="shared" si="59"/>
        <v>25187.800000000003</v>
      </c>
      <c r="U294" s="106" t="s">
        <v>159</v>
      </c>
      <c r="V294" s="53" t="s">
        <v>539</v>
      </c>
      <c r="W294" s="147" t="s">
        <v>101</v>
      </c>
      <c r="X294" s="53">
        <f>X244</f>
        <v>0</v>
      </c>
    </row>
    <row r="295" spans="1:24" ht="36">
      <c r="A295" s="47">
        <v>284</v>
      </c>
      <c r="B295" s="83" t="s">
        <v>321</v>
      </c>
      <c r="C295" s="46">
        <v>256</v>
      </c>
      <c r="D295" s="46" t="s">
        <v>35</v>
      </c>
      <c r="E295" s="141" t="s">
        <v>33</v>
      </c>
      <c r="F295" s="53" t="str">
        <f>F244</f>
        <v>131 Приобретение продуктов питания</v>
      </c>
      <c r="G295" s="53" t="s">
        <v>219</v>
      </c>
      <c r="H295" s="53" t="str">
        <f>H246</f>
        <v>01.49.21</v>
      </c>
      <c r="I295" s="53" t="str">
        <f>I246</f>
        <v>бал</v>
      </c>
      <c r="J295" s="53" t="str">
        <f>J246</f>
        <v>Мед</v>
      </c>
      <c r="K295" s="53" t="str">
        <f>K246</f>
        <v>табиғи</v>
      </c>
      <c r="L295" s="53" t="str">
        <f>L246</f>
        <v>натуральный</v>
      </c>
      <c r="M295" s="53" t="str">
        <f>M244</f>
        <v>05 Запрос ценовых предложений посредством электронных закупок</v>
      </c>
      <c r="N295" s="143" t="s">
        <v>235</v>
      </c>
      <c r="O295" s="53" t="str">
        <f>O244</f>
        <v>166 Килограмм</v>
      </c>
      <c r="P295" s="49">
        <v>63</v>
      </c>
      <c r="Q295" s="49">
        <v>1000</v>
      </c>
      <c r="R295" s="49">
        <f t="shared" si="58"/>
        <v>63000</v>
      </c>
      <c r="S295" s="49">
        <f t="shared" si="59"/>
        <v>67410</v>
      </c>
      <c r="T295" s="49">
        <f t="shared" si="59"/>
        <v>72128.7</v>
      </c>
      <c r="U295" s="106" t="s">
        <v>159</v>
      </c>
      <c r="V295" s="53" t="s">
        <v>539</v>
      </c>
      <c r="W295" s="147" t="s">
        <v>101</v>
      </c>
      <c r="X295" s="53">
        <f>X246</f>
        <v>0</v>
      </c>
    </row>
    <row r="296" spans="1:24" ht="36">
      <c r="A296" s="47">
        <v>285</v>
      </c>
      <c r="B296" s="83" t="s">
        <v>321</v>
      </c>
      <c r="C296" s="46">
        <v>256</v>
      </c>
      <c r="D296" s="46" t="s">
        <v>35</v>
      </c>
      <c r="E296" s="141" t="s">
        <v>33</v>
      </c>
      <c r="F296" s="53" t="str">
        <f>F245</f>
        <v>131 Приобретение продуктов питания</v>
      </c>
      <c r="G296" s="53" t="s">
        <v>219</v>
      </c>
      <c r="H296" s="53" t="str">
        <f>H248</f>
        <v>10.85.13</v>
      </c>
      <c r="I296" s="53" t="str">
        <f>I248</f>
        <v xml:space="preserve">Майонез </v>
      </c>
      <c r="J296" s="53" t="str">
        <f>J248</f>
        <v xml:space="preserve">Майонез </v>
      </c>
      <c r="K296" s="53" t="str">
        <f>K248</f>
        <v>майл.67%</v>
      </c>
      <c r="L296" s="53" t="str">
        <f>L248</f>
        <v>жир.67%</v>
      </c>
      <c r="M296" s="53" t="str">
        <f>M245</f>
        <v>05 Запрос ценовых предложений посредством электронных закупок</v>
      </c>
      <c r="N296" s="143" t="s">
        <v>235</v>
      </c>
      <c r="O296" s="53" t="str">
        <f>O245</f>
        <v>166 Килограмм</v>
      </c>
      <c r="P296" s="49">
        <v>18</v>
      </c>
      <c r="Q296" s="49">
        <v>388</v>
      </c>
      <c r="R296" s="49">
        <f t="shared" si="58"/>
        <v>6984</v>
      </c>
      <c r="S296" s="49">
        <f t="shared" si="59"/>
        <v>7472.88</v>
      </c>
      <c r="T296" s="49">
        <f t="shared" si="59"/>
        <v>7995.981600000001</v>
      </c>
      <c r="U296" s="106" t="s">
        <v>159</v>
      </c>
      <c r="V296" s="53" t="s">
        <v>539</v>
      </c>
      <c r="W296" s="147" t="s">
        <v>101</v>
      </c>
      <c r="X296" s="53">
        <f>X248</f>
        <v>0</v>
      </c>
    </row>
    <row r="297" spans="1:24" ht="36">
      <c r="A297" s="47">
        <v>286</v>
      </c>
      <c r="B297" s="83" t="s">
        <v>321</v>
      </c>
      <c r="C297" s="46">
        <v>256</v>
      </c>
      <c r="D297" s="46" t="s">
        <v>35</v>
      </c>
      <c r="E297" s="141" t="s">
        <v>33</v>
      </c>
      <c r="F297" s="53" t="str">
        <f>F249</f>
        <v>131 Приобретение продуктов питания</v>
      </c>
      <c r="G297" s="53" t="s">
        <v>219</v>
      </c>
      <c r="H297" s="53" t="str">
        <f>H251</f>
        <v>10.39.22</v>
      </c>
      <c r="I297" s="53" t="str">
        <f>I251</f>
        <v>Варенье,джем</v>
      </c>
      <c r="J297" s="53" t="str">
        <f>J251</f>
        <v>Варенье,джем</v>
      </c>
      <c r="K297" s="53" t="str">
        <f>K251</f>
        <v>өлшеп оралған, әртүрлі</v>
      </c>
      <c r="L297" s="53" t="str">
        <f>L251</f>
        <v>фасованные в ассортименте</v>
      </c>
      <c r="M297" s="53" t="str">
        <f>M249</f>
        <v>05 Запрос ценовых предложений посредством электронных закупок</v>
      </c>
      <c r="N297" s="143" t="s">
        <v>235</v>
      </c>
      <c r="O297" s="53" t="str">
        <f>O249</f>
        <v>166 Килограмм</v>
      </c>
      <c r="P297" s="49">
        <v>89</v>
      </c>
      <c r="Q297" s="49">
        <v>687</v>
      </c>
      <c r="R297" s="49">
        <f t="shared" si="58"/>
        <v>61143</v>
      </c>
      <c r="S297" s="49">
        <f t="shared" si="59"/>
        <v>65423.01</v>
      </c>
      <c r="T297" s="49">
        <f t="shared" si="59"/>
        <v>70002.620699999999</v>
      </c>
      <c r="U297" s="106" t="s">
        <v>159</v>
      </c>
      <c r="V297" s="53" t="s">
        <v>539</v>
      </c>
      <c r="W297" s="147" t="s">
        <v>101</v>
      </c>
      <c r="X297" s="53">
        <f>X251</f>
        <v>0</v>
      </c>
    </row>
    <row r="298" spans="1:24" ht="36">
      <c r="A298" s="47">
        <v>287</v>
      </c>
      <c r="B298" s="83" t="s">
        <v>321</v>
      </c>
      <c r="C298" s="46">
        <v>256</v>
      </c>
      <c r="D298" s="46" t="s">
        <v>35</v>
      </c>
      <c r="E298" s="141" t="s">
        <v>33</v>
      </c>
      <c r="F298" s="53" t="str">
        <f>F254</f>
        <v>131 Приобретение продуктов питания</v>
      </c>
      <c r="G298" s="53" t="s">
        <v>219</v>
      </c>
      <c r="H298" s="53" t="str">
        <f t="shared" ref="H298:L299" si="60">H256</f>
        <v>10.85.13</v>
      </c>
      <c r="I298" s="53" t="str">
        <f t="shared" si="60"/>
        <v>қияр</v>
      </c>
      <c r="J298" s="53" t="str">
        <f t="shared" si="60"/>
        <v xml:space="preserve">Огурцы </v>
      </c>
      <c r="K298" s="53" t="str">
        <f t="shared" si="60"/>
        <v>консервленген 2 л</v>
      </c>
      <c r="L298" s="53" t="str">
        <f t="shared" si="60"/>
        <v>консервир.2-х лит</v>
      </c>
      <c r="M298" s="53" t="str">
        <f>M254</f>
        <v>05 Запрос ценовых предложений посредством электронных закупок</v>
      </c>
      <c r="N298" s="143" t="s">
        <v>235</v>
      </c>
      <c r="O298" s="53" t="str">
        <f>O254</f>
        <v>166 Килограмм</v>
      </c>
      <c r="P298" s="49">
        <v>112</v>
      </c>
      <c r="Q298" s="49">
        <v>266</v>
      </c>
      <c r="R298" s="49">
        <f t="shared" si="58"/>
        <v>29792</v>
      </c>
      <c r="S298" s="49">
        <f t="shared" si="59"/>
        <v>31877.440000000002</v>
      </c>
      <c r="T298" s="49">
        <f t="shared" si="59"/>
        <v>34108.860800000002</v>
      </c>
      <c r="U298" s="106" t="s">
        <v>159</v>
      </c>
      <c r="V298" s="53" t="s">
        <v>539</v>
      </c>
      <c r="W298" s="147" t="s">
        <v>101</v>
      </c>
      <c r="X298" s="53">
        <f>X256</f>
        <v>0</v>
      </c>
    </row>
    <row r="299" spans="1:24" ht="36">
      <c r="A299" s="47">
        <v>288</v>
      </c>
      <c r="B299" s="83" t="s">
        <v>321</v>
      </c>
      <c r="C299" s="46">
        <v>256</v>
      </c>
      <c r="D299" s="46" t="s">
        <v>35</v>
      </c>
      <c r="E299" s="141" t="s">
        <v>33</v>
      </c>
      <c r="F299" s="53" t="str">
        <f>F256</f>
        <v>131 Приобретение продуктов питания</v>
      </c>
      <c r="G299" s="53" t="s">
        <v>219</v>
      </c>
      <c r="H299" s="53" t="str">
        <f t="shared" si="60"/>
        <v>10.62.11</v>
      </c>
      <c r="I299" s="53" t="str">
        <f t="shared" si="60"/>
        <v xml:space="preserve">Крахмал </v>
      </c>
      <c r="J299" s="53" t="str">
        <f t="shared" si="60"/>
        <v xml:space="preserve">Крахмал </v>
      </c>
      <c r="K299" s="53" t="str">
        <f t="shared" si="60"/>
        <v>картоптан</v>
      </c>
      <c r="L299" s="53" t="str">
        <f t="shared" si="60"/>
        <v>картофельный</v>
      </c>
      <c r="M299" s="53" t="str">
        <f>M256</f>
        <v>05 Запрос ценовых предложений посредством электронных закупок</v>
      </c>
      <c r="N299" s="143" t="s">
        <v>235</v>
      </c>
      <c r="O299" s="53" t="str">
        <f>O256</f>
        <v>166 Килограмм</v>
      </c>
      <c r="P299" s="49">
        <v>27</v>
      </c>
      <c r="Q299" s="49">
        <v>443</v>
      </c>
      <c r="R299" s="49">
        <f t="shared" si="58"/>
        <v>11961</v>
      </c>
      <c r="S299" s="49">
        <f t="shared" ref="S299:T306" si="61">R299*1.07</f>
        <v>12798.27</v>
      </c>
      <c r="T299" s="49">
        <f t="shared" si="61"/>
        <v>13694.148900000002</v>
      </c>
      <c r="U299" s="106" t="s">
        <v>159</v>
      </c>
      <c r="V299" s="53" t="s">
        <v>539</v>
      </c>
      <c r="W299" s="147" t="s">
        <v>101</v>
      </c>
      <c r="X299" s="53">
        <f>X257</f>
        <v>0</v>
      </c>
    </row>
    <row r="300" spans="1:24" ht="36">
      <c r="A300" s="47">
        <v>289</v>
      </c>
      <c r="B300" s="83" t="s">
        <v>321</v>
      </c>
      <c r="C300" s="46">
        <v>256</v>
      </c>
      <c r="D300" s="46" t="s">
        <v>35</v>
      </c>
      <c r="E300" s="141" t="s">
        <v>33</v>
      </c>
      <c r="F300" s="53" t="s">
        <v>211</v>
      </c>
      <c r="G300" s="53" t="s">
        <v>219</v>
      </c>
      <c r="H300" s="53" t="str">
        <f>H259</f>
        <v>01.28.19</v>
      </c>
      <c r="I300" s="53" t="str">
        <f>I259</f>
        <v>лимон қышқылы</v>
      </c>
      <c r="J300" s="53" t="str">
        <f>J259</f>
        <v>лимонная кислота</v>
      </c>
      <c r="K300" s="53" t="str">
        <f>K259</f>
        <v>өлшеп оралған</v>
      </c>
      <c r="L300" s="53" t="str">
        <f>L259</f>
        <v>фасованная</v>
      </c>
      <c r="M300" s="53" t="s">
        <v>326</v>
      </c>
      <c r="N300" s="143" t="s">
        <v>235</v>
      </c>
      <c r="O300" s="53" t="s">
        <v>317</v>
      </c>
      <c r="P300" s="49">
        <v>4</v>
      </c>
      <c r="Q300" s="49">
        <v>2436</v>
      </c>
      <c r="R300" s="49">
        <f t="shared" si="58"/>
        <v>9744</v>
      </c>
      <c r="S300" s="49">
        <f t="shared" si="61"/>
        <v>10426.08</v>
      </c>
      <c r="T300" s="49">
        <f t="shared" si="61"/>
        <v>11155.9056</v>
      </c>
      <c r="U300" s="106" t="s">
        <v>159</v>
      </c>
      <c r="V300" s="53" t="s">
        <v>539</v>
      </c>
      <c r="W300" s="147" t="s">
        <v>101</v>
      </c>
      <c r="X300" s="53">
        <f>X259</f>
        <v>0</v>
      </c>
    </row>
    <row r="301" spans="1:24" ht="36">
      <c r="A301" s="47">
        <v>290</v>
      </c>
      <c r="B301" s="83" t="s">
        <v>321</v>
      </c>
      <c r="C301" s="46">
        <v>256</v>
      </c>
      <c r="D301" s="46" t="s">
        <v>35</v>
      </c>
      <c r="E301" s="141" t="s">
        <v>33</v>
      </c>
      <c r="F301" s="53" t="str">
        <f>F257</f>
        <v>131 Приобретение продуктов питания</v>
      </c>
      <c r="G301" s="53" t="s">
        <v>219</v>
      </c>
      <c r="H301" s="53" t="str">
        <f t="shared" ref="H301:L306" si="62">H261</f>
        <v>01.13.51</v>
      </c>
      <c r="I301" s="53" t="str">
        <f t="shared" si="62"/>
        <v>картоп</v>
      </c>
      <c r="J301" s="53" t="str">
        <f t="shared" si="62"/>
        <v>картофель</v>
      </c>
      <c r="K301" s="53" t="str">
        <f t="shared" si="62"/>
        <v>жас</v>
      </c>
      <c r="L301" s="53" t="str">
        <f t="shared" si="62"/>
        <v>свежий</v>
      </c>
      <c r="M301" s="53" t="str">
        <f>M257</f>
        <v>05 Запрос ценовых предложений посредством электронных закупок</v>
      </c>
      <c r="N301" s="143" t="s">
        <v>235</v>
      </c>
      <c r="O301" s="53" t="str">
        <f>O257</f>
        <v>166 Килограмм</v>
      </c>
      <c r="P301" s="49">
        <v>6000</v>
      </c>
      <c r="Q301" s="49">
        <v>80</v>
      </c>
      <c r="R301" s="49">
        <f t="shared" si="58"/>
        <v>480000</v>
      </c>
      <c r="S301" s="49">
        <f t="shared" si="61"/>
        <v>513600.00000000006</v>
      </c>
      <c r="T301" s="49">
        <f t="shared" si="61"/>
        <v>549552.00000000012</v>
      </c>
      <c r="U301" s="106" t="s">
        <v>159</v>
      </c>
      <c r="V301" s="53" t="s">
        <v>539</v>
      </c>
      <c r="W301" s="147" t="s">
        <v>101</v>
      </c>
      <c r="X301" s="53">
        <f t="shared" ref="X301:X306" si="63">X261</f>
        <v>0</v>
      </c>
    </row>
    <row r="302" spans="1:24" ht="36">
      <c r="A302" s="47">
        <v>291</v>
      </c>
      <c r="B302" s="83" t="s">
        <v>321</v>
      </c>
      <c r="C302" s="46">
        <v>256</v>
      </c>
      <c r="D302" s="46" t="s">
        <v>35</v>
      </c>
      <c r="E302" s="141" t="s">
        <v>33</v>
      </c>
      <c r="F302" s="53" t="str">
        <f>F259</f>
        <v>131 Приобретение продуктов питания</v>
      </c>
      <c r="G302" s="53" t="s">
        <v>219</v>
      </c>
      <c r="H302" s="53" t="str">
        <f t="shared" si="62"/>
        <v>01.13.12</v>
      </c>
      <c r="I302" s="53" t="str">
        <f t="shared" si="62"/>
        <v>орам жапырақ</v>
      </c>
      <c r="J302" s="53" t="str">
        <f t="shared" si="62"/>
        <v xml:space="preserve">капуста </v>
      </c>
      <c r="K302" s="53" t="str">
        <f t="shared" si="62"/>
        <v>жас ақ басты</v>
      </c>
      <c r="L302" s="53" t="str">
        <f t="shared" si="62"/>
        <v>свежая белокочанная</v>
      </c>
      <c r="M302" s="53" t="str">
        <f>M259</f>
        <v>05 Запрос ценовых предложений посредством электронных закупок</v>
      </c>
      <c r="N302" s="143" t="s">
        <v>235</v>
      </c>
      <c r="O302" s="53" t="str">
        <f>O259</f>
        <v>166 Килограмм</v>
      </c>
      <c r="P302" s="49">
        <v>1441</v>
      </c>
      <c r="Q302" s="49">
        <v>90</v>
      </c>
      <c r="R302" s="49">
        <f t="shared" si="58"/>
        <v>129690</v>
      </c>
      <c r="S302" s="49">
        <f t="shared" si="61"/>
        <v>138768.30000000002</v>
      </c>
      <c r="T302" s="49">
        <f t="shared" si="61"/>
        <v>148482.08100000003</v>
      </c>
      <c r="U302" s="106" t="s">
        <v>159</v>
      </c>
      <c r="V302" s="53" t="s">
        <v>539</v>
      </c>
      <c r="W302" s="147" t="s">
        <v>101</v>
      </c>
      <c r="X302" s="53">
        <f t="shared" si="63"/>
        <v>0</v>
      </c>
    </row>
    <row r="303" spans="1:24" ht="36">
      <c r="A303" s="47">
        <v>292</v>
      </c>
      <c r="B303" s="83" t="s">
        <v>321</v>
      </c>
      <c r="C303" s="46">
        <v>256</v>
      </c>
      <c r="D303" s="46" t="s">
        <v>35</v>
      </c>
      <c r="E303" s="141" t="s">
        <v>33</v>
      </c>
      <c r="F303" s="53" t="str">
        <f>$F$304</f>
        <v>131 Приобретение продуктов питания</v>
      </c>
      <c r="G303" s="53" t="s">
        <v>219</v>
      </c>
      <c r="H303" s="53" t="str">
        <f t="shared" si="62"/>
        <v>01.13.43</v>
      </c>
      <c r="I303" s="53" t="str">
        <f t="shared" si="62"/>
        <v>пияз</v>
      </c>
      <c r="J303" s="53" t="str">
        <f t="shared" si="62"/>
        <v xml:space="preserve">лук </v>
      </c>
      <c r="K303" s="53" t="str">
        <f t="shared" si="62"/>
        <v>түйінді</v>
      </c>
      <c r="L303" s="53" t="str">
        <f t="shared" si="62"/>
        <v>репчатый</v>
      </c>
      <c r="M303" s="53" t="s">
        <v>326</v>
      </c>
      <c r="N303" s="143" t="s">
        <v>235</v>
      </c>
      <c r="O303" s="53" t="str">
        <f>O261</f>
        <v>166 Килограмм</v>
      </c>
      <c r="P303" s="49">
        <v>828</v>
      </c>
      <c r="Q303" s="49">
        <v>90</v>
      </c>
      <c r="R303" s="49">
        <f t="shared" si="58"/>
        <v>74520</v>
      </c>
      <c r="S303" s="49">
        <f t="shared" si="61"/>
        <v>79736.400000000009</v>
      </c>
      <c r="T303" s="49">
        <f t="shared" si="61"/>
        <v>85317.948000000019</v>
      </c>
      <c r="U303" s="106" t="s">
        <v>159</v>
      </c>
      <c r="V303" s="53" t="s">
        <v>539</v>
      </c>
      <c r="W303" s="147" t="s">
        <v>101</v>
      </c>
      <c r="X303" s="53">
        <f t="shared" si="63"/>
        <v>0</v>
      </c>
    </row>
    <row r="304" spans="1:24" ht="36">
      <c r="A304" s="47">
        <v>293</v>
      </c>
      <c r="B304" s="83" t="s">
        <v>321</v>
      </c>
      <c r="C304" s="46">
        <v>256</v>
      </c>
      <c r="D304" s="46" t="s">
        <v>35</v>
      </c>
      <c r="E304" s="141" t="s">
        <v>33</v>
      </c>
      <c r="F304" s="53" t="str">
        <f>F262</f>
        <v>131 Приобретение продуктов питания</v>
      </c>
      <c r="G304" s="53" t="s">
        <v>219</v>
      </c>
      <c r="H304" s="53" t="str">
        <f t="shared" si="62"/>
        <v>01.13.41</v>
      </c>
      <c r="I304" s="53" t="str">
        <f t="shared" si="62"/>
        <v>сәбіз</v>
      </c>
      <c r="J304" s="53" t="str">
        <f t="shared" si="62"/>
        <v xml:space="preserve">морковь </v>
      </c>
      <c r="K304" s="53" t="str">
        <f t="shared" si="62"/>
        <v>жас, асүйге</v>
      </c>
      <c r="L304" s="53" t="str">
        <f t="shared" si="62"/>
        <v>свежая,столовая</v>
      </c>
      <c r="M304" s="53" t="str">
        <f>M262</f>
        <v>05 Запрос ценовых предложений посредством электронных закупок</v>
      </c>
      <c r="N304" s="143" t="s">
        <v>235</v>
      </c>
      <c r="O304" s="53" t="str">
        <f>O262</f>
        <v>166 Килограмм</v>
      </c>
      <c r="P304" s="49">
        <v>1030</v>
      </c>
      <c r="Q304" s="49">
        <v>90</v>
      </c>
      <c r="R304" s="49">
        <f t="shared" si="58"/>
        <v>92700</v>
      </c>
      <c r="S304" s="49">
        <f t="shared" si="61"/>
        <v>99189</v>
      </c>
      <c r="T304" s="49">
        <f t="shared" si="61"/>
        <v>106132.23000000001</v>
      </c>
      <c r="U304" s="106" t="s">
        <v>159</v>
      </c>
      <c r="V304" s="53" t="s">
        <v>539</v>
      </c>
      <c r="W304" s="147" t="s">
        <v>101</v>
      </c>
      <c r="X304" s="53">
        <f t="shared" si="63"/>
        <v>0</v>
      </c>
    </row>
    <row r="305" spans="1:84" ht="36">
      <c r="A305" s="47">
        <v>294</v>
      </c>
      <c r="B305" s="83" t="s">
        <v>321</v>
      </c>
      <c r="C305" s="46">
        <v>256</v>
      </c>
      <c r="D305" s="46" t="s">
        <v>35</v>
      </c>
      <c r="E305" s="141" t="s">
        <v>33</v>
      </c>
      <c r="F305" s="53" t="str">
        <f>F263</f>
        <v>131 Приобретение продуктов питания</v>
      </c>
      <c r="G305" s="53" t="s">
        <v>219</v>
      </c>
      <c r="H305" s="53" t="str">
        <f t="shared" si="62"/>
        <v>01.13.49</v>
      </c>
      <c r="I305" s="53" t="str">
        <f t="shared" si="62"/>
        <v>қызанақ</v>
      </c>
      <c r="J305" s="53" t="str">
        <f t="shared" si="62"/>
        <v xml:space="preserve">свекла </v>
      </c>
      <c r="K305" s="53" t="str">
        <f t="shared" si="62"/>
        <v>жас, асүйге</v>
      </c>
      <c r="L305" s="53" t="str">
        <f t="shared" si="62"/>
        <v>свежая,столовая</v>
      </c>
      <c r="M305" s="53" t="str">
        <f>M263</f>
        <v>05 Запрос ценовых предложений посредством электронных закупок</v>
      </c>
      <c r="N305" s="143" t="s">
        <v>235</v>
      </c>
      <c r="O305" s="53" t="str">
        <f>O263</f>
        <v>166 Килограмм</v>
      </c>
      <c r="P305" s="49">
        <v>871</v>
      </c>
      <c r="Q305" s="49">
        <v>90</v>
      </c>
      <c r="R305" s="49">
        <f t="shared" si="58"/>
        <v>78390</v>
      </c>
      <c r="S305" s="49">
        <f t="shared" si="61"/>
        <v>83877.3</v>
      </c>
      <c r="T305" s="49">
        <f t="shared" si="61"/>
        <v>89748.71100000001</v>
      </c>
      <c r="U305" s="106" t="s">
        <v>159</v>
      </c>
      <c r="V305" s="53" t="s">
        <v>539</v>
      </c>
      <c r="W305" s="147" t="s">
        <v>101</v>
      </c>
      <c r="X305" s="53">
        <f t="shared" si="63"/>
        <v>0</v>
      </c>
    </row>
    <row r="306" spans="1:84" ht="36">
      <c r="A306" s="47">
        <v>295</v>
      </c>
      <c r="B306" s="83" t="s">
        <v>321</v>
      </c>
      <c r="C306" s="46">
        <v>256</v>
      </c>
      <c r="D306" s="46" t="s">
        <v>35</v>
      </c>
      <c r="E306" s="141" t="s">
        <v>33</v>
      </c>
      <c r="F306" s="53" t="str">
        <f>F264</f>
        <v>131 Приобретение продуктов питания</v>
      </c>
      <c r="G306" s="53" t="s">
        <v>219</v>
      </c>
      <c r="H306" s="53" t="str">
        <f t="shared" si="62"/>
        <v>10.20.25</v>
      </c>
      <c r="I306" s="53" t="str">
        <f t="shared" si="62"/>
        <v>консервленгкн балық</v>
      </c>
      <c r="J306" s="53" t="str">
        <f t="shared" si="62"/>
        <v>консервы рыбные</v>
      </c>
      <c r="K306" s="53" t="str">
        <f t="shared" si="62"/>
        <v>табиғи, май қосылған</v>
      </c>
      <c r="L306" s="53" t="str">
        <f t="shared" si="62"/>
        <v>натуральные,с добавлением масла</v>
      </c>
      <c r="M306" s="53" t="str">
        <f>M264</f>
        <v>05 Запрос ценовых предложений посредством электронных закупок</v>
      </c>
      <c r="N306" s="143" t="s">
        <v>235</v>
      </c>
      <c r="O306" s="53" t="str">
        <f>O264</f>
        <v>166 Килограмм</v>
      </c>
      <c r="P306" s="49">
        <v>89</v>
      </c>
      <c r="Q306" s="49">
        <v>665</v>
      </c>
      <c r="R306" s="49">
        <f t="shared" si="58"/>
        <v>59185</v>
      </c>
      <c r="S306" s="49">
        <f t="shared" si="61"/>
        <v>63327.950000000004</v>
      </c>
      <c r="T306" s="49">
        <f t="shared" si="61"/>
        <v>67760.906500000012</v>
      </c>
      <c r="U306" s="106" t="s">
        <v>159</v>
      </c>
      <c r="V306" s="53" t="s">
        <v>539</v>
      </c>
      <c r="W306" s="147" t="s">
        <v>101</v>
      </c>
      <c r="X306" s="53">
        <f t="shared" si="63"/>
        <v>0</v>
      </c>
    </row>
    <row r="307" spans="1:84" s="459" customFormat="1">
      <c r="A307" s="47">
        <v>296</v>
      </c>
      <c r="B307" s="83"/>
      <c r="C307" s="53"/>
      <c r="D307" s="53"/>
      <c r="E307" s="59"/>
      <c r="F307" s="53"/>
      <c r="G307" s="53"/>
      <c r="H307" s="53"/>
      <c r="I307" s="53"/>
      <c r="J307" s="53"/>
      <c r="K307" s="53"/>
      <c r="L307" s="53"/>
      <c r="M307" s="53"/>
      <c r="N307" s="53"/>
      <c r="O307" s="53"/>
      <c r="P307" s="49"/>
      <c r="Q307" s="49"/>
      <c r="R307" s="457">
        <f>SUM(R268:R306)</f>
        <v>2802853.79</v>
      </c>
      <c r="S307" s="49"/>
      <c r="T307" s="49"/>
      <c r="U307" s="106"/>
      <c r="V307" s="53"/>
      <c r="W307" s="53"/>
      <c r="X307" s="54"/>
    </row>
    <row r="308" spans="1:84" s="460" customFormat="1" ht="19.5" customHeight="1">
      <c r="A308" s="47">
        <v>297</v>
      </c>
      <c r="B308" s="83"/>
      <c r="C308" s="53"/>
      <c r="D308" s="53"/>
      <c r="E308" s="59"/>
      <c r="F308" s="53"/>
      <c r="G308" s="53"/>
      <c r="H308" s="53"/>
      <c r="I308" s="53"/>
      <c r="J308" s="53"/>
      <c r="K308" s="53"/>
      <c r="L308" s="53"/>
      <c r="M308" s="53"/>
      <c r="N308" s="53"/>
      <c r="O308" s="53"/>
      <c r="P308" s="49"/>
      <c r="Q308" s="49" t="s">
        <v>1964</v>
      </c>
      <c r="R308" s="457">
        <f>R307+R267+R171+R102+R26</f>
        <v>6214000</v>
      </c>
      <c r="S308" s="49"/>
      <c r="T308" s="49"/>
      <c r="U308" s="106"/>
      <c r="V308" s="53"/>
      <c r="W308" s="53"/>
      <c r="X308" s="54"/>
    </row>
    <row r="309" spans="1:84" ht="45.75" customHeight="1">
      <c r="A309" s="47">
        <v>298</v>
      </c>
      <c r="B309" s="83" t="str">
        <f>$B$25</f>
        <v>02 Закупки, превышающие финансовый год</v>
      </c>
      <c r="C309" s="46">
        <v>256</v>
      </c>
      <c r="D309" s="46" t="s">
        <v>35</v>
      </c>
      <c r="E309" s="141" t="s">
        <v>35</v>
      </c>
      <c r="F309" s="53" t="s">
        <v>211</v>
      </c>
      <c r="G309" s="53" t="s">
        <v>219</v>
      </c>
      <c r="H309" s="52" t="s">
        <v>137</v>
      </c>
      <c r="I309" s="46" t="s">
        <v>1531</v>
      </c>
      <c r="J309" s="53" t="s">
        <v>415</v>
      </c>
      <c r="K309" s="46" t="s">
        <v>1532</v>
      </c>
      <c r="L309" s="46" t="s">
        <v>428</v>
      </c>
      <c r="M309" s="53" t="s">
        <v>335</v>
      </c>
      <c r="N309" s="143" t="s">
        <v>235</v>
      </c>
      <c r="O309" s="53" t="s">
        <v>317</v>
      </c>
      <c r="P309" s="34">
        <v>73</v>
      </c>
      <c r="Q309" s="34">
        <v>540</v>
      </c>
      <c r="R309" s="49">
        <f>P309*Q309</f>
        <v>39420</v>
      </c>
      <c r="S309" s="50">
        <f>R309*1.07</f>
        <v>42179.4</v>
      </c>
      <c r="T309" s="50">
        <f>S309*1.07</f>
        <v>45131.958000000006</v>
      </c>
      <c r="U309" s="106" t="s">
        <v>152</v>
      </c>
      <c r="V309" s="53" t="s">
        <v>429</v>
      </c>
      <c r="W309" s="147" t="s">
        <v>101</v>
      </c>
      <c r="X309" s="47">
        <v>0</v>
      </c>
      <c r="Y309" s="20"/>
      <c r="Z309" s="20"/>
      <c r="AA309" s="20"/>
      <c r="AB309" s="20"/>
      <c r="AC309" s="20"/>
      <c r="AD309" s="20"/>
      <c r="AE309" s="20"/>
      <c r="AF309" s="20"/>
      <c r="AG309" s="20"/>
      <c r="AH309" s="20"/>
      <c r="AI309" s="20"/>
      <c r="AJ309" s="20"/>
      <c r="AK309" s="20"/>
      <c r="AL309" s="20"/>
      <c r="AM309" s="20"/>
      <c r="AN309" s="20"/>
      <c r="AO309" s="20"/>
      <c r="AP309" s="20"/>
      <c r="AQ309" s="20"/>
      <c r="AR309" s="20"/>
      <c r="AS309" s="20"/>
      <c r="AT309" s="20"/>
      <c r="AU309" s="20"/>
      <c r="AV309" s="20"/>
      <c r="AW309" s="20"/>
      <c r="AX309" s="20"/>
      <c r="AY309" s="20"/>
      <c r="AZ309" s="20"/>
      <c r="BA309" s="20"/>
      <c r="BB309" s="20"/>
      <c r="BC309" s="20"/>
      <c r="BD309" s="20"/>
      <c r="BE309" s="20"/>
      <c r="BF309" s="20"/>
      <c r="BG309" s="20"/>
      <c r="BH309" s="20"/>
      <c r="BI309" s="20"/>
      <c r="BJ309" s="20"/>
      <c r="BK309" s="20"/>
      <c r="BL309" s="20"/>
      <c r="BM309" s="20"/>
      <c r="BN309" s="20"/>
      <c r="BO309" s="20"/>
      <c r="BP309" s="20"/>
      <c r="BQ309" s="20"/>
      <c r="BR309" s="20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</row>
    <row r="310" spans="1:84" ht="45.75" customHeight="1">
      <c r="A310" s="47">
        <v>299</v>
      </c>
      <c r="B310" s="83" t="s">
        <v>321</v>
      </c>
      <c r="C310" s="46">
        <v>256</v>
      </c>
      <c r="D310" s="46" t="s">
        <v>35</v>
      </c>
      <c r="E310" s="141" t="s">
        <v>35</v>
      </c>
      <c r="F310" s="53" t="s">
        <v>211</v>
      </c>
      <c r="G310" s="53" t="s">
        <v>219</v>
      </c>
      <c r="H310" s="52" t="s">
        <v>137</v>
      </c>
      <c r="I310" s="46" t="s">
        <v>1531</v>
      </c>
      <c r="J310" s="53" t="s">
        <v>415</v>
      </c>
      <c r="K310" s="46" t="s">
        <v>1532</v>
      </c>
      <c r="L310" s="46" t="s">
        <v>428</v>
      </c>
      <c r="M310" s="53" t="s">
        <v>326</v>
      </c>
      <c r="N310" s="143" t="s">
        <v>235</v>
      </c>
      <c r="O310" s="53" t="s">
        <v>317</v>
      </c>
      <c r="P310" s="34">
        <v>18</v>
      </c>
      <c r="Q310" s="34">
        <v>252</v>
      </c>
      <c r="R310" s="49">
        <f>P310*Q310</f>
        <v>4536</v>
      </c>
      <c r="S310" s="50">
        <f>R310*1.07</f>
        <v>4853.5200000000004</v>
      </c>
      <c r="T310" s="50">
        <f>S310*1.07</f>
        <v>5193.2664000000004</v>
      </c>
      <c r="U310" s="106" t="s">
        <v>152</v>
      </c>
      <c r="V310" s="53" t="s">
        <v>429</v>
      </c>
      <c r="W310" s="147" t="s">
        <v>101</v>
      </c>
      <c r="X310" s="47">
        <v>0</v>
      </c>
      <c r="Y310" s="20"/>
      <c r="Z310" s="20"/>
      <c r="AA310" s="20"/>
      <c r="AB310" s="20"/>
      <c r="AC310" s="20"/>
      <c r="AD310" s="20"/>
      <c r="AE310" s="20"/>
      <c r="AF310" s="20"/>
      <c r="AG310" s="20"/>
      <c r="AH310" s="20"/>
      <c r="AI310" s="20"/>
      <c r="AJ310" s="20"/>
      <c r="AK310" s="20"/>
      <c r="AL310" s="20"/>
      <c r="AM310" s="20"/>
      <c r="AN310" s="20"/>
      <c r="AO310" s="20"/>
      <c r="AP310" s="20"/>
      <c r="AQ310" s="20"/>
      <c r="AR310" s="20"/>
      <c r="AS310" s="20"/>
      <c r="AT310" s="20"/>
      <c r="AU310" s="20"/>
      <c r="AV310" s="20"/>
      <c r="AW310" s="20"/>
      <c r="AX310" s="20"/>
      <c r="AY310" s="20"/>
      <c r="AZ310" s="20"/>
      <c r="BA310" s="20"/>
      <c r="BB310" s="20"/>
      <c r="BC310" s="20"/>
      <c r="BD310" s="20"/>
      <c r="BE310" s="20"/>
      <c r="BF310" s="20"/>
      <c r="BG310" s="20"/>
      <c r="BH310" s="20"/>
      <c r="BI310" s="20"/>
      <c r="BJ310" s="20"/>
      <c r="BK310" s="20"/>
      <c r="BL310" s="20"/>
      <c r="BM310" s="20"/>
      <c r="BN310" s="20"/>
      <c r="BO310" s="20"/>
      <c r="BP310" s="20"/>
      <c r="BQ310" s="20"/>
      <c r="BR310" s="20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</row>
    <row r="311" spans="1:84" ht="40.5" customHeight="1">
      <c r="A311" s="47">
        <v>300</v>
      </c>
      <c r="B311" s="83" t="s">
        <v>321</v>
      </c>
      <c r="C311" s="46">
        <v>256</v>
      </c>
      <c r="D311" s="46" t="s">
        <v>35</v>
      </c>
      <c r="E311" s="141" t="s">
        <v>35</v>
      </c>
      <c r="F311" s="53" t="s">
        <v>211</v>
      </c>
      <c r="G311" s="53" t="s">
        <v>219</v>
      </c>
      <c r="H311" s="52" t="s">
        <v>239</v>
      </c>
      <c r="I311" s="46" t="s">
        <v>1533</v>
      </c>
      <c r="J311" s="53" t="s">
        <v>419</v>
      </c>
      <c r="K311" s="46" t="s">
        <v>1532</v>
      </c>
      <c r="L311" s="46" t="s">
        <v>428</v>
      </c>
      <c r="M311" s="53" t="s">
        <v>326</v>
      </c>
      <c r="N311" s="143" t="s">
        <v>235</v>
      </c>
      <c r="O311" s="53" t="s">
        <v>317</v>
      </c>
      <c r="P311" s="34">
        <v>257</v>
      </c>
      <c r="Q311" s="34">
        <v>261</v>
      </c>
      <c r="R311" s="49">
        <f t="shared" ref="R311:R370" si="64">P311*Q311</f>
        <v>67077</v>
      </c>
      <c r="S311" s="50">
        <f t="shared" ref="S311:S370" si="65">R311*1.07</f>
        <v>71772.39</v>
      </c>
      <c r="T311" s="50">
        <f t="shared" ref="T311:T370" si="66">S311*1.07</f>
        <v>76796.457300000009</v>
      </c>
      <c r="U311" s="106" t="s">
        <v>152</v>
      </c>
      <c r="V311" s="53" t="s">
        <v>429</v>
      </c>
      <c r="W311" s="147" t="s">
        <v>101</v>
      </c>
      <c r="X311" s="47">
        <v>0</v>
      </c>
      <c r="Y311" s="20"/>
      <c r="Z311" s="20"/>
      <c r="AA311" s="20"/>
      <c r="AB311" s="20"/>
      <c r="AC311" s="20"/>
      <c r="AD311" s="20"/>
      <c r="AE311" s="20"/>
      <c r="AF311" s="20"/>
      <c r="AG311" s="20"/>
      <c r="AH311" s="20"/>
      <c r="AI311" s="20"/>
      <c r="AJ311" s="20"/>
      <c r="AK311" s="20"/>
      <c r="AL311" s="20"/>
      <c r="AM311" s="20"/>
      <c r="AN311" s="20"/>
      <c r="AO311" s="20"/>
      <c r="AP311" s="20"/>
      <c r="AQ311" s="20"/>
      <c r="AR311" s="20"/>
      <c r="AS311" s="20"/>
      <c r="AT311" s="20"/>
      <c r="AU311" s="20"/>
      <c r="AV311" s="20"/>
      <c r="AW311" s="20"/>
      <c r="AX311" s="20"/>
      <c r="AY311" s="20"/>
      <c r="AZ311" s="20"/>
      <c r="BA311" s="20"/>
      <c r="BB311" s="20"/>
      <c r="BC311" s="20"/>
      <c r="BD311" s="20"/>
      <c r="BE311" s="20"/>
      <c r="BF311" s="20"/>
      <c r="BG311" s="20"/>
      <c r="BH311" s="20"/>
      <c r="BI311" s="20"/>
      <c r="BJ311" s="20"/>
      <c r="BK311" s="20"/>
      <c r="BL311" s="20"/>
      <c r="BM311" s="20"/>
      <c r="BN311" s="20"/>
      <c r="BO311" s="20"/>
      <c r="BP311" s="20"/>
      <c r="BQ311" s="20"/>
      <c r="BR311" s="20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</row>
    <row r="312" spans="1:84" ht="33.75" customHeight="1" thickBot="1">
      <c r="A312" s="47">
        <v>301</v>
      </c>
      <c r="B312" s="83" t="s">
        <v>321</v>
      </c>
      <c r="C312" s="46">
        <v>256</v>
      </c>
      <c r="D312" s="46" t="s">
        <v>35</v>
      </c>
      <c r="E312" s="141" t="s">
        <v>35</v>
      </c>
      <c r="F312" s="53" t="s">
        <v>211</v>
      </c>
      <c r="G312" s="53" t="s">
        <v>219</v>
      </c>
      <c r="H312" s="51" t="s">
        <v>347</v>
      </c>
      <c r="I312" s="48" t="s">
        <v>1534</v>
      </c>
      <c r="J312" s="48" t="s">
        <v>459</v>
      </c>
      <c r="K312" s="48" t="s">
        <v>1532</v>
      </c>
      <c r="L312" s="48" t="s">
        <v>428</v>
      </c>
      <c r="M312" s="53" t="s">
        <v>326</v>
      </c>
      <c r="N312" s="143" t="s">
        <v>235</v>
      </c>
      <c r="O312" s="53" t="s">
        <v>317</v>
      </c>
      <c r="P312" s="34">
        <v>94</v>
      </c>
      <c r="Q312" s="34">
        <v>399</v>
      </c>
      <c r="R312" s="49">
        <f t="shared" si="64"/>
        <v>37506</v>
      </c>
      <c r="S312" s="50">
        <f t="shared" si="65"/>
        <v>40131.420000000006</v>
      </c>
      <c r="T312" s="50">
        <f t="shared" si="66"/>
        <v>42940.619400000011</v>
      </c>
      <c r="U312" s="106" t="s">
        <v>152</v>
      </c>
      <c r="V312" s="53" t="s">
        <v>429</v>
      </c>
      <c r="W312" s="147" t="s">
        <v>101</v>
      </c>
      <c r="X312" s="47">
        <v>0</v>
      </c>
      <c r="Y312" s="20"/>
      <c r="Z312" s="20"/>
      <c r="AA312" s="20"/>
      <c r="AB312" s="20"/>
      <c r="AC312" s="20"/>
      <c r="AD312" s="20"/>
      <c r="AE312" s="20"/>
      <c r="AF312" s="20"/>
      <c r="AG312" s="20"/>
      <c r="AH312" s="20"/>
      <c r="AI312" s="20"/>
      <c r="AJ312" s="20"/>
      <c r="AK312" s="20"/>
      <c r="AL312" s="20"/>
      <c r="AM312" s="20"/>
      <c r="AN312" s="20"/>
      <c r="AO312" s="20"/>
      <c r="AP312" s="20"/>
      <c r="AQ312" s="20"/>
      <c r="AR312" s="20"/>
      <c r="AS312" s="20"/>
      <c r="AT312" s="20"/>
      <c r="AU312" s="20"/>
      <c r="AV312" s="20"/>
      <c r="AW312" s="20"/>
      <c r="AX312" s="20"/>
      <c r="AY312" s="20"/>
      <c r="AZ312" s="20"/>
      <c r="BA312" s="20"/>
      <c r="BB312" s="20"/>
      <c r="BC312" s="20"/>
      <c r="BD312" s="20"/>
      <c r="BE312" s="20"/>
      <c r="BF312" s="20"/>
      <c r="BG312" s="20"/>
      <c r="BH312" s="20"/>
      <c r="BI312" s="20"/>
      <c r="BJ312" s="20"/>
      <c r="BK312" s="20"/>
      <c r="BL312" s="20"/>
      <c r="BM312" s="20"/>
      <c r="BN312" s="20"/>
      <c r="BO312" s="20"/>
      <c r="BP312" s="20"/>
      <c r="BQ312" s="20"/>
      <c r="BR312" s="20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</row>
    <row r="313" spans="1:84" ht="33.75" customHeight="1" thickBot="1">
      <c r="A313" s="47">
        <v>302</v>
      </c>
      <c r="B313" s="83" t="str">
        <f>$B$25</f>
        <v>02 Закупки, превышающие финансовый год</v>
      </c>
      <c r="C313" s="46">
        <v>256</v>
      </c>
      <c r="D313" s="46" t="s">
        <v>35</v>
      </c>
      <c r="E313" s="141" t="s">
        <v>35</v>
      </c>
      <c r="F313" s="53" t="s">
        <v>211</v>
      </c>
      <c r="G313" s="53" t="s">
        <v>219</v>
      </c>
      <c r="H313" s="101" t="s">
        <v>238</v>
      </c>
      <c r="I313" s="102" t="s">
        <v>1535</v>
      </c>
      <c r="J313" s="102" t="s">
        <v>1028</v>
      </c>
      <c r="K313" s="102" t="s">
        <v>1535</v>
      </c>
      <c r="L313" s="102" t="s">
        <v>1028</v>
      </c>
      <c r="M313" s="53" t="s">
        <v>335</v>
      </c>
      <c r="N313" s="143" t="s">
        <v>235</v>
      </c>
      <c r="O313" s="53" t="s">
        <v>317</v>
      </c>
      <c r="P313" s="34">
        <v>68</v>
      </c>
      <c r="Q313" s="34">
        <v>1100</v>
      </c>
      <c r="R313" s="49">
        <f t="shared" si="64"/>
        <v>74800</v>
      </c>
      <c r="S313" s="50">
        <f t="shared" si="65"/>
        <v>80036</v>
      </c>
      <c r="T313" s="50">
        <f t="shared" si="66"/>
        <v>85638.52</v>
      </c>
      <c r="U313" s="106" t="s">
        <v>152</v>
      </c>
      <c r="V313" s="53" t="s">
        <v>429</v>
      </c>
      <c r="W313" s="147" t="s">
        <v>101</v>
      </c>
      <c r="X313" s="47">
        <v>0</v>
      </c>
      <c r="Y313" s="20"/>
      <c r="Z313" s="20"/>
      <c r="AA313" s="20"/>
      <c r="AB313" s="20"/>
      <c r="AC313" s="20"/>
      <c r="AD313" s="20"/>
      <c r="AE313" s="20"/>
      <c r="AF313" s="20"/>
      <c r="AG313" s="20"/>
      <c r="AH313" s="20"/>
      <c r="AI313" s="20"/>
      <c r="AJ313" s="20"/>
      <c r="AK313" s="20"/>
      <c r="AL313" s="20"/>
      <c r="AM313" s="20"/>
      <c r="AN313" s="20"/>
      <c r="AO313" s="20"/>
      <c r="AP313" s="20"/>
      <c r="AQ313" s="20"/>
      <c r="AR313" s="20"/>
      <c r="AS313" s="20"/>
      <c r="AT313" s="20"/>
      <c r="AU313" s="20"/>
      <c r="AV313" s="20"/>
      <c r="AW313" s="20"/>
      <c r="AX313" s="20"/>
      <c r="AY313" s="20"/>
      <c r="AZ313" s="20"/>
      <c r="BA313" s="20"/>
      <c r="BB313" s="20"/>
      <c r="BC313" s="20"/>
      <c r="BD313" s="20"/>
      <c r="BE313" s="20"/>
      <c r="BF313" s="20"/>
      <c r="BG313" s="20"/>
      <c r="BH313" s="20"/>
      <c r="BI313" s="20"/>
      <c r="BJ313" s="20"/>
      <c r="BK313" s="20"/>
      <c r="BL313" s="20"/>
      <c r="BM313" s="20"/>
      <c r="BN313" s="20"/>
      <c r="BO313" s="20"/>
      <c r="BP313" s="20"/>
      <c r="BQ313" s="20"/>
      <c r="BR313" s="20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</row>
    <row r="314" spans="1:84" ht="33.75" customHeight="1" thickBot="1">
      <c r="A314" s="47">
        <v>303</v>
      </c>
      <c r="B314" s="83" t="str">
        <f>$B$25</f>
        <v>02 Закупки, превышающие финансовый год</v>
      </c>
      <c r="C314" s="46">
        <v>256</v>
      </c>
      <c r="D314" s="46" t="s">
        <v>35</v>
      </c>
      <c r="E314" s="141" t="s">
        <v>35</v>
      </c>
      <c r="F314" s="53" t="s">
        <v>211</v>
      </c>
      <c r="G314" s="53" t="s">
        <v>219</v>
      </c>
      <c r="H314" s="101" t="s">
        <v>140</v>
      </c>
      <c r="I314" s="103" t="s">
        <v>1536</v>
      </c>
      <c r="J314" s="103" t="s">
        <v>141</v>
      </c>
      <c r="K314" s="103" t="s">
        <v>1536</v>
      </c>
      <c r="L314" s="103" t="s">
        <v>141</v>
      </c>
      <c r="M314" s="53" t="s">
        <v>335</v>
      </c>
      <c r="N314" s="143" t="s">
        <v>235</v>
      </c>
      <c r="O314" s="53" t="s">
        <v>317</v>
      </c>
      <c r="P314" s="34">
        <v>130</v>
      </c>
      <c r="Q314" s="34">
        <v>540</v>
      </c>
      <c r="R314" s="49">
        <f t="shared" si="64"/>
        <v>70200</v>
      </c>
      <c r="S314" s="50">
        <f t="shared" si="65"/>
        <v>75114</v>
      </c>
      <c r="T314" s="50">
        <f t="shared" si="66"/>
        <v>80371.98000000001</v>
      </c>
      <c r="U314" s="106" t="s">
        <v>152</v>
      </c>
      <c r="V314" s="53" t="s">
        <v>429</v>
      </c>
      <c r="W314" s="147" t="s">
        <v>101</v>
      </c>
      <c r="X314" s="47">
        <v>0</v>
      </c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  <c r="AQ314" s="20"/>
      <c r="AR314" s="20"/>
      <c r="AS314" s="20"/>
      <c r="AT314" s="20"/>
      <c r="AU314" s="20"/>
      <c r="AV314" s="20"/>
      <c r="AW314" s="20"/>
      <c r="AX314" s="20"/>
      <c r="AY314" s="20"/>
      <c r="AZ314" s="20"/>
      <c r="BA314" s="20"/>
      <c r="BB314" s="20"/>
      <c r="BC314" s="20"/>
      <c r="BD314" s="20"/>
      <c r="BE314" s="20"/>
      <c r="BF314" s="20"/>
      <c r="BG314" s="20"/>
      <c r="BH314" s="20"/>
      <c r="BI314" s="20"/>
      <c r="BJ314" s="20"/>
      <c r="BK314" s="20"/>
      <c r="BL314" s="20"/>
      <c r="BM314" s="20"/>
      <c r="BN314" s="20"/>
      <c r="BO314" s="20"/>
      <c r="BP314" s="20"/>
      <c r="BQ314" s="20"/>
      <c r="BR314" s="20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</row>
    <row r="315" spans="1:84" ht="33.75" customHeight="1">
      <c r="A315" s="47">
        <v>304</v>
      </c>
      <c r="B315" s="83" t="str">
        <f>$B$25</f>
        <v>02 Закупки, превышающие финансовый год</v>
      </c>
      <c r="C315" s="46">
        <v>256</v>
      </c>
      <c r="D315" s="46" t="s">
        <v>35</v>
      </c>
      <c r="E315" s="141" t="s">
        <v>35</v>
      </c>
      <c r="F315" s="53" t="s">
        <v>211</v>
      </c>
      <c r="G315" s="53" t="s">
        <v>219</v>
      </c>
      <c r="H315" s="51" t="s">
        <v>344</v>
      </c>
      <c r="I315" s="48" t="s">
        <v>1537</v>
      </c>
      <c r="J315" s="48" t="s">
        <v>460</v>
      </c>
      <c r="K315" s="48" t="s">
        <v>1532</v>
      </c>
      <c r="L315" s="48" t="s">
        <v>428</v>
      </c>
      <c r="M315" s="53" t="s">
        <v>335</v>
      </c>
      <c r="N315" s="143" t="s">
        <v>235</v>
      </c>
      <c r="O315" s="53" t="s">
        <v>317</v>
      </c>
      <c r="P315" s="34">
        <v>8</v>
      </c>
      <c r="Q315" s="34">
        <v>980</v>
      </c>
      <c r="R315" s="49">
        <f t="shared" si="64"/>
        <v>7840</v>
      </c>
      <c r="S315" s="50">
        <f t="shared" si="65"/>
        <v>8388.8000000000011</v>
      </c>
      <c r="T315" s="50">
        <f t="shared" si="66"/>
        <v>8976.0160000000014</v>
      </c>
      <c r="U315" s="106" t="s">
        <v>152</v>
      </c>
      <c r="V315" s="53" t="s">
        <v>429</v>
      </c>
      <c r="W315" s="147" t="s">
        <v>101</v>
      </c>
      <c r="X315" s="47">
        <v>0</v>
      </c>
      <c r="Y315" s="20"/>
      <c r="Z315" s="20"/>
      <c r="AA315" s="20"/>
      <c r="AB315" s="20"/>
      <c r="AC315" s="20"/>
      <c r="AD315" s="20"/>
      <c r="AE315" s="20"/>
      <c r="AF315" s="20"/>
      <c r="AG315" s="20"/>
      <c r="AH315" s="20"/>
      <c r="AI315" s="20"/>
      <c r="AJ315" s="20"/>
      <c r="AK315" s="20"/>
      <c r="AL315" s="20"/>
      <c r="AM315" s="20"/>
      <c r="AN315" s="20"/>
      <c r="AO315" s="20"/>
      <c r="AP315" s="20"/>
      <c r="AQ315" s="20"/>
      <c r="AR315" s="20"/>
      <c r="AS315" s="20"/>
      <c r="AT315" s="20"/>
      <c r="AU315" s="20"/>
      <c r="AV315" s="20"/>
      <c r="AW315" s="20"/>
      <c r="AX315" s="20"/>
      <c r="AY315" s="20"/>
      <c r="AZ315" s="20"/>
      <c r="BA315" s="20"/>
      <c r="BB315" s="20"/>
      <c r="BC315" s="20"/>
      <c r="BD315" s="20"/>
      <c r="BE315" s="20"/>
      <c r="BF315" s="20"/>
      <c r="BG315" s="20"/>
      <c r="BH315" s="20"/>
      <c r="BI315" s="20"/>
      <c r="BJ315" s="20"/>
      <c r="BK315" s="20"/>
      <c r="BL315" s="20"/>
      <c r="BM315" s="20"/>
      <c r="BN315" s="20"/>
      <c r="BO315" s="20"/>
      <c r="BP315" s="20"/>
      <c r="BQ315" s="20"/>
      <c r="BR315" s="20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</row>
    <row r="316" spans="1:84" ht="33.75" customHeight="1">
      <c r="A316" s="47">
        <v>305</v>
      </c>
      <c r="B316" s="83" t="s">
        <v>321</v>
      </c>
      <c r="C316" s="46">
        <v>256</v>
      </c>
      <c r="D316" s="46" t="s">
        <v>35</v>
      </c>
      <c r="E316" s="141" t="s">
        <v>35</v>
      </c>
      <c r="F316" s="53" t="s">
        <v>211</v>
      </c>
      <c r="G316" s="53" t="s">
        <v>219</v>
      </c>
      <c r="H316" s="51" t="s">
        <v>344</v>
      </c>
      <c r="I316" s="48" t="s">
        <v>1537</v>
      </c>
      <c r="J316" s="48" t="s">
        <v>460</v>
      </c>
      <c r="K316" s="48" t="s">
        <v>1532</v>
      </c>
      <c r="L316" s="48" t="s">
        <v>428</v>
      </c>
      <c r="M316" s="53" t="s">
        <v>326</v>
      </c>
      <c r="N316" s="143" t="s">
        <v>235</v>
      </c>
      <c r="O316" s="53" t="s">
        <v>317</v>
      </c>
      <c r="P316" s="34">
        <v>9</v>
      </c>
      <c r="Q316" s="34">
        <v>886</v>
      </c>
      <c r="R316" s="49">
        <f>P316*Q316</f>
        <v>7974</v>
      </c>
      <c r="S316" s="50">
        <f>R316*1.07</f>
        <v>8532.18</v>
      </c>
      <c r="T316" s="50">
        <f>S316*1.07</f>
        <v>9129.4326000000001</v>
      </c>
      <c r="U316" s="106" t="s">
        <v>152</v>
      </c>
      <c r="V316" s="53" t="s">
        <v>429</v>
      </c>
      <c r="W316" s="147" t="s">
        <v>101</v>
      </c>
      <c r="X316" s="47">
        <v>0</v>
      </c>
      <c r="Y316" s="20"/>
      <c r="Z316" s="20"/>
      <c r="AA316" s="20"/>
      <c r="AB316" s="20"/>
      <c r="AC316" s="20"/>
      <c r="AD316" s="20"/>
      <c r="AE316" s="20"/>
      <c r="AF316" s="20"/>
      <c r="AG316" s="20"/>
      <c r="AH316" s="20"/>
      <c r="AI316" s="20"/>
      <c r="AJ316" s="20"/>
      <c r="AK316" s="20"/>
      <c r="AL316" s="20"/>
      <c r="AM316" s="20"/>
      <c r="AN316" s="20"/>
      <c r="AO316" s="20"/>
      <c r="AP316" s="20"/>
      <c r="AQ316" s="20"/>
      <c r="AR316" s="20"/>
      <c r="AS316" s="20"/>
      <c r="AT316" s="20"/>
      <c r="AU316" s="20"/>
      <c r="AV316" s="20"/>
      <c r="AW316" s="20"/>
      <c r="AX316" s="20"/>
      <c r="AY316" s="20"/>
      <c r="AZ316" s="20"/>
      <c r="BA316" s="20"/>
      <c r="BB316" s="20"/>
      <c r="BC316" s="20"/>
      <c r="BD316" s="20"/>
      <c r="BE316" s="20"/>
      <c r="BF316" s="20"/>
      <c r="BG316" s="20"/>
      <c r="BH316" s="20"/>
      <c r="BI316" s="20"/>
      <c r="BJ316" s="20"/>
      <c r="BK316" s="20"/>
      <c r="BL316" s="20"/>
      <c r="BM316" s="20"/>
      <c r="BN316" s="20"/>
      <c r="BO316" s="20"/>
      <c r="BP316" s="20"/>
      <c r="BQ316" s="20"/>
      <c r="BR316" s="20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</row>
    <row r="317" spans="1:84" ht="33.75" customHeight="1">
      <c r="A317" s="47">
        <v>306</v>
      </c>
      <c r="B317" s="83" t="str">
        <f>$B$25</f>
        <v>02 Закупки, превышающие финансовый год</v>
      </c>
      <c r="C317" s="46">
        <v>256</v>
      </c>
      <c r="D317" s="46" t="s">
        <v>35</v>
      </c>
      <c r="E317" s="141" t="s">
        <v>35</v>
      </c>
      <c r="F317" s="53" t="s">
        <v>211</v>
      </c>
      <c r="G317" s="53" t="s">
        <v>219</v>
      </c>
      <c r="H317" s="51" t="s">
        <v>344</v>
      </c>
      <c r="I317" s="48" t="s">
        <v>1538</v>
      </c>
      <c r="J317" s="48" t="s">
        <v>461</v>
      </c>
      <c r="K317" s="48" t="s">
        <v>1532</v>
      </c>
      <c r="L317" s="48" t="s">
        <v>428</v>
      </c>
      <c r="M317" s="53" t="s">
        <v>335</v>
      </c>
      <c r="N317" s="143" t="s">
        <v>235</v>
      </c>
      <c r="O317" s="53" t="s">
        <v>317</v>
      </c>
      <c r="P317" s="34">
        <v>8</v>
      </c>
      <c r="Q317" s="34">
        <v>980</v>
      </c>
      <c r="R317" s="49">
        <f t="shared" si="64"/>
        <v>7840</v>
      </c>
      <c r="S317" s="50">
        <f t="shared" si="65"/>
        <v>8388.8000000000011</v>
      </c>
      <c r="T317" s="50">
        <f t="shared" si="66"/>
        <v>8976.0160000000014</v>
      </c>
      <c r="U317" s="106" t="s">
        <v>152</v>
      </c>
      <c r="V317" s="53" t="s">
        <v>429</v>
      </c>
      <c r="W317" s="147" t="s">
        <v>101</v>
      </c>
      <c r="X317" s="47">
        <v>0</v>
      </c>
      <c r="Y317" s="20"/>
      <c r="Z317" s="20"/>
      <c r="AA317" s="20"/>
      <c r="AB317" s="20"/>
      <c r="AC317" s="20"/>
      <c r="AD317" s="20"/>
      <c r="AE317" s="20"/>
      <c r="AF317" s="20"/>
      <c r="AG317" s="20"/>
      <c r="AH317" s="20"/>
      <c r="AI317" s="20"/>
      <c r="AJ317" s="20"/>
      <c r="AK317" s="20"/>
      <c r="AL317" s="20"/>
      <c r="AM317" s="20"/>
      <c r="AN317" s="20"/>
      <c r="AO317" s="20"/>
      <c r="AP317" s="20"/>
      <c r="AQ317" s="20"/>
      <c r="AR317" s="20"/>
      <c r="AS317" s="20"/>
      <c r="AT317" s="20"/>
      <c r="AU317" s="20"/>
      <c r="AV317" s="20"/>
      <c r="AW317" s="20"/>
      <c r="AX317" s="20"/>
      <c r="AY317" s="20"/>
      <c r="AZ317" s="20"/>
      <c r="BA317" s="20"/>
      <c r="BB317" s="20"/>
      <c r="BC317" s="20"/>
      <c r="BD317" s="20"/>
      <c r="BE317" s="20"/>
      <c r="BF317" s="20"/>
      <c r="BG317" s="20"/>
      <c r="BH317" s="20"/>
      <c r="BI317" s="20"/>
      <c r="BJ317" s="20"/>
      <c r="BK317" s="20"/>
      <c r="BL317" s="20"/>
      <c r="BM317" s="20"/>
      <c r="BN317" s="20"/>
      <c r="BO317" s="20"/>
      <c r="BP317" s="20"/>
      <c r="BQ317" s="20"/>
      <c r="BR317" s="20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</row>
    <row r="318" spans="1:84" ht="33.75" customHeight="1">
      <c r="A318" s="47">
        <v>307</v>
      </c>
      <c r="B318" s="83" t="s">
        <v>321</v>
      </c>
      <c r="C318" s="46">
        <v>256</v>
      </c>
      <c r="D318" s="46" t="s">
        <v>35</v>
      </c>
      <c r="E318" s="141" t="s">
        <v>35</v>
      </c>
      <c r="F318" s="53" t="s">
        <v>211</v>
      </c>
      <c r="G318" s="53" t="s">
        <v>219</v>
      </c>
      <c r="H318" s="51" t="s">
        <v>344</v>
      </c>
      <c r="I318" s="48" t="s">
        <v>1538</v>
      </c>
      <c r="J318" s="48" t="s">
        <v>461</v>
      </c>
      <c r="K318" s="48" t="s">
        <v>1532</v>
      </c>
      <c r="L318" s="48" t="s">
        <v>428</v>
      </c>
      <c r="M318" s="53" t="s">
        <v>326</v>
      </c>
      <c r="N318" s="143" t="s">
        <v>235</v>
      </c>
      <c r="O318" s="53" t="s">
        <v>317</v>
      </c>
      <c r="P318" s="34">
        <v>9</v>
      </c>
      <c r="Q318" s="34">
        <v>990</v>
      </c>
      <c r="R318" s="49">
        <f>P318*Q318</f>
        <v>8910</v>
      </c>
      <c r="S318" s="50">
        <f>R318*1.07</f>
        <v>9533.7000000000007</v>
      </c>
      <c r="T318" s="50">
        <f>S318*1.07</f>
        <v>10201.059000000001</v>
      </c>
      <c r="U318" s="106" t="s">
        <v>152</v>
      </c>
      <c r="V318" s="53" t="s">
        <v>429</v>
      </c>
      <c r="W318" s="147" t="s">
        <v>101</v>
      </c>
      <c r="X318" s="47">
        <v>0</v>
      </c>
      <c r="Y318" s="20"/>
      <c r="Z318" s="20"/>
      <c r="AA318" s="20"/>
      <c r="AB318" s="20"/>
      <c r="AC318" s="20"/>
      <c r="AD318" s="20"/>
      <c r="AE318" s="20"/>
      <c r="AF318" s="20"/>
      <c r="AG318" s="20"/>
      <c r="AH318" s="20"/>
      <c r="AI318" s="20"/>
      <c r="AJ318" s="20"/>
      <c r="AK318" s="20"/>
      <c r="AL318" s="20"/>
      <c r="AM318" s="20"/>
      <c r="AN318" s="20"/>
      <c r="AO318" s="20"/>
      <c r="AP318" s="20"/>
      <c r="AQ318" s="20"/>
      <c r="AR318" s="20"/>
      <c r="AS318" s="20"/>
      <c r="AT318" s="20"/>
      <c r="AU318" s="20"/>
      <c r="AV318" s="20"/>
      <c r="AW318" s="20"/>
      <c r="AX318" s="20"/>
      <c r="AY318" s="20"/>
      <c r="AZ318" s="20"/>
      <c r="BA318" s="20"/>
      <c r="BB318" s="20"/>
      <c r="BC318" s="20"/>
      <c r="BD318" s="20"/>
      <c r="BE318" s="20"/>
      <c r="BF318" s="20"/>
      <c r="BG318" s="20"/>
      <c r="BH318" s="20"/>
      <c r="BI318" s="20"/>
      <c r="BJ318" s="20"/>
      <c r="BK318" s="20"/>
      <c r="BL318" s="20"/>
      <c r="BM318" s="20"/>
      <c r="BN318" s="20"/>
      <c r="BO318" s="20"/>
      <c r="BP318" s="20"/>
      <c r="BQ318" s="20"/>
      <c r="BR318" s="20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</row>
    <row r="319" spans="1:84" ht="33.75" customHeight="1">
      <c r="A319" s="47">
        <v>308</v>
      </c>
      <c r="B319" s="83" t="str">
        <f>$B$25</f>
        <v>02 Закупки, превышающие финансовый год</v>
      </c>
      <c r="C319" s="46">
        <v>256</v>
      </c>
      <c r="D319" s="46" t="s">
        <v>35</v>
      </c>
      <c r="E319" s="141" t="s">
        <v>35</v>
      </c>
      <c r="F319" s="53" t="s">
        <v>211</v>
      </c>
      <c r="G319" s="53" t="s">
        <v>219</v>
      </c>
      <c r="H319" s="51" t="s">
        <v>344</v>
      </c>
      <c r="I319" s="48" t="s">
        <v>1539</v>
      </c>
      <c r="J319" s="48" t="s">
        <v>462</v>
      </c>
      <c r="K319" s="48" t="s">
        <v>1532</v>
      </c>
      <c r="L319" s="48" t="s">
        <v>428</v>
      </c>
      <c r="M319" s="53" t="s">
        <v>335</v>
      </c>
      <c r="N319" s="143" t="s">
        <v>235</v>
      </c>
      <c r="O319" s="53" t="s">
        <v>317</v>
      </c>
      <c r="P319" s="34">
        <v>8</v>
      </c>
      <c r="Q319" s="34">
        <v>980</v>
      </c>
      <c r="R319" s="49">
        <f t="shared" si="64"/>
        <v>7840</v>
      </c>
      <c r="S319" s="50">
        <f t="shared" si="65"/>
        <v>8388.8000000000011</v>
      </c>
      <c r="T319" s="50">
        <f t="shared" si="66"/>
        <v>8976.0160000000014</v>
      </c>
      <c r="U319" s="106" t="s">
        <v>152</v>
      </c>
      <c r="V319" s="53" t="s">
        <v>429</v>
      </c>
      <c r="W319" s="147" t="s">
        <v>101</v>
      </c>
      <c r="X319" s="47">
        <v>0</v>
      </c>
      <c r="Y319" s="20"/>
      <c r="Z319" s="20"/>
      <c r="AA319" s="20"/>
      <c r="AB319" s="20"/>
      <c r="AC319" s="20"/>
      <c r="AD319" s="20"/>
      <c r="AE319" s="20"/>
      <c r="AF319" s="20"/>
      <c r="AG319" s="20"/>
      <c r="AH319" s="20"/>
      <c r="AI319" s="20"/>
      <c r="AJ319" s="20"/>
      <c r="AK319" s="20"/>
      <c r="AL319" s="20"/>
      <c r="AM319" s="20"/>
      <c r="AN319" s="20"/>
      <c r="AO319" s="20"/>
      <c r="AP319" s="20"/>
      <c r="AQ319" s="20"/>
      <c r="AR319" s="20"/>
      <c r="AS319" s="20"/>
      <c r="AT319" s="20"/>
      <c r="AU319" s="20"/>
      <c r="AV319" s="20"/>
      <c r="AW319" s="20"/>
      <c r="AX319" s="20"/>
      <c r="AY319" s="20"/>
      <c r="AZ319" s="20"/>
      <c r="BA319" s="20"/>
      <c r="BB319" s="20"/>
      <c r="BC319" s="20"/>
      <c r="BD319" s="20"/>
      <c r="BE319" s="20"/>
      <c r="BF319" s="20"/>
      <c r="BG319" s="20"/>
      <c r="BH319" s="20"/>
      <c r="BI319" s="20"/>
      <c r="BJ319" s="20"/>
      <c r="BK319" s="20"/>
      <c r="BL319" s="20"/>
      <c r="BM319" s="20"/>
      <c r="BN319" s="20"/>
      <c r="BO319" s="20"/>
      <c r="BP319" s="20"/>
      <c r="BQ319" s="20"/>
      <c r="BR319" s="20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</row>
    <row r="320" spans="1:84" ht="33.75" customHeight="1">
      <c r="A320" s="47">
        <v>309</v>
      </c>
      <c r="B320" s="83" t="s">
        <v>321</v>
      </c>
      <c r="C320" s="46">
        <v>256</v>
      </c>
      <c r="D320" s="46" t="s">
        <v>35</v>
      </c>
      <c r="E320" s="141" t="s">
        <v>35</v>
      </c>
      <c r="F320" s="53" t="s">
        <v>211</v>
      </c>
      <c r="G320" s="53" t="s">
        <v>219</v>
      </c>
      <c r="H320" s="51" t="s">
        <v>344</v>
      </c>
      <c r="I320" s="48" t="s">
        <v>1539</v>
      </c>
      <c r="J320" s="48" t="s">
        <v>462</v>
      </c>
      <c r="K320" s="48" t="s">
        <v>1532</v>
      </c>
      <c r="L320" s="48" t="s">
        <v>428</v>
      </c>
      <c r="M320" s="53" t="s">
        <v>326</v>
      </c>
      <c r="N320" s="143" t="s">
        <v>235</v>
      </c>
      <c r="O320" s="53" t="s">
        <v>317</v>
      </c>
      <c r="P320" s="34">
        <v>9</v>
      </c>
      <c r="Q320" s="34">
        <v>1000</v>
      </c>
      <c r="R320" s="49">
        <f>P320*Q320</f>
        <v>9000</v>
      </c>
      <c r="S320" s="50">
        <f>R320*1.07</f>
        <v>9630</v>
      </c>
      <c r="T320" s="50">
        <f>S320*1.07</f>
        <v>10304.1</v>
      </c>
      <c r="U320" s="106" t="s">
        <v>152</v>
      </c>
      <c r="V320" s="53" t="s">
        <v>429</v>
      </c>
      <c r="W320" s="147" t="s">
        <v>101</v>
      </c>
      <c r="X320" s="47">
        <v>0</v>
      </c>
      <c r="Y320" s="20"/>
      <c r="Z320" s="20"/>
      <c r="AA320" s="20"/>
      <c r="AB320" s="20"/>
      <c r="AC320" s="20"/>
      <c r="AD320" s="20"/>
      <c r="AE320" s="20"/>
      <c r="AF320" s="20"/>
      <c r="AG320" s="20"/>
      <c r="AH320" s="20"/>
      <c r="AI320" s="20"/>
      <c r="AJ320" s="20"/>
      <c r="AK320" s="20"/>
      <c r="AL320" s="20"/>
      <c r="AM320" s="20"/>
      <c r="AN320" s="20"/>
      <c r="AO320" s="20"/>
      <c r="AP320" s="20"/>
      <c r="AQ320" s="20"/>
      <c r="AR320" s="20"/>
      <c r="AS320" s="20"/>
      <c r="AT320" s="20"/>
      <c r="AU320" s="20"/>
      <c r="AV320" s="20"/>
      <c r="AW320" s="20"/>
      <c r="AX320" s="20"/>
      <c r="AY320" s="20"/>
      <c r="AZ320" s="20"/>
      <c r="BA320" s="20"/>
      <c r="BB320" s="20"/>
      <c r="BC320" s="20"/>
      <c r="BD320" s="20"/>
      <c r="BE320" s="20"/>
      <c r="BF320" s="20"/>
      <c r="BG320" s="20"/>
      <c r="BH320" s="20"/>
      <c r="BI320" s="20"/>
      <c r="BJ320" s="20"/>
      <c r="BK320" s="20"/>
      <c r="BL320" s="20"/>
      <c r="BM320" s="20"/>
      <c r="BN320" s="20"/>
      <c r="BO320" s="20"/>
      <c r="BP320" s="20"/>
      <c r="BQ320" s="20"/>
      <c r="BR320" s="20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</row>
    <row r="321" spans="1:84" ht="33.75" customHeight="1">
      <c r="A321" s="47">
        <v>310</v>
      </c>
      <c r="B321" s="83" t="s">
        <v>321</v>
      </c>
      <c r="C321" s="46">
        <v>256</v>
      </c>
      <c r="D321" s="46" t="s">
        <v>35</v>
      </c>
      <c r="E321" s="141" t="s">
        <v>35</v>
      </c>
      <c r="F321" s="53" t="s">
        <v>211</v>
      </c>
      <c r="G321" s="53" t="s">
        <v>219</v>
      </c>
      <c r="H321" s="53" t="s">
        <v>408</v>
      </c>
      <c r="I321" s="53" t="s">
        <v>1540</v>
      </c>
      <c r="J321" s="53" t="s">
        <v>505</v>
      </c>
      <c r="K321" s="53" t="s">
        <v>1541</v>
      </c>
      <c r="L321" s="53" t="s">
        <v>506</v>
      </c>
      <c r="M321" s="53" t="s">
        <v>326</v>
      </c>
      <c r="N321" s="143" t="s">
        <v>235</v>
      </c>
      <c r="O321" s="53" t="s">
        <v>317</v>
      </c>
      <c r="P321" s="34">
        <v>15</v>
      </c>
      <c r="Q321" s="34">
        <v>251</v>
      </c>
      <c r="R321" s="49">
        <f t="shared" si="64"/>
        <v>3765</v>
      </c>
      <c r="S321" s="50">
        <f t="shared" si="65"/>
        <v>4028.55</v>
      </c>
      <c r="T321" s="50">
        <f t="shared" si="66"/>
        <v>4310.5485000000008</v>
      </c>
      <c r="U321" s="106" t="s">
        <v>152</v>
      </c>
      <c r="V321" s="53" t="s">
        <v>429</v>
      </c>
      <c r="W321" s="147" t="s">
        <v>101</v>
      </c>
      <c r="X321" s="47">
        <v>0</v>
      </c>
      <c r="Y321" s="20"/>
      <c r="Z321" s="20"/>
      <c r="AA321" s="20"/>
      <c r="AB321" s="20"/>
      <c r="AC321" s="20"/>
      <c r="AD321" s="20"/>
      <c r="AE321" s="20"/>
      <c r="AF321" s="20"/>
      <c r="AG321" s="20"/>
      <c r="AH321" s="20"/>
      <c r="AI321" s="20"/>
      <c r="AJ321" s="20"/>
      <c r="AK321" s="20"/>
      <c r="AL321" s="20"/>
      <c r="AM321" s="20"/>
      <c r="AN321" s="20"/>
      <c r="AO321" s="20"/>
      <c r="AP321" s="20"/>
      <c r="AQ321" s="20"/>
      <c r="AR321" s="20"/>
      <c r="AS321" s="20"/>
      <c r="AT321" s="20"/>
      <c r="AU321" s="20"/>
      <c r="AV321" s="20"/>
      <c r="AW321" s="20"/>
      <c r="AX321" s="20"/>
      <c r="AY321" s="20"/>
      <c r="AZ321" s="20"/>
      <c r="BA321" s="20"/>
      <c r="BB321" s="20"/>
      <c r="BC321" s="20"/>
      <c r="BD321" s="20"/>
      <c r="BE321" s="20"/>
      <c r="BF321" s="20"/>
      <c r="BG321" s="20"/>
      <c r="BH321" s="20"/>
      <c r="BI321" s="20"/>
      <c r="BJ321" s="20"/>
      <c r="BK321" s="20"/>
      <c r="BL321" s="20"/>
      <c r="BM321" s="20"/>
      <c r="BN321" s="20"/>
      <c r="BO321" s="20"/>
      <c r="BP321" s="20"/>
      <c r="BQ321" s="20"/>
      <c r="BR321" s="20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</row>
    <row r="322" spans="1:84" ht="33.75" customHeight="1">
      <c r="A322" s="47">
        <v>311</v>
      </c>
      <c r="B322" s="83" t="s">
        <v>321</v>
      </c>
      <c r="C322" s="46">
        <v>256</v>
      </c>
      <c r="D322" s="46" t="s">
        <v>35</v>
      </c>
      <c r="E322" s="141" t="s">
        <v>35</v>
      </c>
      <c r="F322" s="53" t="s">
        <v>211</v>
      </c>
      <c r="G322" s="53" t="s">
        <v>219</v>
      </c>
      <c r="H322" s="53" t="s">
        <v>203</v>
      </c>
      <c r="I322" s="53" t="s">
        <v>451</v>
      </c>
      <c r="J322" s="53" t="s">
        <v>451</v>
      </c>
      <c r="K322" s="53" t="s">
        <v>1543</v>
      </c>
      <c r="L322" s="53" t="s">
        <v>498</v>
      </c>
      <c r="M322" s="53" t="s">
        <v>326</v>
      </c>
      <c r="N322" s="143" t="s">
        <v>235</v>
      </c>
      <c r="O322" s="53" t="s">
        <v>317</v>
      </c>
      <c r="P322" s="34">
        <v>6</v>
      </c>
      <c r="Q322" s="34">
        <v>460</v>
      </c>
      <c r="R322" s="49">
        <f t="shared" si="64"/>
        <v>2760</v>
      </c>
      <c r="S322" s="50">
        <f t="shared" si="65"/>
        <v>2953.2000000000003</v>
      </c>
      <c r="T322" s="50">
        <f t="shared" si="66"/>
        <v>3159.9240000000004</v>
      </c>
      <c r="U322" s="106" t="s">
        <v>152</v>
      </c>
      <c r="V322" s="53" t="s">
        <v>429</v>
      </c>
      <c r="W322" s="147" t="s">
        <v>101</v>
      </c>
      <c r="X322" s="47">
        <v>0</v>
      </c>
      <c r="Y322" s="20"/>
      <c r="Z322" s="20"/>
      <c r="AA322" s="20"/>
      <c r="AB322" s="20"/>
      <c r="AC322" s="20"/>
      <c r="AD322" s="20"/>
      <c r="AE322" s="20"/>
      <c r="AF322" s="20"/>
      <c r="AG322" s="20"/>
      <c r="AH322" s="20"/>
      <c r="AI322" s="20"/>
      <c r="AJ322" s="20"/>
      <c r="AK322" s="20"/>
      <c r="AL322" s="20"/>
      <c r="AM322" s="20"/>
      <c r="AN322" s="20"/>
      <c r="AO322" s="20"/>
      <c r="AP322" s="20"/>
      <c r="AQ322" s="20"/>
      <c r="AR322" s="20"/>
      <c r="AS322" s="20"/>
      <c r="AT322" s="20"/>
      <c r="AU322" s="20"/>
      <c r="AV322" s="20"/>
      <c r="AW322" s="20"/>
      <c r="AX322" s="20"/>
      <c r="AY322" s="20"/>
      <c r="AZ322" s="20"/>
      <c r="BA322" s="20"/>
      <c r="BB322" s="20"/>
      <c r="BC322" s="20"/>
      <c r="BD322" s="20"/>
      <c r="BE322" s="20"/>
      <c r="BF322" s="20"/>
      <c r="BG322" s="20"/>
      <c r="BH322" s="20"/>
      <c r="BI322" s="20"/>
      <c r="BJ322" s="20"/>
      <c r="BK322" s="20"/>
      <c r="BL322" s="20"/>
      <c r="BM322" s="20"/>
      <c r="BN322" s="20"/>
      <c r="BO322" s="20"/>
      <c r="BP322" s="20"/>
      <c r="BQ322" s="20"/>
      <c r="BR322" s="20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</row>
    <row r="323" spans="1:84" ht="33.75" customHeight="1">
      <c r="A323" s="47">
        <v>312</v>
      </c>
      <c r="B323" s="83" t="s">
        <v>321</v>
      </c>
      <c r="C323" s="46">
        <v>256</v>
      </c>
      <c r="D323" s="46" t="s">
        <v>35</v>
      </c>
      <c r="E323" s="141" t="s">
        <v>35</v>
      </c>
      <c r="F323" s="53" t="s">
        <v>211</v>
      </c>
      <c r="G323" s="53" t="s">
        <v>219</v>
      </c>
      <c r="H323" s="51" t="s">
        <v>286</v>
      </c>
      <c r="I323" s="48" t="s">
        <v>499</v>
      </c>
      <c r="J323" s="48" t="s">
        <v>499</v>
      </c>
      <c r="K323" s="48" t="s">
        <v>1544</v>
      </c>
      <c r="L323" s="48" t="s">
        <v>500</v>
      </c>
      <c r="M323" s="53" t="s">
        <v>326</v>
      </c>
      <c r="N323" s="143" t="s">
        <v>235</v>
      </c>
      <c r="O323" s="53" t="s">
        <v>317</v>
      </c>
      <c r="P323" s="34">
        <v>6</v>
      </c>
      <c r="Q323" s="34">
        <v>3280</v>
      </c>
      <c r="R323" s="49">
        <f t="shared" si="64"/>
        <v>19680</v>
      </c>
      <c r="S323" s="50">
        <f t="shared" si="65"/>
        <v>21057.600000000002</v>
      </c>
      <c r="T323" s="50">
        <f t="shared" si="66"/>
        <v>22531.632000000005</v>
      </c>
      <c r="U323" s="106" t="s">
        <v>152</v>
      </c>
      <c r="V323" s="53" t="s">
        <v>429</v>
      </c>
      <c r="W323" s="147" t="s">
        <v>101</v>
      </c>
      <c r="X323" s="47">
        <v>0</v>
      </c>
      <c r="Y323" s="20"/>
      <c r="Z323" s="20"/>
      <c r="AA323" s="20"/>
      <c r="AB323" s="20"/>
      <c r="AC323" s="20"/>
      <c r="AD323" s="20"/>
      <c r="AE323" s="20"/>
      <c r="AF323" s="20"/>
      <c r="AG323" s="20"/>
      <c r="AH323" s="20"/>
      <c r="AI323" s="20"/>
      <c r="AJ323" s="20"/>
      <c r="AK323" s="20"/>
      <c r="AL323" s="20"/>
      <c r="AM323" s="20"/>
      <c r="AN323" s="20"/>
      <c r="AO323" s="20"/>
      <c r="AP323" s="20"/>
      <c r="AQ323" s="20"/>
      <c r="AR323" s="20"/>
      <c r="AS323" s="20"/>
      <c r="AT323" s="20"/>
      <c r="AU323" s="20"/>
      <c r="AV323" s="20"/>
      <c r="AW323" s="20"/>
      <c r="AX323" s="20"/>
      <c r="AY323" s="20"/>
      <c r="AZ323" s="20"/>
      <c r="BA323" s="20"/>
      <c r="BB323" s="20"/>
      <c r="BC323" s="20"/>
      <c r="BD323" s="20"/>
      <c r="BE323" s="20"/>
      <c r="BF323" s="20"/>
      <c r="BG323" s="20"/>
      <c r="BH323" s="20"/>
      <c r="BI323" s="20"/>
      <c r="BJ323" s="20"/>
      <c r="BK323" s="20"/>
      <c r="BL323" s="20"/>
      <c r="BM323" s="20"/>
      <c r="BN323" s="20"/>
      <c r="BO323" s="20"/>
      <c r="BP323" s="20"/>
      <c r="BQ323" s="20"/>
      <c r="BR323" s="20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</row>
    <row r="324" spans="1:84" ht="33.75" customHeight="1">
      <c r="A324" s="47">
        <v>313</v>
      </c>
      <c r="B324" s="83" t="s">
        <v>321</v>
      </c>
      <c r="C324" s="46">
        <v>256</v>
      </c>
      <c r="D324" s="46" t="s">
        <v>35</v>
      </c>
      <c r="E324" s="141" t="s">
        <v>35</v>
      </c>
      <c r="F324" s="53" t="s">
        <v>211</v>
      </c>
      <c r="G324" s="53" t="s">
        <v>219</v>
      </c>
      <c r="H324" s="51" t="s">
        <v>405</v>
      </c>
      <c r="I324" s="48" t="s">
        <v>509</v>
      </c>
      <c r="J324" s="48" t="s">
        <v>509</v>
      </c>
      <c r="K324" s="48" t="s">
        <v>1545</v>
      </c>
      <c r="L324" s="48" t="s">
        <v>510</v>
      </c>
      <c r="M324" s="53" t="s">
        <v>326</v>
      </c>
      <c r="N324" s="143" t="s">
        <v>235</v>
      </c>
      <c r="O324" s="53" t="s">
        <v>317</v>
      </c>
      <c r="P324" s="34">
        <v>3</v>
      </c>
      <c r="Q324" s="34">
        <v>900</v>
      </c>
      <c r="R324" s="49">
        <f t="shared" si="64"/>
        <v>2700</v>
      </c>
      <c r="S324" s="50">
        <f t="shared" si="65"/>
        <v>2889</v>
      </c>
      <c r="T324" s="50">
        <f t="shared" si="66"/>
        <v>3091.23</v>
      </c>
      <c r="U324" s="106" t="s">
        <v>152</v>
      </c>
      <c r="V324" s="53" t="s">
        <v>429</v>
      </c>
      <c r="W324" s="147" t="s">
        <v>101</v>
      </c>
      <c r="X324" s="47">
        <v>0</v>
      </c>
      <c r="Y324" s="20"/>
      <c r="Z324" s="20"/>
      <c r="AA324" s="20"/>
      <c r="AB324" s="20"/>
      <c r="AC324" s="20"/>
      <c r="AD324" s="20"/>
      <c r="AE324" s="20"/>
      <c r="AF324" s="20"/>
      <c r="AG324" s="20"/>
      <c r="AH324" s="20"/>
      <c r="AI324" s="20"/>
      <c r="AJ324" s="20"/>
      <c r="AK324" s="20"/>
      <c r="AL324" s="20"/>
      <c r="AM324" s="20"/>
      <c r="AN324" s="20"/>
      <c r="AO324" s="20"/>
      <c r="AP324" s="20"/>
      <c r="AQ324" s="20"/>
      <c r="AR324" s="20"/>
      <c r="AS324" s="20"/>
      <c r="AT324" s="20"/>
      <c r="AU324" s="20"/>
      <c r="AV324" s="20"/>
      <c r="AW324" s="20"/>
      <c r="AX324" s="20"/>
      <c r="AY324" s="20"/>
      <c r="AZ324" s="20"/>
      <c r="BA324" s="20"/>
      <c r="BB324" s="20"/>
      <c r="BC324" s="20"/>
      <c r="BD324" s="20"/>
      <c r="BE324" s="20"/>
      <c r="BF324" s="20"/>
      <c r="BG324" s="20"/>
      <c r="BH324" s="20"/>
      <c r="BI324" s="20"/>
      <c r="BJ324" s="20"/>
      <c r="BK324" s="20"/>
      <c r="BL324" s="20"/>
      <c r="BM324" s="20"/>
      <c r="BN324" s="20"/>
      <c r="BO324" s="20"/>
      <c r="BP324" s="20"/>
      <c r="BQ324" s="20"/>
      <c r="BR324" s="20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</row>
    <row r="325" spans="1:84" ht="33.75" customHeight="1">
      <c r="A325" s="47">
        <v>314</v>
      </c>
      <c r="B325" s="83" t="s">
        <v>321</v>
      </c>
      <c r="C325" s="46">
        <v>256</v>
      </c>
      <c r="D325" s="46" t="s">
        <v>35</v>
      </c>
      <c r="E325" s="141" t="s">
        <v>35</v>
      </c>
      <c r="F325" s="53" t="s">
        <v>211</v>
      </c>
      <c r="G325" s="53" t="s">
        <v>219</v>
      </c>
      <c r="H325" s="52" t="s">
        <v>395</v>
      </c>
      <c r="I325" s="46" t="s">
        <v>1546</v>
      </c>
      <c r="J325" s="46" t="s">
        <v>432</v>
      </c>
      <c r="K325" s="46" t="s">
        <v>1547</v>
      </c>
      <c r="L325" s="46" t="s">
        <v>433</v>
      </c>
      <c r="M325" s="53" t="s">
        <v>326</v>
      </c>
      <c r="N325" s="143" t="s">
        <v>235</v>
      </c>
      <c r="O325" s="53" t="s">
        <v>317</v>
      </c>
      <c r="P325" s="34">
        <v>37</v>
      </c>
      <c r="Q325" s="34">
        <v>558</v>
      </c>
      <c r="R325" s="49">
        <f t="shared" si="64"/>
        <v>20646</v>
      </c>
      <c r="S325" s="50">
        <f t="shared" si="65"/>
        <v>22091.22</v>
      </c>
      <c r="T325" s="50">
        <f t="shared" si="66"/>
        <v>23637.605400000004</v>
      </c>
      <c r="U325" s="106" t="s">
        <v>152</v>
      </c>
      <c r="V325" s="53" t="s">
        <v>429</v>
      </c>
      <c r="W325" s="147" t="s">
        <v>101</v>
      </c>
      <c r="X325" s="47">
        <v>0</v>
      </c>
      <c r="Y325" s="20"/>
      <c r="Z325" s="20"/>
      <c r="AA325" s="20"/>
      <c r="AB325" s="20"/>
      <c r="AC325" s="20"/>
      <c r="AD325" s="20"/>
      <c r="AE325" s="20"/>
      <c r="AF325" s="20"/>
      <c r="AG325" s="20"/>
      <c r="AH325" s="20"/>
      <c r="AI325" s="20"/>
      <c r="AJ325" s="20"/>
      <c r="AK325" s="20"/>
      <c r="AL325" s="20"/>
      <c r="AM325" s="20"/>
      <c r="AN325" s="20"/>
      <c r="AO325" s="20"/>
      <c r="AP325" s="20"/>
      <c r="AQ325" s="20"/>
      <c r="AR325" s="20"/>
      <c r="AS325" s="20"/>
      <c r="AT325" s="20"/>
      <c r="AU325" s="20"/>
      <c r="AV325" s="20"/>
      <c r="AW325" s="20"/>
      <c r="AX325" s="20"/>
      <c r="AY325" s="20"/>
      <c r="AZ325" s="20"/>
      <c r="BA325" s="20"/>
      <c r="BB325" s="20"/>
      <c r="BC325" s="20"/>
      <c r="BD325" s="20"/>
      <c r="BE325" s="20"/>
      <c r="BF325" s="20"/>
      <c r="BG325" s="20"/>
      <c r="BH325" s="20"/>
      <c r="BI325" s="20"/>
      <c r="BJ325" s="20"/>
      <c r="BK325" s="20"/>
      <c r="BL325" s="20"/>
      <c r="BM325" s="20"/>
      <c r="BN325" s="20"/>
      <c r="BO325" s="20"/>
      <c r="BP325" s="20"/>
      <c r="BQ325" s="20"/>
      <c r="BR325" s="20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</row>
    <row r="326" spans="1:84" ht="33.75" customHeight="1">
      <c r="A326" s="47">
        <v>315</v>
      </c>
      <c r="B326" s="83" t="s">
        <v>321</v>
      </c>
      <c r="C326" s="46">
        <v>256</v>
      </c>
      <c r="D326" s="46" t="s">
        <v>35</v>
      </c>
      <c r="E326" s="141" t="s">
        <v>35</v>
      </c>
      <c r="F326" s="53" t="s">
        <v>211</v>
      </c>
      <c r="G326" s="53" t="s">
        <v>219</v>
      </c>
      <c r="H326" s="51" t="s">
        <v>396</v>
      </c>
      <c r="I326" s="48" t="s">
        <v>1548</v>
      </c>
      <c r="J326" s="48" t="s">
        <v>457</v>
      </c>
      <c r="K326" s="48" t="s">
        <v>1549</v>
      </c>
      <c r="L326" s="48" t="s">
        <v>508</v>
      </c>
      <c r="M326" s="53" t="s">
        <v>326</v>
      </c>
      <c r="N326" s="143" t="s">
        <v>235</v>
      </c>
      <c r="O326" s="53" t="s">
        <v>317</v>
      </c>
      <c r="P326" s="34">
        <v>7</v>
      </c>
      <c r="Q326" s="34">
        <v>600</v>
      </c>
      <c r="R326" s="49">
        <f t="shared" si="64"/>
        <v>4200</v>
      </c>
      <c r="S326" s="50">
        <f t="shared" si="65"/>
        <v>4494</v>
      </c>
      <c r="T326" s="50">
        <f t="shared" si="66"/>
        <v>4808.58</v>
      </c>
      <c r="U326" s="106" t="s">
        <v>152</v>
      </c>
      <c r="V326" s="53" t="s">
        <v>429</v>
      </c>
      <c r="W326" s="147" t="s">
        <v>101</v>
      </c>
      <c r="X326" s="47">
        <v>0</v>
      </c>
      <c r="Y326" s="20"/>
      <c r="Z326" s="20"/>
      <c r="AA326" s="20"/>
      <c r="AB326" s="20"/>
      <c r="AC326" s="20"/>
      <c r="AD326" s="20"/>
      <c r="AE326" s="20"/>
      <c r="AF326" s="20"/>
      <c r="AG326" s="20"/>
      <c r="AH326" s="20"/>
      <c r="AI326" s="20"/>
      <c r="AJ326" s="20"/>
      <c r="AK326" s="20"/>
      <c r="AL326" s="20"/>
      <c r="AM326" s="20"/>
      <c r="AN326" s="20"/>
      <c r="AO326" s="20"/>
      <c r="AP326" s="20"/>
      <c r="AQ326" s="20"/>
      <c r="AR326" s="20"/>
      <c r="AS326" s="20"/>
      <c r="AT326" s="20"/>
      <c r="AU326" s="20"/>
      <c r="AV326" s="20"/>
      <c r="AW326" s="20"/>
      <c r="AX326" s="20"/>
      <c r="AY326" s="20"/>
      <c r="AZ326" s="20"/>
      <c r="BA326" s="20"/>
      <c r="BB326" s="20"/>
      <c r="BC326" s="20"/>
      <c r="BD326" s="20"/>
      <c r="BE326" s="20"/>
      <c r="BF326" s="20"/>
      <c r="BG326" s="20"/>
      <c r="BH326" s="20"/>
      <c r="BI326" s="20"/>
      <c r="BJ326" s="20"/>
      <c r="BK326" s="20"/>
      <c r="BL326" s="20"/>
      <c r="BM326" s="20"/>
      <c r="BN326" s="20"/>
      <c r="BO326" s="20"/>
      <c r="BP326" s="20"/>
      <c r="BQ326" s="20"/>
      <c r="BR326" s="20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</row>
    <row r="327" spans="1:84" ht="33.75" customHeight="1">
      <c r="A327" s="47">
        <v>316</v>
      </c>
      <c r="B327" s="83" t="s">
        <v>321</v>
      </c>
      <c r="C327" s="46">
        <v>256</v>
      </c>
      <c r="D327" s="46" t="s">
        <v>35</v>
      </c>
      <c r="E327" s="141" t="s">
        <v>35</v>
      </c>
      <c r="F327" s="53" t="s">
        <v>211</v>
      </c>
      <c r="G327" s="53" t="s">
        <v>219</v>
      </c>
      <c r="H327" s="52" t="s">
        <v>402</v>
      </c>
      <c r="I327" s="53" t="s">
        <v>1550</v>
      </c>
      <c r="J327" s="53" t="s">
        <v>420</v>
      </c>
      <c r="K327" s="48" t="s">
        <v>1551</v>
      </c>
      <c r="L327" s="48" t="s">
        <v>431</v>
      </c>
      <c r="M327" s="53" t="s">
        <v>326</v>
      </c>
      <c r="N327" s="143" t="s">
        <v>235</v>
      </c>
      <c r="O327" s="53" t="s">
        <v>317</v>
      </c>
      <c r="P327" s="34">
        <v>236</v>
      </c>
      <c r="Q327" s="34">
        <v>44</v>
      </c>
      <c r="R327" s="49">
        <f t="shared" si="64"/>
        <v>10384</v>
      </c>
      <c r="S327" s="50">
        <f t="shared" si="65"/>
        <v>11110.880000000001</v>
      </c>
      <c r="T327" s="50">
        <f t="shared" si="66"/>
        <v>11888.641600000003</v>
      </c>
      <c r="U327" s="106" t="s">
        <v>152</v>
      </c>
      <c r="V327" s="53" t="s">
        <v>429</v>
      </c>
      <c r="W327" s="147" t="s">
        <v>101</v>
      </c>
      <c r="X327" s="47">
        <v>0</v>
      </c>
      <c r="Y327" s="20"/>
      <c r="Z327" s="20"/>
      <c r="AA327" s="20"/>
      <c r="AB327" s="20"/>
      <c r="AC327" s="20"/>
      <c r="AD327" s="20"/>
      <c r="AE327" s="20"/>
      <c r="AF327" s="20"/>
      <c r="AG327" s="20"/>
      <c r="AH327" s="20"/>
      <c r="AI327" s="20"/>
      <c r="AJ327" s="20"/>
      <c r="AK327" s="20"/>
      <c r="AL327" s="20"/>
      <c r="AM327" s="20"/>
      <c r="AN327" s="20"/>
      <c r="AO327" s="20"/>
      <c r="AP327" s="20"/>
      <c r="AQ327" s="20"/>
      <c r="AR327" s="20"/>
      <c r="AS327" s="20"/>
      <c r="AT327" s="20"/>
      <c r="AU327" s="20"/>
      <c r="AV327" s="20"/>
      <c r="AW327" s="20"/>
      <c r="AX327" s="20"/>
      <c r="AY327" s="20"/>
      <c r="AZ327" s="20"/>
      <c r="BA327" s="20"/>
      <c r="BB327" s="20"/>
      <c r="BC327" s="20"/>
      <c r="BD327" s="20"/>
      <c r="BE327" s="20"/>
      <c r="BF327" s="20"/>
      <c r="BG327" s="20"/>
      <c r="BH327" s="20"/>
      <c r="BI327" s="20"/>
      <c r="BJ327" s="20"/>
      <c r="BK327" s="20"/>
      <c r="BL327" s="20"/>
      <c r="BM327" s="20"/>
      <c r="BN327" s="20"/>
      <c r="BO327" s="20"/>
      <c r="BP327" s="20"/>
      <c r="BQ327" s="20"/>
      <c r="BR327" s="20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</row>
    <row r="328" spans="1:84" ht="33.75" customHeight="1">
      <c r="A328" s="47">
        <v>317</v>
      </c>
      <c r="B328" s="83" t="str">
        <f>$B$25</f>
        <v>02 Закупки, превышающие финансовый год</v>
      </c>
      <c r="C328" s="46">
        <v>256</v>
      </c>
      <c r="D328" s="46" t="s">
        <v>35</v>
      </c>
      <c r="E328" s="141" t="s">
        <v>35</v>
      </c>
      <c r="F328" s="53" t="s">
        <v>211</v>
      </c>
      <c r="G328" s="53" t="s">
        <v>219</v>
      </c>
      <c r="H328" s="53" t="s">
        <v>275</v>
      </c>
      <c r="I328" s="53" t="s">
        <v>1552</v>
      </c>
      <c r="J328" s="53" t="s">
        <v>478</v>
      </c>
      <c r="K328" s="53" t="s">
        <v>1553</v>
      </c>
      <c r="L328" s="53" t="s">
        <v>479</v>
      </c>
      <c r="M328" s="53" t="s">
        <v>335</v>
      </c>
      <c r="N328" s="143" t="s">
        <v>235</v>
      </c>
      <c r="O328" s="53" t="s">
        <v>315</v>
      </c>
      <c r="P328" s="34">
        <v>149</v>
      </c>
      <c r="Q328" s="34">
        <v>133</v>
      </c>
      <c r="R328" s="49">
        <f t="shared" si="64"/>
        <v>19817</v>
      </c>
      <c r="S328" s="50">
        <f t="shared" si="65"/>
        <v>21204.190000000002</v>
      </c>
      <c r="T328" s="50">
        <f t="shared" si="66"/>
        <v>22688.483300000004</v>
      </c>
      <c r="U328" s="106" t="s">
        <v>152</v>
      </c>
      <c r="V328" s="53" t="s">
        <v>429</v>
      </c>
      <c r="W328" s="147" t="s">
        <v>101</v>
      </c>
      <c r="X328" s="47">
        <v>0</v>
      </c>
      <c r="Y328" s="20"/>
      <c r="Z328" s="20"/>
      <c r="AA328" s="20"/>
      <c r="AB328" s="20"/>
      <c r="AC328" s="20"/>
      <c r="AD328" s="20"/>
      <c r="AE328" s="20"/>
      <c r="AF328" s="20"/>
      <c r="AG328" s="20"/>
      <c r="AH328" s="20"/>
      <c r="AI328" s="20"/>
      <c r="AJ328" s="20"/>
      <c r="AK328" s="20"/>
      <c r="AL328" s="20"/>
      <c r="AM328" s="20"/>
      <c r="AN328" s="20"/>
      <c r="AO328" s="20"/>
      <c r="AP328" s="20"/>
      <c r="AQ328" s="20"/>
      <c r="AR328" s="20"/>
      <c r="AS328" s="20"/>
      <c r="AT328" s="20"/>
      <c r="AU328" s="20"/>
      <c r="AV328" s="20"/>
      <c r="AW328" s="20"/>
      <c r="AX328" s="20"/>
      <c r="AY328" s="20"/>
      <c r="AZ328" s="20"/>
      <c r="BA328" s="20"/>
      <c r="BB328" s="20"/>
      <c r="BC328" s="20"/>
      <c r="BD328" s="20"/>
      <c r="BE328" s="20"/>
      <c r="BF328" s="20"/>
      <c r="BG328" s="20"/>
      <c r="BH328" s="20"/>
      <c r="BI328" s="20"/>
      <c r="BJ328" s="20"/>
      <c r="BK328" s="20"/>
      <c r="BL328" s="20"/>
      <c r="BM328" s="20"/>
      <c r="BN328" s="20"/>
      <c r="BO328" s="20"/>
      <c r="BP328" s="20"/>
      <c r="BQ328" s="20"/>
      <c r="BR328" s="20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</row>
    <row r="329" spans="1:84" ht="33.75" customHeight="1">
      <c r="A329" s="47">
        <v>318</v>
      </c>
      <c r="B329" s="83" t="s">
        <v>321</v>
      </c>
      <c r="C329" s="46">
        <v>256</v>
      </c>
      <c r="D329" s="46" t="s">
        <v>35</v>
      </c>
      <c r="E329" s="141" t="s">
        <v>35</v>
      </c>
      <c r="F329" s="53" t="s">
        <v>211</v>
      </c>
      <c r="G329" s="53" t="s">
        <v>219</v>
      </c>
      <c r="H329" s="53" t="s">
        <v>275</v>
      </c>
      <c r="I329" s="53" t="s">
        <v>1552</v>
      </c>
      <c r="J329" s="53" t="s">
        <v>478</v>
      </c>
      <c r="K329" s="53" t="s">
        <v>1553</v>
      </c>
      <c r="L329" s="53" t="s">
        <v>479</v>
      </c>
      <c r="M329" s="53" t="s">
        <v>326</v>
      </c>
      <c r="N329" s="143" t="s">
        <v>235</v>
      </c>
      <c r="O329" s="53" t="s">
        <v>315</v>
      </c>
      <c r="P329" s="34">
        <v>191</v>
      </c>
      <c r="Q329" s="34">
        <v>135</v>
      </c>
      <c r="R329" s="49">
        <f>P329*Q329</f>
        <v>25785</v>
      </c>
      <c r="S329" s="50">
        <f>R329*1.07</f>
        <v>27589.95</v>
      </c>
      <c r="T329" s="50">
        <f>S329*1.07</f>
        <v>29521.246500000001</v>
      </c>
      <c r="U329" s="106" t="s">
        <v>152</v>
      </c>
      <c r="V329" s="53" t="s">
        <v>429</v>
      </c>
      <c r="W329" s="147" t="s">
        <v>101</v>
      </c>
      <c r="X329" s="47">
        <v>0</v>
      </c>
      <c r="Y329" s="20"/>
      <c r="Z329" s="20"/>
      <c r="AA329" s="20"/>
      <c r="AB329" s="20"/>
      <c r="AC329" s="20"/>
      <c r="AD329" s="20"/>
      <c r="AE329" s="20"/>
      <c r="AF329" s="20"/>
      <c r="AG329" s="20"/>
      <c r="AH329" s="20"/>
      <c r="AI329" s="20"/>
      <c r="AJ329" s="20"/>
      <c r="AK329" s="20"/>
      <c r="AL329" s="20"/>
      <c r="AM329" s="20"/>
      <c r="AN329" s="20"/>
      <c r="AO329" s="20"/>
      <c r="AP329" s="20"/>
      <c r="AQ329" s="20"/>
      <c r="AR329" s="20"/>
      <c r="AS329" s="20"/>
      <c r="AT329" s="20"/>
      <c r="AU329" s="20"/>
      <c r="AV329" s="20"/>
      <c r="AW329" s="20"/>
      <c r="AX329" s="20"/>
      <c r="AY329" s="20"/>
      <c r="AZ329" s="20"/>
      <c r="BA329" s="20"/>
      <c r="BB329" s="20"/>
      <c r="BC329" s="20"/>
      <c r="BD329" s="20"/>
      <c r="BE329" s="20"/>
      <c r="BF329" s="20"/>
      <c r="BG329" s="20"/>
      <c r="BH329" s="20"/>
      <c r="BI329" s="20"/>
      <c r="BJ329" s="20"/>
      <c r="BK329" s="20"/>
      <c r="BL329" s="20"/>
      <c r="BM329" s="20"/>
      <c r="BN329" s="20"/>
      <c r="BO329" s="20"/>
      <c r="BP329" s="20"/>
      <c r="BQ329" s="20"/>
      <c r="BR329" s="20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</row>
    <row r="330" spans="1:84" ht="33.75" customHeight="1" thickBot="1">
      <c r="A330" s="47">
        <v>319</v>
      </c>
      <c r="B330" s="83" t="s">
        <v>321</v>
      </c>
      <c r="C330" s="46">
        <v>256</v>
      </c>
      <c r="D330" s="46" t="s">
        <v>35</v>
      </c>
      <c r="E330" s="141" t="s">
        <v>35</v>
      </c>
      <c r="F330" s="53" t="s">
        <v>211</v>
      </c>
      <c r="G330" s="53" t="s">
        <v>219</v>
      </c>
      <c r="H330" s="47" t="s">
        <v>385</v>
      </c>
      <c r="I330" s="48" t="s">
        <v>421</v>
      </c>
      <c r="J330" s="48" t="s">
        <v>421</v>
      </c>
      <c r="K330" s="103" t="s">
        <v>1554</v>
      </c>
      <c r="L330" s="47" t="s">
        <v>436</v>
      </c>
      <c r="M330" s="53" t="s">
        <v>326</v>
      </c>
      <c r="N330" s="143" t="s">
        <v>235</v>
      </c>
      <c r="O330" s="53" t="s">
        <v>317</v>
      </c>
      <c r="P330" s="34">
        <v>61</v>
      </c>
      <c r="Q330" s="34">
        <v>354</v>
      </c>
      <c r="R330" s="49">
        <f t="shared" si="64"/>
        <v>21594</v>
      </c>
      <c r="S330" s="50">
        <f t="shared" si="65"/>
        <v>23105.58</v>
      </c>
      <c r="T330" s="50">
        <f t="shared" si="66"/>
        <v>24722.970600000004</v>
      </c>
      <c r="U330" s="106" t="s">
        <v>152</v>
      </c>
      <c r="V330" s="53" t="s">
        <v>429</v>
      </c>
      <c r="W330" s="147" t="s">
        <v>101</v>
      </c>
      <c r="X330" s="47">
        <v>0</v>
      </c>
      <c r="Y330" s="20"/>
      <c r="Z330" s="20"/>
      <c r="AA330" s="20"/>
      <c r="AB330" s="20"/>
      <c r="AC330" s="20"/>
      <c r="AD330" s="20"/>
      <c r="AE330" s="20"/>
      <c r="AF330" s="20"/>
      <c r="AG330" s="20"/>
      <c r="AH330" s="20"/>
      <c r="AI330" s="20"/>
      <c r="AJ330" s="20"/>
      <c r="AK330" s="20"/>
      <c r="AL330" s="20"/>
      <c r="AM330" s="20"/>
      <c r="AN330" s="20"/>
      <c r="AO330" s="20"/>
      <c r="AP330" s="20"/>
      <c r="AQ330" s="20"/>
      <c r="AR330" s="20"/>
      <c r="AS330" s="20"/>
      <c r="AT330" s="20"/>
      <c r="AU330" s="20"/>
      <c r="AV330" s="20"/>
      <c r="AW330" s="20"/>
      <c r="AX330" s="20"/>
      <c r="AY330" s="20"/>
      <c r="AZ330" s="20"/>
      <c r="BA330" s="20"/>
      <c r="BB330" s="20"/>
      <c r="BC330" s="20"/>
      <c r="BD330" s="20"/>
      <c r="BE330" s="20"/>
      <c r="BF330" s="20"/>
      <c r="BG330" s="20"/>
      <c r="BH330" s="20"/>
      <c r="BI330" s="20"/>
      <c r="BJ330" s="20"/>
      <c r="BK330" s="20"/>
      <c r="BL330" s="20"/>
      <c r="BM330" s="20"/>
      <c r="BN330" s="20"/>
      <c r="BO330" s="20"/>
      <c r="BP330" s="20"/>
      <c r="BQ330" s="20"/>
      <c r="BR330" s="20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</row>
    <row r="331" spans="1:84" ht="33.75" customHeight="1" thickBot="1">
      <c r="A331" s="47">
        <v>320</v>
      </c>
      <c r="B331" s="83" t="str">
        <f>$B$25</f>
        <v>02 Закупки, превышающие финансовый год</v>
      </c>
      <c r="C331" s="46">
        <v>256</v>
      </c>
      <c r="D331" s="46" t="s">
        <v>35</v>
      </c>
      <c r="E331" s="141" t="s">
        <v>35</v>
      </c>
      <c r="F331" s="53" t="s">
        <v>211</v>
      </c>
      <c r="G331" s="53" t="s">
        <v>219</v>
      </c>
      <c r="H331" s="47" t="s">
        <v>199</v>
      </c>
      <c r="I331" s="48" t="s">
        <v>519</v>
      </c>
      <c r="J331" s="48" t="s">
        <v>519</v>
      </c>
      <c r="K331" s="103" t="s">
        <v>1555</v>
      </c>
      <c r="L331" s="47" t="s">
        <v>520</v>
      </c>
      <c r="M331" s="53" t="s">
        <v>335</v>
      </c>
      <c r="N331" s="143" t="s">
        <v>235</v>
      </c>
      <c r="O331" s="53" t="s">
        <v>317</v>
      </c>
      <c r="P331" s="34">
        <v>10</v>
      </c>
      <c r="Q331" s="34">
        <v>380</v>
      </c>
      <c r="R331" s="49">
        <f t="shared" si="64"/>
        <v>3800</v>
      </c>
      <c r="S331" s="50">
        <f t="shared" si="65"/>
        <v>4066.0000000000005</v>
      </c>
      <c r="T331" s="50">
        <f t="shared" si="66"/>
        <v>4350.6200000000008</v>
      </c>
      <c r="U331" s="106" t="s">
        <v>152</v>
      </c>
      <c r="V331" s="53" t="s">
        <v>429</v>
      </c>
      <c r="W331" s="147" t="s">
        <v>101</v>
      </c>
      <c r="X331" s="47">
        <v>0</v>
      </c>
      <c r="Y331" s="20"/>
      <c r="Z331" s="20"/>
      <c r="AA331" s="20"/>
      <c r="AB331" s="20"/>
      <c r="AC331" s="20"/>
      <c r="AD331" s="20"/>
      <c r="AE331" s="20"/>
      <c r="AF331" s="20"/>
      <c r="AG331" s="20"/>
      <c r="AH331" s="20"/>
      <c r="AI331" s="20"/>
      <c r="AJ331" s="20"/>
      <c r="AK331" s="20"/>
      <c r="AL331" s="20"/>
      <c r="AM331" s="20"/>
      <c r="AN331" s="20"/>
      <c r="AO331" s="20"/>
      <c r="AP331" s="20"/>
      <c r="AQ331" s="20"/>
      <c r="AR331" s="20"/>
      <c r="AS331" s="20"/>
      <c r="AT331" s="20"/>
      <c r="AU331" s="20"/>
      <c r="AV331" s="20"/>
      <c r="AW331" s="20"/>
      <c r="AX331" s="20"/>
      <c r="AY331" s="20"/>
      <c r="AZ331" s="20"/>
      <c r="BA331" s="20"/>
      <c r="BB331" s="20"/>
      <c r="BC331" s="20"/>
      <c r="BD331" s="20"/>
      <c r="BE331" s="20"/>
      <c r="BF331" s="20"/>
      <c r="BG331" s="20"/>
      <c r="BH331" s="20"/>
      <c r="BI331" s="20"/>
      <c r="BJ331" s="20"/>
      <c r="BK331" s="20"/>
      <c r="BL331" s="20"/>
      <c r="BM331" s="20"/>
      <c r="BN331" s="20"/>
      <c r="BO331" s="20"/>
      <c r="BP331" s="20"/>
      <c r="BQ331" s="20"/>
      <c r="BR331" s="20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</row>
    <row r="332" spans="1:84" ht="33.75" customHeight="1" thickBot="1">
      <c r="A332" s="47">
        <v>321</v>
      </c>
      <c r="B332" s="83" t="str">
        <f>$B$25</f>
        <v>02 Закупки, превышающие финансовый год</v>
      </c>
      <c r="C332" s="46">
        <v>256</v>
      </c>
      <c r="D332" s="46" t="s">
        <v>35</v>
      </c>
      <c r="E332" s="141" t="s">
        <v>35</v>
      </c>
      <c r="F332" s="53" t="s">
        <v>211</v>
      </c>
      <c r="G332" s="53" t="s">
        <v>219</v>
      </c>
      <c r="H332" s="47" t="s">
        <v>198</v>
      </c>
      <c r="I332" s="48" t="s">
        <v>1556</v>
      </c>
      <c r="J332" s="48" t="s">
        <v>467</v>
      </c>
      <c r="K332" s="458" t="s">
        <v>1524</v>
      </c>
      <c r="L332" s="47" t="s">
        <v>468</v>
      </c>
      <c r="M332" s="53" t="s">
        <v>335</v>
      </c>
      <c r="N332" s="143" t="s">
        <v>235</v>
      </c>
      <c r="O332" s="53" t="s">
        <v>317</v>
      </c>
      <c r="P332" s="34">
        <v>33</v>
      </c>
      <c r="Q332" s="34">
        <v>300</v>
      </c>
      <c r="R332" s="49">
        <f t="shared" si="64"/>
        <v>9900</v>
      </c>
      <c r="S332" s="50">
        <f t="shared" si="65"/>
        <v>10593</v>
      </c>
      <c r="T332" s="50">
        <f t="shared" si="66"/>
        <v>11334.51</v>
      </c>
      <c r="U332" s="106" t="s">
        <v>152</v>
      </c>
      <c r="V332" s="53" t="s">
        <v>429</v>
      </c>
      <c r="W332" s="147" t="s">
        <v>101</v>
      </c>
      <c r="X332" s="47">
        <v>0</v>
      </c>
      <c r="Y332" s="20"/>
      <c r="Z332" s="20"/>
      <c r="AA332" s="20"/>
      <c r="AB332" s="20"/>
      <c r="AC332" s="20"/>
      <c r="AD332" s="20"/>
      <c r="AE332" s="20"/>
      <c r="AF332" s="20"/>
      <c r="AG332" s="20"/>
      <c r="AH332" s="20"/>
      <c r="AI332" s="20"/>
      <c r="AJ332" s="20"/>
      <c r="AK332" s="20"/>
      <c r="AL332" s="20"/>
      <c r="AM332" s="20"/>
      <c r="AN332" s="20"/>
      <c r="AO332" s="20"/>
      <c r="AP332" s="20"/>
      <c r="AQ332" s="20"/>
      <c r="AR332" s="20"/>
      <c r="AS332" s="20"/>
      <c r="AT332" s="20"/>
      <c r="AU332" s="20"/>
      <c r="AV332" s="20"/>
      <c r="AW332" s="20"/>
      <c r="AX332" s="20"/>
      <c r="AY332" s="20"/>
      <c r="AZ332" s="20"/>
      <c r="BA332" s="20"/>
      <c r="BB332" s="20"/>
      <c r="BC332" s="20"/>
      <c r="BD332" s="20"/>
      <c r="BE332" s="20"/>
      <c r="BF332" s="20"/>
      <c r="BG332" s="20"/>
      <c r="BH332" s="20"/>
      <c r="BI332" s="20"/>
      <c r="BJ332" s="20"/>
      <c r="BK332" s="20"/>
      <c r="BL332" s="20"/>
      <c r="BM332" s="20"/>
      <c r="BN332" s="20"/>
      <c r="BO332" s="20"/>
      <c r="BP332" s="20"/>
      <c r="BQ332" s="20"/>
      <c r="BR332" s="20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</row>
    <row r="333" spans="1:84" ht="33.75" customHeight="1">
      <c r="A333" s="47">
        <v>322</v>
      </c>
      <c r="B333" s="83" t="s">
        <v>321</v>
      </c>
      <c r="C333" s="46">
        <v>256</v>
      </c>
      <c r="D333" s="46" t="s">
        <v>35</v>
      </c>
      <c r="E333" s="141" t="s">
        <v>35</v>
      </c>
      <c r="F333" s="53" t="s">
        <v>211</v>
      </c>
      <c r="G333" s="53" t="s">
        <v>219</v>
      </c>
      <c r="H333" s="52" t="s">
        <v>197</v>
      </c>
      <c r="I333" s="48" t="s">
        <v>1557</v>
      </c>
      <c r="J333" s="48" t="s">
        <v>445</v>
      </c>
      <c r="K333" s="48" t="s">
        <v>1558</v>
      </c>
      <c r="L333" s="48" t="s">
        <v>473</v>
      </c>
      <c r="M333" s="53" t="s">
        <v>326</v>
      </c>
      <c r="N333" s="143" t="s">
        <v>235</v>
      </c>
      <c r="O333" s="53" t="s">
        <v>317</v>
      </c>
      <c r="P333" s="34">
        <v>15</v>
      </c>
      <c r="Q333" s="34">
        <v>82</v>
      </c>
      <c r="R333" s="49">
        <f t="shared" si="64"/>
        <v>1230</v>
      </c>
      <c r="S333" s="50">
        <f t="shared" si="65"/>
        <v>1316.1000000000001</v>
      </c>
      <c r="T333" s="50">
        <f t="shared" si="66"/>
        <v>1408.2270000000003</v>
      </c>
      <c r="U333" s="106" t="s">
        <v>152</v>
      </c>
      <c r="V333" s="53" t="s">
        <v>429</v>
      </c>
      <c r="W333" s="147" t="s">
        <v>101</v>
      </c>
      <c r="X333" s="47">
        <v>0</v>
      </c>
      <c r="Y333" s="20"/>
      <c r="Z333" s="20"/>
      <c r="AA333" s="20"/>
      <c r="AB333" s="20"/>
      <c r="AC333" s="20"/>
      <c r="AD333" s="20"/>
      <c r="AE333" s="20"/>
      <c r="AF333" s="20"/>
      <c r="AG333" s="20"/>
      <c r="AH333" s="20"/>
      <c r="AI333" s="20"/>
      <c r="AJ333" s="20"/>
      <c r="AK333" s="20"/>
      <c r="AL333" s="20"/>
      <c r="AM333" s="20"/>
      <c r="AN333" s="20"/>
      <c r="AO333" s="20"/>
      <c r="AP333" s="20"/>
      <c r="AQ333" s="20"/>
      <c r="AR333" s="20"/>
      <c r="AS333" s="20"/>
      <c r="AT333" s="20"/>
      <c r="AU333" s="20"/>
      <c r="AV333" s="20"/>
      <c r="AW333" s="20"/>
      <c r="AX333" s="20"/>
      <c r="AY333" s="20"/>
      <c r="AZ333" s="20"/>
      <c r="BA333" s="20"/>
      <c r="BB333" s="20"/>
      <c r="BC333" s="20"/>
      <c r="BD333" s="20"/>
      <c r="BE333" s="20"/>
      <c r="BF333" s="20"/>
      <c r="BG333" s="20"/>
      <c r="BH333" s="20"/>
      <c r="BI333" s="20"/>
      <c r="BJ333" s="20"/>
      <c r="BK333" s="20"/>
      <c r="BL333" s="20"/>
      <c r="BM333" s="20"/>
      <c r="BN333" s="20"/>
      <c r="BO333" s="20"/>
      <c r="BP333" s="20"/>
      <c r="BQ333" s="20"/>
      <c r="BR333" s="20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</row>
    <row r="334" spans="1:84" ht="33.75" customHeight="1">
      <c r="A334" s="47">
        <v>323</v>
      </c>
      <c r="B334" s="83" t="s">
        <v>321</v>
      </c>
      <c r="C334" s="46">
        <v>256</v>
      </c>
      <c r="D334" s="46" t="s">
        <v>35</v>
      </c>
      <c r="E334" s="141" t="s">
        <v>35</v>
      </c>
      <c r="F334" s="53" t="s">
        <v>211</v>
      </c>
      <c r="G334" s="53" t="s">
        <v>219</v>
      </c>
      <c r="H334" s="51" t="s">
        <v>301</v>
      </c>
      <c r="I334" s="48" t="s">
        <v>1559</v>
      </c>
      <c r="J334" s="48" t="s">
        <v>463</v>
      </c>
      <c r="K334" s="48" t="s">
        <v>1560</v>
      </c>
      <c r="L334" s="48" t="s">
        <v>521</v>
      </c>
      <c r="M334" s="53" t="s">
        <v>326</v>
      </c>
      <c r="N334" s="143" t="s">
        <v>235</v>
      </c>
      <c r="O334" s="53" t="s">
        <v>317</v>
      </c>
      <c r="P334" s="34">
        <v>1</v>
      </c>
      <c r="Q334" s="34">
        <v>1990</v>
      </c>
      <c r="R334" s="49">
        <f t="shared" si="64"/>
        <v>1990</v>
      </c>
      <c r="S334" s="50">
        <f t="shared" si="65"/>
        <v>2129.3000000000002</v>
      </c>
      <c r="T334" s="50">
        <f t="shared" si="66"/>
        <v>2278.3510000000001</v>
      </c>
      <c r="U334" s="106" t="s">
        <v>152</v>
      </c>
      <c r="V334" s="53" t="s">
        <v>429</v>
      </c>
      <c r="W334" s="147" t="s">
        <v>101</v>
      </c>
      <c r="X334" s="47">
        <v>0</v>
      </c>
      <c r="Y334" s="20"/>
      <c r="Z334" s="20"/>
      <c r="AA334" s="20"/>
      <c r="AB334" s="20"/>
      <c r="AC334" s="20"/>
      <c r="AD334" s="20"/>
      <c r="AE334" s="20"/>
      <c r="AF334" s="20"/>
      <c r="AG334" s="20"/>
      <c r="AH334" s="20"/>
      <c r="AI334" s="20"/>
      <c r="AJ334" s="20"/>
      <c r="AK334" s="20"/>
      <c r="AL334" s="20"/>
      <c r="AM334" s="20"/>
      <c r="AN334" s="20"/>
      <c r="AO334" s="20"/>
      <c r="AP334" s="20"/>
      <c r="AQ334" s="20"/>
      <c r="AR334" s="20"/>
      <c r="AS334" s="20"/>
      <c r="AT334" s="20"/>
      <c r="AU334" s="20"/>
      <c r="AV334" s="20"/>
      <c r="AW334" s="20"/>
      <c r="AX334" s="20"/>
      <c r="AY334" s="20"/>
      <c r="AZ334" s="20"/>
      <c r="BA334" s="20"/>
      <c r="BB334" s="20"/>
      <c r="BC334" s="20"/>
      <c r="BD334" s="20"/>
      <c r="BE334" s="20"/>
      <c r="BF334" s="20"/>
      <c r="BG334" s="20"/>
      <c r="BH334" s="20"/>
      <c r="BI334" s="20"/>
      <c r="BJ334" s="20"/>
      <c r="BK334" s="20"/>
      <c r="BL334" s="20"/>
      <c r="BM334" s="20"/>
      <c r="BN334" s="20"/>
      <c r="BO334" s="20"/>
      <c r="BP334" s="20"/>
      <c r="BQ334" s="20"/>
      <c r="BR334" s="20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</row>
    <row r="335" spans="1:84" ht="33.75" customHeight="1">
      <c r="A335" s="47">
        <v>324</v>
      </c>
      <c r="B335" s="83" t="s">
        <v>321</v>
      </c>
      <c r="C335" s="46">
        <v>256</v>
      </c>
      <c r="D335" s="46" t="s">
        <v>35</v>
      </c>
      <c r="E335" s="141" t="s">
        <v>35</v>
      </c>
      <c r="F335" s="53" t="s">
        <v>211</v>
      </c>
      <c r="G335" s="53" t="s">
        <v>219</v>
      </c>
      <c r="H335" s="51" t="s">
        <v>352</v>
      </c>
      <c r="I335" s="48" t="s">
        <v>1562</v>
      </c>
      <c r="J335" s="48" t="s">
        <v>524</v>
      </c>
      <c r="K335" s="48" t="s">
        <v>1563</v>
      </c>
      <c r="L335" s="48" t="s">
        <v>523</v>
      </c>
      <c r="M335" s="53" t="s">
        <v>326</v>
      </c>
      <c r="N335" s="143" t="s">
        <v>235</v>
      </c>
      <c r="O335" s="53" t="s">
        <v>317</v>
      </c>
      <c r="P335" s="34">
        <v>148</v>
      </c>
      <c r="Q335" s="34">
        <v>51</v>
      </c>
      <c r="R335" s="49">
        <f t="shared" si="64"/>
        <v>7548</v>
      </c>
      <c r="S335" s="50">
        <f t="shared" si="65"/>
        <v>8076.3600000000006</v>
      </c>
      <c r="T335" s="50">
        <f t="shared" si="66"/>
        <v>8641.7052000000003</v>
      </c>
      <c r="U335" s="106" t="s">
        <v>152</v>
      </c>
      <c r="V335" s="53" t="s">
        <v>429</v>
      </c>
      <c r="W335" s="147" t="s">
        <v>101</v>
      </c>
      <c r="X335" s="47">
        <v>0</v>
      </c>
      <c r="Y335" s="20"/>
      <c r="Z335" s="20"/>
      <c r="AA335" s="20"/>
      <c r="AB335" s="20"/>
      <c r="AC335" s="20"/>
      <c r="AD335" s="20"/>
      <c r="AE335" s="20"/>
      <c r="AF335" s="20"/>
      <c r="AG335" s="20"/>
      <c r="AH335" s="20"/>
      <c r="AI335" s="20"/>
      <c r="AJ335" s="20"/>
      <c r="AK335" s="20"/>
      <c r="AL335" s="20"/>
      <c r="AM335" s="20"/>
      <c r="AN335" s="20"/>
      <c r="AO335" s="20"/>
      <c r="AP335" s="20"/>
      <c r="AQ335" s="20"/>
      <c r="AR335" s="20"/>
      <c r="AS335" s="20"/>
      <c r="AT335" s="20"/>
      <c r="AU335" s="20"/>
      <c r="AV335" s="20"/>
      <c r="AW335" s="20"/>
      <c r="AX335" s="20"/>
      <c r="AY335" s="20"/>
      <c r="AZ335" s="20"/>
      <c r="BA335" s="20"/>
      <c r="BB335" s="20"/>
      <c r="BC335" s="20"/>
      <c r="BD335" s="20"/>
      <c r="BE335" s="20"/>
      <c r="BF335" s="20"/>
      <c r="BG335" s="20"/>
      <c r="BH335" s="20"/>
      <c r="BI335" s="20"/>
      <c r="BJ335" s="20"/>
      <c r="BK335" s="20"/>
      <c r="BL335" s="20"/>
      <c r="BM335" s="20"/>
      <c r="BN335" s="20"/>
      <c r="BO335" s="20"/>
      <c r="BP335" s="20"/>
      <c r="BQ335" s="20"/>
      <c r="BR335" s="20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</row>
    <row r="336" spans="1:84" ht="33.75" customHeight="1">
      <c r="A336" s="47">
        <v>325</v>
      </c>
      <c r="B336" s="83" t="s">
        <v>321</v>
      </c>
      <c r="C336" s="46">
        <v>256</v>
      </c>
      <c r="D336" s="46" t="s">
        <v>35</v>
      </c>
      <c r="E336" s="141" t="s">
        <v>35</v>
      </c>
      <c r="F336" s="53" t="s">
        <v>211</v>
      </c>
      <c r="G336" s="53" t="s">
        <v>219</v>
      </c>
      <c r="H336" s="53" t="s">
        <v>138</v>
      </c>
      <c r="I336" s="53" t="s">
        <v>1564</v>
      </c>
      <c r="J336" s="53" t="s">
        <v>536</v>
      </c>
      <c r="K336" s="53" t="s">
        <v>1532</v>
      </c>
      <c r="L336" s="53" t="s">
        <v>428</v>
      </c>
      <c r="M336" s="53" t="s">
        <v>326</v>
      </c>
      <c r="N336" s="143" t="s">
        <v>235</v>
      </c>
      <c r="O336" s="53" t="s">
        <v>317</v>
      </c>
      <c r="P336" s="34">
        <v>80</v>
      </c>
      <c r="Q336" s="34">
        <v>198</v>
      </c>
      <c r="R336" s="49">
        <f t="shared" si="64"/>
        <v>15840</v>
      </c>
      <c r="S336" s="50">
        <f t="shared" si="65"/>
        <v>16948.8</v>
      </c>
      <c r="T336" s="50">
        <f t="shared" si="66"/>
        <v>18135.216</v>
      </c>
      <c r="U336" s="106" t="s">
        <v>152</v>
      </c>
      <c r="V336" s="53" t="s">
        <v>429</v>
      </c>
      <c r="W336" s="147" t="s">
        <v>101</v>
      </c>
      <c r="X336" s="47">
        <v>0</v>
      </c>
      <c r="Y336" s="20"/>
      <c r="Z336" s="20"/>
      <c r="AA336" s="20"/>
      <c r="AB336" s="20"/>
      <c r="AC336" s="20"/>
      <c r="AD336" s="20"/>
      <c r="AE336" s="20"/>
      <c r="AF336" s="20"/>
      <c r="AG336" s="20"/>
      <c r="AH336" s="20"/>
      <c r="AI336" s="20"/>
      <c r="AJ336" s="20"/>
      <c r="AK336" s="20"/>
      <c r="AL336" s="20"/>
      <c r="AM336" s="20"/>
      <c r="AN336" s="20"/>
      <c r="AO336" s="20"/>
      <c r="AP336" s="20"/>
      <c r="AQ336" s="20"/>
      <c r="AR336" s="20"/>
      <c r="AS336" s="20"/>
      <c r="AT336" s="20"/>
      <c r="AU336" s="20"/>
      <c r="AV336" s="20"/>
      <c r="AW336" s="20"/>
      <c r="AX336" s="20"/>
      <c r="AY336" s="20"/>
      <c r="AZ336" s="20"/>
      <c r="BA336" s="20"/>
      <c r="BB336" s="20"/>
      <c r="BC336" s="20"/>
      <c r="BD336" s="20"/>
      <c r="BE336" s="20"/>
      <c r="BF336" s="20"/>
      <c r="BG336" s="20"/>
      <c r="BH336" s="20"/>
      <c r="BI336" s="20"/>
      <c r="BJ336" s="20"/>
      <c r="BK336" s="20"/>
      <c r="BL336" s="20"/>
      <c r="BM336" s="20"/>
      <c r="BN336" s="20"/>
      <c r="BO336" s="20"/>
      <c r="BP336" s="20"/>
      <c r="BQ336" s="20"/>
      <c r="BR336" s="20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</row>
    <row r="337" spans="1:84" ht="33.75" customHeight="1">
      <c r="A337" s="47">
        <v>326</v>
      </c>
      <c r="B337" s="83" t="s">
        <v>321</v>
      </c>
      <c r="C337" s="46">
        <v>256</v>
      </c>
      <c r="D337" s="46" t="s">
        <v>35</v>
      </c>
      <c r="E337" s="141" t="s">
        <v>35</v>
      </c>
      <c r="F337" s="53" t="s">
        <v>211</v>
      </c>
      <c r="G337" s="53" t="s">
        <v>219</v>
      </c>
      <c r="H337" s="52" t="s">
        <v>173</v>
      </c>
      <c r="I337" s="46" t="s">
        <v>1565</v>
      </c>
      <c r="J337" s="53" t="s">
        <v>434</v>
      </c>
      <c r="K337" s="46" t="s">
        <v>1566</v>
      </c>
      <c r="L337" s="46" t="s">
        <v>435</v>
      </c>
      <c r="M337" s="53" t="s">
        <v>326</v>
      </c>
      <c r="N337" s="143" t="s">
        <v>235</v>
      </c>
      <c r="O337" s="53" t="s">
        <v>317</v>
      </c>
      <c r="P337" s="34">
        <v>80</v>
      </c>
      <c r="Q337" s="34">
        <v>379</v>
      </c>
      <c r="R337" s="49">
        <f t="shared" si="64"/>
        <v>30320</v>
      </c>
      <c r="S337" s="50">
        <f t="shared" si="65"/>
        <v>32442.400000000001</v>
      </c>
      <c r="T337" s="50">
        <f t="shared" si="66"/>
        <v>34713.368000000002</v>
      </c>
      <c r="U337" s="106" t="s">
        <v>152</v>
      </c>
      <c r="V337" s="53" t="s">
        <v>429</v>
      </c>
      <c r="W337" s="147" t="s">
        <v>101</v>
      </c>
      <c r="X337" s="47">
        <v>0</v>
      </c>
      <c r="Y337" s="20"/>
      <c r="Z337" s="20"/>
      <c r="AA337" s="20"/>
      <c r="AB337" s="20"/>
      <c r="AC337" s="20"/>
      <c r="AD337" s="20"/>
      <c r="AE337" s="20"/>
      <c r="AF337" s="20"/>
      <c r="AG337" s="20"/>
      <c r="AH337" s="20"/>
      <c r="AI337" s="20"/>
      <c r="AJ337" s="20"/>
      <c r="AK337" s="20"/>
      <c r="AL337" s="20"/>
      <c r="AM337" s="20"/>
      <c r="AN337" s="20"/>
      <c r="AO337" s="20"/>
      <c r="AP337" s="20"/>
      <c r="AQ337" s="20"/>
      <c r="AR337" s="20"/>
      <c r="AS337" s="20"/>
      <c r="AT337" s="20"/>
      <c r="AU337" s="20"/>
      <c r="AV337" s="20"/>
      <c r="AW337" s="20"/>
      <c r="AX337" s="20"/>
      <c r="AY337" s="20"/>
      <c r="AZ337" s="20"/>
      <c r="BA337" s="20"/>
      <c r="BB337" s="20"/>
      <c r="BC337" s="20"/>
      <c r="BD337" s="20"/>
      <c r="BE337" s="20"/>
      <c r="BF337" s="20"/>
      <c r="BG337" s="20"/>
      <c r="BH337" s="20"/>
      <c r="BI337" s="20"/>
      <c r="BJ337" s="20"/>
      <c r="BK337" s="20"/>
      <c r="BL337" s="20"/>
      <c r="BM337" s="20"/>
      <c r="BN337" s="20"/>
      <c r="BO337" s="20"/>
      <c r="BP337" s="20"/>
      <c r="BQ337" s="20"/>
      <c r="BR337" s="20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</row>
    <row r="338" spans="1:84" ht="38.25" customHeight="1">
      <c r="A338" s="47">
        <v>327</v>
      </c>
      <c r="B338" s="83" t="s">
        <v>321</v>
      </c>
      <c r="C338" s="46">
        <v>256</v>
      </c>
      <c r="D338" s="46" t="s">
        <v>35</v>
      </c>
      <c r="E338" s="141" t="s">
        <v>35</v>
      </c>
      <c r="F338" s="53" t="s">
        <v>211</v>
      </c>
      <c r="G338" s="53" t="s">
        <v>219</v>
      </c>
      <c r="H338" s="51" t="s">
        <v>289</v>
      </c>
      <c r="I338" s="48" t="s">
        <v>512</v>
      </c>
      <c r="J338" s="48" t="s">
        <v>512</v>
      </c>
      <c r="K338" s="48" t="s">
        <v>1567</v>
      </c>
      <c r="L338" s="48" t="s">
        <v>513</v>
      </c>
      <c r="M338" s="53" t="s">
        <v>326</v>
      </c>
      <c r="N338" s="143" t="s">
        <v>235</v>
      </c>
      <c r="O338" s="53" t="s">
        <v>317</v>
      </c>
      <c r="P338" s="34">
        <v>3</v>
      </c>
      <c r="Q338" s="34">
        <v>268</v>
      </c>
      <c r="R338" s="49">
        <f t="shared" si="64"/>
        <v>804</v>
      </c>
      <c r="S338" s="50">
        <f t="shared" si="65"/>
        <v>860.28000000000009</v>
      </c>
      <c r="T338" s="50">
        <f t="shared" si="66"/>
        <v>920.4996000000001</v>
      </c>
      <c r="U338" s="106" t="s">
        <v>152</v>
      </c>
      <c r="V338" s="53" t="s">
        <v>429</v>
      </c>
      <c r="W338" s="147" t="s">
        <v>101</v>
      </c>
      <c r="X338" s="47">
        <v>0</v>
      </c>
      <c r="Y338" s="20"/>
      <c r="Z338" s="20"/>
      <c r="AA338" s="20"/>
      <c r="AB338" s="20"/>
      <c r="AC338" s="20"/>
      <c r="AD338" s="20"/>
      <c r="AE338" s="20"/>
      <c r="AF338" s="20"/>
      <c r="AG338" s="20"/>
      <c r="AH338" s="20"/>
      <c r="AI338" s="20"/>
      <c r="AJ338" s="20"/>
      <c r="AK338" s="20"/>
      <c r="AL338" s="20"/>
      <c r="AM338" s="20"/>
      <c r="AN338" s="20"/>
      <c r="AO338" s="20"/>
      <c r="AP338" s="20"/>
      <c r="AQ338" s="20"/>
      <c r="AR338" s="20"/>
      <c r="AS338" s="20"/>
      <c r="AT338" s="20"/>
      <c r="AU338" s="20"/>
      <c r="AV338" s="20"/>
      <c r="AW338" s="20"/>
      <c r="AX338" s="20"/>
      <c r="AY338" s="20"/>
      <c r="AZ338" s="20"/>
      <c r="BA338" s="20"/>
      <c r="BB338" s="20"/>
      <c r="BC338" s="20"/>
      <c r="BD338" s="20"/>
      <c r="BE338" s="20"/>
      <c r="BF338" s="20"/>
      <c r="BG338" s="20"/>
      <c r="BH338" s="20"/>
      <c r="BI338" s="20"/>
      <c r="BJ338" s="20"/>
      <c r="BK338" s="20"/>
      <c r="BL338" s="20"/>
      <c r="BM338" s="20"/>
      <c r="BN338" s="20"/>
      <c r="BO338" s="20"/>
      <c r="BP338" s="20"/>
      <c r="BQ338" s="20"/>
      <c r="BR338" s="20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</row>
    <row r="339" spans="1:84" ht="33.75" customHeight="1">
      <c r="A339" s="47">
        <v>328</v>
      </c>
      <c r="B339" s="83" t="str">
        <f>$B$25</f>
        <v>02 Закупки, превышающие финансовый год</v>
      </c>
      <c r="C339" s="46">
        <v>256</v>
      </c>
      <c r="D339" s="46" t="s">
        <v>35</v>
      </c>
      <c r="E339" s="141" t="s">
        <v>35</v>
      </c>
      <c r="F339" s="53" t="s">
        <v>211</v>
      </c>
      <c r="G339" s="53" t="s">
        <v>219</v>
      </c>
      <c r="H339" s="51" t="s">
        <v>303</v>
      </c>
      <c r="I339" s="48" t="s">
        <v>1569</v>
      </c>
      <c r="J339" s="48" t="s">
        <v>458</v>
      </c>
      <c r="K339" s="48" t="s">
        <v>1570</v>
      </c>
      <c r="L339" s="48" t="s">
        <v>511</v>
      </c>
      <c r="M339" s="53" t="s">
        <v>335</v>
      </c>
      <c r="N339" s="143" t="s">
        <v>235</v>
      </c>
      <c r="O339" s="53" t="s">
        <v>317</v>
      </c>
      <c r="P339" s="34">
        <v>10</v>
      </c>
      <c r="Q339" s="34">
        <v>1000</v>
      </c>
      <c r="R339" s="49">
        <f t="shared" si="64"/>
        <v>10000</v>
      </c>
      <c r="S339" s="50">
        <f t="shared" si="65"/>
        <v>10700</v>
      </c>
      <c r="T339" s="50">
        <f t="shared" si="66"/>
        <v>11449</v>
      </c>
      <c r="U339" s="106" t="s">
        <v>152</v>
      </c>
      <c r="V339" s="53" t="s">
        <v>429</v>
      </c>
      <c r="W339" s="147" t="s">
        <v>101</v>
      </c>
      <c r="X339" s="47">
        <v>0</v>
      </c>
      <c r="Y339" s="20"/>
      <c r="Z339" s="20"/>
      <c r="AA339" s="20"/>
      <c r="AB339" s="20"/>
      <c r="AC339" s="20"/>
      <c r="AD339" s="20"/>
      <c r="AE339" s="20"/>
      <c r="AF339" s="20"/>
      <c r="AG339" s="20"/>
      <c r="AH339" s="20"/>
      <c r="AI339" s="20"/>
      <c r="AJ339" s="20"/>
      <c r="AK339" s="20"/>
      <c r="AL339" s="20"/>
      <c r="AM339" s="20"/>
      <c r="AN339" s="20"/>
      <c r="AO339" s="20"/>
      <c r="AP339" s="20"/>
      <c r="AQ339" s="20"/>
      <c r="AR339" s="20"/>
      <c r="AS339" s="20"/>
      <c r="AT339" s="20"/>
      <c r="AU339" s="20"/>
      <c r="AV339" s="20"/>
      <c r="AW339" s="20"/>
      <c r="AX339" s="20"/>
      <c r="AY339" s="20"/>
      <c r="AZ339" s="20"/>
      <c r="BA339" s="20"/>
      <c r="BB339" s="20"/>
      <c r="BC339" s="20"/>
      <c r="BD339" s="20"/>
      <c r="BE339" s="20"/>
      <c r="BF339" s="20"/>
      <c r="BG339" s="20"/>
      <c r="BH339" s="20"/>
      <c r="BI339" s="20"/>
      <c r="BJ339" s="20"/>
      <c r="BK339" s="20"/>
      <c r="BL339" s="20"/>
      <c r="BM339" s="20"/>
      <c r="BN339" s="20"/>
      <c r="BO339" s="20"/>
      <c r="BP339" s="20"/>
      <c r="BQ339" s="20"/>
      <c r="BR339" s="20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</row>
    <row r="340" spans="1:84" ht="40.5" customHeight="1">
      <c r="A340" s="47">
        <v>329</v>
      </c>
      <c r="B340" s="83" t="str">
        <f>$B$25</f>
        <v>02 Закупки, превышающие финансовый год</v>
      </c>
      <c r="C340" s="46">
        <v>256</v>
      </c>
      <c r="D340" s="46" t="s">
        <v>35</v>
      </c>
      <c r="E340" s="141" t="s">
        <v>35</v>
      </c>
      <c r="F340" s="53" t="s">
        <v>211</v>
      </c>
      <c r="G340" s="53" t="s">
        <v>219</v>
      </c>
      <c r="H340" s="52" t="s">
        <v>171</v>
      </c>
      <c r="I340" s="53" t="s">
        <v>1571</v>
      </c>
      <c r="J340" s="53" t="s">
        <v>476</v>
      </c>
      <c r="K340" s="48" t="s">
        <v>1572</v>
      </c>
      <c r="L340" s="48" t="s">
        <v>477</v>
      </c>
      <c r="M340" s="53" t="s">
        <v>335</v>
      </c>
      <c r="N340" s="143" t="s">
        <v>235</v>
      </c>
      <c r="O340" s="53" t="s">
        <v>315</v>
      </c>
      <c r="P340" s="34">
        <v>230</v>
      </c>
      <c r="Q340" s="34">
        <v>125</v>
      </c>
      <c r="R340" s="49">
        <f t="shared" si="64"/>
        <v>28750</v>
      </c>
      <c r="S340" s="50">
        <f t="shared" si="65"/>
        <v>30762.5</v>
      </c>
      <c r="T340" s="50">
        <f t="shared" si="66"/>
        <v>32915.875</v>
      </c>
      <c r="U340" s="106" t="s">
        <v>152</v>
      </c>
      <c r="V340" s="53" t="s">
        <v>429</v>
      </c>
      <c r="W340" s="147" t="s">
        <v>101</v>
      </c>
      <c r="X340" s="47">
        <v>0</v>
      </c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  <c r="BK340" s="20"/>
      <c r="BL340" s="20"/>
      <c r="BM340" s="20"/>
      <c r="BN340" s="20"/>
      <c r="BO340" s="20"/>
      <c r="BP340" s="20"/>
      <c r="BQ340" s="20"/>
      <c r="BR340" s="20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</row>
    <row r="341" spans="1:84" ht="40.5" customHeight="1">
      <c r="A341" s="47">
        <v>330</v>
      </c>
      <c r="B341" s="83" t="s">
        <v>321</v>
      </c>
      <c r="C341" s="46">
        <v>256</v>
      </c>
      <c r="D341" s="46" t="s">
        <v>35</v>
      </c>
      <c r="E341" s="141" t="s">
        <v>35</v>
      </c>
      <c r="F341" s="53" t="s">
        <v>211</v>
      </c>
      <c r="G341" s="53" t="s">
        <v>219</v>
      </c>
      <c r="H341" s="52" t="s">
        <v>171</v>
      </c>
      <c r="I341" s="53" t="s">
        <v>1571</v>
      </c>
      <c r="J341" s="53" t="s">
        <v>476</v>
      </c>
      <c r="K341" s="48" t="s">
        <v>1572</v>
      </c>
      <c r="L341" s="48" t="s">
        <v>477</v>
      </c>
      <c r="M341" s="53" t="s">
        <v>326</v>
      </c>
      <c r="N341" s="143" t="s">
        <v>235</v>
      </c>
      <c r="O341" s="53" t="s">
        <v>315</v>
      </c>
      <c r="P341" s="34">
        <v>280</v>
      </c>
      <c r="Q341" s="34">
        <v>107</v>
      </c>
      <c r="R341" s="49">
        <f>P341*Q341</f>
        <v>29960</v>
      </c>
      <c r="S341" s="50">
        <f>R341*1.07</f>
        <v>32057.200000000001</v>
      </c>
      <c r="T341" s="50">
        <f>S341*1.07</f>
        <v>34301.204000000005</v>
      </c>
      <c r="U341" s="106" t="s">
        <v>152</v>
      </c>
      <c r="V341" s="53" t="s">
        <v>429</v>
      </c>
      <c r="W341" s="147" t="s">
        <v>101</v>
      </c>
      <c r="X341" s="47">
        <v>0</v>
      </c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  <c r="AV341" s="20"/>
      <c r="AW341" s="20"/>
      <c r="AX341" s="20"/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20"/>
      <c r="BJ341" s="20"/>
      <c r="BK341" s="20"/>
      <c r="BL341" s="20"/>
      <c r="BM341" s="20"/>
      <c r="BN341" s="20"/>
      <c r="BO341" s="20"/>
      <c r="BP341" s="20"/>
      <c r="BQ341" s="20"/>
      <c r="BR341" s="20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</row>
    <row r="342" spans="1:84" ht="33.75" customHeight="1">
      <c r="A342" s="47">
        <v>331</v>
      </c>
      <c r="B342" s="83" t="s">
        <v>321</v>
      </c>
      <c r="C342" s="46">
        <v>256</v>
      </c>
      <c r="D342" s="46" t="s">
        <v>35</v>
      </c>
      <c r="E342" s="141" t="s">
        <v>35</v>
      </c>
      <c r="F342" s="53" t="s">
        <v>211</v>
      </c>
      <c r="G342" s="53" t="s">
        <v>219</v>
      </c>
      <c r="H342" s="51" t="s">
        <v>349</v>
      </c>
      <c r="I342" s="48" t="s">
        <v>1573</v>
      </c>
      <c r="J342" s="48" t="s">
        <v>525</v>
      </c>
      <c r="K342" s="48" t="s">
        <v>527</v>
      </c>
      <c r="L342" s="48" t="s">
        <v>527</v>
      </c>
      <c r="M342" s="53" t="s">
        <v>326</v>
      </c>
      <c r="N342" s="143" t="s">
        <v>235</v>
      </c>
      <c r="O342" s="53" t="s">
        <v>317</v>
      </c>
      <c r="P342" s="34">
        <v>185</v>
      </c>
      <c r="Q342" s="34">
        <v>39</v>
      </c>
      <c r="R342" s="49">
        <f t="shared" si="64"/>
        <v>7215</v>
      </c>
      <c r="S342" s="50">
        <f t="shared" si="65"/>
        <v>7720.05</v>
      </c>
      <c r="T342" s="50">
        <f t="shared" si="66"/>
        <v>8260.4535000000014</v>
      </c>
      <c r="U342" s="106" t="s">
        <v>152</v>
      </c>
      <c r="V342" s="53" t="s">
        <v>429</v>
      </c>
      <c r="W342" s="147" t="s">
        <v>101</v>
      </c>
      <c r="X342" s="47">
        <v>0</v>
      </c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  <c r="BQ342" s="20"/>
      <c r="BR342" s="20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</row>
    <row r="343" spans="1:84" ht="33.75" customHeight="1">
      <c r="A343" s="47">
        <v>332</v>
      </c>
      <c r="B343" s="83" t="s">
        <v>321</v>
      </c>
      <c r="C343" s="46">
        <v>256</v>
      </c>
      <c r="D343" s="46" t="s">
        <v>35</v>
      </c>
      <c r="E343" s="141" t="s">
        <v>35</v>
      </c>
      <c r="F343" s="53" t="s">
        <v>211</v>
      </c>
      <c r="G343" s="53" t="s">
        <v>219</v>
      </c>
      <c r="H343" s="46" t="s">
        <v>276</v>
      </c>
      <c r="I343" s="46" t="s">
        <v>482</v>
      </c>
      <c r="J343" s="46" t="s">
        <v>482</v>
      </c>
      <c r="K343" s="48" t="s">
        <v>1574</v>
      </c>
      <c r="L343" s="48" t="s">
        <v>547</v>
      </c>
      <c r="M343" s="53" t="s">
        <v>326</v>
      </c>
      <c r="N343" s="143" t="s">
        <v>235</v>
      </c>
      <c r="O343" s="53" t="s">
        <v>317</v>
      </c>
      <c r="P343" s="34">
        <v>245</v>
      </c>
      <c r="Q343" s="34">
        <v>950</v>
      </c>
      <c r="R343" s="49">
        <f t="shared" si="64"/>
        <v>232750</v>
      </c>
      <c r="S343" s="50">
        <f t="shared" si="65"/>
        <v>249042.5</v>
      </c>
      <c r="T343" s="50">
        <f t="shared" si="66"/>
        <v>266475.47500000003</v>
      </c>
      <c r="U343" s="106" t="s">
        <v>152</v>
      </c>
      <c r="V343" s="53" t="s">
        <v>429</v>
      </c>
      <c r="W343" s="147" t="s">
        <v>101</v>
      </c>
      <c r="X343" s="47">
        <v>0</v>
      </c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  <c r="BQ343" s="20"/>
      <c r="BR343" s="20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</row>
    <row r="344" spans="1:84" ht="45" customHeight="1">
      <c r="A344" s="47">
        <v>333</v>
      </c>
      <c r="B344" s="83" t="s">
        <v>321</v>
      </c>
      <c r="C344" s="46">
        <v>256</v>
      </c>
      <c r="D344" s="46" t="s">
        <v>35</v>
      </c>
      <c r="E344" s="141" t="s">
        <v>35</v>
      </c>
      <c r="F344" s="53" t="s">
        <v>211</v>
      </c>
      <c r="G344" s="53" t="s">
        <v>219</v>
      </c>
      <c r="H344" s="52" t="s">
        <v>277</v>
      </c>
      <c r="I344" s="46" t="s">
        <v>1575</v>
      </c>
      <c r="J344" s="53" t="s">
        <v>417</v>
      </c>
      <c r="K344" s="46" t="s">
        <v>1576</v>
      </c>
      <c r="L344" s="46" t="s">
        <v>542</v>
      </c>
      <c r="M344" s="53" t="s">
        <v>326</v>
      </c>
      <c r="N344" s="143" t="s">
        <v>235</v>
      </c>
      <c r="O344" s="53" t="s">
        <v>317</v>
      </c>
      <c r="P344" s="34">
        <v>80</v>
      </c>
      <c r="Q344" s="34">
        <v>398</v>
      </c>
      <c r="R344" s="49">
        <f t="shared" si="64"/>
        <v>31840</v>
      </c>
      <c r="S344" s="50">
        <f t="shared" si="65"/>
        <v>34068.800000000003</v>
      </c>
      <c r="T344" s="50">
        <f t="shared" si="66"/>
        <v>36453.616000000002</v>
      </c>
      <c r="U344" s="106" t="s">
        <v>152</v>
      </c>
      <c r="V344" s="53" t="s">
        <v>429</v>
      </c>
      <c r="W344" s="147" t="s">
        <v>101</v>
      </c>
      <c r="X344" s="47">
        <v>0</v>
      </c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  <c r="BQ344" s="20"/>
      <c r="BR344" s="20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</row>
    <row r="345" spans="1:84" ht="35.25" customHeight="1">
      <c r="A345" s="47">
        <v>334</v>
      </c>
      <c r="B345" s="83" t="s">
        <v>321</v>
      </c>
      <c r="C345" s="46">
        <v>256</v>
      </c>
      <c r="D345" s="46" t="s">
        <v>35</v>
      </c>
      <c r="E345" s="141" t="s">
        <v>35</v>
      </c>
      <c r="F345" s="53" t="s">
        <v>211</v>
      </c>
      <c r="G345" s="53" t="s">
        <v>219</v>
      </c>
      <c r="H345" s="52" t="s">
        <v>346</v>
      </c>
      <c r="I345" s="46" t="s">
        <v>1577</v>
      </c>
      <c r="J345" s="53" t="s">
        <v>418</v>
      </c>
      <c r="K345" s="48" t="s">
        <v>1532</v>
      </c>
      <c r="L345" s="48" t="s">
        <v>428</v>
      </c>
      <c r="M345" s="53" t="s">
        <v>326</v>
      </c>
      <c r="N345" s="143" t="s">
        <v>235</v>
      </c>
      <c r="O345" s="53" t="s">
        <v>317</v>
      </c>
      <c r="P345" s="34">
        <v>103</v>
      </c>
      <c r="Q345" s="34">
        <v>463</v>
      </c>
      <c r="R345" s="49">
        <f t="shared" si="64"/>
        <v>47689</v>
      </c>
      <c r="S345" s="50">
        <f t="shared" si="65"/>
        <v>51027.23</v>
      </c>
      <c r="T345" s="50">
        <f t="shared" si="66"/>
        <v>54599.136100000003</v>
      </c>
      <c r="U345" s="106" t="s">
        <v>152</v>
      </c>
      <c r="V345" s="53" t="s">
        <v>429</v>
      </c>
      <c r="W345" s="147" t="s">
        <v>101</v>
      </c>
      <c r="X345" s="47">
        <v>0</v>
      </c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  <c r="BQ345" s="20"/>
      <c r="BR345" s="20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</row>
    <row r="346" spans="1:84" ht="35.25" customHeight="1">
      <c r="A346" s="47">
        <v>335</v>
      </c>
      <c r="B346" s="83" t="s">
        <v>321</v>
      </c>
      <c r="C346" s="46">
        <v>256</v>
      </c>
      <c r="D346" s="46" t="s">
        <v>35</v>
      </c>
      <c r="E346" s="141" t="s">
        <v>35</v>
      </c>
      <c r="F346" s="53" t="s">
        <v>211</v>
      </c>
      <c r="G346" s="53" t="s">
        <v>219</v>
      </c>
      <c r="H346" s="51" t="s">
        <v>345</v>
      </c>
      <c r="I346" s="48" t="s">
        <v>1579</v>
      </c>
      <c r="J346" s="48" t="s">
        <v>514</v>
      </c>
      <c r="K346" s="48" t="s">
        <v>1580</v>
      </c>
      <c r="L346" s="48" t="s">
        <v>540</v>
      </c>
      <c r="M346" s="53" t="s">
        <v>326</v>
      </c>
      <c r="N346" s="143" t="s">
        <v>235</v>
      </c>
      <c r="O346" s="53" t="s">
        <v>317</v>
      </c>
      <c r="P346" s="34">
        <v>43</v>
      </c>
      <c r="Q346" s="34">
        <v>659</v>
      </c>
      <c r="R346" s="49">
        <f t="shared" si="64"/>
        <v>28337</v>
      </c>
      <c r="S346" s="50">
        <f t="shared" si="65"/>
        <v>30320.59</v>
      </c>
      <c r="T346" s="50">
        <f t="shared" si="66"/>
        <v>32443.031300000002</v>
      </c>
      <c r="U346" s="106" t="s">
        <v>152</v>
      </c>
      <c r="V346" s="53" t="s">
        <v>429</v>
      </c>
      <c r="W346" s="147" t="s">
        <v>101</v>
      </c>
      <c r="X346" s="47">
        <v>0</v>
      </c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  <c r="AV346" s="20"/>
      <c r="AW346" s="20"/>
      <c r="AX346" s="20"/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20"/>
      <c r="BJ346" s="20"/>
      <c r="BK346" s="20"/>
      <c r="BL346" s="20"/>
      <c r="BM346" s="20"/>
      <c r="BN346" s="20"/>
      <c r="BO346" s="20"/>
      <c r="BP346" s="20"/>
      <c r="BQ346" s="20"/>
      <c r="BR346" s="20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</row>
    <row r="347" spans="1:84" ht="35.25" customHeight="1">
      <c r="A347" s="47">
        <v>336</v>
      </c>
      <c r="B347" s="83" t="str">
        <f>$B$25</f>
        <v>02 Закупки, превышающие финансовый год</v>
      </c>
      <c r="C347" s="46">
        <v>256</v>
      </c>
      <c r="D347" s="46" t="s">
        <v>35</v>
      </c>
      <c r="E347" s="141" t="s">
        <v>35</v>
      </c>
      <c r="F347" s="53" t="s">
        <v>211</v>
      </c>
      <c r="G347" s="53" t="s">
        <v>219</v>
      </c>
      <c r="H347" s="52" t="s">
        <v>348</v>
      </c>
      <c r="I347" s="53" t="s">
        <v>1581</v>
      </c>
      <c r="J347" s="53" t="s">
        <v>422</v>
      </c>
      <c r="K347" s="48" t="s">
        <v>1582</v>
      </c>
      <c r="L347" s="48" t="s">
        <v>437</v>
      </c>
      <c r="M347" s="53" t="s">
        <v>335</v>
      </c>
      <c r="N347" s="143" t="s">
        <v>235</v>
      </c>
      <c r="O347" s="53" t="s">
        <v>317</v>
      </c>
      <c r="P347" s="34">
        <v>34</v>
      </c>
      <c r="Q347" s="34">
        <v>650</v>
      </c>
      <c r="R347" s="49">
        <f t="shared" si="64"/>
        <v>22100</v>
      </c>
      <c r="S347" s="50">
        <f t="shared" si="65"/>
        <v>23647</v>
      </c>
      <c r="T347" s="50">
        <f t="shared" si="66"/>
        <v>25302.29</v>
      </c>
      <c r="U347" s="106" t="s">
        <v>152</v>
      </c>
      <c r="V347" s="53" t="s">
        <v>429</v>
      </c>
      <c r="W347" s="147" t="s">
        <v>101</v>
      </c>
      <c r="X347" s="47">
        <v>0</v>
      </c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20"/>
      <c r="BJ347" s="20"/>
      <c r="BK347" s="20"/>
      <c r="BL347" s="20"/>
      <c r="BM347" s="20"/>
      <c r="BN347" s="20"/>
      <c r="BO347" s="20"/>
      <c r="BP347" s="20"/>
      <c r="BQ347" s="20"/>
      <c r="BR347" s="20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</row>
    <row r="348" spans="1:84" ht="35.25" customHeight="1">
      <c r="A348" s="47">
        <v>337</v>
      </c>
      <c r="B348" s="83" t="s">
        <v>321</v>
      </c>
      <c r="C348" s="46">
        <v>256</v>
      </c>
      <c r="D348" s="46" t="s">
        <v>35</v>
      </c>
      <c r="E348" s="141" t="s">
        <v>35</v>
      </c>
      <c r="F348" s="53" t="s">
        <v>211</v>
      </c>
      <c r="G348" s="53" t="s">
        <v>219</v>
      </c>
      <c r="H348" s="52" t="s">
        <v>348</v>
      </c>
      <c r="I348" s="53" t="s">
        <v>1581</v>
      </c>
      <c r="J348" s="53" t="s">
        <v>422</v>
      </c>
      <c r="K348" s="48" t="s">
        <v>1582</v>
      </c>
      <c r="L348" s="48" t="s">
        <v>437</v>
      </c>
      <c r="M348" s="53" t="s">
        <v>326</v>
      </c>
      <c r="N348" s="143" t="s">
        <v>235</v>
      </c>
      <c r="O348" s="53" t="s">
        <v>317</v>
      </c>
      <c r="P348" s="34">
        <v>59</v>
      </c>
      <c r="Q348" s="34">
        <v>448</v>
      </c>
      <c r="R348" s="49">
        <f>P348*Q348</f>
        <v>26432</v>
      </c>
      <c r="S348" s="50">
        <f>R348*1.07</f>
        <v>28282.240000000002</v>
      </c>
      <c r="T348" s="50">
        <f>S348*1.07</f>
        <v>30261.996800000004</v>
      </c>
      <c r="U348" s="106" t="s">
        <v>152</v>
      </c>
      <c r="V348" s="53" t="s">
        <v>429</v>
      </c>
      <c r="W348" s="147" t="s">
        <v>101</v>
      </c>
      <c r="X348" s="47">
        <v>0</v>
      </c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20"/>
      <c r="BJ348" s="20"/>
      <c r="BK348" s="20"/>
      <c r="BL348" s="20"/>
      <c r="BM348" s="20"/>
      <c r="BN348" s="20"/>
      <c r="BO348" s="20"/>
      <c r="BP348" s="20"/>
      <c r="BQ348" s="20"/>
      <c r="BR348" s="20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</row>
    <row r="349" spans="1:84" ht="35.25" customHeight="1">
      <c r="A349" s="47">
        <v>338</v>
      </c>
      <c r="B349" s="83" t="str">
        <f>$B$25</f>
        <v>02 Закупки, превышающие финансовый год</v>
      </c>
      <c r="C349" s="46">
        <v>256</v>
      </c>
      <c r="D349" s="46" t="s">
        <v>35</v>
      </c>
      <c r="E349" s="141" t="s">
        <v>35</v>
      </c>
      <c r="F349" s="53" t="s">
        <v>211</v>
      </c>
      <c r="G349" s="53" t="s">
        <v>219</v>
      </c>
      <c r="H349" s="53" t="s">
        <v>301</v>
      </c>
      <c r="I349" s="53" t="s">
        <v>1583</v>
      </c>
      <c r="J349" s="53" t="s">
        <v>503</v>
      </c>
      <c r="K349" s="53" t="s">
        <v>1584</v>
      </c>
      <c r="L349" s="53" t="s">
        <v>504</v>
      </c>
      <c r="M349" s="53" t="s">
        <v>335</v>
      </c>
      <c r="N349" s="143" t="s">
        <v>235</v>
      </c>
      <c r="O349" s="53" t="s">
        <v>317</v>
      </c>
      <c r="P349" s="34">
        <v>2</v>
      </c>
      <c r="Q349" s="34">
        <v>1100</v>
      </c>
      <c r="R349" s="49">
        <f t="shared" si="64"/>
        <v>2200</v>
      </c>
      <c r="S349" s="50">
        <f t="shared" si="65"/>
        <v>2354</v>
      </c>
      <c r="T349" s="50">
        <f t="shared" si="66"/>
        <v>2518.7800000000002</v>
      </c>
      <c r="U349" s="106" t="s">
        <v>152</v>
      </c>
      <c r="V349" s="53" t="s">
        <v>429</v>
      </c>
      <c r="W349" s="147" t="s">
        <v>101</v>
      </c>
      <c r="X349" s="47">
        <v>0</v>
      </c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  <c r="AV349" s="20"/>
      <c r="AW349" s="20"/>
      <c r="AX349" s="20"/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20"/>
      <c r="BJ349" s="20"/>
      <c r="BK349" s="20"/>
      <c r="BL349" s="20"/>
      <c r="BM349" s="20"/>
      <c r="BN349" s="20"/>
      <c r="BO349" s="20"/>
      <c r="BP349" s="20"/>
      <c r="BQ349" s="20"/>
      <c r="BR349" s="20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</row>
    <row r="350" spans="1:84" ht="35.25" customHeight="1">
      <c r="A350" s="47">
        <v>339</v>
      </c>
      <c r="B350" s="83" t="s">
        <v>321</v>
      </c>
      <c r="C350" s="46">
        <v>256</v>
      </c>
      <c r="D350" s="46" t="s">
        <v>35</v>
      </c>
      <c r="E350" s="141" t="s">
        <v>35</v>
      </c>
      <c r="F350" s="53" t="s">
        <v>211</v>
      </c>
      <c r="G350" s="53" t="s">
        <v>219</v>
      </c>
      <c r="H350" s="52" t="s">
        <v>198</v>
      </c>
      <c r="I350" s="48" t="s">
        <v>1585</v>
      </c>
      <c r="J350" s="48" t="s">
        <v>469</v>
      </c>
      <c r="K350" s="48" t="s">
        <v>1558</v>
      </c>
      <c r="L350" s="48" t="s">
        <v>470</v>
      </c>
      <c r="M350" s="53" t="s">
        <v>326</v>
      </c>
      <c r="N350" s="143" t="s">
        <v>235</v>
      </c>
      <c r="O350" s="53" t="s">
        <v>317</v>
      </c>
      <c r="P350" s="34">
        <v>19</v>
      </c>
      <c r="Q350" s="34">
        <v>124</v>
      </c>
      <c r="R350" s="49">
        <f t="shared" si="64"/>
        <v>2356</v>
      </c>
      <c r="S350" s="50">
        <f t="shared" si="65"/>
        <v>2520.92</v>
      </c>
      <c r="T350" s="50">
        <f t="shared" si="66"/>
        <v>2697.3844000000004</v>
      </c>
      <c r="U350" s="106" t="s">
        <v>152</v>
      </c>
      <c r="V350" s="53" t="s">
        <v>429</v>
      </c>
      <c r="W350" s="147" t="s">
        <v>101</v>
      </c>
      <c r="X350" s="47">
        <v>0</v>
      </c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  <c r="AV350" s="20"/>
      <c r="AW350" s="20"/>
      <c r="AX350" s="20"/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20"/>
      <c r="BJ350" s="20"/>
      <c r="BK350" s="20"/>
      <c r="BL350" s="20"/>
      <c r="BM350" s="20"/>
      <c r="BN350" s="20"/>
      <c r="BO350" s="20"/>
      <c r="BP350" s="20"/>
      <c r="BQ350" s="20"/>
      <c r="BR350" s="20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</row>
    <row r="351" spans="1:84" ht="35.25" customHeight="1">
      <c r="A351" s="47">
        <v>340</v>
      </c>
      <c r="B351" s="83" t="s">
        <v>321</v>
      </c>
      <c r="C351" s="46">
        <v>256</v>
      </c>
      <c r="D351" s="46" t="s">
        <v>35</v>
      </c>
      <c r="E351" s="141" t="s">
        <v>35</v>
      </c>
      <c r="F351" s="53" t="s">
        <v>211</v>
      </c>
      <c r="G351" s="53" t="s">
        <v>219</v>
      </c>
      <c r="H351" s="52" t="s">
        <v>366</v>
      </c>
      <c r="I351" s="48" t="s">
        <v>447</v>
      </c>
      <c r="J351" s="48" t="s">
        <v>447</v>
      </c>
      <c r="K351" s="48" t="s">
        <v>1586</v>
      </c>
      <c r="L351" s="48" t="s">
        <v>485</v>
      </c>
      <c r="M351" s="53" t="s">
        <v>326</v>
      </c>
      <c r="N351" s="143" t="s">
        <v>235</v>
      </c>
      <c r="O351" s="53" t="s">
        <v>317</v>
      </c>
      <c r="P351" s="34">
        <v>16</v>
      </c>
      <c r="Q351" s="34">
        <v>319</v>
      </c>
      <c r="R351" s="49">
        <f t="shared" si="64"/>
        <v>5104</v>
      </c>
      <c r="S351" s="50">
        <f t="shared" si="65"/>
        <v>5461.2800000000007</v>
      </c>
      <c r="T351" s="50">
        <f t="shared" si="66"/>
        <v>5843.5696000000007</v>
      </c>
      <c r="U351" s="106" t="s">
        <v>152</v>
      </c>
      <c r="V351" s="53" t="s">
        <v>429</v>
      </c>
      <c r="W351" s="147" t="s">
        <v>101</v>
      </c>
      <c r="X351" s="47">
        <v>0</v>
      </c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  <c r="AV351" s="20"/>
      <c r="AW351" s="20"/>
      <c r="AX351" s="20"/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20"/>
      <c r="BJ351" s="20"/>
      <c r="BK351" s="20"/>
      <c r="BL351" s="20"/>
      <c r="BM351" s="20"/>
      <c r="BN351" s="20"/>
      <c r="BO351" s="20"/>
      <c r="BP351" s="20"/>
      <c r="BQ351" s="20"/>
      <c r="BR351" s="20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</row>
    <row r="352" spans="1:84" ht="35.25" customHeight="1">
      <c r="A352" s="47">
        <v>341</v>
      </c>
      <c r="B352" s="83" t="str">
        <f>$B$25</f>
        <v>02 Закупки, превышающие финансовый год</v>
      </c>
      <c r="C352" s="46">
        <v>256</v>
      </c>
      <c r="D352" s="46" t="s">
        <v>35</v>
      </c>
      <c r="E352" s="141" t="s">
        <v>35</v>
      </c>
      <c r="F352" s="53" t="s">
        <v>211</v>
      </c>
      <c r="G352" s="53" t="s">
        <v>219</v>
      </c>
      <c r="H352" s="52" t="s">
        <v>365</v>
      </c>
      <c r="I352" s="46" t="s">
        <v>1587</v>
      </c>
      <c r="J352" s="46" t="s">
        <v>423</v>
      </c>
      <c r="K352" s="46" t="s">
        <v>1588</v>
      </c>
      <c r="L352" s="46" t="s">
        <v>424</v>
      </c>
      <c r="M352" s="53" t="s">
        <v>335</v>
      </c>
      <c r="N352" s="143" t="s">
        <v>235</v>
      </c>
      <c r="O352" s="53" t="s">
        <v>317</v>
      </c>
      <c r="P352" s="34">
        <v>106</v>
      </c>
      <c r="Q352" s="34">
        <v>540</v>
      </c>
      <c r="R352" s="49">
        <f t="shared" si="64"/>
        <v>57240</v>
      </c>
      <c r="S352" s="50">
        <f t="shared" si="65"/>
        <v>61246.8</v>
      </c>
      <c r="T352" s="50">
        <f t="shared" si="66"/>
        <v>65534.076000000008</v>
      </c>
      <c r="U352" s="106" t="s">
        <v>152</v>
      </c>
      <c r="V352" s="53" t="s">
        <v>429</v>
      </c>
      <c r="W352" s="147" t="s">
        <v>101</v>
      </c>
      <c r="X352" s="47">
        <v>0</v>
      </c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20"/>
      <c r="BJ352" s="20"/>
      <c r="BK352" s="20"/>
      <c r="BL352" s="20"/>
      <c r="BM352" s="20"/>
      <c r="BN352" s="20"/>
      <c r="BO352" s="20"/>
      <c r="BP352" s="20"/>
      <c r="BQ352" s="20"/>
      <c r="BR352" s="20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</row>
    <row r="353" spans="1:84" ht="35.25" customHeight="1">
      <c r="A353" s="47">
        <v>342</v>
      </c>
      <c r="B353" s="83" t="s">
        <v>321</v>
      </c>
      <c r="C353" s="46">
        <v>256</v>
      </c>
      <c r="D353" s="46" t="s">
        <v>35</v>
      </c>
      <c r="E353" s="141" t="s">
        <v>35</v>
      </c>
      <c r="F353" s="53" t="s">
        <v>211</v>
      </c>
      <c r="G353" s="53" t="s">
        <v>219</v>
      </c>
      <c r="H353" s="52" t="s">
        <v>365</v>
      </c>
      <c r="I353" s="46" t="s">
        <v>1587</v>
      </c>
      <c r="J353" s="46" t="s">
        <v>423</v>
      </c>
      <c r="K353" s="46" t="s">
        <v>1588</v>
      </c>
      <c r="L353" s="46" t="s">
        <v>424</v>
      </c>
      <c r="M353" s="53" t="s">
        <v>326</v>
      </c>
      <c r="N353" s="143" t="s">
        <v>235</v>
      </c>
      <c r="O353" s="53" t="s">
        <v>317</v>
      </c>
      <c r="P353" s="34">
        <v>10</v>
      </c>
      <c r="Q353" s="34">
        <v>378</v>
      </c>
      <c r="R353" s="49">
        <f>P353*Q353</f>
        <v>3780</v>
      </c>
      <c r="S353" s="50">
        <f>R353*1.07</f>
        <v>4044.6000000000004</v>
      </c>
      <c r="T353" s="50">
        <f>S353*1.07</f>
        <v>4327.7220000000007</v>
      </c>
      <c r="U353" s="106" t="s">
        <v>152</v>
      </c>
      <c r="V353" s="53" t="s">
        <v>429</v>
      </c>
      <c r="W353" s="147" t="s">
        <v>101</v>
      </c>
      <c r="X353" s="47">
        <v>0</v>
      </c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20"/>
      <c r="BJ353" s="20"/>
      <c r="BK353" s="20"/>
      <c r="BL353" s="20"/>
      <c r="BM353" s="20"/>
      <c r="BN353" s="20"/>
      <c r="BO353" s="20"/>
      <c r="BP353" s="20"/>
      <c r="BQ353" s="20"/>
      <c r="BR353" s="20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</row>
    <row r="354" spans="1:84" ht="35.25" customHeight="1">
      <c r="A354" s="47">
        <v>343</v>
      </c>
      <c r="B354" s="83" t="s">
        <v>321</v>
      </c>
      <c r="C354" s="46">
        <v>256</v>
      </c>
      <c r="D354" s="46" t="s">
        <v>35</v>
      </c>
      <c r="E354" s="141" t="s">
        <v>35</v>
      </c>
      <c r="F354" s="53" t="s">
        <v>211</v>
      </c>
      <c r="G354" s="53" t="s">
        <v>219</v>
      </c>
      <c r="H354" s="52" t="s">
        <v>202</v>
      </c>
      <c r="I354" s="48" t="s">
        <v>1589</v>
      </c>
      <c r="J354" s="48" t="s">
        <v>448</v>
      </c>
      <c r="K354" s="48" t="s">
        <v>1590</v>
      </c>
      <c r="L354" s="48" t="s">
        <v>486</v>
      </c>
      <c r="M354" s="53" t="s">
        <v>326</v>
      </c>
      <c r="N354" s="143" t="s">
        <v>235</v>
      </c>
      <c r="O354" s="53" t="s">
        <v>317</v>
      </c>
      <c r="P354" s="34">
        <v>90</v>
      </c>
      <c r="Q354" s="34">
        <v>160</v>
      </c>
      <c r="R354" s="49">
        <f t="shared" si="64"/>
        <v>14400</v>
      </c>
      <c r="S354" s="50">
        <f t="shared" si="65"/>
        <v>15408</v>
      </c>
      <c r="T354" s="50">
        <f t="shared" si="66"/>
        <v>16486.560000000001</v>
      </c>
      <c r="U354" s="106" t="s">
        <v>152</v>
      </c>
      <c r="V354" s="53" t="s">
        <v>429</v>
      </c>
      <c r="W354" s="147" t="s">
        <v>101</v>
      </c>
      <c r="X354" s="47">
        <v>0</v>
      </c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  <c r="AV354" s="20"/>
      <c r="AW354" s="20"/>
      <c r="AX354" s="20"/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20"/>
      <c r="BJ354" s="20"/>
      <c r="BK354" s="20"/>
      <c r="BL354" s="20"/>
      <c r="BM354" s="20"/>
      <c r="BN354" s="20"/>
      <c r="BO354" s="20"/>
      <c r="BP354" s="20"/>
      <c r="BQ354" s="20"/>
      <c r="BR354" s="20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</row>
    <row r="355" spans="1:84" ht="35.25" customHeight="1">
      <c r="A355" s="47">
        <v>344</v>
      </c>
      <c r="B355" s="83" t="s">
        <v>321</v>
      </c>
      <c r="C355" s="46">
        <v>256</v>
      </c>
      <c r="D355" s="46" t="s">
        <v>35</v>
      </c>
      <c r="E355" s="141" t="s">
        <v>35</v>
      </c>
      <c r="F355" s="53" t="s">
        <v>211</v>
      </c>
      <c r="G355" s="53" t="s">
        <v>219</v>
      </c>
      <c r="H355" s="51" t="s">
        <v>353</v>
      </c>
      <c r="I355" s="48" t="s">
        <v>1591</v>
      </c>
      <c r="J355" s="48" t="s">
        <v>528</v>
      </c>
      <c r="K355" s="48" t="s">
        <v>1592</v>
      </c>
      <c r="L355" s="48" t="s">
        <v>527</v>
      </c>
      <c r="M355" s="53" t="s">
        <v>326</v>
      </c>
      <c r="N355" s="143" t="s">
        <v>235</v>
      </c>
      <c r="O355" s="53" t="s">
        <v>317</v>
      </c>
      <c r="P355" s="34">
        <v>165</v>
      </c>
      <c r="Q355" s="34">
        <v>45</v>
      </c>
      <c r="R355" s="49">
        <f t="shared" si="64"/>
        <v>7425</v>
      </c>
      <c r="S355" s="50">
        <f t="shared" si="65"/>
        <v>7944.7500000000009</v>
      </c>
      <c r="T355" s="50">
        <f t="shared" si="66"/>
        <v>8500.8825000000015</v>
      </c>
      <c r="U355" s="106" t="s">
        <v>152</v>
      </c>
      <c r="V355" s="53" t="s">
        <v>429</v>
      </c>
      <c r="W355" s="147" t="s">
        <v>101</v>
      </c>
      <c r="X355" s="47">
        <v>0</v>
      </c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  <c r="AV355" s="20"/>
      <c r="AW355" s="20"/>
      <c r="AX355" s="20"/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20"/>
      <c r="BJ355" s="20"/>
      <c r="BK355" s="20"/>
      <c r="BL355" s="20"/>
      <c r="BM355" s="20"/>
      <c r="BN355" s="20"/>
      <c r="BO355" s="20"/>
      <c r="BP355" s="20"/>
      <c r="BQ355" s="20"/>
      <c r="BR355" s="20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</row>
    <row r="356" spans="1:84" ht="35.25" customHeight="1">
      <c r="A356" s="47">
        <v>345</v>
      </c>
      <c r="B356" s="83" t="s">
        <v>321</v>
      </c>
      <c r="C356" s="46">
        <v>256</v>
      </c>
      <c r="D356" s="46" t="s">
        <v>35</v>
      </c>
      <c r="E356" s="141" t="s">
        <v>35</v>
      </c>
      <c r="F356" s="53" t="s">
        <v>211</v>
      </c>
      <c r="G356" s="53" t="s">
        <v>219</v>
      </c>
      <c r="H356" s="52" t="s">
        <v>275</v>
      </c>
      <c r="I356" s="48" t="s">
        <v>1593</v>
      </c>
      <c r="J356" s="48" t="s">
        <v>487</v>
      </c>
      <c r="K356" s="48" t="s">
        <v>1594</v>
      </c>
      <c r="L356" s="48" t="s">
        <v>1034</v>
      </c>
      <c r="M356" s="53" t="s">
        <v>326</v>
      </c>
      <c r="N356" s="143" t="s">
        <v>235</v>
      </c>
      <c r="O356" s="53" t="s">
        <v>317</v>
      </c>
      <c r="P356" s="34">
        <v>39</v>
      </c>
      <c r="Q356" s="34">
        <v>300</v>
      </c>
      <c r="R356" s="49">
        <f t="shared" si="64"/>
        <v>11700</v>
      </c>
      <c r="S356" s="50">
        <f t="shared" si="65"/>
        <v>12519</v>
      </c>
      <c r="T356" s="50">
        <f t="shared" si="66"/>
        <v>13395.33</v>
      </c>
      <c r="U356" s="106" t="s">
        <v>152</v>
      </c>
      <c r="V356" s="53" t="s">
        <v>429</v>
      </c>
      <c r="W356" s="147" t="s">
        <v>101</v>
      </c>
      <c r="X356" s="47">
        <v>0</v>
      </c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  <c r="AV356" s="20"/>
      <c r="AW356" s="20"/>
      <c r="AX356" s="20"/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20"/>
      <c r="BJ356" s="20"/>
      <c r="BK356" s="20"/>
      <c r="BL356" s="20"/>
      <c r="BM356" s="20"/>
      <c r="BN356" s="20"/>
      <c r="BO356" s="20"/>
      <c r="BP356" s="20"/>
      <c r="BQ356" s="20"/>
      <c r="BR356" s="20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</row>
    <row r="357" spans="1:84" ht="35.25" customHeight="1">
      <c r="A357" s="47">
        <v>346</v>
      </c>
      <c r="B357" s="83" t="s">
        <v>321</v>
      </c>
      <c r="C357" s="46">
        <v>256</v>
      </c>
      <c r="D357" s="46" t="s">
        <v>35</v>
      </c>
      <c r="E357" s="141" t="s">
        <v>35</v>
      </c>
      <c r="F357" s="53" t="s">
        <v>211</v>
      </c>
      <c r="G357" s="53" t="s">
        <v>219</v>
      </c>
      <c r="H357" s="52" t="s">
        <v>407</v>
      </c>
      <c r="I357" s="48" t="s">
        <v>1595</v>
      </c>
      <c r="J357" s="48" t="s">
        <v>489</v>
      </c>
      <c r="K357" s="48" t="s">
        <v>1596</v>
      </c>
      <c r="L357" s="48" t="s">
        <v>490</v>
      </c>
      <c r="M357" s="53" t="s">
        <v>326</v>
      </c>
      <c r="N357" s="143" t="s">
        <v>235</v>
      </c>
      <c r="O357" s="53" t="s">
        <v>315</v>
      </c>
      <c r="P357" s="34">
        <v>340</v>
      </c>
      <c r="Q357" s="34">
        <v>102</v>
      </c>
      <c r="R357" s="49">
        <f t="shared" si="64"/>
        <v>34680</v>
      </c>
      <c r="S357" s="50">
        <f t="shared" si="65"/>
        <v>37107.599999999999</v>
      </c>
      <c r="T357" s="50">
        <f t="shared" si="66"/>
        <v>39705.131999999998</v>
      </c>
      <c r="U357" s="106" t="s">
        <v>152</v>
      </c>
      <c r="V357" s="53" t="s">
        <v>429</v>
      </c>
      <c r="W357" s="147" t="s">
        <v>101</v>
      </c>
      <c r="X357" s="47">
        <v>0</v>
      </c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  <c r="BQ357" s="20"/>
      <c r="BR357" s="20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</row>
    <row r="358" spans="1:84" ht="35.25" customHeight="1">
      <c r="A358" s="47">
        <v>347</v>
      </c>
      <c r="B358" s="83" t="s">
        <v>321</v>
      </c>
      <c r="C358" s="46">
        <v>256</v>
      </c>
      <c r="D358" s="46" t="s">
        <v>35</v>
      </c>
      <c r="E358" s="141" t="s">
        <v>35</v>
      </c>
      <c r="F358" s="53" t="s">
        <v>211</v>
      </c>
      <c r="G358" s="53" t="s">
        <v>219</v>
      </c>
      <c r="H358" s="52" t="s">
        <v>288</v>
      </c>
      <c r="I358" s="48" t="s">
        <v>1597</v>
      </c>
      <c r="J358" s="48" t="s">
        <v>449</v>
      </c>
      <c r="K358" s="48" t="s">
        <v>1598</v>
      </c>
      <c r="L358" s="48" t="s">
        <v>491</v>
      </c>
      <c r="M358" s="53" t="s">
        <v>326</v>
      </c>
      <c r="N358" s="143" t="s">
        <v>235</v>
      </c>
      <c r="O358" s="53" t="s">
        <v>317</v>
      </c>
      <c r="P358" s="34">
        <v>12</v>
      </c>
      <c r="Q358" s="34">
        <v>26</v>
      </c>
      <c r="R358" s="49">
        <f t="shared" si="64"/>
        <v>312</v>
      </c>
      <c r="S358" s="50">
        <f t="shared" si="65"/>
        <v>333.84000000000003</v>
      </c>
      <c r="T358" s="50">
        <f t="shared" si="66"/>
        <v>357.20880000000005</v>
      </c>
      <c r="U358" s="106" t="s">
        <v>152</v>
      </c>
      <c r="V358" s="53" t="s">
        <v>429</v>
      </c>
      <c r="W358" s="147" t="s">
        <v>101</v>
      </c>
      <c r="X358" s="47">
        <v>0</v>
      </c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20"/>
      <c r="BJ358" s="20"/>
      <c r="BK358" s="20"/>
      <c r="BL358" s="20"/>
      <c r="BM358" s="20"/>
      <c r="BN358" s="20"/>
      <c r="BO358" s="20"/>
      <c r="BP358" s="20"/>
      <c r="BQ358" s="20"/>
      <c r="BR358" s="20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</row>
    <row r="359" spans="1:84" ht="35.25" customHeight="1" thickBot="1">
      <c r="A359" s="47">
        <v>348</v>
      </c>
      <c r="B359" s="83" t="str">
        <f>$B$25</f>
        <v>02 Закупки, превышающие финансовый год</v>
      </c>
      <c r="C359" s="46">
        <v>256</v>
      </c>
      <c r="D359" s="46" t="s">
        <v>35</v>
      </c>
      <c r="E359" s="141" t="s">
        <v>35</v>
      </c>
      <c r="F359" s="53" t="s">
        <v>211</v>
      </c>
      <c r="G359" s="53" t="s">
        <v>219</v>
      </c>
      <c r="H359" s="51" t="s">
        <v>300</v>
      </c>
      <c r="I359" s="48" t="s">
        <v>1599</v>
      </c>
      <c r="J359" s="48" t="s">
        <v>453</v>
      </c>
      <c r="K359" s="103" t="s">
        <v>1600</v>
      </c>
      <c r="L359" s="103" t="s">
        <v>1030</v>
      </c>
      <c r="M359" s="53" t="s">
        <v>335</v>
      </c>
      <c r="N359" s="143" t="s">
        <v>235</v>
      </c>
      <c r="O359" s="53" t="s">
        <v>317</v>
      </c>
      <c r="P359" s="34">
        <v>13</v>
      </c>
      <c r="Q359" s="34">
        <v>600</v>
      </c>
      <c r="R359" s="49">
        <f t="shared" si="64"/>
        <v>7800</v>
      </c>
      <c r="S359" s="50">
        <f t="shared" si="65"/>
        <v>8346</v>
      </c>
      <c r="T359" s="50">
        <f t="shared" si="66"/>
        <v>8930.2200000000012</v>
      </c>
      <c r="U359" s="106" t="s">
        <v>152</v>
      </c>
      <c r="V359" s="53" t="s">
        <v>429</v>
      </c>
      <c r="W359" s="147" t="s">
        <v>101</v>
      </c>
      <c r="X359" s="47">
        <v>0</v>
      </c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  <c r="AV359" s="20"/>
      <c r="AW359" s="20"/>
      <c r="AX359" s="20"/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20"/>
      <c r="BJ359" s="20"/>
      <c r="BK359" s="20"/>
      <c r="BL359" s="20"/>
      <c r="BM359" s="20"/>
      <c r="BN359" s="20"/>
      <c r="BO359" s="20"/>
      <c r="BP359" s="20"/>
      <c r="BQ359" s="20"/>
      <c r="BR359" s="20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</row>
    <row r="360" spans="1:84" ht="35.25" customHeight="1">
      <c r="A360" s="47">
        <v>349</v>
      </c>
      <c r="B360" s="83" t="s">
        <v>321</v>
      </c>
      <c r="C360" s="46">
        <v>256</v>
      </c>
      <c r="D360" s="46" t="s">
        <v>35</v>
      </c>
      <c r="E360" s="141" t="s">
        <v>35</v>
      </c>
      <c r="F360" s="53" t="s">
        <v>211</v>
      </c>
      <c r="G360" s="53" t="s">
        <v>219</v>
      </c>
      <c r="H360" s="51" t="s">
        <v>300</v>
      </c>
      <c r="I360" s="48" t="s">
        <v>1599</v>
      </c>
      <c r="J360" s="48" t="s">
        <v>453</v>
      </c>
      <c r="K360" s="48" t="s">
        <v>1596</v>
      </c>
      <c r="L360" s="48" t="s">
        <v>490</v>
      </c>
      <c r="M360" s="53" t="s">
        <v>326</v>
      </c>
      <c r="N360" s="143" t="s">
        <v>235</v>
      </c>
      <c r="O360" s="53" t="s">
        <v>317</v>
      </c>
      <c r="P360" s="34">
        <v>31</v>
      </c>
      <c r="Q360" s="34">
        <v>174</v>
      </c>
      <c r="R360" s="49">
        <f t="shared" si="64"/>
        <v>5394</v>
      </c>
      <c r="S360" s="50">
        <f t="shared" si="65"/>
        <v>5771.58</v>
      </c>
      <c r="T360" s="50">
        <f t="shared" si="66"/>
        <v>6175.5906000000004</v>
      </c>
      <c r="U360" s="106" t="s">
        <v>152</v>
      </c>
      <c r="V360" s="53" t="s">
        <v>429</v>
      </c>
      <c r="W360" s="147" t="s">
        <v>101</v>
      </c>
      <c r="X360" s="47">
        <v>0</v>
      </c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  <c r="AV360" s="20"/>
      <c r="AW360" s="20"/>
      <c r="AX360" s="20"/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20"/>
      <c r="BJ360" s="20"/>
      <c r="BK360" s="20"/>
      <c r="BL360" s="20"/>
      <c r="BM360" s="20"/>
      <c r="BN360" s="20"/>
      <c r="BO360" s="20"/>
      <c r="BP360" s="20"/>
      <c r="BQ360" s="20"/>
      <c r="BR360" s="20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</row>
    <row r="361" spans="1:84" ht="35.25" customHeight="1">
      <c r="A361" s="47">
        <v>350</v>
      </c>
      <c r="B361" s="83" t="str">
        <f>$B$25</f>
        <v>02 Закупки, превышающие финансовый год</v>
      </c>
      <c r="C361" s="46">
        <v>256</v>
      </c>
      <c r="D361" s="46" t="s">
        <v>35</v>
      </c>
      <c r="E361" s="141" t="s">
        <v>35</v>
      </c>
      <c r="F361" s="53" t="s">
        <v>211</v>
      </c>
      <c r="G361" s="53" t="s">
        <v>219</v>
      </c>
      <c r="H361" s="52" t="s">
        <v>174</v>
      </c>
      <c r="I361" s="48" t="s">
        <v>1602</v>
      </c>
      <c r="J361" s="48" t="s">
        <v>450</v>
      </c>
      <c r="K361" s="48" t="s">
        <v>1603</v>
      </c>
      <c r="L361" s="48" t="s">
        <v>548</v>
      </c>
      <c r="M361" s="53" t="s">
        <v>335</v>
      </c>
      <c r="N361" s="143" t="s">
        <v>235</v>
      </c>
      <c r="O361" s="53" t="s">
        <v>317</v>
      </c>
      <c r="P361" s="34">
        <v>65</v>
      </c>
      <c r="Q361" s="34">
        <v>750</v>
      </c>
      <c r="R361" s="49">
        <f t="shared" si="64"/>
        <v>48750</v>
      </c>
      <c r="S361" s="50">
        <f t="shared" si="65"/>
        <v>52162.5</v>
      </c>
      <c r="T361" s="50">
        <f t="shared" si="66"/>
        <v>55813.875</v>
      </c>
      <c r="U361" s="106" t="s">
        <v>152</v>
      </c>
      <c r="V361" s="53" t="s">
        <v>429</v>
      </c>
      <c r="W361" s="147" t="s">
        <v>101</v>
      </c>
      <c r="X361" s="47">
        <v>0</v>
      </c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  <c r="AV361" s="20"/>
      <c r="AW361" s="20"/>
      <c r="AX361" s="20"/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20"/>
      <c r="BJ361" s="20"/>
      <c r="BK361" s="20"/>
      <c r="BL361" s="20"/>
      <c r="BM361" s="20"/>
      <c r="BN361" s="20"/>
      <c r="BO361" s="20"/>
      <c r="BP361" s="20"/>
      <c r="BQ361" s="20"/>
      <c r="BR361" s="20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</row>
    <row r="362" spans="1:84" ht="35.25" customHeight="1">
      <c r="A362" s="47">
        <v>351</v>
      </c>
      <c r="B362" s="83" t="s">
        <v>321</v>
      </c>
      <c r="C362" s="46">
        <v>256</v>
      </c>
      <c r="D362" s="46" t="s">
        <v>35</v>
      </c>
      <c r="E362" s="141" t="s">
        <v>35</v>
      </c>
      <c r="F362" s="53" t="s">
        <v>211</v>
      </c>
      <c r="G362" s="53" t="s">
        <v>219</v>
      </c>
      <c r="H362" s="51" t="s">
        <v>289</v>
      </c>
      <c r="I362" s="48" t="s">
        <v>1605</v>
      </c>
      <c r="J362" s="48" t="s">
        <v>507</v>
      </c>
      <c r="K362" s="48" t="s">
        <v>544</v>
      </c>
      <c r="L362" s="48" t="s">
        <v>544</v>
      </c>
      <c r="M362" s="53" t="s">
        <v>326</v>
      </c>
      <c r="N362" s="143" t="s">
        <v>235</v>
      </c>
      <c r="O362" s="53" t="s">
        <v>317</v>
      </c>
      <c r="P362" s="34">
        <v>12</v>
      </c>
      <c r="Q362" s="34">
        <v>242</v>
      </c>
      <c r="R362" s="49">
        <f t="shared" si="64"/>
        <v>2904</v>
      </c>
      <c r="S362" s="50">
        <f t="shared" si="65"/>
        <v>3107.28</v>
      </c>
      <c r="T362" s="50">
        <f t="shared" si="66"/>
        <v>3324.7896000000005</v>
      </c>
      <c r="U362" s="106" t="s">
        <v>152</v>
      </c>
      <c r="V362" s="53" t="s">
        <v>429</v>
      </c>
      <c r="W362" s="147" t="s">
        <v>101</v>
      </c>
      <c r="X362" s="47">
        <v>0</v>
      </c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  <c r="AV362" s="20"/>
      <c r="AW362" s="20"/>
      <c r="AX362" s="20"/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20"/>
      <c r="BJ362" s="20"/>
      <c r="BK362" s="20"/>
      <c r="BL362" s="20"/>
      <c r="BM362" s="20"/>
      <c r="BN362" s="20"/>
      <c r="BO362" s="20"/>
      <c r="BP362" s="20"/>
      <c r="BQ362" s="20"/>
      <c r="BR362" s="20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</row>
    <row r="363" spans="1:84" ht="35.25" customHeight="1">
      <c r="A363" s="47">
        <v>352</v>
      </c>
      <c r="B363" s="83" t="s">
        <v>321</v>
      </c>
      <c r="C363" s="46">
        <v>256</v>
      </c>
      <c r="D363" s="46" t="s">
        <v>35</v>
      </c>
      <c r="E363" s="141" t="s">
        <v>35</v>
      </c>
      <c r="F363" s="53" t="s">
        <v>211</v>
      </c>
      <c r="G363" s="53" t="s">
        <v>219</v>
      </c>
      <c r="H363" s="51" t="s">
        <v>350</v>
      </c>
      <c r="I363" s="48" t="s">
        <v>1606</v>
      </c>
      <c r="J363" s="48" t="s">
        <v>351</v>
      </c>
      <c r="K363" s="48" t="s">
        <v>1607</v>
      </c>
      <c r="L363" s="48" t="s">
        <v>518</v>
      </c>
      <c r="M363" s="53" t="s">
        <v>326</v>
      </c>
      <c r="N363" s="143" t="s">
        <v>235</v>
      </c>
      <c r="O363" s="53" t="s">
        <v>317</v>
      </c>
      <c r="P363" s="34">
        <v>16</v>
      </c>
      <c r="Q363" s="34">
        <v>300</v>
      </c>
      <c r="R363" s="49">
        <f t="shared" si="64"/>
        <v>4800</v>
      </c>
      <c r="S363" s="50">
        <f t="shared" si="65"/>
        <v>5136</v>
      </c>
      <c r="T363" s="50">
        <f t="shared" si="66"/>
        <v>5495.52</v>
      </c>
      <c r="U363" s="106" t="s">
        <v>152</v>
      </c>
      <c r="V363" s="53" t="s">
        <v>429</v>
      </c>
      <c r="W363" s="147" t="s">
        <v>101</v>
      </c>
      <c r="X363" s="47">
        <v>0</v>
      </c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  <c r="AV363" s="20"/>
      <c r="AW363" s="20"/>
      <c r="AX363" s="20"/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20"/>
      <c r="BJ363" s="20"/>
      <c r="BK363" s="20"/>
      <c r="BL363" s="20"/>
      <c r="BM363" s="20"/>
      <c r="BN363" s="20"/>
      <c r="BO363" s="20"/>
      <c r="BP363" s="20"/>
      <c r="BQ363" s="20"/>
      <c r="BR363" s="20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</row>
    <row r="364" spans="1:84" ht="35.25" customHeight="1">
      <c r="A364" s="47">
        <v>353</v>
      </c>
      <c r="B364" s="83" t="s">
        <v>321</v>
      </c>
      <c r="C364" s="46">
        <v>256</v>
      </c>
      <c r="D364" s="46" t="s">
        <v>35</v>
      </c>
      <c r="E364" s="141" t="s">
        <v>35</v>
      </c>
      <c r="F364" s="53" t="s">
        <v>211</v>
      </c>
      <c r="G364" s="53" t="s">
        <v>219</v>
      </c>
      <c r="H364" s="51" t="s">
        <v>200</v>
      </c>
      <c r="I364" s="48" t="s">
        <v>1608</v>
      </c>
      <c r="J364" s="48" t="s">
        <v>492</v>
      </c>
      <c r="K364" s="48" t="s">
        <v>1609</v>
      </c>
      <c r="L364" s="48" t="s">
        <v>493</v>
      </c>
      <c r="M364" s="53" t="s">
        <v>326</v>
      </c>
      <c r="N364" s="143" t="s">
        <v>235</v>
      </c>
      <c r="O364" s="53" t="s">
        <v>317</v>
      </c>
      <c r="P364" s="34">
        <v>293</v>
      </c>
      <c r="Q364" s="34">
        <v>69</v>
      </c>
      <c r="R364" s="49">
        <f t="shared" si="64"/>
        <v>20217</v>
      </c>
      <c r="S364" s="50">
        <f t="shared" si="65"/>
        <v>21632.190000000002</v>
      </c>
      <c r="T364" s="50">
        <f t="shared" si="66"/>
        <v>23146.443300000003</v>
      </c>
      <c r="U364" s="106" t="s">
        <v>152</v>
      </c>
      <c r="V364" s="53" t="s">
        <v>429</v>
      </c>
      <c r="W364" s="147" t="s">
        <v>101</v>
      </c>
      <c r="X364" s="47">
        <v>0</v>
      </c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  <c r="AV364" s="20"/>
      <c r="AW364" s="20"/>
      <c r="AX364" s="20"/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20"/>
      <c r="BJ364" s="20"/>
      <c r="BK364" s="20"/>
      <c r="BL364" s="20"/>
      <c r="BM364" s="20"/>
      <c r="BN364" s="20"/>
      <c r="BO364" s="20"/>
      <c r="BP364" s="20"/>
      <c r="BQ364" s="20"/>
      <c r="BR364" s="20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</row>
    <row r="365" spans="1:84" ht="35.25" customHeight="1">
      <c r="A365" s="47">
        <v>354</v>
      </c>
      <c r="B365" s="83" t="str">
        <f>$B$25</f>
        <v>02 Закупки, превышающие финансовый год</v>
      </c>
      <c r="C365" s="46">
        <v>256</v>
      </c>
      <c r="D365" s="46" t="s">
        <v>35</v>
      </c>
      <c r="E365" s="141" t="s">
        <v>35</v>
      </c>
      <c r="F365" s="53" t="s">
        <v>211</v>
      </c>
      <c r="G365" s="53" t="s">
        <v>219</v>
      </c>
      <c r="H365" s="51" t="s">
        <v>200</v>
      </c>
      <c r="I365" s="48" t="s">
        <v>1608</v>
      </c>
      <c r="J365" s="48" t="s">
        <v>492</v>
      </c>
      <c r="K365" s="48" t="s">
        <v>1610</v>
      </c>
      <c r="L365" s="48" t="s">
        <v>494</v>
      </c>
      <c r="M365" s="53" t="s">
        <v>335</v>
      </c>
      <c r="N365" s="143" t="s">
        <v>235</v>
      </c>
      <c r="O365" s="53" t="s">
        <v>317</v>
      </c>
      <c r="P365" s="34">
        <v>110</v>
      </c>
      <c r="Q365" s="34">
        <v>135</v>
      </c>
      <c r="R365" s="49">
        <f t="shared" si="64"/>
        <v>14850</v>
      </c>
      <c r="S365" s="50">
        <f t="shared" si="65"/>
        <v>15889.500000000002</v>
      </c>
      <c r="T365" s="50">
        <f t="shared" si="66"/>
        <v>17001.765000000003</v>
      </c>
      <c r="U365" s="106" t="s">
        <v>152</v>
      </c>
      <c r="V365" s="53" t="s">
        <v>429</v>
      </c>
      <c r="W365" s="147" t="s">
        <v>101</v>
      </c>
      <c r="X365" s="47">
        <v>0</v>
      </c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  <c r="BQ365" s="20"/>
      <c r="BR365" s="20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</row>
    <row r="366" spans="1:84" ht="35.25" customHeight="1">
      <c r="A366" s="47">
        <v>355</v>
      </c>
      <c r="B366" s="83" t="s">
        <v>321</v>
      </c>
      <c r="C366" s="46">
        <v>256</v>
      </c>
      <c r="D366" s="46" t="s">
        <v>35</v>
      </c>
      <c r="E366" s="141" t="s">
        <v>35</v>
      </c>
      <c r="F366" s="53" t="s">
        <v>211</v>
      </c>
      <c r="G366" s="53" t="s">
        <v>219</v>
      </c>
      <c r="H366" s="51" t="s">
        <v>200</v>
      </c>
      <c r="I366" s="48" t="s">
        <v>1608</v>
      </c>
      <c r="J366" s="48" t="s">
        <v>492</v>
      </c>
      <c r="K366" s="48" t="s">
        <v>1610</v>
      </c>
      <c r="L366" s="48" t="s">
        <v>494</v>
      </c>
      <c r="M366" s="53" t="s">
        <v>326</v>
      </c>
      <c r="N366" s="143" t="s">
        <v>235</v>
      </c>
      <c r="O366" s="53" t="s">
        <v>317</v>
      </c>
      <c r="P366" s="34">
        <v>183</v>
      </c>
      <c r="Q366" s="34">
        <v>127</v>
      </c>
      <c r="R366" s="49">
        <f>P366*Q366</f>
        <v>23241</v>
      </c>
      <c r="S366" s="50">
        <f>R366*1.07</f>
        <v>24867.870000000003</v>
      </c>
      <c r="T366" s="50">
        <f>S366*1.07</f>
        <v>26608.620900000005</v>
      </c>
      <c r="U366" s="106" t="s">
        <v>152</v>
      </c>
      <c r="V366" s="53" t="s">
        <v>429</v>
      </c>
      <c r="W366" s="147" t="s">
        <v>101</v>
      </c>
      <c r="X366" s="47">
        <v>0</v>
      </c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  <c r="AV366" s="20"/>
      <c r="AW366" s="20"/>
      <c r="AX366" s="20"/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20"/>
      <c r="BJ366" s="20"/>
      <c r="BK366" s="20"/>
      <c r="BL366" s="20"/>
      <c r="BM366" s="20"/>
      <c r="BN366" s="20"/>
      <c r="BO366" s="20"/>
      <c r="BP366" s="20"/>
      <c r="BQ366" s="20"/>
      <c r="BR366" s="20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</row>
    <row r="367" spans="1:84" ht="35.25" customHeight="1">
      <c r="A367" s="47">
        <v>356</v>
      </c>
      <c r="B367" s="83" t="s">
        <v>321</v>
      </c>
      <c r="C367" s="46">
        <v>256</v>
      </c>
      <c r="D367" s="46" t="s">
        <v>35</v>
      </c>
      <c r="E367" s="141" t="s">
        <v>35</v>
      </c>
      <c r="F367" s="53" t="s">
        <v>211</v>
      </c>
      <c r="G367" s="53" t="s">
        <v>219</v>
      </c>
      <c r="H367" s="51" t="s">
        <v>287</v>
      </c>
      <c r="I367" s="48" t="s">
        <v>1611</v>
      </c>
      <c r="J367" s="48" t="s">
        <v>455</v>
      </c>
      <c r="K367" s="48" t="s">
        <v>1612</v>
      </c>
      <c r="L367" s="48" t="s">
        <v>502</v>
      </c>
      <c r="M367" s="53" t="s">
        <v>326</v>
      </c>
      <c r="N367" s="143" t="s">
        <v>235</v>
      </c>
      <c r="O367" s="53" t="s">
        <v>317</v>
      </c>
      <c r="P367" s="105">
        <v>2</v>
      </c>
      <c r="Q367" s="105">
        <v>715</v>
      </c>
      <c r="R367" s="49">
        <f t="shared" si="64"/>
        <v>1430</v>
      </c>
      <c r="S367" s="50">
        <f t="shared" si="65"/>
        <v>1530.1000000000001</v>
      </c>
      <c r="T367" s="50">
        <f t="shared" si="66"/>
        <v>1637.2070000000003</v>
      </c>
      <c r="U367" s="106" t="s">
        <v>152</v>
      </c>
      <c r="V367" s="53" t="s">
        <v>429</v>
      </c>
      <c r="W367" s="147" t="s">
        <v>101</v>
      </c>
      <c r="X367" s="47">
        <v>0</v>
      </c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  <c r="AV367" s="20"/>
      <c r="AW367" s="20"/>
      <c r="AX367" s="20"/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20"/>
      <c r="BJ367" s="20"/>
      <c r="BK367" s="20"/>
      <c r="BL367" s="20"/>
      <c r="BM367" s="20"/>
      <c r="BN367" s="20"/>
      <c r="BO367" s="20"/>
      <c r="BP367" s="20"/>
      <c r="BQ367" s="20"/>
      <c r="BR367" s="20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</row>
    <row r="368" spans="1:84" ht="35.25" customHeight="1">
      <c r="A368" s="47">
        <v>357</v>
      </c>
      <c r="B368" s="83" t="s">
        <v>321</v>
      </c>
      <c r="C368" s="46">
        <v>256</v>
      </c>
      <c r="D368" s="46" t="s">
        <v>35</v>
      </c>
      <c r="E368" s="141" t="s">
        <v>35</v>
      </c>
      <c r="F368" s="53" t="s">
        <v>211</v>
      </c>
      <c r="G368" s="53" t="s">
        <v>219</v>
      </c>
      <c r="H368" s="52" t="s">
        <v>139</v>
      </c>
      <c r="I368" s="46" t="s">
        <v>1613</v>
      </c>
      <c r="J368" s="53" t="s">
        <v>427</v>
      </c>
      <c r="K368" s="48" t="s">
        <v>1532</v>
      </c>
      <c r="L368" s="48" t="s">
        <v>428</v>
      </c>
      <c r="M368" s="53" t="s">
        <v>326</v>
      </c>
      <c r="N368" s="143" t="s">
        <v>235</v>
      </c>
      <c r="O368" s="53" t="s">
        <v>317</v>
      </c>
      <c r="P368" s="34">
        <v>257</v>
      </c>
      <c r="Q368" s="34">
        <v>218</v>
      </c>
      <c r="R368" s="49">
        <f t="shared" si="64"/>
        <v>56026</v>
      </c>
      <c r="S368" s="50">
        <f t="shared" si="65"/>
        <v>59947.820000000007</v>
      </c>
      <c r="T368" s="50">
        <f t="shared" si="66"/>
        <v>64144.167400000013</v>
      </c>
      <c r="U368" s="106" t="s">
        <v>152</v>
      </c>
      <c r="V368" s="53" t="s">
        <v>429</v>
      </c>
      <c r="W368" s="147" t="s">
        <v>101</v>
      </c>
      <c r="X368" s="47">
        <v>0</v>
      </c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  <c r="AV368" s="20"/>
      <c r="AW368" s="20"/>
      <c r="AX368" s="20"/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20"/>
      <c r="BJ368" s="20"/>
      <c r="BK368" s="20"/>
      <c r="BL368" s="20"/>
      <c r="BM368" s="20"/>
      <c r="BN368" s="20"/>
      <c r="BO368" s="20"/>
      <c r="BP368" s="20"/>
      <c r="BQ368" s="20"/>
      <c r="BR368" s="20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</row>
    <row r="369" spans="1:84" ht="35.25" customHeight="1">
      <c r="A369" s="47">
        <v>358</v>
      </c>
      <c r="B369" s="83" t="s">
        <v>321</v>
      </c>
      <c r="C369" s="46">
        <v>256</v>
      </c>
      <c r="D369" s="46" t="s">
        <v>35</v>
      </c>
      <c r="E369" s="141" t="s">
        <v>35</v>
      </c>
      <c r="F369" s="53" t="s">
        <v>211</v>
      </c>
      <c r="G369" s="53" t="s">
        <v>219</v>
      </c>
      <c r="H369" s="51" t="s">
        <v>302</v>
      </c>
      <c r="I369" s="48" t="s">
        <v>1614</v>
      </c>
      <c r="J369" s="48" t="s">
        <v>495</v>
      </c>
      <c r="K369" s="48" t="s">
        <v>1615</v>
      </c>
      <c r="L369" s="48" t="s">
        <v>545</v>
      </c>
      <c r="M369" s="53" t="s">
        <v>326</v>
      </c>
      <c r="N369" s="143" t="s">
        <v>235</v>
      </c>
      <c r="O369" s="53" t="s">
        <v>146</v>
      </c>
      <c r="P369" s="34">
        <v>1800</v>
      </c>
      <c r="Q369" s="34">
        <v>15</v>
      </c>
      <c r="R369" s="49">
        <f t="shared" si="64"/>
        <v>27000</v>
      </c>
      <c r="S369" s="50">
        <f t="shared" si="65"/>
        <v>28890</v>
      </c>
      <c r="T369" s="50">
        <f t="shared" si="66"/>
        <v>30912.300000000003</v>
      </c>
      <c r="U369" s="106" t="s">
        <v>152</v>
      </c>
      <c r="V369" s="53" t="s">
        <v>429</v>
      </c>
      <c r="W369" s="147" t="s">
        <v>101</v>
      </c>
      <c r="X369" s="47">
        <v>0</v>
      </c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  <c r="AV369" s="20"/>
      <c r="AW369" s="20"/>
      <c r="AX369" s="20"/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20"/>
      <c r="BJ369" s="20"/>
      <c r="BK369" s="20"/>
      <c r="BL369" s="20"/>
      <c r="BM369" s="20"/>
      <c r="BN369" s="20"/>
      <c r="BO369" s="20"/>
      <c r="BP369" s="20"/>
      <c r="BQ369" s="20"/>
      <c r="BR369" s="20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</row>
    <row r="370" spans="1:84" ht="51.75" customHeight="1">
      <c r="A370" s="47">
        <v>359</v>
      </c>
      <c r="B370" s="83" t="s">
        <v>321</v>
      </c>
      <c r="C370" s="46">
        <v>256</v>
      </c>
      <c r="D370" s="46" t="s">
        <v>35</v>
      </c>
      <c r="E370" s="156" t="s">
        <v>35</v>
      </c>
      <c r="F370" s="53" t="s">
        <v>211</v>
      </c>
      <c r="G370" s="53" t="s">
        <v>219</v>
      </c>
      <c r="H370" s="51" t="s">
        <v>273</v>
      </c>
      <c r="I370" s="48" t="s">
        <v>1653</v>
      </c>
      <c r="J370" s="48" t="s">
        <v>531</v>
      </c>
      <c r="K370" s="48" t="s">
        <v>1655</v>
      </c>
      <c r="L370" s="48" t="s">
        <v>1959</v>
      </c>
      <c r="M370" s="53" t="s">
        <v>326</v>
      </c>
      <c r="N370" s="143" t="s">
        <v>235</v>
      </c>
      <c r="O370" s="53" t="s">
        <v>118</v>
      </c>
      <c r="P370" s="34">
        <v>326</v>
      </c>
      <c r="Q370" s="50">
        <v>749</v>
      </c>
      <c r="R370" s="49">
        <f t="shared" si="64"/>
        <v>244174</v>
      </c>
      <c r="S370" s="50">
        <f t="shared" si="65"/>
        <v>261266.18000000002</v>
      </c>
      <c r="T370" s="50">
        <f t="shared" si="66"/>
        <v>279554.81260000006</v>
      </c>
      <c r="U370" s="53" t="s">
        <v>152</v>
      </c>
      <c r="V370" s="53" t="s">
        <v>429</v>
      </c>
      <c r="W370" s="147" t="s">
        <v>101</v>
      </c>
      <c r="X370" s="47">
        <v>0</v>
      </c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  <c r="AV370" s="20"/>
      <c r="AW370" s="20"/>
      <c r="AX370" s="20"/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20"/>
      <c r="BJ370" s="20"/>
      <c r="BK370" s="20"/>
      <c r="BL370" s="20"/>
      <c r="BM370" s="20"/>
      <c r="BN370" s="20"/>
      <c r="BO370" s="20"/>
      <c r="BP370" s="20"/>
      <c r="BQ370" s="20"/>
      <c r="BR370" s="20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</row>
    <row r="371" spans="1:84" ht="51.75" customHeight="1">
      <c r="A371" s="47">
        <v>360</v>
      </c>
      <c r="B371" s="107" t="s">
        <v>321</v>
      </c>
      <c r="C371" s="461">
        <v>256</v>
      </c>
      <c r="D371" s="461" t="s">
        <v>35</v>
      </c>
      <c r="E371" s="462" t="s">
        <v>35</v>
      </c>
      <c r="F371" s="59" t="s">
        <v>211</v>
      </c>
      <c r="G371" s="59" t="s">
        <v>219</v>
      </c>
      <c r="H371" s="463" t="s">
        <v>273</v>
      </c>
      <c r="I371" s="464" t="s">
        <v>1653</v>
      </c>
      <c r="J371" s="464" t="s">
        <v>531</v>
      </c>
      <c r="K371" s="464" t="s">
        <v>2026</v>
      </c>
      <c r="L371" s="464" t="s">
        <v>2025</v>
      </c>
      <c r="M371" s="59" t="s">
        <v>326</v>
      </c>
      <c r="N371" s="158" t="s">
        <v>235</v>
      </c>
      <c r="O371" s="59" t="s">
        <v>150</v>
      </c>
      <c r="P371" s="105">
        <v>103</v>
      </c>
      <c r="Q371" s="465">
        <v>689</v>
      </c>
      <c r="R371" s="67">
        <f>P371*Q371</f>
        <v>70967</v>
      </c>
      <c r="S371" s="465">
        <f t="shared" ref="S371:T375" si="67">R371*1.07</f>
        <v>75934.69</v>
      </c>
      <c r="T371" s="465">
        <f t="shared" si="67"/>
        <v>81250.118300000002</v>
      </c>
      <c r="U371" s="59" t="s">
        <v>152</v>
      </c>
      <c r="V371" s="59" t="s">
        <v>429</v>
      </c>
      <c r="W371" s="222" t="s">
        <v>101</v>
      </c>
      <c r="X371" s="221">
        <v>0</v>
      </c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  <c r="AV371" s="20"/>
      <c r="AW371" s="20"/>
      <c r="AX371" s="20"/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20"/>
      <c r="BJ371" s="20"/>
      <c r="BK371" s="20"/>
      <c r="BL371" s="20"/>
      <c r="BM371" s="20"/>
      <c r="BN371" s="20"/>
      <c r="BO371" s="20"/>
      <c r="BP371" s="20"/>
      <c r="BQ371" s="20"/>
      <c r="BR371" s="20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</row>
    <row r="372" spans="1:84" ht="36">
      <c r="A372" s="47">
        <v>361</v>
      </c>
      <c r="B372" s="83" t="s">
        <v>321</v>
      </c>
      <c r="C372" s="46">
        <v>256</v>
      </c>
      <c r="D372" s="46" t="s">
        <v>35</v>
      </c>
      <c r="E372" s="156" t="s">
        <v>35</v>
      </c>
      <c r="F372" s="53" t="s">
        <v>211</v>
      </c>
      <c r="G372" s="53" t="s">
        <v>219</v>
      </c>
      <c r="H372" s="53" t="str">
        <f>H142</f>
        <v>10.39.21</v>
      </c>
      <c r="I372" s="53" t="s">
        <v>1632</v>
      </c>
      <c r="J372" s="53" t="s">
        <v>480</v>
      </c>
      <c r="K372" s="53" t="s">
        <v>1633</v>
      </c>
      <c r="L372" s="53" t="s">
        <v>481</v>
      </c>
      <c r="M372" s="53" t="s">
        <v>326</v>
      </c>
      <c r="N372" s="143" t="s">
        <v>235</v>
      </c>
      <c r="O372" s="53" t="s">
        <v>317</v>
      </c>
      <c r="P372" s="49">
        <v>60</v>
      </c>
      <c r="Q372" s="49">
        <v>42</v>
      </c>
      <c r="R372" s="49">
        <f>P372*Q372</f>
        <v>2520</v>
      </c>
      <c r="S372" s="49">
        <f t="shared" si="67"/>
        <v>2696.4</v>
      </c>
      <c r="T372" s="49">
        <f t="shared" si="67"/>
        <v>2885.1480000000001</v>
      </c>
      <c r="U372" s="106" t="s">
        <v>152</v>
      </c>
      <c r="V372" s="59" t="s">
        <v>429</v>
      </c>
      <c r="W372" s="147" t="s">
        <v>101</v>
      </c>
      <c r="X372" s="53">
        <f>X142</f>
        <v>0</v>
      </c>
    </row>
    <row r="373" spans="1:84" ht="36">
      <c r="A373" s="47">
        <v>362</v>
      </c>
      <c r="B373" s="83" t="s">
        <v>321</v>
      </c>
      <c r="C373" s="46">
        <v>256</v>
      </c>
      <c r="D373" s="46" t="s">
        <v>35</v>
      </c>
      <c r="E373" s="141" t="s">
        <v>35</v>
      </c>
      <c r="F373" s="53" t="s">
        <v>211</v>
      </c>
      <c r="G373" s="53" t="s">
        <v>219</v>
      </c>
      <c r="H373" s="53" t="e">
        <f>#REF!</f>
        <v>#REF!</v>
      </c>
      <c r="I373" s="56" t="s">
        <v>1515</v>
      </c>
      <c r="J373" s="56" t="s">
        <v>444</v>
      </c>
      <c r="K373" s="56" t="s">
        <v>1524</v>
      </c>
      <c r="L373" s="53" t="s">
        <v>468</v>
      </c>
      <c r="M373" s="53" t="s">
        <v>326</v>
      </c>
      <c r="N373" s="143" t="s">
        <v>235</v>
      </c>
      <c r="O373" s="53" t="s">
        <v>317</v>
      </c>
      <c r="P373" s="49">
        <v>20</v>
      </c>
      <c r="Q373" s="49">
        <v>96</v>
      </c>
      <c r="R373" s="49">
        <f>P373*Q373</f>
        <v>1920</v>
      </c>
      <c r="S373" s="49">
        <f t="shared" si="67"/>
        <v>2054.4</v>
      </c>
      <c r="T373" s="49">
        <f t="shared" si="67"/>
        <v>2198.2080000000001</v>
      </c>
      <c r="U373" s="106" t="s">
        <v>152</v>
      </c>
      <c r="V373" s="59" t="s">
        <v>429</v>
      </c>
      <c r="W373" s="147" t="s">
        <v>101</v>
      </c>
      <c r="X373" s="53" t="e">
        <f>#REF!</f>
        <v>#REF!</v>
      </c>
    </row>
    <row r="374" spans="1:84" ht="36">
      <c r="A374" s="47">
        <v>363</v>
      </c>
      <c r="B374" s="83" t="s">
        <v>321</v>
      </c>
      <c r="C374" s="46">
        <v>256</v>
      </c>
      <c r="D374" s="46" t="s">
        <v>35</v>
      </c>
      <c r="E374" s="141" t="s">
        <v>35</v>
      </c>
      <c r="F374" s="53" t="s">
        <v>211</v>
      </c>
      <c r="G374" s="53" t="s">
        <v>219</v>
      </c>
      <c r="H374" s="53" t="e">
        <f>#REF!</f>
        <v>#REF!</v>
      </c>
      <c r="I374" s="48" t="s">
        <v>1627</v>
      </c>
      <c r="J374" s="48" t="s">
        <v>2068</v>
      </c>
      <c r="K374" s="48" t="s">
        <v>2069</v>
      </c>
      <c r="L374" s="48" t="s">
        <v>2069</v>
      </c>
      <c r="M374" s="53" t="s">
        <v>326</v>
      </c>
      <c r="N374" s="143" t="s">
        <v>235</v>
      </c>
      <c r="O374" s="53" t="s">
        <v>317</v>
      </c>
      <c r="P374" s="49">
        <v>20</v>
      </c>
      <c r="Q374" s="49">
        <v>75</v>
      </c>
      <c r="R374" s="49">
        <f>P374*Q374</f>
        <v>1500</v>
      </c>
      <c r="S374" s="49">
        <f t="shared" si="67"/>
        <v>1605</v>
      </c>
      <c r="T374" s="49">
        <f t="shared" si="67"/>
        <v>1717.3500000000001</v>
      </c>
      <c r="U374" s="106" t="s">
        <v>152</v>
      </c>
      <c r="V374" s="59" t="s">
        <v>429</v>
      </c>
      <c r="W374" s="147" t="s">
        <v>101</v>
      </c>
      <c r="X374" s="53" t="e">
        <f>#REF!</f>
        <v>#REF!</v>
      </c>
    </row>
    <row r="375" spans="1:84" ht="36">
      <c r="A375" s="47">
        <v>364</v>
      </c>
      <c r="B375" s="107" t="s">
        <v>321</v>
      </c>
      <c r="C375" s="461">
        <v>256</v>
      </c>
      <c r="D375" s="461" t="s">
        <v>35</v>
      </c>
      <c r="E375" s="178" t="s">
        <v>35</v>
      </c>
      <c r="F375" s="53" t="s">
        <v>211</v>
      </c>
      <c r="G375" s="59" t="s">
        <v>219</v>
      </c>
      <c r="H375" s="59" t="e">
        <f>#REF!</f>
        <v>#REF!</v>
      </c>
      <c r="I375" s="464" t="s">
        <v>1627</v>
      </c>
      <c r="J375" s="464" t="s">
        <v>2068</v>
      </c>
      <c r="K375" s="464" t="s">
        <v>2070</v>
      </c>
      <c r="L375" s="464" t="s">
        <v>2070</v>
      </c>
      <c r="M375" s="53" t="s">
        <v>326</v>
      </c>
      <c r="N375" s="158" t="s">
        <v>235</v>
      </c>
      <c r="O375" s="53" t="s">
        <v>317</v>
      </c>
      <c r="P375" s="67">
        <v>20</v>
      </c>
      <c r="Q375" s="67">
        <v>75</v>
      </c>
      <c r="R375" s="67">
        <f>P375*Q375</f>
        <v>1500</v>
      </c>
      <c r="S375" s="67">
        <f t="shared" si="67"/>
        <v>1605</v>
      </c>
      <c r="T375" s="67">
        <f t="shared" si="67"/>
        <v>1717.3500000000001</v>
      </c>
      <c r="U375" s="466" t="s">
        <v>152</v>
      </c>
      <c r="V375" s="59" t="s">
        <v>429</v>
      </c>
      <c r="W375" s="222" t="s">
        <v>101</v>
      </c>
      <c r="X375" s="59" t="e">
        <f>#REF!</f>
        <v>#REF!</v>
      </c>
    </row>
    <row r="376" spans="1:84" ht="15" customHeight="1">
      <c r="A376" s="47">
        <v>365</v>
      </c>
      <c r="B376" s="108"/>
      <c r="C376" s="79"/>
      <c r="D376" s="79"/>
      <c r="E376" s="467"/>
      <c r="F376" s="63"/>
      <c r="G376" s="63"/>
      <c r="H376" s="41"/>
      <c r="I376" s="41"/>
      <c r="J376" s="41"/>
      <c r="K376" s="41"/>
      <c r="L376" s="41"/>
      <c r="M376" s="41"/>
      <c r="N376" s="41"/>
      <c r="O376" s="41"/>
      <c r="P376" s="42"/>
      <c r="Q376" s="42"/>
      <c r="R376" s="468">
        <f>SUM(R309:R375)</f>
        <v>1684969</v>
      </c>
      <c r="S376" s="42"/>
      <c r="T376" s="42"/>
      <c r="U376" s="41"/>
      <c r="V376" s="41"/>
      <c r="W376" s="41"/>
    </row>
    <row r="377" spans="1:84" ht="36">
      <c r="A377" s="47">
        <v>366</v>
      </c>
      <c r="B377" s="83" t="s">
        <v>321</v>
      </c>
      <c r="C377" s="46">
        <v>256</v>
      </c>
      <c r="D377" s="46" t="s">
        <v>35</v>
      </c>
      <c r="E377" s="156" t="s">
        <v>35</v>
      </c>
      <c r="F377" s="53" t="s">
        <v>211</v>
      </c>
      <c r="G377" s="53" t="s">
        <v>219</v>
      </c>
      <c r="H377" s="53" t="str">
        <f t="shared" ref="H377:L379" si="68">H115</f>
        <v>10.51.30</v>
      </c>
      <c r="I377" s="53" t="str">
        <f t="shared" si="68"/>
        <v>сары май</v>
      </c>
      <c r="J377" s="53" t="str">
        <f t="shared" si="68"/>
        <v xml:space="preserve">Масло сливочное </v>
      </c>
      <c r="K377" s="53" t="str">
        <f t="shared" si="68"/>
        <v>майл. 72%</v>
      </c>
      <c r="L377" s="53" t="str">
        <f t="shared" si="68"/>
        <v>жир.72%</v>
      </c>
      <c r="M377" s="53" t="s">
        <v>326</v>
      </c>
      <c r="N377" s="143" t="s">
        <v>235</v>
      </c>
      <c r="O377" s="53" t="s">
        <v>317</v>
      </c>
      <c r="P377" s="49">
        <v>393</v>
      </c>
      <c r="Q377" s="49">
        <v>374</v>
      </c>
      <c r="R377" s="49">
        <f t="shared" ref="R377:R399" si="69">P377*Q377</f>
        <v>146982</v>
      </c>
      <c r="S377" s="49">
        <f t="shared" ref="S377:T379" si="70">R377*1.07</f>
        <v>157270.74000000002</v>
      </c>
      <c r="T377" s="49">
        <f t="shared" si="70"/>
        <v>168279.69180000003</v>
      </c>
      <c r="U377" s="106" t="s">
        <v>153</v>
      </c>
      <c r="V377" s="53" t="s">
        <v>464</v>
      </c>
      <c r="W377" s="147" t="s">
        <v>101</v>
      </c>
      <c r="X377" s="53">
        <f>X115</f>
        <v>0</v>
      </c>
    </row>
    <row r="378" spans="1:84" ht="36">
      <c r="A378" s="47">
        <v>367</v>
      </c>
      <c r="B378" s="83" t="s">
        <v>321</v>
      </c>
      <c r="C378" s="46">
        <v>256</v>
      </c>
      <c r="D378" s="46" t="s">
        <v>35</v>
      </c>
      <c r="E378" s="156" t="s">
        <v>35</v>
      </c>
      <c r="F378" s="53" t="s">
        <v>211</v>
      </c>
      <c r="G378" s="53" t="s">
        <v>219</v>
      </c>
      <c r="H378" s="53" t="str">
        <f t="shared" si="68"/>
        <v>10.51.11</v>
      </c>
      <c r="I378" s="53" t="str">
        <f t="shared" si="68"/>
        <v>сүт</v>
      </c>
      <c r="J378" s="53" t="str">
        <f t="shared" si="68"/>
        <v xml:space="preserve">Молоко </v>
      </c>
      <c r="K378" s="53" t="str">
        <f t="shared" si="68"/>
        <v>табиғи,пастеризілген,         майл. 3,2%</v>
      </c>
      <c r="L378" s="53" t="str">
        <f t="shared" si="68"/>
        <v>натуральное,пастеризованное,         жир.3,2%</v>
      </c>
      <c r="M378" s="53" t="s">
        <v>326</v>
      </c>
      <c r="N378" s="143" t="s">
        <v>235</v>
      </c>
      <c r="O378" s="53" t="s">
        <v>315</v>
      </c>
      <c r="P378" s="49">
        <f>2562-150</f>
        <v>2412</v>
      </c>
      <c r="Q378" s="49">
        <v>109.99</v>
      </c>
      <c r="R378" s="49">
        <f t="shared" si="69"/>
        <v>265295.88</v>
      </c>
      <c r="S378" s="49">
        <f t="shared" si="70"/>
        <v>283866.59160000004</v>
      </c>
      <c r="T378" s="49">
        <f t="shared" si="70"/>
        <v>303737.25301200006</v>
      </c>
      <c r="U378" s="106" t="s">
        <v>153</v>
      </c>
      <c r="V378" s="53" t="s">
        <v>464</v>
      </c>
      <c r="W378" s="147" t="s">
        <v>101</v>
      </c>
      <c r="X378" s="53">
        <f>X116</f>
        <v>0</v>
      </c>
    </row>
    <row r="379" spans="1:84" ht="36">
      <c r="A379" s="47">
        <v>368</v>
      </c>
      <c r="B379" s="83" t="s">
        <v>321</v>
      </c>
      <c r="C379" s="46">
        <v>256</v>
      </c>
      <c r="D379" s="46" t="s">
        <v>35</v>
      </c>
      <c r="E379" s="156" t="s">
        <v>35</v>
      </c>
      <c r="F379" s="53" t="s">
        <v>211</v>
      </c>
      <c r="G379" s="53" t="s">
        <v>219</v>
      </c>
      <c r="H379" s="53" t="str">
        <f t="shared" si="68"/>
        <v>10.51.56</v>
      </c>
      <c r="I379" s="53" t="str">
        <f t="shared" si="68"/>
        <v>айран</v>
      </c>
      <c r="J379" s="53" t="str">
        <f t="shared" si="68"/>
        <v xml:space="preserve">Кефир </v>
      </c>
      <c r="K379" s="53" t="str">
        <f t="shared" si="68"/>
        <v>майл. 2,5%</v>
      </c>
      <c r="L379" s="53" t="str">
        <f t="shared" si="68"/>
        <v>жирность 2,5%</v>
      </c>
      <c r="M379" s="53" t="s">
        <v>326</v>
      </c>
      <c r="N379" s="143" t="s">
        <v>235</v>
      </c>
      <c r="O379" s="53" t="s">
        <v>315</v>
      </c>
      <c r="P379" s="49">
        <f>1708-100</f>
        <v>1608</v>
      </c>
      <c r="Q379" s="49">
        <v>124</v>
      </c>
      <c r="R379" s="49">
        <f t="shared" si="69"/>
        <v>199392</v>
      </c>
      <c r="S379" s="49">
        <f t="shared" si="70"/>
        <v>213349.44</v>
      </c>
      <c r="T379" s="49">
        <f t="shared" si="70"/>
        <v>228283.9008</v>
      </c>
      <c r="U379" s="106" t="s">
        <v>153</v>
      </c>
      <c r="V379" s="53" t="s">
        <v>464</v>
      </c>
      <c r="W379" s="147" t="s">
        <v>101</v>
      </c>
      <c r="X379" s="53">
        <f>X117</f>
        <v>0</v>
      </c>
    </row>
    <row r="380" spans="1:84" ht="36">
      <c r="A380" s="47">
        <v>369</v>
      </c>
      <c r="B380" s="83" t="s">
        <v>321</v>
      </c>
      <c r="C380" s="46">
        <v>256</v>
      </c>
      <c r="D380" s="46" t="s">
        <v>35</v>
      </c>
      <c r="E380" s="156" t="s">
        <v>35</v>
      </c>
      <c r="F380" s="53" t="s">
        <v>211</v>
      </c>
      <c r="G380" s="53" t="s">
        <v>219</v>
      </c>
      <c r="H380" s="53" t="str">
        <f t="shared" ref="H380:L382" si="71">H119</f>
        <v>10.11.31</v>
      </c>
      <c r="I380" s="53" t="str">
        <f t="shared" si="71"/>
        <v>сиыр еті</v>
      </c>
      <c r="J380" s="53" t="str">
        <f t="shared" si="71"/>
        <v>Мясо говядины</v>
      </c>
      <c r="K380" s="53" t="str">
        <f t="shared" si="71"/>
        <v>1 категориялы</v>
      </c>
      <c r="L380" s="53" t="str">
        <f t="shared" si="71"/>
        <v>1 категории</v>
      </c>
      <c r="M380" s="53" t="s">
        <v>326</v>
      </c>
      <c r="N380" s="143" t="s">
        <v>235</v>
      </c>
      <c r="O380" s="53" t="s">
        <v>317</v>
      </c>
      <c r="P380" s="49">
        <v>1201</v>
      </c>
      <c r="Q380" s="49">
        <v>1025</v>
      </c>
      <c r="R380" s="49">
        <f t="shared" si="69"/>
        <v>1231025</v>
      </c>
      <c r="S380" s="49">
        <f t="shared" ref="S380:T385" si="72">R380*1.07</f>
        <v>1317196.75</v>
      </c>
      <c r="T380" s="49">
        <f t="shared" si="72"/>
        <v>1409400.5225000002</v>
      </c>
      <c r="U380" s="106" t="s">
        <v>153</v>
      </c>
      <c r="V380" s="53" t="s">
        <v>464</v>
      </c>
      <c r="W380" s="147" t="s">
        <v>101</v>
      </c>
      <c r="X380" s="53">
        <f>X119</f>
        <v>0</v>
      </c>
    </row>
    <row r="381" spans="1:84" ht="36">
      <c r="A381" s="47">
        <v>370</v>
      </c>
      <c r="B381" s="83" t="s">
        <v>321</v>
      </c>
      <c r="C381" s="46">
        <v>256</v>
      </c>
      <c r="D381" s="46" t="s">
        <v>35</v>
      </c>
      <c r="E381" s="156" t="s">
        <v>35</v>
      </c>
      <c r="F381" s="53" t="s">
        <v>211</v>
      </c>
      <c r="G381" s="53" t="s">
        <v>219</v>
      </c>
      <c r="H381" s="53" t="str">
        <f t="shared" si="71"/>
        <v>10.12.20</v>
      </c>
      <c r="I381" s="53" t="str">
        <f t="shared" si="71"/>
        <v>құс еті</v>
      </c>
      <c r="J381" s="53" t="str">
        <f t="shared" si="71"/>
        <v>Мясо птицы</v>
      </c>
      <c r="K381" s="53" t="str">
        <f t="shared" si="71"/>
        <v>құс еті</v>
      </c>
      <c r="L381" s="53" t="str">
        <f t="shared" si="71"/>
        <v>куры 1 кат</v>
      </c>
      <c r="M381" s="53" t="s">
        <v>326</v>
      </c>
      <c r="N381" s="143" t="s">
        <v>235</v>
      </c>
      <c r="O381" s="53" t="s">
        <v>317</v>
      </c>
      <c r="P381" s="49">
        <v>405</v>
      </c>
      <c r="Q381" s="49">
        <v>410</v>
      </c>
      <c r="R381" s="49">
        <f t="shared" si="69"/>
        <v>166050</v>
      </c>
      <c r="S381" s="49">
        <f t="shared" si="72"/>
        <v>177673.5</v>
      </c>
      <c r="T381" s="49">
        <f t="shared" si="72"/>
        <v>190110.64500000002</v>
      </c>
      <c r="U381" s="106" t="s">
        <v>153</v>
      </c>
      <c r="V381" s="53" t="s">
        <v>464</v>
      </c>
      <c r="W381" s="147" t="s">
        <v>101</v>
      </c>
      <c r="X381" s="53">
        <f>X120</f>
        <v>0</v>
      </c>
    </row>
    <row r="382" spans="1:84" ht="36">
      <c r="A382" s="47">
        <v>371</v>
      </c>
      <c r="B382" s="83" t="s">
        <v>321</v>
      </c>
      <c r="C382" s="46">
        <v>256</v>
      </c>
      <c r="D382" s="46" t="s">
        <v>35</v>
      </c>
      <c r="E382" s="156" t="s">
        <v>35</v>
      </c>
      <c r="F382" s="53" t="s">
        <v>211</v>
      </c>
      <c r="G382" s="53" t="s">
        <v>219</v>
      </c>
      <c r="H382" s="53" t="str">
        <f t="shared" si="71"/>
        <v>10.13.14</v>
      </c>
      <c r="I382" s="53" t="str">
        <f t="shared" si="71"/>
        <v>шұжық</v>
      </c>
      <c r="J382" s="53" t="str">
        <f t="shared" si="71"/>
        <v xml:space="preserve">Колбаса </v>
      </c>
      <c r="K382" s="53" t="str">
        <f t="shared" si="71"/>
        <v>сүрленген</v>
      </c>
      <c r="L382" s="53" t="str">
        <f t="shared" si="71"/>
        <v>копченая</v>
      </c>
      <c r="M382" s="53" t="s">
        <v>326</v>
      </c>
      <c r="N382" s="143" t="s">
        <v>235</v>
      </c>
      <c r="O382" s="53" t="s">
        <v>317</v>
      </c>
      <c r="P382" s="49">
        <v>180</v>
      </c>
      <c r="Q382" s="49">
        <v>535</v>
      </c>
      <c r="R382" s="49">
        <f t="shared" si="69"/>
        <v>96300</v>
      </c>
      <c r="S382" s="49">
        <f t="shared" si="72"/>
        <v>103041</v>
      </c>
      <c r="T382" s="49">
        <f t="shared" si="72"/>
        <v>110253.87000000001</v>
      </c>
      <c r="U382" s="106" t="s">
        <v>153</v>
      </c>
      <c r="V382" s="53" t="s">
        <v>464</v>
      </c>
      <c r="W382" s="147" t="s">
        <v>101</v>
      </c>
      <c r="X382" s="53">
        <f>X121</f>
        <v>0</v>
      </c>
    </row>
    <row r="383" spans="1:84" ht="36">
      <c r="A383" s="47">
        <v>372</v>
      </c>
      <c r="B383" s="83" t="s">
        <v>321</v>
      </c>
      <c r="C383" s="46">
        <v>256</v>
      </c>
      <c r="D383" s="46" t="s">
        <v>35</v>
      </c>
      <c r="E383" s="156" t="s">
        <v>35</v>
      </c>
      <c r="F383" s="53" t="s">
        <v>211</v>
      </c>
      <c r="G383" s="53" t="s">
        <v>219</v>
      </c>
      <c r="H383" s="53" t="str">
        <f t="shared" ref="H383:L384" si="73">H123</f>
        <v>10.20.14</v>
      </c>
      <c r="I383" s="53" t="str">
        <f t="shared" si="73"/>
        <v>балық</v>
      </c>
      <c r="J383" s="53" t="str">
        <f t="shared" si="73"/>
        <v xml:space="preserve">Рыба </v>
      </c>
      <c r="K383" s="53" t="str">
        <f t="shared" si="73"/>
        <v>минтай қара еті, қатырылған</v>
      </c>
      <c r="L383" s="53" t="str">
        <f t="shared" si="73"/>
        <v>филе минтая,мороженое</v>
      </c>
      <c r="M383" s="53" t="s">
        <v>326</v>
      </c>
      <c r="N383" s="143" t="s">
        <v>235</v>
      </c>
      <c r="O383" s="53" t="s">
        <v>317</v>
      </c>
      <c r="P383" s="49">
        <v>958</v>
      </c>
      <c r="Q383" s="49">
        <v>348</v>
      </c>
      <c r="R383" s="49">
        <f t="shared" si="69"/>
        <v>333384</v>
      </c>
      <c r="S383" s="49">
        <f t="shared" si="72"/>
        <v>356720.88</v>
      </c>
      <c r="T383" s="49">
        <f t="shared" si="72"/>
        <v>381691.34160000004</v>
      </c>
      <c r="U383" s="106" t="s">
        <v>153</v>
      </c>
      <c r="V383" s="53" t="s">
        <v>464</v>
      </c>
      <c r="W383" s="147" t="s">
        <v>101</v>
      </c>
      <c r="X383" s="53">
        <f>X123</f>
        <v>0</v>
      </c>
    </row>
    <row r="384" spans="1:84" ht="36">
      <c r="A384" s="47">
        <v>373</v>
      </c>
      <c r="B384" s="83" t="s">
        <v>321</v>
      </c>
      <c r="C384" s="46">
        <v>256</v>
      </c>
      <c r="D384" s="46" t="s">
        <v>35</v>
      </c>
      <c r="E384" s="156" t="s">
        <v>35</v>
      </c>
      <c r="F384" s="53" t="s">
        <v>211</v>
      </c>
      <c r="G384" s="53" t="s">
        <v>219</v>
      </c>
      <c r="H384" s="53" t="str">
        <f t="shared" si="73"/>
        <v>10.20.23</v>
      </c>
      <c r="I384" s="53" t="str">
        <f t="shared" si="73"/>
        <v>Сельдь</v>
      </c>
      <c r="J384" s="53" t="str">
        <f t="shared" si="73"/>
        <v>Сельдь</v>
      </c>
      <c r="K384" s="53" t="str">
        <f t="shared" si="73"/>
        <v>тұзды</v>
      </c>
      <c r="L384" s="53" t="str">
        <f t="shared" si="73"/>
        <v>соленая</v>
      </c>
      <c r="M384" s="53" t="s">
        <v>326</v>
      </c>
      <c r="N384" s="143" t="s">
        <v>235</v>
      </c>
      <c r="O384" s="53" t="s">
        <v>317</v>
      </c>
      <c r="P384" s="49">
        <v>85</v>
      </c>
      <c r="Q384" s="49">
        <v>332</v>
      </c>
      <c r="R384" s="49">
        <f t="shared" si="69"/>
        <v>28220</v>
      </c>
      <c r="S384" s="49">
        <f t="shared" si="72"/>
        <v>30195.4</v>
      </c>
      <c r="T384" s="49">
        <f t="shared" si="72"/>
        <v>32309.078000000005</v>
      </c>
      <c r="U384" s="106" t="s">
        <v>153</v>
      </c>
      <c r="V384" s="53" t="s">
        <v>464</v>
      </c>
      <c r="W384" s="147" t="s">
        <v>101</v>
      </c>
      <c r="X384" s="53">
        <f>X124</f>
        <v>0</v>
      </c>
    </row>
    <row r="385" spans="1:24" ht="36">
      <c r="A385" s="47">
        <v>374</v>
      </c>
      <c r="B385" s="83" t="s">
        <v>321</v>
      </c>
      <c r="C385" s="46">
        <v>256</v>
      </c>
      <c r="D385" s="46" t="s">
        <v>35</v>
      </c>
      <c r="E385" s="156" t="s">
        <v>35</v>
      </c>
      <c r="F385" s="53" t="s">
        <v>211</v>
      </c>
      <c r="G385" s="53" t="s">
        <v>219</v>
      </c>
      <c r="H385" s="53" t="str">
        <f>H126</f>
        <v>10.51.56</v>
      </c>
      <c r="I385" s="53" t="str">
        <f>I126</f>
        <v>қаймақ</v>
      </c>
      <c r="J385" s="53" t="str">
        <f>J126</f>
        <v xml:space="preserve">Сметана </v>
      </c>
      <c r="K385" s="53" t="str">
        <f>K126</f>
        <v>майл.20%</v>
      </c>
      <c r="L385" s="53" t="str">
        <f>L126</f>
        <v>жир.20%</v>
      </c>
      <c r="M385" s="53" t="s">
        <v>326</v>
      </c>
      <c r="N385" s="143" t="s">
        <v>235</v>
      </c>
      <c r="O385" s="53" t="s">
        <v>317</v>
      </c>
      <c r="P385" s="49">
        <f>237-50</f>
        <v>187</v>
      </c>
      <c r="Q385" s="49">
        <v>310</v>
      </c>
      <c r="R385" s="49">
        <f t="shared" si="69"/>
        <v>57970</v>
      </c>
      <c r="S385" s="49">
        <f t="shared" si="72"/>
        <v>62027.9</v>
      </c>
      <c r="T385" s="49">
        <f t="shared" si="72"/>
        <v>66369.853000000003</v>
      </c>
      <c r="U385" s="106" t="s">
        <v>153</v>
      </c>
      <c r="V385" s="53" t="s">
        <v>464</v>
      </c>
      <c r="W385" s="147" t="s">
        <v>101</v>
      </c>
      <c r="X385" s="53">
        <f>X126</f>
        <v>0</v>
      </c>
    </row>
    <row r="386" spans="1:24" ht="36">
      <c r="A386" s="47">
        <v>375</v>
      </c>
      <c r="B386" s="83" t="s">
        <v>321</v>
      </c>
      <c r="C386" s="46">
        <v>256</v>
      </c>
      <c r="D386" s="46" t="s">
        <v>35</v>
      </c>
      <c r="E386" s="156" t="s">
        <v>35</v>
      </c>
      <c r="F386" s="53" t="s">
        <v>211</v>
      </c>
      <c r="G386" s="53" t="s">
        <v>219</v>
      </c>
      <c r="H386" s="53" t="str">
        <f t="shared" ref="H386:L390" si="74">H129</f>
        <v>10.51.40</v>
      </c>
      <c r="I386" s="53" t="str">
        <f t="shared" si="74"/>
        <v xml:space="preserve">Сыр </v>
      </c>
      <c r="J386" s="53" t="str">
        <f t="shared" si="74"/>
        <v xml:space="preserve">Сыр </v>
      </c>
      <c r="K386" s="53" t="str">
        <f t="shared" si="74"/>
        <v>сычужды, қатты</v>
      </c>
      <c r="L386" s="53" t="str">
        <f t="shared" si="74"/>
        <v>сычужный,твердый</v>
      </c>
      <c r="M386" s="53" t="s">
        <v>326</v>
      </c>
      <c r="N386" s="143" t="s">
        <v>235</v>
      </c>
      <c r="O386" s="53" t="s">
        <v>317</v>
      </c>
      <c r="P386" s="49">
        <v>151</v>
      </c>
      <c r="Q386" s="49">
        <v>1000</v>
      </c>
      <c r="R386" s="49">
        <f t="shared" si="69"/>
        <v>151000</v>
      </c>
      <c r="S386" s="49">
        <f t="shared" ref="S386:T392" si="75">R386*1.07</f>
        <v>161570</v>
      </c>
      <c r="T386" s="49">
        <f t="shared" si="75"/>
        <v>172879.90000000002</v>
      </c>
      <c r="U386" s="106" t="s">
        <v>153</v>
      </c>
      <c r="V386" s="53" t="s">
        <v>464</v>
      </c>
      <c r="W386" s="147" t="s">
        <v>101</v>
      </c>
      <c r="X386" s="53">
        <f>X129</f>
        <v>0</v>
      </c>
    </row>
    <row r="387" spans="1:24" ht="36">
      <c r="A387" s="47">
        <v>376</v>
      </c>
      <c r="B387" s="83" t="s">
        <v>321</v>
      </c>
      <c r="C387" s="46">
        <v>256</v>
      </c>
      <c r="D387" s="46" t="s">
        <v>35</v>
      </c>
      <c r="E387" s="156" t="s">
        <v>35</v>
      </c>
      <c r="F387" s="53" t="s">
        <v>211</v>
      </c>
      <c r="G387" s="53" t="s">
        <v>219</v>
      </c>
      <c r="H387" s="53" t="str">
        <f t="shared" si="74"/>
        <v>10.51.40</v>
      </c>
      <c r="I387" s="53" t="str">
        <f t="shared" si="74"/>
        <v>Ірімшік сырогі</v>
      </c>
      <c r="J387" s="53" t="str">
        <f t="shared" si="74"/>
        <v xml:space="preserve">Творожные сырки </v>
      </c>
      <c r="K387" s="53" t="str">
        <f t="shared" si="74"/>
        <v>майл. 4,5%</v>
      </c>
      <c r="L387" s="53" t="str">
        <f t="shared" si="74"/>
        <v>жир 4,5%</v>
      </c>
      <c r="M387" s="53" t="s">
        <v>326</v>
      </c>
      <c r="N387" s="143" t="s">
        <v>235</v>
      </c>
      <c r="O387" s="53" t="s">
        <v>317</v>
      </c>
      <c r="P387" s="49">
        <f>598-70</f>
        <v>528</v>
      </c>
      <c r="Q387" s="49">
        <v>600</v>
      </c>
      <c r="R387" s="49">
        <f t="shared" si="69"/>
        <v>316800</v>
      </c>
      <c r="S387" s="49">
        <f t="shared" si="75"/>
        <v>338976</v>
      </c>
      <c r="T387" s="49">
        <f t="shared" si="75"/>
        <v>362704.32</v>
      </c>
      <c r="U387" s="106" t="s">
        <v>153</v>
      </c>
      <c r="V387" s="53" t="s">
        <v>464</v>
      </c>
      <c r="W387" s="147" t="s">
        <v>101</v>
      </c>
      <c r="X387" s="53">
        <f>X130</f>
        <v>0</v>
      </c>
    </row>
    <row r="388" spans="1:24" ht="36">
      <c r="A388" s="47">
        <v>377</v>
      </c>
      <c r="B388" s="83" t="s">
        <v>321</v>
      </c>
      <c r="C388" s="46">
        <v>256</v>
      </c>
      <c r="D388" s="46" t="s">
        <v>35</v>
      </c>
      <c r="E388" s="156" t="s">
        <v>35</v>
      </c>
      <c r="F388" s="53" t="s">
        <v>211</v>
      </c>
      <c r="G388" s="53" t="s">
        <v>219</v>
      </c>
      <c r="H388" s="53" t="str">
        <f t="shared" si="74"/>
        <v>10.71.11</v>
      </c>
      <c r="I388" s="53" t="str">
        <f t="shared" si="74"/>
        <v>нан</v>
      </c>
      <c r="J388" s="53" t="str">
        <f t="shared" si="74"/>
        <v xml:space="preserve">Хлеб </v>
      </c>
      <c r="K388" s="53" t="str">
        <f t="shared" si="74"/>
        <v>бидай 1сорт</v>
      </c>
      <c r="L388" s="53" t="str">
        <f t="shared" si="74"/>
        <v>из пшеничной муки 1 с</v>
      </c>
      <c r="M388" s="53" t="s">
        <v>326</v>
      </c>
      <c r="N388" s="143" t="s">
        <v>235</v>
      </c>
      <c r="O388" s="53" t="s">
        <v>317</v>
      </c>
      <c r="P388" s="49">
        <f>1484-50</f>
        <v>1434</v>
      </c>
      <c r="Q388" s="49">
        <v>61</v>
      </c>
      <c r="R388" s="49">
        <f t="shared" si="69"/>
        <v>87474</v>
      </c>
      <c r="S388" s="49">
        <f t="shared" si="75"/>
        <v>93597.180000000008</v>
      </c>
      <c r="T388" s="49">
        <f t="shared" si="75"/>
        <v>100148.98260000002</v>
      </c>
      <c r="U388" s="106" t="s">
        <v>153</v>
      </c>
      <c r="V388" s="53" t="s">
        <v>464</v>
      </c>
      <c r="W388" s="147" t="s">
        <v>101</v>
      </c>
      <c r="X388" s="53">
        <f>X131</f>
        <v>0</v>
      </c>
    </row>
    <row r="389" spans="1:24" ht="36">
      <c r="A389" s="47">
        <v>378</v>
      </c>
      <c r="B389" s="83" t="s">
        <v>321</v>
      </c>
      <c r="C389" s="46">
        <v>256</v>
      </c>
      <c r="D389" s="46" t="s">
        <v>35</v>
      </c>
      <c r="E389" s="156" t="s">
        <v>35</v>
      </c>
      <c r="F389" s="53" t="s">
        <v>211</v>
      </c>
      <c r="G389" s="53" t="s">
        <v>219</v>
      </c>
      <c r="H389" s="53" t="str">
        <f t="shared" si="74"/>
        <v>10.71.11</v>
      </c>
      <c r="I389" s="53" t="str">
        <f t="shared" si="74"/>
        <v>нан</v>
      </c>
      <c r="J389" s="53" t="str">
        <f t="shared" si="74"/>
        <v xml:space="preserve">Хлеб </v>
      </c>
      <c r="K389" s="53" t="str">
        <f t="shared" si="74"/>
        <v>қара бидайдан</v>
      </c>
      <c r="L389" s="53" t="str">
        <f t="shared" si="74"/>
        <v xml:space="preserve">из ржаной муки </v>
      </c>
      <c r="M389" s="53" t="s">
        <v>326</v>
      </c>
      <c r="N389" s="143" t="s">
        <v>235</v>
      </c>
      <c r="O389" s="53" t="s">
        <v>317</v>
      </c>
      <c r="P389" s="49">
        <f>1484-50</f>
        <v>1434</v>
      </c>
      <c r="Q389" s="49">
        <v>93</v>
      </c>
      <c r="R389" s="49">
        <f t="shared" si="69"/>
        <v>133362</v>
      </c>
      <c r="S389" s="49">
        <f t="shared" si="75"/>
        <v>142697.34</v>
      </c>
      <c r="T389" s="49">
        <f t="shared" si="75"/>
        <v>152686.1538</v>
      </c>
      <c r="U389" s="106" t="s">
        <v>153</v>
      </c>
      <c r="V389" s="53" t="s">
        <v>464</v>
      </c>
      <c r="W389" s="147" t="s">
        <v>101</v>
      </c>
      <c r="X389" s="53">
        <f>X132</f>
        <v>0</v>
      </c>
    </row>
    <row r="390" spans="1:24" ht="36">
      <c r="A390" s="47">
        <v>379</v>
      </c>
      <c r="B390" s="83" t="s">
        <v>321</v>
      </c>
      <c r="C390" s="46">
        <v>256</v>
      </c>
      <c r="D390" s="46" t="s">
        <v>35</v>
      </c>
      <c r="E390" s="156" t="s">
        <v>35</v>
      </c>
      <c r="F390" s="53" t="s">
        <v>211</v>
      </c>
      <c r="G390" s="53" t="s">
        <v>219</v>
      </c>
      <c r="H390" s="53" t="str">
        <f t="shared" si="74"/>
        <v>01.47.21</v>
      </c>
      <c r="I390" s="53" t="str">
        <f t="shared" si="74"/>
        <v>жұмыртқа</v>
      </c>
      <c r="J390" s="53" t="str">
        <f t="shared" si="74"/>
        <v>Яйца</v>
      </c>
      <c r="K390" s="53" t="str">
        <f t="shared" si="74"/>
        <v>тауық, ірі, жас 1 кат.</v>
      </c>
      <c r="L390" s="53" t="str">
        <f t="shared" si="74"/>
        <v>куриные,свежие,1 кат</v>
      </c>
      <c r="M390" s="53" t="s">
        <v>326</v>
      </c>
      <c r="N390" s="143" t="s">
        <v>235</v>
      </c>
      <c r="O390" s="53" t="s">
        <v>146</v>
      </c>
      <c r="P390" s="49">
        <f>8540-550</f>
        <v>7990</v>
      </c>
      <c r="Q390" s="49">
        <v>15.9</v>
      </c>
      <c r="R390" s="49">
        <f t="shared" si="69"/>
        <v>127041</v>
      </c>
      <c r="S390" s="49">
        <f t="shared" si="75"/>
        <v>135933.87</v>
      </c>
      <c r="T390" s="49">
        <f t="shared" si="75"/>
        <v>145449.2409</v>
      </c>
      <c r="U390" s="106" t="s">
        <v>153</v>
      </c>
      <c r="V390" s="53" t="s">
        <v>464</v>
      </c>
      <c r="W390" s="147" t="s">
        <v>101</v>
      </c>
      <c r="X390" s="53">
        <f>X133</f>
        <v>0</v>
      </c>
    </row>
    <row r="391" spans="1:24" ht="36">
      <c r="A391" s="47">
        <v>380</v>
      </c>
      <c r="B391" s="83" t="s">
        <v>321</v>
      </c>
      <c r="C391" s="46">
        <v>256</v>
      </c>
      <c r="D391" s="46" t="s">
        <v>35</v>
      </c>
      <c r="E391" s="156" t="s">
        <v>35</v>
      </c>
      <c r="F391" s="53" t="s">
        <v>211</v>
      </c>
      <c r="G391" s="53" t="s">
        <v>219</v>
      </c>
      <c r="H391" s="53" t="str">
        <f t="shared" ref="H391:L394" si="76">H138</f>
        <v>01.13.32</v>
      </c>
      <c r="I391" s="53" t="str">
        <f t="shared" si="76"/>
        <v>қияр</v>
      </c>
      <c r="J391" s="53" t="str">
        <f t="shared" si="76"/>
        <v>огурцы</v>
      </c>
      <c r="K391" s="53" t="str">
        <f t="shared" si="76"/>
        <v>жас</v>
      </c>
      <c r="L391" s="53" t="str">
        <f t="shared" si="76"/>
        <v>свежие</v>
      </c>
      <c r="M391" s="53" t="s">
        <v>326</v>
      </c>
      <c r="N391" s="143" t="s">
        <v>235</v>
      </c>
      <c r="O391" s="53" t="s">
        <v>317</v>
      </c>
      <c r="P391" s="49">
        <v>485</v>
      </c>
      <c r="Q391" s="49">
        <v>320</v>
      </c>
      <c r="R391" s="49">
        <f t="shared" si="69"/>
        <v>155200</v>
      </c>
      <c r="S391" s="49">
        <f t="shared" si="75"/>
        <v>166064</v>
      </c>
      <c r="T391" s="49">
        <f t="shared" si="75"/>
        <v>177688.48</v>
      </c>
      <c r="U391" s="106" t="s">
        <v>153</v>
      </c>
      <c r="V391" s="53" t="s">
        <v>464</v>
      </c>
      <c r="W391" s="147" t="s">
        <v>101</v>
      </c>
      <c r="X391" s="53">
        <f>X138</f>
        <v>0</v>
      </c>
    </row>
    <row r="392" spans="1:24" ht="36">
      <c r="A392" s="47">
        <v>381</v>
      </c>
      <c r="B392" s="83" t="s">
        <v>321</v>
      </c>
      <c r="C392" s="46">
        <v>256</v>
      </c>
      <c r="D392" s="46" t="s">
        <v>35</v>
      </c>
      <c r="E392" s="156" t="s">
        <v>35</v>
      </c>
      <c r="F392" s="53" t="s">
        <v>211</v>
      </c>
      <c r="G392" s="53" t="s">
        <v>219</v>
      </c>
      <c r="H392" s="53" t="str">
        <f t="shared" si="76"/>
        <v>01.13.34</v>
      </c>
      <c r="I392" s="53" t="str">
        <f t="shared" si="76"/>
        <v>қызанақ</v>
      </c>
      <c r="J392" s="53" t="str">
        <f t="shared" si="76"/>
        <v xml:space="preserve">помидоры </v>
      </c>
      <c r="K392" s="53" t="str">
        <f t="shared" si="76"/>
        <v>жас, піскен</v>
      </c>
      <c r="L392" s="53" t="str">
        <f t="shared" si="76"/>
        <v>свежие,зрелые</v>
      </c>
      <c r="M392" s="53" t="s">
        <v>326</v>
      </c>
      <c r="N392" s="143" t="s">
        <v>235</v>
      </c>
      <c r="O392" s="53" t="s">
        <v>317</v>
      </c>
      <c r="P392" s="49">
        <v>441</v>
      </c>
      <c r="Q392" s="49">
        <v>360</v>
      </c>
      <c r="R392" s="49">
        <f t="shared" si="69"/>
        <v>158760</v>
      </c>
      <c r="S392" s="49">
        <f t="shared" si="75"/>
        <v>169873.2</v>
      </c>
      <c r="T392" s="49">
        <f t="shared" si="75"/>
        <v>181764.32400000002</v>
      </c>
      <c r="U392" s="106" t="s">
        <v>153</v>
      </c>
      <c r="V392" s="53" t="s">
        <v>464</v>
      </c>
      <c r="W392" s="147" t="s">
        <v>101</v>
      </c>
      <c r="X392" s="53">
        <f>X139</f>
        <v>0</v>
      </c>
    </row>
    <row r="393" spans="1:24" ht="36">
      <c r="A393" s="47">
        <v>382</v>
      </c>
      <c r="B393" s="83" t="s">
        <v>321</v>
      </c>
      <c r="C393" s="46">
        <v>256</v>
      </c>
      <c r="D393" s="46" t="s">
        <v>35</v>
      </c>
      <c r="E393" s="156" t="s">
        <v>35</v>
      </c>
      <c r="F393" s="53" t="s">
        <v>211</v>
      </c>
      <c r="G393" s="53" t="s">
        <v>219</v>
      </c>
      <c r="H393" s="53" t="str">
        <f t="shared" si="76"/>
        <v>01.24.10</v>
      </c>
      <c r="I393" s="53" t="str">
        <f t="shared" si="76"/>
        <v>алма</v>
      </c>
      <c r="J393" s="53" t="str">
        <f t="shared" si="76"/>
        <v xml:space="preserve"> яблоки </v>
      </c>
      <c r="K393" s="53" t="str">
        <f t="shared" si="76"/>
        <v xml:space="preserve">жас </v>
      </c>
      <c r="L393" s="53" t="str">
        <f t="shared" si="76"/>
        <v>свежие</v>
      </c>
      <c r="M393" s="53" t="s">
        <v>326</v>
      </c>
      <c r="N393" s="143" t="s">
        <v>235</v>
      </c>
      <c r="O393" s="53" t="s">
        <v>317</v>
      </c>
      <c r="P393" s="49">
        <f>1455-180</f>
        <v>1275</v>
      </c>
      <c r="Q393" s="49">
        <v>177</v>
      </c>
      <c r="R393" s="49">
        <f t="shared" si="69"/>
        <v>225675</v>
      </c>
      <c r="S393" s="49">
        <f t="shared" ref="S393:T399" si="77">R393*1.07</f>
        <v>241472.25</v>
      </c>
      <c r="T393" s="49">
        <f t="shared" si="77"/>
        <v>258375.30750000002</v>
      </c>
      <c r="U393" s="106" t="s">
        <v>153</v>
      </c>
      <c r="V393" s="53" t="s">
        <v>464</v>
      </c>
      <c r="W393" s="147" t="s">
        <v>101</v>
      </c>
      <c r="X393" s="53">
        <f>X140</f>
        <v>0</v>
      </c>
    </row>
    <row r="394" spans="1:24" ht="36">
      <c r="A394" s="47">
        <v>383</v>
      </c>
      <c r="B394" s="83" t="s">
        <v>321</v>
      </c>
      <c r="C394" s="46">
        <v>256</v>
      </c>
      <c r="D394" s="46" t="s">
        <v>35</v>
      </c>
      <c r="E394" s="156" t="s">
        <v>35</v>
      </c>
      <c r="F394" s="53" t="s">
        <v>211</v>
      </c>
      <c r="G394" s="53" t="s">
        <v>219</v>
      </c>
      <c r="H394" s="53" t="str">
        <f t="shared" si="76"/>
        <v>01.23.13</v>
      </c>
      <c r="I394" s="53" t="str">
        <f t="shared" si="76"/>
        <v>апельсин</v>
      </c>
      <c r="J394" s="53" t="str">
        <f t="shared" si="76"/>
        <v>апельсины</v>
      </c>
      <c r="K394" s="53" t="str">
        <f t="shared" si="76"/>
        <v>свежие</v>
      </c>
      <c r="L394" s="53" t="str">
        <f t="shared" si="76"/>
        <v>свежие</v>
      </c>
      <c r="M394" s="53" t="s">
        <v>326</v>
      </c>
      <c r="N394" s="143" t="s">
        <v>235</v>
      </c>
      <c r="O394" s="53" t="s">
        <v>317</v>
      </c>
      <c r="P394" s="49">
        <f>605-90</f>
        <v>515</v>
      </c>
      <c r="Q394" s="49">
        <v>234</v>
      </c>
      <c r="R394" s="49">
        <f t="shared" si="69"/>
        <v>120510</v>
      </c>
      <c r="S394" s="49">
        <f t="shared" si="77"/>
        <v>128945.70000000001</v>
      </c>
      <c r="T394" s="49">
        <f t="shared" si="77"/>
        <v>137971.89900000003</v>
      </c>
      <c r="U394" s="106" t="s">
        <v>153</v>
      </c>
      <c r="V394" s="53" t="s">
        <v>464</v>
      </c>
      <c r="W394" s="147" t="s">
        <v>101</v>
      </c>
      <c r="X394" s="53">
        <f>X141</f>
        <v>0</v>
      </c>
    </row>
    <row r="395" spans="1:24" ht="36">
      <c r="A395" s="47">
        <v>384</v>
      </c>
      <c r="B395" s="83" t="s">
        <v>321</v>
      </c>
      <c r="C395" s="46">
        <v>256</v>
      </c>
      <c r="D395" s="46" t="s">
        <v>35</v>
      </c>
      <c r="E395" s="156" t="s">
        <v>35</v>
      </c>
      <c r="F395" s="53" t="s">
        <v>211</v>
      </c>
      <c r="G395" s="53" t="s">
        <v>219</v>
      </c>
      <c r="H395" s="53" t="s">
        <v>142</v>
      </c>
      <c r="I395" s="53" t="s">
        <v>1641</v>
      </c>
      <c r="J395" s="53" t="s">
        <v>501</v>
      </c>
      <c r="K395" s="53" t="s">
        <v>1960</v>
      </c>
      <c r="L395" s="53" t="s">
        <v>428</v>
      </c>
      <c r="M395" s="53" t="s">
        <v>326</v>
      </c>
      <c r="N395" s="143" t="s">
        <v>235</v>
      </c>
      <c r="O395" s="53" t="s">
        <v>317</v>
      </c>
      <c r="P395" s="49">
        <v>235</v>
      </c>
      <c r="Q395" s="49">
        <v>380</v>
      </c>
      <c r="R395" s="49">
        <f t="shared" si="69"/>
        <v>89300</v>
      </c>
      <c r="S395" s="49">
        <f t="shared" si="77"/>
        <v>95551</v>
      </c>
      <c r="T395" s="49">
        <f t="shared" si="77"/>
        <v>102239.57</v>
      </c>
      <c r="U395" s="106" t="s">
        <v>153</v>
      </c>
      <c r="V395" s="53" t="s">
        <v>537</v>
      </c>
      <c r="W395" s="147" t="s">
        <v>101</v>
      </c>
      <c r="X395" s="53">
        <v>0</v>
      </c>
    </row>
    <row r="396" spans="1:24" ht="36">
      <c r="A396" s="47">
        <v>385</v>
      </c>
      <c r="B396" s="83" t="s">
        <v>321</v>
      </c>
      <c r="C396" s="46">
        <v>256</v>
      </c>
      <c r="D396" s="46" t="s">
        <v>35</v>
      </c>
      <c r="E396" s="156" t="s">
        <v>35</v>
      </c>
      <c r="F396" s="53" t="s">
        <v>211</v>
      </c>
      <c r="G396" s="53" t="s">
        <v>219</v>
      </c>
      <c r="H396" s="53" t="str">
        <f t="shared" ref="H396:L398" si="78">H142</f>
        <v>10.39.21</v>
      </c>
      <c r="I396" s="53" t="str">
        <f t="shared" si="78"/>
        <v>жидектер</v>
      </c>
      <c r="J396" s="53" t="str">
        <f t="shared" si="78"/>
        <v>ягоды</v>
      </c>
      <c r="K396" s="53" t="str">
        <f t="shared" si="78"/>
        <v>қатырылған</v>
      </c>
      <c r="L396" s="53" t="str">
        <f t="shared" si="78"/>
        <v>замороженые</v>
      </c>
      <c r="M396" s="53" t="s">
        <v>326</v>
      </c>
      <c r="N396" s="143" t="s">
        <v>235</v>
      </c>
      <c r="O396" s="53" t="s">
        <v>317</v>
      </c>
      <c r="P396" s="49">
        <v>160</v>
      </c>
      <c r="Q396" s="49">
        <v>670</v>
      </c>
      <c r="R396" s="49">
        <f t="shared" si="69"/>
        <v>107200</v>
      </c>
      <c r="S396" s="49">
        <f t="shared" si="77"/>
        <v>114704</v>
      </c>
      <c r="T396" s="49">
        <f t="shared" si="77"/>
        <v>122733.28000000001</v>
      </c>
      <c r="U396" s="106" t="s">
        <v>153</v>
      </c>
      <c r="V396" s="53" t="s">
        <v>464</v>
      </c>
      <c r="W396" s="147" t="s">
        <v>101</v>
      </c>
      <c r="X396" s="53">
        <f>X142</f>
        <v>0</v>
      </c>
    </row>
    <row r="397" spans="1:24" ht="36">
      <c r="A397" s="47">
        <v>386</v>
      </c>
      <c r="B397" s="83" t="s">
        <v>321</v>
      </c>
      <c r="C397" s="46">
        <v>256</v>
      </c>
      <c r="D397" s="46" t="s">
        <v>35</v>
      </c>
      <c r="E397" s="156" t="s">
        <v>35</v>
      </c>
      <c r="F397" s="53" t="s">
        <v>211</v>
      </c>
      <c r="G397" s="53" t="s">
        <v>219</v>
      </c>
      <c r="H397" s="53" t="str">
        <f t="shared" si="78"/>
        <v>01.25.11</v>
      </c>
      <c r="I397" s="53" t="str">
        <f t="shared" si="78"/>
        <v xml:space="preserve">киви </v>
      </c>
      <c r="J397" s="53" t="str">
        <f t="shared" si="78"/>
        <v xml:space="preserve">киви </v>
      </c>
      <c r="K397" s="53" t="str">
        <f t="shared" si="78"/>
        <v>жас</v>
      </c>
      <c r="L397" s="53" t="str">
        <f t="shared" si="78"/>
        <v>зрелые</v>
      </c>
      <c r="M397" s="53" t="s">
        <v>326</v>
      </c>
      <c r="N397" s="143" t="s">
        <v>235</v>
      </c>
      <c r="O397" s="53" t="s">
        <v>317</v>
      </c>
      <c r="P397" s="49">
        <v>337</v>
      </c>
      <c r="Q397" s="49">
        <v>420</v>
      </c>
      <c r="R397" s="49">
        <f t="shared" si="69"/>
        <v>141540</v>
      </c>
      <c r="S397" s="49">
        <f t="shared" si="77"/>
        <v>151447.80000000002</v>
      </c>
      <c r="T397" s="49">
        <f t="shared" si="77"/>
        <v>162049.14600000004</v>
      </c>
      <c r="U397" s="106" t="s">
        <v>153</v>
      </c>
      <c r="V397" s="53" t="s">
        <v>464</v>
      </c>
      <c r="W397" s="147" t="s">
        <v>101</v>
      </c>
      <c r="X397" s="53">
        <f>X143</f>
        <v>0</v>
      </c>
    </row>
    <row r="398" spans="1:24" ht="36">
      <c r="A398" s="47">
        <v>387</v>
      </c>
      <c r="B398" s="83" t="s">
        <v>321</v>
      </c>
      <c r="C398" s="46">
        <v>256</v>
      </c>
      <c r="D398" s="46" t="s">
        <v>35</v>
      </c>
      <c r="E398" s="156" t="s">
        <v>35</v>
      </c>
      <c r="F398" s="53" t="s">
        <v>211</v>
      </c>
      <c r="G398" s="53" t="s">
        <v>219</v>
      </c>
      <c r="H398" s="53" t="str">
        <f t="shared" si="78"/>
        <v>01.22.12</v>
      </c>
      <c r="I398" s="53" t="str">
        <f t="shared" si="78"/>
        <v xml:space="preserve">банан </v>
      </c>
      <c r="J398" s="53" t="str">
        <f t="shared" si="78"/>
        <v xml:space="preserve">бананы </v>
      </c>
      <c r="K398" s="53" t="str">
        <f t="shared" si="78"/>
        <v>свежие</v>
      </c>
      <c r="L398" s="53" t="str">
        <f t="shared" si="78"/>
        <v>свежие</v>
      </c>
      <c r="M398" s="53" t="s">
        <v>326</v>
      </c>
      <c r="N398" s="143" t="s">
        <v>235</v>
      </c>
      <c r="O398" s="53" t="s">
        <v>317</v>
      </c>
      <c r="P398" s="49">
        <v>679</v>
      </c>
      <c r="Q398" s="49">
        <v>237</v>
      </c>
      <c r="R398" s="49">
        <f t="shared" si="69"/>
        <v>160923</v>
      </c>
      <c r="S398" s="49">
        <f t="shared" si="77"/>
        <v>172187.61000000002</v>
      </c>
      <c r="T398" s="49">
        <f t="shared" si="77"/>
        <v>184240.74270000003</v>
      </c>
      <c r="U398" s="106" t="s">
        <v>153</v>
      </c>
      <c r="V398" s="53" t="s">
        <v>464</v>
      </c>
      <c r="W398" s="147" t="s">
        <v>101</v>
      </c>
      <c r="X398" s="53">
        <f>X144</f>
        <v>0</v>
      </c>
    </row>
    <row r="399" spans="1:24" ht="36">
      <c r="A399" s="47">
        <v>388</v>
      </c>
      <c r="B399" s="83" t="s">
        <v>321</v>
      </c>
      <c r="C399" s="46">
        <v>256</v>
      </c>
      <c r="D399" s="46" t="s">
        <v>35</v>
      </c>
      <c r="E399" s="156" t="s">
        <v>35</v>
      </c>
      <c r="F399" s="53" t="s">
        <v>211</v>
      </c>
      <c r="G399" s="53" t="s">
        <v>219</v>
      </c>
      <c r="H399" s="53" t="str">
        <f>H147</f>
        <v>01.23.12</v>
      </c>
      <c r="I399" s="53" t="str">
        <f>I147</f>
        <v>лимон</v>
      </c>
      <c r="J399" s="53" t="str">
        <f>J147</f>
        <v>лимоны</v>
      </c>
      <c r="K399" s="53" t="str">
        <f>K147</f>
        <v>жас</v>
      </c>
      <c r="L399" s="53" t="str">
        <f>L147</f>
        <v>свежие</v>
      </c>
      <c r="M399" s="53" t="s">
        <v>326</v>
      </c>
      <c r="N399" s="143" t="s">
        <v>235</v>
      </c>
      <c r="O399" s="53" t="s">
        <v>317</v>
      </c>
      <c r="P399" s="49">
        <f>40-16</f>
        <v>24</v>
      </c>
      <c r="Q399" s="49">
        <v>370</v>
      </c>
      <c r="R399" s="49">
        <f t="shared" si="69"/>
        <v>8880</v>
      </c>
      <c r="S399" s="49">
        <f t="shared" si="77"/>
        <v>9501.6</v>
      </c>
      <c r="T399" s="49">
        <f t="shared" si="77"/>
        <v>10166.712000000001</v>
      </c>
      <c r="U399" s="106" t="s">
        <v>153</v>
      </c>
      <c r="V399" s="53" t="s">
        <v>464</v>
      </c>
      <c r="W399" s="147" t="s">
        <v>101</v>
      </c>
      <c r="X399" s="53">
        <f>X147</f>
        <v>0</v>
      </c>
    </row>
    <row r="400" spans="1:24" ht="36">
      <c r="A400" s="47">
        <v>389</v>
      </c>
      <c r="B400" s="83" t="s">
        <v>321</v>
      </c>
      <c r="C400" s="46">
        <v>256</v>
      </c>
      <c r="D400" s="46" t="s">
        <v>35</v>
      </c>
      <c r="E400" s="156" t="s">
        <v>35</v>
      </c>
      <c r="F400" s="53" t="s">
        <v>211</v>
      </c>
      <c r="G400" s="53" t="s">
        <v>219</v>
      </c>
      <c r="H400" s="53" t="str">
        <f>H152</f>
        <v>10.20.32</v>
      </c>
      <c r="I400" s="53" t="str">
        <f>I152</f>
        <v xml:space="preserve">кальмары </v>
      </c>
      <c r="J400" s="53" t="str">
        <f>J152</f>
        <v xml:space="preserve">кальмары </v>
      </c>
      <c r="K400" s="53" t="str">
        <f>K152</f>
        <v>мүшеленіп қатырылған</v>
      </c>
      <c r="L400" s="53" t="str">
        <f>L152</f>
        <v>разделанные,свежемороженные</v>
      </c>
      <c r="M400" s="53" t="s">
        <v>326</v>
      </c>
      <c r="N400" s="143" t="s">
        <v>235</v>
      </c>
      <c r="O400" s="53" t="s">
        <v>317</v>
      </c>
      <c r="P400" s="49">
        <v>20</v>
      </c>
      <c r="Q400" s="49">
        <v>900</v>
      </c>
      <c r="R400" s="49">
        <f t="shared" ref="R400:R414" si="79">P400*Q400</f>
        <v>18000</v>
      </c>
      <c r="S400" s="49">
        <f t="shared" ref="S400:T406" si="80">R400*1.07</f>
        <v>19260</v>
      </c>
      <c r="T400" s="49">
        <f t="shared" si="80"/>
        <v>20608.2</v>
      </c>
      <c r="U400" s="106" t="s">
        <v>153</v>
      </c>
      <c r="V400" s="53" t="s">
        <v>464</v>
      </c>
      <c r="W400" s="147" t="s">
        <v>101</v>
      </c>
      <c r="X400" s="53">
        <f>X152</f>
        <v>0</v>
      </c>
    </row>
    <row r="401" spans="1:24" ht="36">
      <c r="A401" s="47">
        <v>390</v>
      </c>
      <c r="B401" s="83" t="s">
        <v>321</v>
      </c>
      <c r="C401" s="46">
        <v>256</v>
      </c>
      <c r="D401" s="46" t="s">
        <v>35</v>
      </c>
      <c r="E401" s="156" t="s">
        <v>35</v>
      </c>
      <c r="F401" s="53" t="s">
        <v>211</v>
      </c>
      <c r="G401" s="53" t="s">
        <v>219</v>
      </c>
      <c r="H401" s="53" t="str">
        <f t="shared" ref="H401:J406" si="81">H155</f>
        <v>01.13.31</v>
      </c>
      <c r="I401" s="53" t="str">
        <f t="shared" si="81"/>
        <v>бұрыш</v>
      </c>
      <c r="J401" s="53" t="str">
        <f t="shared" si="81"/>
        <v xml:space="preserve">Перец  </v>
      </c>
      <c r="K401" s="53" t="s">
        <v>540</v>
      </c>
      <c r="L401" s="53" t="s">
        <v>540</v>
      </c>
      <c r="M401" s="53" t="s">
        <v>326</v>
      </c>
      <c r="N401" s="143" t="s">
        <v>235</v>
      </c>
      <c r="O401" s="53" t="s">
        <v>317</v>
      </c>
      <c r="P401" s="49">
        <v>197</v>
      </c>
      <c r="Q401" s="49">
        <v>504</v>
      </c>
      <c r="R401" s="49">
        <f t="shared" si="79"/>
        <v>99288</v>
      </c>
      <c r="S401" s="49">
        <f t="shared" si="80"/>
        <v>106238.16</v>
      </c>
      <c r="T401" s="49">
        <f t="shared" si="80"/>
        <v>113674.83120000002</v>
      </c>
      <c r="U401" s="106" t="s">
        <v>153</v>
      </c>
      <c r="V401" s="53" t="s">
        <v>464</v>
      </c>
      <c r="W401" s="147" t="s">
        <v>101</v>
      </c>
      <c r="X401" s="53">
        <f t="shared" ref="X401:X406" si="82">X155</f>
        <v>0</v>
      </c>
    </row>
    <row r="402" spans="1:24" ht="36">
      <c r="A402" s="47">
        <v>391</v>
      </c>
      <c r="B402" s="83" t="s">
        <v>321</v>
      </c>
      <c r="C402" s="46">
        <v>256</v>
      </c>
      <c r="D402" s="46" t="s">
        <v>35</v>
      </c>
      <c r="E402" s="156" t="s">
        <v>35</v>
      </c>
      <c r="F402" s="53" t="s">
        <v>211</v>
      </c>
      <c r="G402" s="53" t="s">
        <v>219</v>
      </c>
      <c r="H402" s="53" t="str">
        <f t="shared" si="81"/>
        <v>01.13.33</v>
      </c>
      <c r="I402" s="53" t="str">
        <f t="shared" si="81"/>
        <v>баялды</v>
      </c>
      <c r="J402" s="53" t="str">
        <f t="shared" si="81"/>
        <v>баклажаны</v>
      </c>
      <c r="K402" s="53" t="str">
        <f t="shared" ref="K402:L406" si="83">K156</f>
        <v>жас</v>
      </c>
      <c r="L402" s="53" t="str">
        <f t="shared" si="83"/>
        <v>свежие</v>
      </c>
      <c r="M402" s="53" t="s">
        <v>326</v>
      </c>
      <c r="N402" s="143" t="s">
        <v>235</v>
      </c>
      <c r="O402" s="53" t="s">
        <v>317</v>
      </c>
      <c r="P402" s="49">
        <v>389</v>
      </c>
      <c r="Q402" s="49">
        <v>360</v>
      </c>
      <c r="R402" s="49">
        <f t="shared" si="79"/>
        <v>140040</v>
      </c>
      <c r="S402" s="49">
        <f t="shared" si="80"/>
        <v>149842.80000000002</v>
      </c>
      <c r="T402" s="49">
        <f t="shared" si="80"/>
        <v>160331.79600000003</v>
      </c>
      <c r="U402" s="106" t="s">
        <v>153</v>
      </c>
      <c r="V402" s="53" t="s">
        <v>464</v>
      </c>
      <c r="W402" s="147" t="s">
        <v>101</v>
      </c>
      <c r="X402" s="53">
        <f t="shared" si="82"/>
        <v>0</v>
      </c>
    </row>
    <row r="403" spans="1:24" ht="36">
      <c r="A403" s="47">
        <v>392</v>
      </c>
      <c r="B403" s="83" t="s">
        <v>321</v>
      </c>
      <c r="C403" s="46">
        <v>256</v>
      </c>
      <c r="D403" s="46" t="s">
        <v>35</v>
      </c>
      <c r="E403" s="156" t="s">
        <v>35</v>
      </c>
      <c r="F403" s="53" t="s">
        <v>211</v>
      </c>
      <c r="G403" s="53" t="s">
        <v>219</v>
      </c>
      <c r="H403" s="53" t="str">
        <f t="shared" si="81"/>
        <v>10.39.22</v>
      </c>
      <c r="I403" s="53" t="str">
        <f t="shared" si="81"/>
        <v>Варенье,джем</v>
      </c>
      <c r="J403" s="53" t="str">
        <f t="shared" si="81"/>
        <v>Варенье,джем</v>
      </c>
      <c r="K403" s="53" t="str">
        <f t="shared" si="83"/>
        <v>өлшеп оралған, әртүрлі</v>
      </c>
      <c r="L403" s="53" t="str">
        <f t="shared" si="83"/>
        <v>фасованные в ассортименте</v>
      </c>
      <c r="M403" s="53" t="s">
        <v>326</v>
      </c>
      <c r="N403" s="143" t="s">
        <v>235</v>
      </c>
      <c r="O403" s="53" t="s">
        <v>317</v>
      </c>
      <c r="P403" s="49">
        <v>85.399999999999991</v>
      </c>
      <c r="Q403" s="49">
        <v>559</v>
      </c>
      <c r="R403" s="49">
        <f t="shared" si="79"/>
        <v>47738.6</v>
      </c>
      <c r="S403" s="49">
        <f t="shared" si="80"/>
        <v>51080.302000000003</v>
      </c>
      <c r="T403" s="49">
        <f t="shared" si="80"/>
        <v>54655.923140000006</v>
      </c>
      <c r="U403" s="106" t="s">
        <v>153</v>
      </c>
      <c r="V403" s="53" t="s">
        <v>464</v>
      </c>
      <c r="W403" s="147" t="s">
        <v>101</v>
      </c>
      <c r="X403" s="53">
        <f t="shared" si="82"/>
        <v>0</v>
      </c>
    </row>
    <row r="404" spans="1:24" ht="36">
      <c r="A404" s="47">
        <v>393</v>
      </c>
      <c r="B404" s="83" t="s">
        <v>321</v>
      </c>
      <c r="C404" s="46">
        <v>256</v>
      </c>
      <c r="D404" s="46" t="s">
        <v>35</v>
      </c>
      <c r="E404" s="156" t="s">
        <v>35</v>
      </c>
      <c r="F404" s="53" t="s">
        <v>211</v>
      </c>
      <c r="G404" s="53" t="s">
        <v>219</v>
      </c>
      <c r="H404" s="53" t="str">
        <f t="shared" si="81"/>
        <v>01.13.19</v>
      </c>
      <c r="I404" s="53" t="str">
        <f t="shared" si="81"/>
        <v>жасыл пияз</v>
      </c>
      <c r="J404" s="53" t="str">
        <f t="shared" si="81"/>
        <v>Зелень -лук</v>
      </c>
      <c r="K404" s="53" t="str">
        <f t="shared" si="83"/>
        <v>свежие</v>
      </c>
      <c r="L404" s="53" t="str">
        <f t="shared" si="83"/>
        <v>свежие</v>
      </c>
      <c r="M404" s="53" t="s">
        <v>326</v>
      </c>
      <c r="N404" s="143" t="s">
        <v>235</v>
      </c>
      <c r="O404" s="53" t="s">
        <v>317</v>
      </c>
      <c r="P404" s="49">
        <v>85</v>
      </c>
      <c r="Q404" s="49">
        <v>820</v>
      </c>
      <c r="R404" s="49">
        <f t="shared" si="79"/>
        <v>69700</v>
      </c>
      <c r="S404" s="49">
        <f t="shared" si="80"/>
        <v>74579</v>
      </c>
      <c r="T404" s="49">
        <f t="shared" si="80"/>
        <v>79799.53</v>
      </c>
      <c r="U404" s="106" t="s">
        <v>153</v>
      </c>
      <c r="V404" s="53" t="s">
        <v>464</v>
      </c>
      <c r="W404" s="147" t="s">
        <v>101</v>
      </c>
      <c r="X404" s="53">
        <f t="shared" si="82"/>
        <v>0</v>
      </c>
    </row>
    <row r="405" spans="1:24" ht="36">
      <c r="A405" s="47">
        <v>394</v>
      </c>
      <c r="B405" s="83" t="s">
        <v>321</v>
      </c>
      <c r="C405" s="46">
        <v>256</v>
      </c>
      <c r="D405" s="46" t="s">
        <v>35</v>
      </c>
      <c r="E405" s="156" t="s">
        <v>35</v>
      </c>
      <c r="F405" s="53" t="s">
        <v>211</v>
      </c>
      <c r="G405" s="53" t="s">
        <v>219</v>
      </c>
      <c r="H405" s="53" t="str">
        <f t="shared" si="81"/>
        <v>01.13.19</v>
      </c>
      <c r="I405" s="53" t="str">
        <f t="shared" si="81"/>
        <v>Зелень-укроп</v>
      </c>
      <c r="J405" s="53" t="str">
        <f t="shared" si="81"/>
        <v>Зелень-укроп</v>
      </c>
      <c r="K405" s="53" t="str">
        <f t="shared" si="83"/>
        <v>свежие</v>
      </c>
      <c r="L405" s="53" t="str">
        <f t="shared" si="83"/>
        <v>свежие</v>
      </c>
      <c r="M405" s="53" t="s">
        <v>326</v>
      </c>
      <c r="N405" s="143" t="s">
        <v>235</v>
      </c>
      <c r="O405" s="53" t="s">
        <v>317</v>
      </c>
      <c r="P405" s="49">
        <v>85</v>
      </c>
      <c r="Q405" s="49">
        <v>820</v>
      </c>
      <c r="R405" s="49">
        <f t="shared" si="79"/>
        <v>69700</v>
      </c>
      <c r="S405" s="49">
        <f t="shared" si="80"/>
        <v>74579</v>
      </c>
      <c r="T405" s="49">
        <f t="shared" si="80"/>
        <v>79799.53</v>
      </c>
      <c r="U405" s="106" t="s">
        <v>153</v>
      </c>
      <c r="V405" s="53" t="s">
        <v>464</v>
      </c>
      <c r="W405" s="147" t="s">
        <v>101</v>
      </c>
      <c r="X405" s="53">
        <f t="shared" si="82"/>
        <v>0</v>
      </c>
    </row>
    <row r="406" spans="1:24" ht="36">
      <c r="A406" s="47">
        <v>395</v>
      </c>
      <c r="B406" s="83" t="s">
        <v>321</v>
      </c>
      <c r="C406" s="46">
        <v>256</v>
      </c>
      <c r="D406" s="46" t="s">
        <v>35</v>
      </c>
      <c r="E406" s="156" t="s">
        <v>35</v>
      </c>
      <c r="F406" s="53" t="s">
        <v>211</v>
      </c>
      <c r="G406" s="53" t="s">
        <v>219</v>
      </c>
      <c r="H406" s="53" t="str">
        <f t="shared" si="81"/>
        <v>01.13.19</v>
      </c>
      <c r="I406" s="53" t="str">
        <f t="shared" si="81"/>
        <v>көк жасылша</v>
      </c>
      <c r="J406" s="53" t="str">
        <f t="shared" si="81"/>
        <v>Зелень-петрушка</v>
      </c>
      <c r="K406" s="53" t="str">
        <f t="shared" si="83"/>
        <v>жас</v>
      </c>
      <c r="L406" s="53" t="str">
        <f t="shared" si="83"/>
        <v>свежие</v>
      </c>
      <c r="M406" s="53" t="s">
        <v>326</v>
      </c>
      <c r="N406" s="143" t="s">
        <v>235</v>
      </c>
      <c r="O406" s="53" t="s">
        <v>317</v>
      </c>
      <c r="P406" s="49">
        <v>85</v>
      </c>
      <c r="Q406" s="49">
        <v>820</v>
      </c>
      <c r="R406" s="49">
        <f t="shared" si="79"/>
        <v>69700</v>
      </c>
      <c r="S406" s="49">
        <f t="shared" si="80"/>
        <v>74579</v>
      </c>
      <c r="T406" s="49">
        <f t="shared" si="80"/>
        <v>79799.53</v>
      </c>
      <c r="U406" s="106" t="s">
        <v>153</v>
      </c>
      <c r="V406" s="53" t="s">
        <v>464</v>
      </c>
      <c r="W406" s="147" t="s">
        <v>101</v>
      </c>
      <c r="X406" s="53">
        <f t="shared" si="82"/>
        <v>0</v>
      </c>
    </row>
    <row r="407" spans="1:24" ht="36">
      <c r="A407" s="47">
        <v>396</v>
      </c>
      <c r="B407" s="83" t="s">
        <v>321</v>
      </c>
      <c r="C407" s="46">
        <v>256</v>
      </c>
      <c r="D407" s="46" t="s">
        <v>35</v>
      </c>
      <c r="E407" s="156" t="s">
        <v>35</v>
      </c>
      <c r="F407" s="53" t="s">
        <v>211</v>
      </c>
      <c r="G407" s="53" t="s">
        <v>219</v>
      </c>
      <c r="H407" s="53" t="str">
        <f>H162</f>
        <v>01.13.42</v>
      </c>
      <c r="I407" s="53" t="str">
        <f>I162</f>
        <v>сарымсақ</v>
      </c>
      <c r="J407" s="53" t="str">
        <f>J162</f>
        <v>Чеснок</v>
      </c>
      <c r="K407" s="53" t="str">
        <f>K162</f>
        <v>жас, ірі</v>
      </c>
      <c r="L407" s="53" t="str">
        <f>L162</f>
        <v>свежий,крупный</v>
      </c>
      <c r="M407" s="53" t="s">
        <v>326</v>
      </c>
      <c r="N407" s="143" t="s">
        <v>235</v>
      </c>
      <c r="O407" s="53" t="s">
        <v>317</v>
      </c>
      <c r="P407" s="49">
        <f>18-10</f>
        <v>8</v>
      </c>
      <c r="Q407" s="49">
        <v>390</v>
      </c>
      <c r="R407" s="49">
        <f t="shared" si="79"/>
        <v>3120</v>
      </c>
      <c r="S407" s="49">
        <f t="shared" ref="S407:T414" si="84">R407*1.07</f>
        <v>3338.4</v>
      </c>
      <c r="T407" s="49">
        <f t="shared" si="84"/>
        <v>3572.0880000000002</v>
      </c>
      <c r="U407" s="106" t="s">
        <v>153</v>
      </c>
      <c r="V407" s="53" t="s">
        <v>464</v>
      </c>
      <c r="W407" s="147" t="s">
        <v>101</v>
      </c>
      <c r="X407" s="53">
        <f>X162</f>
        <v>0</v>
      </c>
    </row>
    <row r="408" spans="1:24" ht="36">
      <c r="A408" s="47">
        <v>397</v>
      </c>
      <c r="B408" s="83" t="s">
        <v>321</v>
      </c>
      <c r="C408" s="46">
        <v>256</v>
      </c>
      <c r="D408" s="46" t="s">
        <v>35</v>
      </c>
      <c r="E408" s="156" t="s">
        <v>35</v>
      </c>
      <c r="F408" s="53" t="s">
        <v>211</v>
      </c>
      <c r="G408" s="53" t="s">
        <v>219</v>
      </c>
      <c r="H408" s="53" t="s">
        <v>354</v>
      </c>
      <c r="I408" s="53" t="s">
        <v>1648</v>
      </c>
      <c r="J408" s="53" t="s">
        <v>1961</v>
      </c>
      <c r="K408" s="53" t="s">
        <v>1532</v>
      </c>
      <c r="L408" s="53" t="s">
        <v>1962</v>
      </c>
      <c r="M408" s="53" t="s">
        <v>326</v>
      </c>
      <c r="N408" s="143" t="s">
        <v>235</v>
      </c>
      <c r="O408" s="53" t="s">
        <v>317</v>
      </c>
      <c r="P408" s="49">
        <v>2900</v>
      </c>
      <c r="Q408" s="49">
        <v>42</v>
      </c>
      <c r="R408" s="49">
        <f t="shared" si="79"/>
        <v>121800</v>
      </c>
      <c r="S408" s="49">
        <f t="shared" si="84"/>
        <v>130326.00000000001</v>
      </c>
      <c r="T408" s="49">
        <f t="shared" si="84"/>
        <v>139448.82000000004</v>
      </c>
      <c r="U408" s="106" t="s">
        <v>153</v>
      </c>
      <c r="V408" s="53" t="s">
        <v>464</v>
      </c>
      <c r="W408" s="147" t="s">
        <v>101</v>
      </c>
      <c r="X408" s="53">
        <v>0</v>
      </c>
    </row>
    <row r="409" spans="1:24" ht="36">
      <c r="A409" s="47">
        <v>398</v>
      </c>
      <c r="B409" s="83" t="s">
        <v>321</v>
      </c>
      <c r="C409" s="46">
        <v>256</v>
      </c>
      <c r="D409" s="46" t="s">
        <v>35</v>
      </c>
      <c r="E409" s="156" t="s">
        <v>35</v>
      </c>
      <c r="F409" s="53" t="s">
        <v>211</v>
      </c>
      <c r="G409" s="53" t="s">
        <v>219</v>
      </c>
      <c r="H409" s="53" t="str">
        <f t="shared" ref="H409:L412" si="85">H165</f>
        <v>01.13.12</v>
      </c>
      <c r="I409" s="53" t="str">
        <f t="shared" si="85"/>
        <v>орам жапырақ</v>
      </c>
      <c r="J409" s="53" t="str">
        <f t="shared" si="85"/>
        <v xml:space="preserve">капуста </v>
      </c>
      <c r="K409" s="53" t="str">
        <f t="shared" si="85"/>
        <v>жас ақ басты</v>
      </c>
      <c r="L409" s="53" t="str">
        <f t="shared" si="85"/>
        <v>свежая белокочанная</v>
      </c>
      <c r="M409" s="53" t="s">
        <v>326</v>
      </c>
      <c r="N409" s="143" t="s">
        <v>235</v>
      </c>
      <c r="O409" s="53" t="s">
        <v>317</v>
      </c>
      <c r="P409" s="49">
        <f>1340-100</f>
        <v>1240</v>
      </c>
      <c r="Q409" s="49">
        <v>55</v>
      </c>
      <c r="R409" s="49">
        <f t="shared" si="79"/>
        <v>68200</v>
      </c>
      <c r="S409" s="49">
        <f t="shared" si="84"/>
        <v>72974</v>
      </c>
      <c r="T409" s="49">
        <f t="shared" si="84"/>
        <v>78082.180000000008</v>
      </c>
      <c r="U409" s="106" t="s">
        <v>153</v>
      </c>
      <c r="V409" s="53" t="s">
        <v>464</v>
      </c>
      <c r="W409" s="147" t="s">
        <v>101</v>
      </c>
      <c r="X409" s="53">
        <f>X165</f>
        <v>0</v>
      </c>
    </row>
    <row r="410" spans="1:24" ht="36">
      <c r="A410" s="47">
        <v>399</v>
      </c>
      <c r="B410" s="83" t="s">
        <v>321</v>
      </c>
      <c r="C410" s="46">
        <v>256</v>
      </c>
      <c r="D410" s="46" t="s">
        <v>35</v>
      </c>
      <c r="E410" s="156" t="s">
        <v>35</v>
      </c>
      <c r="F410" s="53" t="s">
        <v>211</v>
      </c>
      <c r="G410" s="53" t="s">
        <v>219</v>
      </c>
      <c r="H410" s="53" t="str">
        <f t="shared" si="85"/>
        <v>01.13.43</v>
      </c>
      <c r="I410" s="53" t="str">
        <f t="shared" si="85"/>
        <v>пияз</v>
      </c>
      <c r="J410" s="53" t="str">
        <f t="shared" si="85"/>
        <v xml:space="preserve">лук </v>
      </c>
      <c r="K410" s="53" t="str">
        <f t="shared" si="85"/>
        <v>түйінді</v>
      </c>
      <c r="L410" s="53" t="str">
        <f t="shared" si="85"/>
        <v>репчатый</v>
      </c>
      <c r="M410" s="53" t="s">
        <v>326</v>
      </c>
      <c r="N410" s="143" t="s">
        <v>235</v>
      </c>
      <c r="O410" s="53" t="s">
        <v>317</v>
      </c>
      <c r="P410" s="49">
        <f>765-100</f>
        <v>665</v>
      </c>
      <c r="Q410" s="49">
        <v>53</v>
      </c>
      <c r="R410" s="49">
        <f t="shared" si="79"/>
        <v>35245</v>
      </c>
      <c r="S410" s="49">
        <f t="shared" si="84"/>
        <v>37712.15</v>
      </c>
      <c r="T410" s="49">
        <f t="shared" si="84"/>
        <v>40352.000500000002</v>
      </c>
      <c r="U410" s="106" t="s">
        <v>153</v>
      </c>
      <c r="V410" s="53" t="s">
        <v>464</v>
      </c>
      <c r="W410" s="147" t="s">
        <v>101</v>
      </c>
      <c r="X410" s="53">
        <f>X166</f>
        <v>0</v>
      </c>
    </row>
    <row r="411" spans="1:24" ht="36">
      <c r="A411" s="47">
        <v>400</v>
      </c>
      <c r="B411" s="83" t="s">
        <v>321</v>
      </c>
      <c r="C411" s="46">
        <v>256</v>
      </c>
      <c r="D411" s="46" t="s">
        <v>35</v>
      </c>
      <c r="E411" s="156" t="s">
        <v>35</v>
      </c>
      <c r="F411" s="53" t="s">
        <v>211</v>
      </c>
      <c r="G411" s="53" t="s">
        <v>219</v>
      </c>
      <c r="H411" s="53" t="str">
        <f t="shared" si="85"/>
        <v>01.13.41</v>
      </c>
      <c r="I411" s="53" t="str">
        <f t="shared" si="85"/>
        <v>сәбіз</v>
      </c>
      <c r="J411" s="53" t="str">
        <f t="shared" si="85"/>
        <v xml:space="preserve">морковь </v>
      </c>
      <c r="K411" s="53" t="str">
        <f t="shared" si="85"/>
        <v>жас, асүйге</v>
      </c>
      <c r="L411" s="53" t="str">
        <f t="shared" si="85"/>
        <v>свежая,столовая</v>
      </c>
      <c r="M411" s="53" t="s">
        <v>326</v>
      </c>
      <c r="N411" s="143" t="s">
        <v>235</v>
      </c>
      <c r="O411" s="53" t="s">
        <v>317</v>
      </c>
      <c r="P411" s="49">
        <f>955-100</f>
        <v>855</v>
      </c>
      <c r="Q411" s="49">
        <v>33.99</v>
      </c>
      <c r="R411" s="49">
        <f t="shared" si="79"/>
        <v>29061.45</v>
      </c>
      <c r="S411" s="49">
        <f t="shared" si="84"/>
        <v>31095.751500000002</v>
      </c>
      <c r="T411" s="49">
        <f t="shared" si="84"/>
        <v>33272.454105000004</v>
      </c>
      <c r="U411" s="106" t="s">
        <v>153</v>
      </c>
      <c r="V411" s="53" t="s">
        <v>464</v>
      </c>
      <c r="W411" s="147" t="s">
        <v>101</v>
      </c>
      <c r="X411" s="53">
        <f>X167</f>
        <v>0</v>
      </c>
    </row>
    <row r="412" spans="1:24" ht="36">
      <c r="A412" s="47">
        <v>401</v>
      </c>
      <c r="B412" s="83" t="s">
        <v>321</v>
      </c>
      <c r="C412" s="46">
        <v>256</v>
      </c>
      <c r="D412" s="46" t="s">
        <v>35</v>
      </c>
      <c r="E412" s="156" t="s">
        <v>35</v>
      </c>
      <c r="F412" s="53" t="s">
        <v>211</v>
      </c>
      <c r="G412" s="53" t="s">
        <v>219</v>
      </c>
      <c r="H412" s="53" t="str">
        <f t="shared" si="85"/>
        <v>01.13.49</v>
      </c>
      <c r="I412" s="53" t="str">
        <f t="shared" si="85"/>
        <v>қызанақ</v>
      </c>
      <c r="J412" s="53" t="str">
        <f t="shared" si="85"/>
        <v xml:space="preserve">свекла </v>
      </c>
      <c r="K412" s="53" t="str">
        <f t="shared" si="85"/>
        <v>жас, асүйге</v>
      </c>
      <c r="L412" s="53" t="str">
        <f t="shared" si="85"/>
        <v>свежая,столовая</v>
      </c>
      <c r="M412" s="53" t="s">
        <v>326</v>
      </c>
      <c r="N412" s="143" t="s">
        <v>235</v>
      </c>
      <c r="O412" s="53" t="s">
        <v>317</v>
      </c>
      <c r="P412" s="49">
        <v>795</v>
      </c>
      <c r="Q412" s="49">
        <v>34.99</v>
      </c>
      <c r="R412" s="49">
        <f t="shared" si="79"/>
        <v>27817.050000000003</v>
      </c>
      <c r="S412" s="49">
        <f t="shared" si="84"/>
        <v>29764.243500000004</v>
      </c>
      <c r="T412" s="49">
        <f t="shared" si="84"/>
        <v>31847.740545000008</v>
      </c>
      <c r="U412" s="106" t="s">
        <v>153</v>
      </c>
      <c r="V412" s="53" t="s">
        <v>464</v>
      </c>
      <c r="W412" s="147" t="s">
        <v>101</v>
      </c>
      <c r="X412" s="53">
        <f>X168</f>
        <v>0</v>
      </c>
    </row>
    <row r="413" spans="1:24" ht="36">
      <c r="A413" s="47">
        <v>402</v>
      </c>
      <c r="B413" s="83" t="s">
        <v>321</v>
      </c>
      <c r="C413" s="46">
        <v>256</v>
      </c>
      <c r="D413" s="46" t="s">
        <v>35</v>
      </c>
      <c r="E413" s="156" t="s">
        <v>35</v>
      </c>
      <c r="F413" s="53" t="s">
        <v>211</v>
      </c>
      <c r="G413" s="53" t="s">
        <v>219</v>
      </c>
      <c r="H413" s="53" t="s">
        <v>276</v>
      </c>
      <c r="I413" s="53" t="s">
        <v>1634</v>
      </c>
      <c r="J413" s="53" t="s">
        <v>482</v>
      </c>
      <c r="K413" s="53" t="s">
        <v>1635</v>
      </c>
      <c r="L413" s="53" t="s">
        <v>547</v>
      </c>
      <c r="M413" s="53" t="s">
        <v>326</v>
      </c>
      <c r="N413" s="143" t="s">
        <v>235</v>
      </c>
      <c r="O413" s="53" t="s">
        <v>317</v>
      </c>
      <c r="P413" s="49">
        <v>80</v>
      </c>
      <c r="Q413" s="49">
        <v>988</v>
      </c>
      <c r="R413" s="49">
        <f t="shared" si="79"/>
        <v>79040</v>
      </c>
      <c r="S413" s="49">
        <f t="shared" si="84"/>
        <v>84572.800000000003</v>
      </c>
      <c r="T413" s="49">
        <f t="shared" si="84"/>
        <v>90492.896000000008</v>
      </c>
      <c r="U413" s="106" t="s">
        <v>153</v>
      </c>
      <c r="V413" s="53" t="s">
        <v>568</v>
      </c>
      <c r="W413" s="147" t="s">
        <v>101</v>
      </c>
      <c r="X413" s="53">
        <f>X152</f>
        <v>0</v>
      </c>
    </row>
    <row r="414" spans="1:24" ht="36">
      <c r="A414" s="47">
        <v>403</v>
      </c>
      <c r="B414" s="83" t="s">
        <v>321</v>
      </c>
      <c r="C414" s="46">
        <v>256</v>
      </c>
      <c r="D414" s="46" t="s">
        <v>35</v>
      </c>
      <c r="E414" s="156" t="s">
        <v>35</v>
      </c>
      <c r="F414" s="53" t="s">
        <v>211</v>
      </c>
      <c r="G414" s="53" t="s">
        <v>219</v>
      </c>
      <c r="H414" s="53" t="s">
        <v>365</v>
      </c>
      <c r="I414" s="53" t="s">
        <v>1587</v>
      </c>
      <c r="J414" s="53" t="s">
        <v>423</v>
      </c>
      <c r="K414" s="469" t="s">
        <v>2120</v>
      </c>
      <c r="L414" s="53" t="s">
        <v>2122</v>
      </c>
      <c r="M414" s="53" t="s">
        <v>326</v>
      </c>
      <c r="N414" s="143" t="s">
        <v>235</v>
      </c>
      <c r="O414" s="53" t="s">
        <v>317</v>
      </c>
      <c r="P414" s="49">
        <v>66</v>
      </c>
      <c r="Q414" s="49">
        <v>1296</v>
      </c>
      <c r="R414" s="49">
        <f t="shared" si="79"/>
        <v>85536</v>
      </c>
      <c r="S414" s="49">
        <f t="shared" si="84"/>
        <v>91523.520000000004</v>
      </c>
      <c r="T414" s="49">
        <f t="shared" si="84"/>
        <v>97930.166400000016</v>
      </c>
      <c r="U414" s="106" t="s">
        <v>153</v>
      </c>
      <c r="V414" s="53" t="s">
        <v>568</v>
      </c>
      <c r="W414" s="147" t="s">
        <v>101</v>
      </c>
      <c r="X414" s="53">
        <f>X154</f>
        <v>0</v>
      </c>
    </row>
    <row r="415" spans="1:24" s="459" customFormat="1">
      <c r="A415" s="47">
        <v>404</v>
      </c>
      <c r="B415" s="83"/>
      <c r="C415" s="53"/>
      <c r="D415" s="53"/>
      <c r="E415" s="59"/>
      <c r="F415" s="53"/>
      <c r="G415" s="53"/>
      <c r="H415" s="53"/>
      <c r="I415" s="53"/>
      <c r="J415" s="53"/>
      <c r="K415" s="53"/>
      <c r="L415" s="53"/>
      <c r="M415" s="53"/>
      <c r="N415" s="53"/>
      <c r="O415" s="53"/>
      <c r="P415" s="49"/>
      <c r="Q415" s="49"/>
      <c r="R415" s="198">
        <f>SUM(R377:R414)</f>
        <v>5472269.9799999995</v>
      </c>
      <c r="S415" s="49"/>
      <c r="T415" s="49"/>
      <c r="U415" s="53"/>
      <c r="V415" s="53"/>
      <c r="W415" s="53"/>
      <c r="X415" s="54"/>
    </row>
    <row r="416" spans="1:24" ht="36">
      <c r="A416" s="47">
        <v>405</v>
      </c>
      <c r="B416" s="83" t="s">
        <v>321</v>
      </c>
      <c r="C416" s="46">
        <v>256</v>
      </c>
      <c r="D416" s="46" t="s">
        <v>35</v>
      </c>
      <c r="E416" s="156" t="s">
        <v>35</v>
      </c>
      <c r="F416" s="53" t="str">
        <f>F377</f>
        <v>131 Приобретение продуктов питания</v>
      </c>
      <c r="G416" s="53" t="s">
        <v>219</v>
      </c>
      <c r="H416" s="53" t="str">
        <f t="shared" ref="H416:L419" si="86">H196</f>
        <v>10.51.30</v>
      </c>
      <c r="I416" s="53" t="str">
        <f t="shared" si="86"/>
        <v>сары май</v>
      </c>
      <c r="J416" s="53" t="str">
        <f t="shared" si="86"/>
        <v xml:space="preserve">Масло сливочное </v>
      </c>
      <c r="K416" s="53" t="str">
        <f t="shared" si="86"/>
        <v>майл. 72%</v>
      </c>
      <c r="L416" s="53" t="str">
        <f t="shared" si="86"/>
        <v>жир.72%</v>
      </c>
      <c r="M416" s="53" t="str">
        <f>M377</f>
        <v>05 Запрос ценовых предложений посредством электронных закупок</v>
      </c>
      <c r="N416" s="143" t="s">
        <v>235</v>
      </c>
      <c r="O416" s="53" t="s">
        <v>317</v>
      </c>
      <c r="P416" s="49">
        <v>397</v>
      </c>
      <c r="Q416" s="49">
        <v>530</v>
      </c>
      <c r="R416" s="49">
        <f t="shared" ref="R416:R439" si="87">P416*Q416</f>
        <v>210410</v>
      </c>
      <c r="S416" s="49">
        <f t="shared" ref="S416:T419" si="88">R416*1.07</f>
        <v>225138.7</v>
      </c>
      <c r="T416" s="49">
        <f t="shared" si="88"/>
        <v>240898.40900000001</v>
      </c>
      <c r="U416" s="106" t="s">
        <v>156</v>
      </c>
      <c r="V416" s="53" t="s">
        <v>535</v>
      </c>
      <c r="W416" s="147" t="s">
        <v>101</v>
      </c>
      <c r="X416" s="53">
        <f t="shared" ref="X416:X422" si="89">X196</f>
        <v>0</v>
      </c>
    </row>
    <row r="417" spans="1:24" ht="36">
      <c r="A417" s="47">
        <v>406</v>
      </c>
      <c r="B417" s="83" t="s">
        <v>321</v>
      </c>
      <c r="C417" s="46">
        <v>256</v>
      </c>
      <c r="D417" s="46" t="s">
        <v>35</v>
      </c>
      <c r="E417" s="156" t="s">
        <v>35</v>
      </c>
      <c r="F417" s="53" t="str">
        <f>F378</f>
        <v>131 Приобретение продуктов питания</v>
      </c>
      <c r="G417" s="53" t="s">
        <v>219</v>
      </c>
      <c r="H417" s="53" t="str">
        <f t="shared" si="86"/>
        <v>10.51.11</v>
      </c>
      <c r="I417" s="53" t="str">
        <f t="shared" si="86"/>
        <v>сүт</v>
      </c>
      <c r="J417" s="53" t="str">
        <f t="shared" si="86"/>
        <v xml:space="preserve">Молоко </v>
      </c>
      <c r="K417" s="53" t="str">
        <f t="shared" si="86"/>
        <v>табиғи,пастеризілген,         майл. 3,2%</v>
      </c>
      <c r="L417" s="53" t="str">
        <f t="shared" si="86"/>
        <v>натуральное,пастеризованное,         жир.3,2%</v>
      </c>
      <c r="M417" s="53" t="str">
        <f>M378</f>
        <v>05 Запрос ценовых предложений посредством электронных закупок</v>
      </c>
      <c r="N417" s="143" t="s">
        <v>235</v>
      </c>
      <c r="O417" s="53" t="s">
        <v>315</v>
      </c>
      <c r="P417" s="49">
        <v>2310</v>
      </c>
      <c r="Q417" s="49">
        <v>115</v>
      </c>
      <c r="R417" s="49">
        <f t="shared" si="87"/>
        <v>265650</v>
      </c>
      <c r="S417" s="49">
        <f t="shared" si="88"/>
        <v>284245.5</v>
      </c>
      <c r="T417" s="49">
        <f t="shared" si="88"/>
        <v>304142.685</v>
      </c>
      <c r="U417" s="106" t="s">
        <v>156</v>
      </c>
      <c r="V417" s="53" t="s">
        <v>535</v>
      </c>
      <c r="W417" s="147" t="s">
        <v>101</v>
      </c>
      <c r="X417" s="53">
        <f t="shared" si="89"/>
        <v>100</v>
      </c>
    </row>
    <row r="418" spans="1:24" ht="36">
      <c r="A418" s="47">
        <v>407</v>
      </c>
      <c r="B418" s="83" t="s">
        <v>321</v>
      </c>
      <c r="C418" s="46">
        <v>256</v>
      </c>
      <c r="D418" s="46" t="s">
        <v>35</v>
      </c>
      <c r="E418" s="156" t="s">
        <v>35</v>
      </c>
      <c r="F418" s="53" t="str">
        <f>F379</f>
        <v>131 Приобретение продуктов питания</v>
      </c>
      <c r="G418" s="53" t="s">
        <v>219</v>
      </c>
      <c r="H418" s="53" t="str">
        <f t="shared" si="86"/>
        <v>10.51.56</v>
      </c>
      <c r="I418" s="53" t="str">
        <f t="shared" si="86"/>
        <v>айран</v>
      </c>
      <c r="J418" s="53" t="str">
        <f t="shared" si="86"/>
        <v xml:space="preserve">Кефир </v>
      </c>
      <c r="K418" s="53" t="str">
        <f t="shared" si="86"/>
        <v>майл. 2,5%</v>
      </c>
      <c r="L418" s="53" t="str">
        <f t="shared" si="86"/>
        <v>жирность 2,5%</v>
      </c>
      <c r="M418" s="53" t="str">
        <f>M379</f>
        <v>05 Запрос ценовых предложений посредством электронных закупок</v>
      </c>
      <c r="N418" s="143" t="s">
        <v>235</v>
      </c>
      <c r="O418" s="53" t="s">
        <v>315</v>
      </c>
      <c r="P418" s="49">
        <v>1540</v>
      </c>
      <c r="Q418" s="49">
        <v>125</v>
      </c>
      <c r="R418" s="49">
        <f t="shared" si="87"/>
        <v>192500</v>
      </c>
      <c r="S418" s="49">
        <f t="shared" si="88"/>
        <v>205975</v>
      </c>
      <c r="T418" s="49">
        <f t="shared" si="88"/>
        <v>220393.25</v>
      </c>
      <c r="U418" s="106" t="s">
        <v>156</v>
      </c>
      <c r="V418" s="53" t="s">
        <v>535</v>
      </c>
      <c r="W418" s="147" t="s">
        <v>101</v>
      </c>
      <c r="X418" s="53">
        <f t="shared" si="89"/>
        <v>100</v>
      </c>
    </row>
    <row r="419" spans="1:24" ht="36">
      <c r="A419" s="47">
        <v>408</v>
      </c>
      <c r="B419" s="83" t="s">
        <v>321</v>
      </c>
      <c r="C419" s="46">
        <v>256</v>
      </c>
      <c r="D419" s="46" t="s">
        <v>35</v>
      </c>
      <c r="E419" s="156" t="s">
        <v>35</v>
      </c>
      <c r="F419" s="53" t="s">
        <v>211</v>
      </c>
      <c r="G419" s="53" t="s">
        <v>219</v>
      </c>
      <c r="H419" s="53" t="str">
        <f t="shared" si="86"/>
        <v>10.61.21</v>
      </c>
      <c r="I419" s="53" t="str">
        <f t="shared" si="86"/>
        <v>ұн</v>
      </c>
      <c r="J419" s="53" t="str">
        <f t="shared" si="86"/>
        <v xml:space="preserve">Мука </v>
      </c>
      <c r="K419" s="53" t="str">
        <f t="shared" si="86"/>
        <v>бидай 1сорт</v>
      </c>
      <c r="L419" s="53" t="str">
        <f t="shared" si="86"/>
        <v>пшеничная  1сорт</v>
      </c>
      <c r="M419" s="53" t="s">
        <v>326</v>
      </c>
      <c r="N419" s="143" t="s">
        <v>235</v>
      </c>
      <c r="O419" s="53" t="s">
        <v>317</v>
      </c>
      <c r="P419" s="49">
        <v>270</v>
      </c>
      <c r="Q419" s="49">
        <v>42</v>
      </c>
      <c r="R419" s="49">
        <f t="shared" si="87"/>
        <v>11340</v>
      </c>
      <c r="S419" s="49">
        <f t="shared" si="88"/>
        <v>12133.800000000001</v>
      </c>
      <c r="T419" s="49">
        <f t="shared" si="88"/>
        <v>12983.166000000001</v>
      </c>
      <c r="U419" s="106" t="s">
        <v>156</v>
      </c>
      <c r="V419" s="53" t="s">
        <v>535</v>
      </c>
      <c r="W419" s="147" t="s">
        <v>101</v>
      </c>
      <c r="X419" s="53">
        <f t="shared" si="89"/>
        <v>0</v>
      </c>
    </row>
    <row r="420" spans="1:24" ht="36">
      <c r="A420" s="47">
        <v>409</v>
      </c>
      <c r="B420" s="83" t="s">
        <v>321</v>
      </c>
      <c r="C420" s="46">
        <v>256</v>
      </c>
      <c r="D420" s="46" t="s">
        <v>35</v>
      </c>
      <c r="E420" s="156" t="s">
        <v>35</v>
      </c>
      <c r="F420" s="53" t="str">
        <f t="shared" ref="F420:F442" si="90">F380</f>
        <v>131 Приобретение продуктов питания</v>
      </c>
      <c r="G420" s="53" t="s">
        <v>219</v>
      </c>
      <c r="H420" s="53" t="str">
        <f t="shared" ref="H420:L422" si="91">H200</f>
        <v>10.11.31</v>
      </c>
      <c r="I420" s="53" t="str">
        <f t="shared" si="91"/>
        <v>сиыр еті</v>
      </c>
      <c r="J420" s="53" t="str">
        <f t="shared" si="91"/>
        <v>Мясо говядины</v>
      </c>
      <c r="K420" s="53" t="str">
        <f t="shared" si="91"/>
        <v>1 категории</v>
      </c>
      <c r="L420" s="53" t="str">
        <f t="shared" si="91"/>
        <v>1 категории</v>
      </c>
      <c r="M420" s="53" t="str">
        <f t="shared" ref="M420:M442" si="92">M380</f>
        <v>05 Запрос ценовых предложений посредством электронных закупок</v>
      </c>
      <c r="N420" s="143" t="s">
        <v>235</v>
      </c>
      <c r="O420" s="53" t="s">
        <v>317</v>
      </c>
      <c r="P420" s="49">
        <v>1141</v>
      </c>
      <c r="Q420" s="49">
        <v>939</v>
      </c>
      <c r="R420" s="49">
        <f t="shared" si="87"/>
        <v>1071399</v>
      </c>
      <c r="S420" s="49">
        <f t="shared" ref="S420:T425" si="93">R420*1.07</f>
        <v>1146396.9300000002</v>
      </c>
      <c r="T420" s="49">
        <f t="shared" si="93"/>
        <v>1226644.7151000001</v>
      </c>
      <c r="U420" s="106" t="s">
        <v>156</v>
      </c>
      <c r="V420" s="53" t="s">
        <v>535</v>
      </c>
      <c r="W420" s="147" t="s">
        <v>101</v>
      </c>
      <c r="X420" s="53">
        <f t="shared" si="89"/>
        <v>0</v>
      </c>
    </row>
    <row r="421" spans="1:24" ht="36">
      <c r="A421" s="47">
        <v>410</v>
      </c>
      <c r="B421" s="83" t="s">
        <v>321</v>
      </c>
      <c r="C421" s="46">
        <v>256</v>
      </c>
      <c r="D421" s="46" t="s">
        <v>35</v>
      </c>
      <c r="E421" s="156" t="s">
        <v>35</v>
      </c>
      <c r="F421" s="53" t="str">
        <f t="shared" si="90"/>
        <v>131 Приобретение продуктов питания</v>
      </c>
      <c r="G421" s="53" t="s">
        <v>219</v>
      </c>
      <c r="H421" s="53" t="str">
        <f t="shared" si="91"/>
        <v>10.12.20</v>
      </c>
      <c r="I421" s="53" t="str">
        <f t="shared" si="91"/>
        <v>құс еті</v>
      </c>
      <c r="J421" s="53" t="str">
        <f t="shared" si="91"/>
        <v>Мясо птицы</v>
      </c>
      <c r="K421" s="53" t="str">
        <f t="shared" si="91"/>
        <v>куры 1 кат</v>
      </c>
      <c r="L421" s="53" t="str">
        <f t="shared" si="91"/>
        <v>куры 1 кат</v>
      </c>
      <c r="M421" s="53" t="str">
        <f t="shared" si="92"/>
        <v>05 Запрос ценовых предложений посредством электронных закупок</v>
      </c>
      <c r="N421" s="143" t="s">
        <v>235</v>
      </c>
      <c r="O421" s="53" t="s">
        <v>317</v>
      </c>
      <c r="P421" s="49">
        <v>385</v>
      </c>
      <c r="Q421" s="49">
        <v>396</v>
      </c>
      <c r="R421" s="49">
        <f t="shared" si="87"/>
        <v>152460</v>
      </c>
      <c r="S421" s="49">
        <f t="shared" si="93"/>
        <v>163132.20000000001</v>
      </c>
      <c r="T421" s="49">
        <f t="shared" si="93"/>
        <v>174551.45400000003</v>
      </c>
      <c r="U421" s="106" t="s">
        <v>156</v>
      </c>
      <c r="V421" s="53" t="s">
        <v>535</v>
      </c>
      <c r="W421" s="147" t="s">
        <v>101</v>
      </c>
      <c r="X421" s="53">
        <f t="shared" si="89"/>
        <v>0</v>
      </c>
    </row>
    <row r="422" spans="1:24" ht="36">
      <c r="A422" s="47">
        <v>411</v>
      </c>
      <c r="B422" s="83" t="s">
        <v>321</v>
      </c>
      <c r="C422" s="46">
        <v>256</v>
      </c>
      <c r="D422" s="46" t="s">
        <v>35</v>
      </c>
      <c r="E422" s="156" t="s">
        <v>35</v>
      </c>
      <c r="F422" s="53" t="str">
        <f t="shared" si="90"/>
        <v>131 Приобретение продуктов питания</v>
      </c>
      <c r="G422" s="53" t="s">
        <v>219</v>
      </c>
      <c r="H422" s="53" t="str">
        <f t="shared" si="91"/>
        <v>10.13.14</v>
      </c>
      <c r="I422" s="53" t="str">
        <f t="shared" si="91"/>
        <v>шұжық</v>
      </c>
      <c r="J422" s="53" t="str">
        <f t="shared" si="91"/>
        <v xml:space="preserve">Колбаса </v>
      </c>
      <c r="K422" s="53" t="str">
        <f t="shared" si="91"/>
        <v>сүрленген</v>
      </c>
      <c r="L422" s="53" t="str">
        <f t="shared" si="91"/>
        <v>копченая</v>
      </c>
      <c r="M422" s="53" t="str">
        <f t="shared" si="92"/>
        <v>05 Запрос ценовых предложений посредством электронных закупок</v>
      </c>
      <c r="N422" s="143" t="s">
        <v>235</v>
      </c>
      <c r="O422" s="53" t="s">
        <v>317</v>
      </c>
      <c r="P422" s="49">
        <v>170</v>
      </c>
      <c r="Q422" s="49">
        <v>619</v>
      </c>
      <c r="R422" s="49">
        <f t="shared" si="87"/>
        <v>105230</v>
      </c>
      <c r="S422" s="49">
        <f t="shared" si="93"/>
        <v>112596.1</v>
      </c>
      <c r="T422" s="49">
        <f t="shared" si="93"/>
        <v>120477.82700000002</v>
      </c>
      <c r="U422" s="106" t="s">
        <v>156</v>
      </c>
      <c r="V422" s="53" t="s">
        <v>535</v>
      </c>
      <c r="W422" s="147" t="s">
        <v>101</v>
      </c>
      <c r="X422" s="53">
        <f t="shared" si="89"/>
        <v>0</v>
      </c>
    </row>
    <row r="423" spans="1:24" ht="36">
      <c r="A423" s="47">
        <v>412</v>
      </c>
      <c r="B423" s="83" t="s">
        <v>321</v>
      </c>
      <c r="C423" s="46">
        <v>256</v>
      </c>
      <c r="D423" s="46" t="s">
        <v>35</v>
      </c>
      <c r="E423" s="156" t="s">
        <v>35</v>
      </c>
      <c r="F423" s="53" t="str">
        <f t="shared" si="90"/>
        <v>131 Приобретение продуктов питания</v>
      </c>
      <c r="G423" s="53" t="s">
        <v>219</v>
      </c>
      <c r="H423" s="53" t="str">
        <f t="shared" ref="H423:L424" si="94">H205</f>
        <v>10.20.14</v>
      </c>
      <c r="I423" s="53" t="str">
        <f t="shared" si="94"/>
        <v>балық</v>
      </c>
      <c r="J423" s="53" t="str">
        <f t="shared" si="94"/>
        <v xml:space="preserve">Рыба </v>
      </c>
      <c r="K423" s="53" t="str">
        <f t="shared" si="94"/>
        <v>минтай қара еті, қатырылған</v>
      </c>
      <c r="L423" s="53" t="str">
        <f t="shared" si="94"/>
        <v>филе минтая,мороженое</v>
      </c>
      <c r="M423" s="53" t="str">
        <f t="shared" si="92"/>
        <v>05 Запрос ценовых предложений посредством электронных закупок</v>
      </c>
      <c r="N423" s="143" t="s">
        <v>235</v>
      </c>
      <c r="O423" s="53" t="s">
        <v>317</v>
      </c>
      <c r="P423" s="49">
        <v>911</v>
      </c>
      <c r="Q423" s="49">
        <v>350</v>
      </c>
      <c r="R423" s="49">
        <f t="shared" si="87"/>
        <v>318850</v>
      </c>
      <c r="S423" s="49">
        <f t="shared" si="93"/>
        <v>341169.5</v>
      </c>
      <c r="T423" s="49">
        <f t="shared" si="93"/>
        <v>365051.36500000005</v>
      </c>
      <c r="U423" s="106" t="s">
        <v>156</v>
      </c>
      <c r="V423" s="53" t="s">
        <v>535</v>
      </c>
      <c r="W423" s="147" t="s">
        <v>101</v>
      </c>
      <c r="X423" s="53">
        <f>X205</f>
        <v>0</v>
      </c>
    </row>
    <row r="424" spans="1:24" ht="36">
      <c r="A424" s="47">
        <v>413</v>
      </c>
      <c r="B424" s="83" t="s">
        <v>321</v>
      </c>
      <c r="C424" s="46">
        <v>256</v>
      </c>
      <c r="D424" s="46" t="s">
        <v>35</v>
      </c>
      <c r="E424" s="156" t="s">
        <v>35</v>
      </c>
      <c r="F424" s="53" t="str">
        <f t="shared" si="90"/>
        <v>131 Приобретение продуктов питания</v>
      </c>
      <c r="G424" s="53" t="s">
        <v>219</v>
      </c>
      <c r="H424" s="53" t="str">
        <f t="shared" si="94"/>
        <v>10.20.23</v>
      </c>
      <c r="I424" s="53" t="str">
        <f t="shared" si="94"/>
        <v>Сельдь</v>
      </c>
      <c r="J424" s="53" t="str">
        <f t="shared" si="94"/>
        <v>Сельдь</v>
      </c>
      <c r="K424" s="53" t="str">
        <f t="shared" si="94"/>
        <v>тұзды</v>
      </c>
      <c r="L424" s="53" t="str">
        <f t="shared" si="94"/>
        <v>соленая</v>
      </c>
      <c r="M424" s="53" t="str">
        <f t="shared" si="92"/>
        <v>05 Запрос ценовых предложений посредством электронных закупок</v>
      </c>
      <c r="N424" s="143" t="s">
        <v>235</v>
      </c>
      <c r="O424" s="53" t="s">
        <v>317</v>
      </c>
      <c r="P424" s="49">
        <v>86</v>
      </c>
      <c r="Q424" s="49">
        <v>330</v>
      </c>
      <c r="R424" s="49">
        <f t="shared" si="87"/>
        <v>28380</v>
      </c>
      <c r="S424" s="49">
        <f t="shared" si="93"/>
        <v>30366.600000000002</v>
      </c>
      <c r="T424" s="49">
        <f t="shared" si="93"/>
        <v>32492.262000000002</v>
      </c>
      <c r="U424" s="106" t="s">
        <v>156</v>
      </c>
      <c r="V424" s="53" t="s">
        <v>535</v>
      </c>
      <c r="W424" s="147" t="s">
        <v>101</v>
      </c>
      <c r="X424" s="53">
        <f>X206</f>
        <v>0</v>
      </c>
    </row>
    <row r="425" spans="1:24" ht="36">
      <c r="A425" s="47">
        <v>414</v>
      </c>
      <c r="B425" s="83" t="s">
        <v>321</v>
      </c>
      <c r="C425" s="46">
        <v>256</v>
      </c>
      <c r="D425" s="46" t="s">
        <v>35</v>
      </c>
      <c r="E425" s="156" t="s">
        <v>35</v>
      </c>
      <c r="F425" s="53" t="str">
        <f t="shared" si="90"/>
        <v>131 Приобретение продуктов питания</v>
      </c>
      <c r="G425" s="53" t="s">
        <v>219</v>
      </c>
      <c r="H425" s="53" t="str">
        <f>H209</f>
        <v>10.51.56</v>
      </c>
      <c r="I425" s="53" t="str">
        <f>I209</f>
        <v>қаймақ</v>
      </c>
      <c r="J425" s="53" t="str">
        <f>J209</f>
        <v xml:space="preserve">Сметана </v>
      </c>
      <c r="K425" s="53" t="str">
        <f>K209</f>
        <v>майл.20%</v>
      </c>
      <c r="L425" s="53" t="str">
        <f>L209</f>
        <v>жир.20%</v>
      </c>
      <c r="M425" s="53" t="str">
        <f t="shared" si="92"/>
        <v>05 Запрос ценовых предложений посредством электронных закупок</v>
      </c>
      <c r="N425" s="143" t="s">
        <v>235</v>
      </c>
      <c r="O425" s="53" t="s">
        <v>317</v>
      </c>
      <c r="P425" s="49">
        <v>193</v>
      </c>
      <c r="Q425" s="49">
        <v>333</v>
      </c>
      <c r="R425" s="49">
        <f t="shared" si="87"/>
        <v>64269</v>
      </c>
      <c r="S425" s="49">
        <f t="shared" si="93"/>
        <v>68767.83</v>
      </c>
      <c r="T425" s="49">
        <f t="shared" si="93"/>
        <v>73581.578100000013</v>
      </c>
      <c r="U425" s="106" t="s">
        <v>156</v>
      </c>
      <c r="V425" s="53" t="s">
        <v>535</v>
      </c>
      <c r="W425" s="147" t="s">
        <v>101</v>
      </c>
      <c r="X425" s="53">
        <f>X209</f>
        <v>0</v>
      </c>
    </row>
    <row r="426" spans="1:24" ht="36">
      <c r="A426" s="47">
        <v>415</v>
      </c>
      <c r="B426" s="83" t="s">
        <v>321</v>
      </c>
      <c r="C426" s="46">
        <v>256</v>
      </c>
      <c r="D426" s="46" t="s">
        <v>35</v>
      </c>
      <c r="E426" s="156" t="s">
        <v>35</v>
      </c>
      <c r="F426" s="53" t="str">
        <f t="shared" si="90"/>
        <v>131 Приобретение продуктов питания</v>
      </c>
      <c r="G426" s="53" t="s">
        <v>219</v>
      </c>
      <c r="H426" s="53" t="str">
        <f t="shared" ref="H426:L430" si="95">H214</f>
        <v>10.51.40</v>
      </c>
      <c r="I426" s="53" t="str">
        <f t="shared" si="95"/>
        <v xml:space="preserve">Сыр </v>
      </c>
      <c r="J426" s="53" t="str">
        <f t="shared" si="95"/>
        <v xml:space="preserve">Сыр </v>
      </c>
      <c r="K426" s="53" t="str">
        <f t="shared" si="95"/>
        <v>сычужды, қатты</v>
      </c>
      <c r="L426" s="53" t="str">
        <f t="shared" si="95"/>
        <v>сычужный,твердый</v>
      </c>
      <c r="M426" s="53" t="str">
        <f t="shared" si="92"/>
        <v>05 Запрос ценовых предложений посредством электронных закупок</v>
      </c>
      <c r="N426" s="143" t="s">
        <v>235</v>
      </c>
      <c r="O426" s="53" t="s">
        <v>317</v>
      </c>
      <c r="P426" s="49">
        <v>152</v>
      </c>
      <c r="Q426" s="49">
        <v>1000</v>
      </c>
      <c r="R426" s="49">
        <f t="shared" si="87"/>
        <v>152000</v>
      </c>
      <c r="S426" s="49">
        <f t="shared" ref="S426:T432" si="96">R426*1.07</f>
        <v>162640</v>
      </c>
      <c r="T426" s="49">
        <f t="shared" si="96"/>
        <v>174024.80000000002</v>
      </c>
      <c r="U426" s="106" t="s">
        <v>156</v>
      </c>
      <c r="V426" s="53" t="s">
        <v>535</v>
      </c>
      <c r="W426" s="147" t="s">
        <v>101</v>
      </c>
      <c r="X426" s="53">
        <f>X214</f>
        <v>0</v>
      </c>
    </row>
    <row r="427" spans="1:24" ht="36">
      <c r="A427" s="47">
        <v>416</v>
      </c>
      <c r="B427" s="83" t="s">
        <v>321</v>
      </c>
      <c r="C427" s="46">
        <v>256</v>
      </c>
      <c r="D427" s="46" t="s">
        <v>35</v>
      </c>
      <c r="E427" s="156" t="s">
        <v>35</v>
      </c>
      <c r="F427" s="53" t="str">
        <f t="shared" si="90"/>
        <v>131 Приобретение продуктов питания</v>
      </c>
      <c r="G427" s="53" t="s">
        <v>219</v>
      </c>
      <c r="H427" s="53" t="str">
        <f t="shared" si="95"/>
        <v>10.51.40</v>
      </c>
      <c r="I427" s="53" t="str">
        <f t="shared" si="95"/>
        <v>Ірімшік сырогі</v>
      </c>
      <c r="J427" s="53" t="str">
        <f t="shared" si="95"/>
        <v xml:space="preserve">Творожные сырки </v>
      </c>
      <c r="K427" s="53" t="str">
        <f t="shared" si="95"/>
        <v>майл. 4,5%</v>
      </c>
      <c r="L427" s="53" t="str">
        <f t="shared" si="95"/>
        <v>жир 4,5%</v>
      </c>
      <c r="M427" s="53" t="str">
        <f t="shared" si="92"/>
        <v>05 Запрос ценовых предложений посредством электронных закупок</v>
      </c>
      <c r="N427" s="143" t="s">
        <v>235</v>
      </c>
      <c r="O427" s="53" t="s">
        <v>317</v>
      </c>
      <c r="P427" s="49">
        <v>539</v>
      </c>
      <c r="Q427" s="49">
        <v>575</v>
      </c>
      <c r="R427" s="49">
        <f t="shared" si="87"/>
        <v>309925</v>
      </c>
      <c r="S427" s="49">
        <f t="shared" si="96"/>
        <v>331619.75</v>
      </c>
      <c r="T427" s="49">
        <f t="shared" si="96"/>
        <v>354833.13250000001</v>
      </c>
      <c r="U427" s="106" t="s">
        <v>156</v>
      </c>
      <c r="V427" s="53" t="s">
        <v>535</v>
      </c>
      <c r="W427" s="147" t="s">
        <v>101</v>
      </c>
      <c r="X427" s="53">
        <f>X215</f>
        <v>0</v>
      </c>
    </row>
    <row r="428" spans="1:24" ht="36">
      <c r="A428" s="47">
        <v>417</v>
      </c>
      <c r="B428" s="83" t="s">
        <v>321</v>
      </c>
      <c r="C428" s="46">
        <v>256</v>
      </c>
      <c r="D428" s="46" t="s">
        <v>35</v>
      </c>
      <c r="E428" s="156" t="s">
        <v>35</v>
      </c>
      <c r="F428" s="53" t="str">
        <f t="shared" si="90"/>
        <v>131 Приобретение продуктов питания</v>
      </c>
      <c r="G428" s="53" t="s">
        <v>219</v>
      </c>
      <c r="H428" s="53" t="str">
        <f t="shared" si="95"/>
        <v>10.71.11</v>
      </c>
      <c r="I428" s="53" t="str">
        <f t="shared" si="95"/>
        <v>нан</v>
      </c>
      <c r="J428" s="53" t="str">
        <f t="shared" si="95"/>
        <v xml:space="preserve">Хлеб </v>
      </c>
      <c r="K428" s="53" t="str">
        <f t="shared" si="95"/>
        <v>бидай 1сорт</v>
      </c>
      <c r="L428" s="53" t="str">
        <f t="shared" si="95"/>
        <v>из пшеничной муки 1 с</v>
      </c>
      <c r="M428" s="53" t="str">
        <f t="shared" si="92"/>
        <v>05 Запрос ценовых предложений посредством электронных закупок</v>
      </c>
      <c r="N428" s="143" t="s">
        <v>235</v>
      </c>
      <c r="O428" s="53" t="s">
        <v>317</v>
      </c>
      <c r="P428" s="49">
        <v>1406</v>
      </c>
      <c r="Q428" s="49">
        <v>63</v>
      </c>
      <c r="R428" s="49">
        <f t="shared" si="87"/>
        <v>88578</v>
      </c>
      <c r="S428" s="49">
        <f t="shared" si="96"/>
        <v>94778.46</v>
      </c>
      <c r="T428" s="49">
        <f t="shared" si="96"/>
        <v>101412.95220000001</v>
      </c>
      <c r="U428" s="106" t="s">
        <v>156</v>
      </c>
      <c r="V428" s="53" t="s">
        <v>535</v>
      </c>
      <c r="W428" s="147" t="s">
        <v>101</v>
      </c>
      <c r="X428" s="53">
        <f>X216</f>
        <v>0</v>
      </c>
    </row>
    <row r="429" spans="1:24" ht="36">
      <c r="A429" s="47">
        <v>418</v>
      </c>
      <c r="B429" s="83" t="s">
        <v>321</v>
      </c>
      <c r="C429" s="46">
        <v>256</v>
      </c>
      <c r="D429" s="46" t="s">
        <v>35</v>
      </c>
      <c r="E429" s="156" t="s">
        <v>35</v>
      </c>
      <c r="F429" s="53" t="str">
        <f t="shared" si="90"/>
        <v>131 Приобретение продуктов питания</v>
      </c>
      <c r="G429" s="53" t="s">
        <v>219</v>
      </c>
      <c r="H429" s="53" t="str">
        <f t="shared" si="95"/>
        <v>10.71.11</v>
      </c>
      <c r="I429" s="53" t="str">
        <f t="shared" si="95"/>
        <v>нан</v>
      </c>
      <c r="J429" s="53" t="str">
        <f t="shared" si="95"/>
        <v xml:space="preserve">Хлеб </v>
      </c>
      <c r="K429" s="53" t="str">
        <f t="shared" si="95"/>
        <v>қара бидайдан</v>
      </c>
      <c r="L429" s="53" t="str">
        <f t="shared" si="95"/>
        <v xml:space="preserve">из ржаной муки </v>
      </c>
      <c r="M429" s="53" t="str">
        <f t="shared" si="92"/>
        <v>05 Запрос ценовых предложений посредством электронных закупок</v>
      </c>
      <c r="N429" s="143" t="s">
        <v>235</v>
      </c>
      <c r="O429" s="53" t="s">
        <v>317</v>
      </c>
      <c r="P429" s="49">
        <v>1406</v>
      </c>
      <c r="Q429" s="49">
        <v>100</v>
      </c>
      <c r="R429" s="49">
        <f t="shared" si="87"/>
        <v>140600</v>
      </c>
      <c r="S429" s="49">
        <f t="shared" si="96"/>
        <v>150442</v>
      </c>
      <c r="T429" s="49">
        <f t="shared" si="96"/>
        <v>160972.94</v>
      </c>
      <c r="U429" s="106" t="s">
        <v>156</v>
      </c>
      <c r="V429" s="53" t="s">
        <v>535</v>
      </c>
      <c r="W429" s="147" t="s">
        <v>101</v>
      </c>
      <c r="X429" s="53">
        <f>X217</f>
        <v>0</v>
      </c>
    </row>
    <row r="430" spans="1:24" ht="36">
      <c r="A430" s="47">
        <v>419</v>
      </c>
      <c r="B430" s="83" t="s">
        <v>321</v>
      </c>
      <c r="C430" s="46">
        <v>256</v>
      </c>
      <c r="D430" s="46" t="s">
        <v>35</v>
      </c>
      <c r="E430" s="156" t="s">
        <v>35</v>
      </c>
      <c r="F430" s="53" t="str">
        <f t="shared" si="90"/>
        <v>131 Приобретение продуктов питания</v>
      </c>
      <c r="G430" s="53" t="s">
        <v>219</v>
      </c>
      <c r="H430" s="53" t="str">
        <f t="shared" si="95"/>
        <v>01.47.21</v>
      </c>
      <c r="I430" s="53" t="str">
        <f t="shared" si="95"/>
        <v>жұмыртқа</v>
      </c>
      <c r="J430" s="53" t="str">
        <f t="shared" si="95"/>
        <v>Яйца</v>
      </c>
      <c r="K430" s="53" t="str">
        <f t="shared" si="95"/>
        <v>куриные,свежие,1 кат</v>
      </c>
      <c r="L430" s="53" t="str">
        <f t="shared" si="95"/>
        <v>куриные,свежие,1 кат</v>
      </c>
      <c r="M430" s="53" t="str">
        <f t="shared" si="92"/>
        <v>05 Запрос ценовых предложений посредством электронных закупок</v>
      </c>
      <c r="N430" s="143" t="s">
        <v>235</v>
      </c>
      <c r="O430" s="53" t="s">
        <v>146</v>
      </c>
      <c r="P430" s="49">
        <v>8160</v>
      </c>
      <c r="Q430" s="49">
        <v>12.9</v>
      </c>
      <c r="R430" s="49">
        <f t="shared" si="87"/>
        <v>105264</v>
      </c>
      <c r="S430" s="49">
        <f t="shared" si="96"/>
        <v>112632.48000000001</v>
      </c>
      <c r="T430" s="49">
        <f t="shared" si="96"/>
        <v>120516.75360000003</v>
      </c>
      <c r="U430" s="106" t="s">
        <v>156</v>
      </c>
      <c r="V430" s="53" t="s">
        <v>535</v>
      </c>
      <c r="W430" s="147" t="s">
        <v>101</v>
      </c>
      <c r="X430" s="53">
        <f>X218</f>
        <v>0</v>
      </c>
    </row>
    <row r="431" spans="1:24" ht="36">
      <c r="A431" s="47">
        <v>420</v>
      </c>
      <c r="B431" s="83" t="s">
        <v>321</v>
      </c>
      <c r="C431" s="46">
        <v>256</v>
      </c>
      <c r="D431" s="46" t="s">
        <v>35</v>
      </c>
      <c r="E431" s="156" t="s">
        <v>35</v>
      </c>
      <c r="F431" s="53" t="str">
        <f t="shared" si="90"/>
        <v>131 Приобретение продуктов питания</v>
      </c>
      <c r="G431" s="53" t="s">
        <v>219</v>
      </c>
      <c r="H431" s="53" t="str">
        <f t="shared" ref="H431:L438" si="97">H226</f>
        <v>01.13.32</v>
      </c>
      <c r="I431" s="53" t="str">
        <f t="shared" si="97"/>
        <v>қияр</v>
      </c>
      <c r="J431" s="53" t="str">
        <f t="shared" si="97"/>
        <v>огурцы</v>
      </c>
      <c r="K431" s="53" t="str">
        <f t="shared" si="97"/>
        <v>жас</v>
      </c>
      <c r="L431" s="53" t="str">
        <f t="shared" si="97"/>
        <v>свежие</v>
      </c>
      <c r="M431" s="53" t="str">
        <f t="shared" si="92"/>
        <v>05 Запрос ценовых предложений посредством электронных закупок</v>
      </c>
      <c r="N431" s="143" t="s">
        <v>235</v>
      </c>
      <c r="O431" s="53" t="s">
        <v>317</v>
      </c>
      <c r="P431" s="49">
        <v>490</v>
      </c>
      <c r="Q431" s="49">
        <v>140</v>
      </c>
      <c r="R431" s="49">
        <f t="shared" si="87"/>
        <v>68600</v>
      </c>
      <c r="S431" s="49">
        <f t="shared" si="96"/>
        <v>73402</v>
      </c>
      <c r="T431" s="49">
        <f t="shared" si="96"/>
        <v>78540.14</v>
      </c>
      <c r="U431" s="106" t="s">
        <v>156</v>
      </c>
      <c r="V431" s="53" t="s">
        <v>535</v>
      </c>
      <c r="W431" s="147" t="s">
        <v>101</v>
      </c>
      <c r="X431" s="53">
        <f t="shared" ref="X431:X438" si="98">X226</f>
        <v>0</v>
      </c>
    </row>
    <row r="432" spans="1:24" ht="36">
      <c r="A432" s="47">
        <v>421</v>
      </c>
      <c r="B432" s="83" t="s">
        <v>321</v>
      </c>
      <c r="C432" s="46">
        <v>256</v>
      </c>
      <c r="D432" s="46" t="s">
        <v>35</v>
      </c>
      <c r="E432" s="156" t="s">
        <v>35</v>
      </c>
      <c r="F432" s="53" t="str">
        <f t="shared" si="90"/>
        <v>131 Приобретение продуктов питания</v>
      </c>
      <c r="G432" s="53" t="s">
        <v>219</v>
      </c>
      <c r="H432" s="53" t="str">
        <f t="shared" si="97"/>
        <v>01.13.34</v>
      </c>
      <c r="I432" s="53" t="str">
        <f t="shared" si="97"/>
        <v>қызанақ</v>
      </c>
      <c r="J432" s="53" t="str">
        <f t="shared" si="97"/>
        <v xml:space="preserve">помидоры </v>
      </c>
      <c r="K432" s="53" t="str">
        <f t="shared" si="97"/>
        <v>жас, піскен</v>
      </c>
      <c r="L432" s="53" t="str">
        <f t="shared" si="97"/>
        <v>свежие,зрелые</v>
      </c>
      <c r="M432" s="53" t="str">
        <f t="shared" si="92"/>
        <v>05 Запрос ценовых предложений посредством электронных закупок</v>
      </c>
      <c r="N432" s="143" t="s">
        <v>235</v>
      </c>
      <c r="O432" s="53" t="s">
        <v>317</v>
      </c>
      <c r="P432" s="49">
        <v>472</v>
      </c>
      <c r="Q432" s="49">
        <v>189</v>
      </c>
      <c r="R432" s="49">
        <f t="shared" si="87"/>
        <v>89208</v>
      </c>
      <c r="S432" s="49">
        <f t="shared" si="96"/>
        <v>95452.560000000012</v>
      </c>
      <c r="T432" s="49">
        <f t="shared" si="96"/>
        <v>102134.23920000003</v>
      </c>
      <c r="U432" s="106" t="s">
        <v>156</v>
      </c>
      <c r="V432" s="53" t="s">
        <v>535</v>
      </c>
      <c r="W432" s="147" t="s">
        <v>101</v>
      </c>
      <c r="X432" s="53">
        <f t="shared" si="98"/>
        <v>0</v>
      </c>
    </row>
    <row r="433" spans="1:24" ht="36">
      <c r="A433" s="47">
        <v>422</v>
      </c>
      <c r="B433" s="83" t="s">
        <v>321</v>
      </c>
      <c r="C433" s="46">
        <v>256</v>
      </c>
      <c r="D433" s="46" t="s">
        <v>35</v>
      </c>
      <c r="E433" s="156" t="s">
        <v>35</v>
      </c>
      <c r="F433" s="53" t="str">
        <f t="shared" si="90"/>
        <v>131 Приобретение продуктов питания</v>
      </c>
      <c r="G433" s="53" t="s">
        <v>219</v>
      </c>
      <c r="H433" s="53" t="str">
        <f t="shared" si="97"/>
        <v>01.24.10</v>
      </c>
      <c r="I433" s="53" t="str">
        <f t="shared" si="97"/>
        <v>алма</v>
      </c>
      <c r="J433" s="53" t="str">
        <f t="shared" si="97"/>
        <v xml:space="preserve"> яблоки </v>
      </c>
      <c r="K433" s="53" t="str">
        <f t="shared" si="97"/>
        <v xml:space="preserve">жас </v>
      </c>
      <c r="L433" s="53" t="str">
        <f t="shared" si="97"/>
        <v>свежие</v>
      </c>
      <c r="M433" s="53" t="str">
        <f t="shared" si="92"/>
        <v>05 Запрос ценовых предложений посредством электронных закупок</v>
      </c>
      <c r="N433" s="143" t="s">
        <v>235</v>
      </c>
      <c r="O433" s="53" t="s">
        <v>317</v>
      </c>
      <c r="P433" s="49">
        <v>1600</v>
      </c>
      <c r="Q433" s="49">
        <v>160</v>
      </c>
      <c r="R433" s="49">
        <f t="shared" si="87"/>
        <v>256000</v>
      </c>
      <c r="S433" s="49">
        <f t="shared" ref="S433:T439" si="99">R433*1.07</f>
        <v>273920</v>
      </c>
      <c r="T433" s="49">
        <f t="shared" si="99"/>
        <v>293094.40000000002</v>
      </c>
      <c r="U433" s="106" t="s">
        <v>156</v>
      </c>
      <c r="V433" s="53" t="s">
        <v>535</v>
      </c>
      <c r="W433" s="147" t="s">
        <v>101</v>
      </c>
      <c r="X433" s="53">
        <f t="shared" si="98"/>
        <v>0</v>
      </c>
    </row>
    <row r="434" spans="1:24" ht="36">
      <c r="A434" s="47">
        <v>423</v>
      </c>
      <c r="B434" s="83" t="s">
        <v>321</v>
      </c>
      <c r="C434" s="46">
        <v>256</v>
      </c>
      <c r="D434" s="46" t="s">
        <v>35</v>
      </c>
      <c r="E434" s="156" t="s">
        <v>35</v>
      </c>
      <c r="F434" s="53" t="str">
        <f t="shared" si="90"/>
        <v>131 Приобретение продуктов питания</v>
      </c>
      <c r="G434" s="53" t="s">
        <v>219</v>
      </c>
      <c r="H434" s="53" t="str">
        <f t="shared" si="97"/>
        <v>01.23.13</v>
      </c>
      <c r="I434" s="53" t="str">
        <f t="shared" si="97"/>
        <v>апельсин</v>
      </c>
      <c r="J434" s="53" t="str">
        <f t="shared" si="97"/>
        <v>апельсины</v>
      </c>
      <c r="K434" s="53" t="str">
        <f t="shared" si="97"/>
        <v>жас</v>
      </c>
      <c r="L434" s="53" t="str">
        <f t="shared" si="97"/>
        <v>свежие</v>
      </c>
      <c r="M434" s="53" t="str">
        <f t="shared" si="92"/>
        <v>05 Запрос ценовых предложений посредством электронных закупок</v>
      </c>
      <c r="N434" s="143" t="s">
        <v>235</v>
      </c>
      <c r="O434" s="53" t="s">
        <v>317</v>
      </c>
      <c r="P434" s="49">
        <v>647</v>
      </c>
      <c r="Q434" s="49">
        <v>213</v>
      </c>
      <c r="R434" s="49">
        <f t="shared" si="87"/>
        <v>137811</v>
      </c>
      <c r="S434" s="49">
        <f t="shared" si="99"/>
        <v>147457.77000000002</v>
      </c>
      <c r="T434" s="49">
        <f t="shared" si="99"/>
        <v>157779.81390000004</v>
      </c>
      <c r="U434" s="106" t="s">
        <v>156</v>
      </c>
      <c r="V434" s="53" t="s">
        <v>535</v>
      </c>
      <c r="W434" s="147" t="s">
        <v>101</v>
      </c>
      <c r="X434" s="53">
        <f t="shared" si="98"/>
        <v>0</v>
      </c>
    </row>
    <row r="435" spans="1:24" ht="36">
      <c r="A435" s="47">
        <v>424</v>
      </c>
      <c r="B435" s="83" t="s">
        <v>321</v>
      </c>
      <c r="C435" s="46">
        <v>256</v>
      </c>
      <c r="D435" s="46" t="s">
        <v>35</v>
      </c>
      <c r="E435" s="156" t="s">
        <v>35</v>
      </c>
      <c r="F435" s="53" t="str">
        <f t="shared" si="90"/>
        <v>131 Приобретение продуктов питания</v>
      </c>
      <c r="G435" s="53" t="s">
        <v>219</v>
      </c>
      <c r="H435" s="53" t="str">
        <f t="shared" si="97"/>
        <v>01.24.23</v>
      </c>
      <c r="I435" s="53" t="str">
        <f t="shared" si="97"/>
        <v>абрикосы</v>
      </c>
      <c r="J435" s="53" t="str">
        <f t="shared" si="97"/>
        <v>абрикосы</v>
      </c>
      <c r="K435" s="53" t="str">
        <f t="shared" si="97"/>
        <v>жас</v>
      </c>
      <c r="L435" s="53" t="str">
        <f t="shared" si="97"/>
        <v>свежие</v>
      </c>
      <c r="M435" s="53" t="str">
        <f t="shared" si="92"/>
        <v>05 Запрос ценовых предложений посредством электронных закупок</v>
      </c>
      <c r="N435" s="143" t="s">
        <v>235</v>
      </c>
      <c r="O435" s="53" t="s">
        <v>317</v>
      </c>
      <c r="P435" s="49">
        <v>208</v>
      </c>
      <c r="Q435" s="49">
        <v>230</v>
      </c>
      <c r="R435" s="49">
        <f t="shared" si="87"/>
        <v>47840</v>
      </c>
      <c r="S435" s="49">
        <f t="shared" si="99"/>
        <v>51188.800000000003</v>
      </c>
      <c r="T435" s="49">
        <f t="shared" si="99"/>
        <v>54772.016000000003</v>
      </c>
      <c r="U435" s="106" t="s">
        <v>156</v>
      </c>
      <c r="V435" s="53" t="s">
        <v>535</v>
      </c>
      <c r="W435" s="147" t="s">
        <v>101</v>
      </c>
      <c r="X435" s="53">
        <f t="shared" si="98"/>
        <v>0</v>
      </c>
    </row>
    <row r="436" spans="1:24" ht="36">
      <c r="A436" s="47">
        <v>425</v>
      </c>
      <c r="B436" s="83" t="s">
        <v>321</v>
      </c>
      <c r="C436" s="46">
        <v>256</v>
      </c>
      <c r="D436" s="46" t="s">
        <v>35</v>
      </c>
      <c r="E436" s="156" t="s">
        <v>35</v>
      </c>
      <c r="F436" s="53" t="str">
        <f t="shared" si="90"/>
        <v>131 Приобретение продуктов питания</v>
      </c>
      <c r="G436" s="53" t="s">
        <v>219</v>
      </c>
      <c r="H436" s="53" t="str">
        <f t="shared" si="97"/>
        <v>10.39.21</v>
      </c>
      <c r="I436" s="53" t="str">
        <f t="shared" si="97"/>
        <v>жидектер</v>
      </c>
      <c r="J436" s="53" t="str">
        <f t="shared" si="97"/>
        <v>ягоды</v>
      </c>
      <c r="K436" s="53" t="str">
        <f t="shared" si="97"/>
        <v>қатырылған</v>
      </c>
      <c r="L436" s="53" t="str">
        <f t="shared" si="97"/>
        <v>замороженые</v>
      </c>
      <c r="M436" s="53" t="str">
        <f t="shared" si="92"/>
        <v>05 Запрос ценовых предложений посредством электронных закупок</v>
      </c>
      <c r="N436" s="143" t="s">
        <v>235</v>
      </c>
      <c r="O436" s="53" t="s">
        <v>317</v>
      </c>
      <c r="P436" s="49">
        <v>163</v>
      </c>
      <c r="Q436" s="49">
        <v>800</v>
      </c>
      <c r="R436" s="49">
        <f t="shared" si="87"/>
        <v>130400</v>
      </c>
      <c r="S436" s="49">
        <f t="shared" si="99"/>
        <v>139528</v>
      </c>
      <c r="T436" s="49">
        <f t="shared" si="99"/>
        <v>149294.96000000002</v>
      </c>
      <c r="U436" s="106" t="s">
        <v>156</v>
      </c>
      <c r="V436" s="53" t="s">
        <v>535</v>
      </c>
      <c r="W436" s="147" t="s">
        <v>101</v>
      </c>
      <c r="X436" s="53">
        <f t="shared" si="98"/>
        <v>0</v>
      </c>
    </row>
    <row r="437" spans="1:24" ht="36">
      <c r="A437" s="47">
        <v>426</v>
      </c>
      <c r="B437" s="83" t="s">
        <v>321</v>
      </c>
      <c r="C437" s="46">
        <v>256</v>
      </c>
      <c r="D437" s="46" t="s">
        <v>35</v>
      </c>
      <c r="E437" s="156" t="s">
        <v>35</v>
      </c>
      <c r="F437" s="53" t="str">
        <f t="shared" si="90"/>
        <v>131 Приобретение продуктов питания</v>
      </c>
      <c r="G437" s="53" t="s">
        <v>219</v>
      </c>
      <c r="H437" s="53" t="str">
        <f t="shared" si="97"/>
        <v>01.25.11</v>
      </c>
      <c r="I437" s="53" t="str">
        <f t="shared" si="97"/>
        <v xml:space="preserve">киви </v>
      </c>
      <c r="J437" s="53" t="str">
        <f t="shared" si="97"/>
        <v xml:space="preserve">киви </v>
      </c>
      <c r="K437" s="53" t="str">
        <f t="shared" si="97"/>
        <v>жас</v>
      </c>
      <c r="L437" s="53" t="str">
        <f t="shared" si="97"/>
        <v>зрелые</v>
      </c>
      <c r="M437" s="53" t="str">
        <f t="shared" si="92"/>
        <v>05 Запрос ценовых предложений посредством электронных закупок</v>
      </c>
      <c r="N437" s="143" t="s">
        <v>235</v>
      </c>
      <c r="O437" s="53" t="s">
        <v>317</v>
      </c>
      <c r="P437" s="49">
        <v>363</v>
      </c>
      <c r="Q437" s="49">
        <v>343</v>
      </c>
      <c r="R437" s="49">
        <f t="shared" si="87"/>
        <v>124509</v>
      </c>
      <c r="S437" s="49">
        <f t="shared" si="99"/>
        <v>133224.63</v>
      </c>
      <c r="T437" s="49">
        <f t="shared" si="99"/>
        <v>142550.35410000003</v>
      </c>
      <c r="U437" s="106" t="s">
        <v>156</v>
      </c>
      <c r="V437" s="53" t="s">
        <v>535</v>
      </c>
      <c r="W437" s="147" t="s">
        <v>101</v>
      </c>
      <c r="X437" s="53">
        <f t="shared" si="98"/>
        <v>0</v>
      </c>
    </row>
    <row r="438" spans="1:24" ht="36">
      <c r="A438" s="47">
        <v>427</v>
      </c>
      <c r="B438" s="83" t="s">
        <v>321</v>
      </c>
      <c r="C438" s="46">
        <v>256</v>
      </c>
      <c r="D438" s="46" t="s">
        <v>35</v>
      </c>
      <c r="E438" s="156" t="s">
        <v>35</v>
      </c>
      <c r="F438" s="53" t="str">
        <f t="shared" si="90"/>
        <v>131 Приобретение продуктов питания</v>
      </c>
      <c r="G438" s="53" t="s">
        <v>219</v>
      </c>
      <c r="H438" s="53" t="str">
        <f t="shared" si="97"/>
        <v>01.22.12</v>
      </c>
      <c r="I438" s="53" t="str">
        <f t="shared" si="97"/>
        <v xml:space="preserve">банан </v>
      </c>
      <c r="J438" s="53" t="str">
        <f t="shared" si="97"/>
        <v xml:space="preserve">бананы </v>
      </c>
      <c r="K438" s="53" t="str">
        <f t="shared" si="97"/>
        <v>свежие</v>
      </c>
      <c r="L438" s="53" t="str">
        <f t="shared" si="97"/>
        <v>свежие</v>
      </c>
      <c r="M438" s="53" t="str">
        <f t="shared" si="92"/>
        <v>05 Запрос ценовых предложений посредством электронных закупок</v>
      </c>
      <c r="N438" s="143" t="s">
        <v>235</v>
      </c>
      <c r="O438" s="53" t="s">
        <v>317</v>
      </c>
      <c r="P438" s="49">
        <v>728</v>
      </c>
      <c r="Q438" s="49">
        <v>213</v>
      </c>
      <c r="R438" s="49">
        <f t="shared" si="87"/>
        <v>155064</v>
      </c>
      <c r="S438" s="49">
        <f t="shared" si="99"/>
        <v>165918.48000000001</v>
      </c>
      <c r="T438" s="49">
        <f t="shared" si="99"/>
        <v>177532.77360000001</v>
      </c>
      <c r="U438" s="106" t="s">
        <v>156</v>
      </c>
      <c r="V438" s="53" t="s">
        <v>535</v>
      </c>
      <c r="W438" s="147" t="s">
        <v>101</v>
      </c>
      <c r="X438" s="53">
        <f t="shared" si="98"/>
        <v>0</v>
      </c>
    </row>
    <row r="439" spans="1:24" ht="36">
      <c r="A439" s="47">
        <v>428</v>
      </c>
      <c r="B439" s="83" t="s">
        <v>321</v>
      </c>
      <c r="C439" s="46">
        <v>256</v>
      </c>
      <c r="D439" s="46" t="s">
        <v>35</v>
      </c>
      <c r="E439" s="156" t="s">
        <v>35</v>
      </c>
      <c r="F439" s="53" t="str">
        <f t="shared" si="90"/>
        <v>131 Приобретение продуктов питания</v>
      </c>
      <c r="G439" s="53" t="s">
        <v>219</v>
      </c>
      <c r="H439" s="53" t="str">
        <f>H237</f>
        <v>01.23.12</v>
      </c>
      <c r="I439" s="53" t="str">
        <f>I237</f>
        <v>лимон</v>
      </c>
      <c r="J439" s="53" t="str">
        <f>J237</f>
        <v>лимоны</v>
      </c>
      <c r="K439" s="53" t="str">
        <f>K237</f>
        <v>жас</v>
      </c>
      <c r="L439" s="53" t="str">
        <f>L237</f>
        <v>свежие</v>
      </c>
      <c r="M439" s="53" t="str">
        <f t="shared" si="92"/>
        <v>05 Запрос ценовых предложений посредством электронных закупок</v>
      </c>
      <c r="N439" s="143" t="s">
        <v>235</v>
      </c>
      <c r="O439" s="53" t="s">
        <v>317</v>
      </c>
      <c r="P439" s="49">
        <v>43</v>
      </c>
      <c r="Q439" s="49">
        <v>321</v>
      </c>
      <c r="R439" s="49">
        <f t="shared" si="87"/>
        <v>13803</v>
      </c>
      <c r="S439" s="49">
        <f t="shared" si="99"/>
        <v>14769.210000000001</v>
      </c>
      <c r="T439" s="49">
        <f t="shared" si="99"/>
        <v>15803.054700000002</v>
      </c>
      <c r="U439" s="106" t="s">
        <v>156</v>
      </c>
      <c r="V439" s="53" t="s">
        <v>535</v>
      </c>
      <c r="W439" s="147" t="s">
        <v>101</v>
      </c>
      <c r="X439" s="53">
        <f>X237</f>
        <v>0</v>
      </c>
    </row>
    <row r="440" spans="1:24" ht="36">
      <c r="A440" s="47">
        <v>429</v>
      </c>
      <c r="B440" s="83" t="s">
        <v>321</v>
      </c>
      <c r="C440" s="46">
        <v>256</v>
      </c>
      <c r="D440" s="46" t="s">
        <v>35</v>
      </c>
      <c r="E440" s="156" t="s">
        <v>35</v>
      </c>
      <c r="F440" s="53" t="str">
        <f t="shared" si="90"/>
        <v>131 Приобретение продуктов питания</v>
      </c>
      <c r="G440" s="53" t="s">
        <v>219</v>
      </c>
      <c r="H440" s="53" t="str">
        <f>H245</f>
        <v>10.20.32</v>
      </c>
      <c r="I440" s="53" t="str">
        <f>I245</f>
        <v xml:space="preserve">кальмары </v>
      </c>
      <c r="J440" s="53" t="str">
        <f>J245</f>
        <v xml:space="preserve">кальмары </v>
      </c>
      <c r="K440" s="53" t="str">
        <f>K245</f>
        <v>мүшеленіп қатырылған</v>
      </c>
      <c r="L440" s="53" t="str">
        <f>L245</f>
        <v>разделанные,свежемороженные</v>
      </c>
      <c r="M440" s="53" t="str">
        <f t="shared" si="92"/>
        <v>05 Запрос ценовых предложений посредством электронных закупок</v>
      </c>
      <c r="N440" s="143" t="s">
        <v>235</v>
      </c>
      <c r="O440" s="53" t="s">
        <v>317</v>
      </c>
      <c r="P440" s="49">
        <v>20</v>
      </c>
      <c r="Q440" s="49">
        <v>890</v>
      </c>
      <c r="R440" s="49">
        <f t="shared" ref="R440:R451" si="100">P440*Q440</f>
        <v>17800</v>
      </c>
      <c r="S440" s="49">
        <f t="shared" ref="S440:T445" si="101">R440*1.07</f>
        <v>19046</v>
      </c>
      <c r="T440" s="49">
        <f t="shared" si="101"/>
        <v>20379.22</v>
      </c>
      <c r="U440" s="106" t="s">
        <v>156</v>
      </c>
      <c r="V440" s="53" t="s">
        <v>535</v>
      </c>
      <c r="W440" s="147" t="s">
        <v>101</v>
      </c>
      <c r="X440" s="53">
        <f>X245</f>
        <v>0</v>
      </c>
    </row>
    <row r="441" spans="1:24" ht="36">
      <c r="A441" s="47">
        <v>430</v>
      </c>
      <c r="B441" s="83" t="s">
        <v>321</v>
      </c>
      <c r="C441" s="46">
        <v>256</v>
      </c>
      <c r="D441" s="46" t="s">
        <v>35</v>
      </c>
      <c r="E441" s="156" t="s">
        <v>35</v>
      </c>
      <c r="F441" s="53" t="str">
        <f t="shared" si="90"/>
        <v>131 Приобретение продуктов питания</v>
      </c>
      <c r="G441" s="53" t="s">
        <v>219</v>
      </c>
      <c r="H441" s="53" t="str">
        <f t="shared" ref="H441:L442" si="102">H249</f>
        <v>01.13.31</v>
      </c>
      <c r="I441" s="53" t="str">
        <f t="shared" si="102"/>
        <v>бұрыш</v>
      </c>
      <c r="J441" s="53" t="str">
        <f t="shared" si="102"/>
        <v xml:space="preserve">Перец  </v>
      </c>
      <c r="K441" s="53" t="str">
        <f t="shared" si="102"/>
        <v>сладкий</v>
      </c>
      <c r="L441" s="53" t="str">
        <f t="shared" si="102"/>
        <v>сладкий</v>
      </c>
      <c r="M441" s="53" t="str">
        <f t="shared" si="92"/>
        <v>05 Запрос ценовых предложений посредством электронных закупок</v>
      </c>
      <c r="N441" s="143" t="s">
        <v>235</v>
      </c>
      <c r="O441" s="53" t="s">
        <v>317</v>
      </c>
      <c r="P441" s="49">
        <v>213</v>
      </c>
      <c r="Q441" s="49">
        <v>130</v>
      </c>
      <c r="R441" s="49">
        <f t="shared" si="100"/>
        <v>27690</v>
      </c>
      <c r="S441" s="49">
        <f t="shared" si="101"/>
        <v>29628.300000000003</v>
      </c>
      <c r="T441" s="49">
        <f t="shared" si="101"/>
        <v>31702.281000000006</v>
      </c>
      <c r="U441" s="106" t="s">
        <v>156</v>
      </c>
      <c r="V441" s="53" t="s">
        <v>535</v>
      </c>
      <c r="W441" s="147" t="s">
        <v>101</v>
      </c>
      <c r="X441" s="53">
        <f>X249</f>
        <v>0</v>
      </c>
    </row>
    <row r="442" spans="1:24" ht="36">
      <c r="A442" s="47">
        <v>431</v>
      </c>
      <c r="B442" s="83" t="s">
        <v>321</v>
      </c>
      <c r="C442" s="46">
        <v>256</v>
      </c>
      <c r="D442" s="46" t="s">
        <v>35</v>
      </c>
      <c r="E442" s="156" t="s">
        <v>35</v>
      </c>
      <c r="F442" s="53" t="str">
        <f t="shared" si="90"/>
        <v>131 Приобретение продуктов питания</v>
      </c>
      <c r="G442" s="53" t="s">
        <v>219</v>
      </c>
      <c r="H442" s="53" t="str">
        <f t="shared" si="102"/>
        <v>01.13.33</v>
      </c>
      <c r="I442" s="53" t="str">
        <f t="shared" si="102"/>
        <v>баялды</v>
      </c>
      <c r="J442" s="53" t="str">
        <f t="shared" si="102"/>
        <v>баклажаны</v>
      </c>
      <c r="K442" s="53" t="str">
        <f t="shared" si="102"/>
        <v>жас</v>
      </c>
      <c r="L442" s="53" t="str">
        <f t="shared" si="102"/>
        <v>свежие</v>
      </c>
      <c r="M442" s="53" t="str">
        <f t="shared" si="92"/>
        <v>05 Запрос ценовых предложений посредством электронных закупок</v>
      </c>
      <c r="N442" s="143" t="s">
        <v>235</v>
      </c>
      <c r="O442" s="53" t="s">
        <v>317</v>
      </c>
      <c r="P442" s="49">
        <v>371</v>
      </c>
      <c r="Q442" s="49">
        <v>203</v>
      </c>
      <c r="R442" s="49">
        <f t="shared" si="100"/>
        <v>75313</v>
      </c>
      <c r="S442" s="49">
        <f t="shared" si="101"/>
        <v>80584.91</v>
      </c>
      <c r="T442" s="49">
        <f t="shared" si="101"/>
        <v>86225.853700000007</v>
      </c>
      <c r="U442" s="106" t="s">
        <v>156</v>
      </c>
      <c r="V442" s="53" t="s">
        <v>535</v>
      </c>
      <c r="W442" s="147" t="s">
        <v>101</v>
      </c>
      <c r="X442" s="53">
        <f>X250</f>
        <v>0</v>
      </c>
    </row>
    <row r="443" spans="1:24" ht="36">
      <c r="A443" s="47">
        <v>432</v>
      </c>
      <c r="B443" s="83" t="s">
        <v>321</v>
      </c>
      <c r="C443" s="46">
        <v>256</v>
      </c>
      <c r="D443" s="46" t="s">
        <v>35</v>
      </c>
      <c r="E443" s="156" t="s">
        <v>35</v>
      </c>
      <c r="F443" s="53" t="str">
        <f t="shared" ref="F443:F451" si="103">F404</f>
        <v>131 Приобретение продуктов питания</v>
      </c>
      <c r="G443" s="53" t="s">
        <v>219</v>
      </c>
      <c r="H443" s="53" t="str">
        <f t="shared" ref="H443:L445" si="104">H253</f>
        <v>01.13.19</v>
      </c>
      <c r="I443" s="53" t="str">
        <f t="shared" si="104"/>
        <v>жасыл пияз</v>
      </c>
      <c r="J443" s="53" t="str">
        <f t="shared" si="104"/>
        <v>Зелень -лук</v>
      </c>
      <c r="K443" s="53" t="str">
        <f t="shared" si="104"/>
        <v>свежие</v>
      </c>
      <c r="L443" s="53" t="str">
        <f t="shared" si="104"/>
        <v>свежие</v>
      </c>
      <c r="M443" s="53" t="str">
        <f t="shared" ref="M443:M451" si="105">M404</f>
        <v>05 Запрос ценовых предложений посредством электронных закупок</v>
      </c>
      <c r="N443" s="143" t="s">
        <v>235</v>
      </c>
      <c r="O443" s="53" t="s">
        <v>317</v>
      </c>
      <c r="P443" s="49">
        <v>82</v>
      </c>
      <c r="Q443" s="49">
        <v>450</v>
      </c>
      <c r="R443" s="49">
        <f t="shared" si="100"/>
        <v>36900</v>
      </c>
      <c r="S443" s="49">
        <f t="shared" si="101"/>
        <v>39483</v>
      </c>
      <c r="T443" s="49">
        <f t="shared" si="101"/>
        <v>42246.810000000005</v>
      </c>
      <c r="U443" s="106" t="s">
        <v>156</v>
      </c>
      <c r="V443" s="53" t="s">
        <v>535</v>
      </c>
      <c r="W443" s="147" t="s">
        <v>101</v>
      </c>
      <c r="X443" s="53">
        <f>X253</f>
        <v>0</v>
      </c>
    </row>
    <row r="444" spans="1:24" ht="36">
      <c r="A444" s="47">
        <v>433</v>
      </c>
      <c r="B444" s="83" t="s">
        <v>321</v>
      </c>
      <c r="C444" s="46">
        <v>256</v>
      </c>
      <c r="D444" s="46" t="s">
        <v>35</v>
      </c>
      <c r="E444" s="156" t="s">
        <v>35</v>
      </c>
      <c r="F444" s="53" t="str">
        <f t="shared" si="103"/>
        <v>131 Приобретение продуктов питания</v>
      </c>
      <c r="G444" s="53" t="s">
        <v>219</v>
      </c>
      <c r="H444" s="53" t="str">
        <f t="shared" si="104"/>
        <v>01.13.19</v>
      </c>
      <c r="I444" s="53" t="str">
        <f t="shared" si="104"/>
        <v>Зелень-укроп</v>
      </c>
      <c r="J444" s="53" t="str">
        <f t="shared" si="104"/>
        <v>Зелень-укроп</v>
      </c>
      <c r="K444" s="53" t="str">
        <f t="shared" si="104"/>
        <v>свежие</v>
      </c>
      <c r="L444" s="53" t="str">
        <f t="shared" si="104"/>
        <v>свежие</v>
      </c>
      <c r="M444" s="53" t="str">
        <f t="shared" si="105"/>
        <v>05 Запрос ценовых предложений посредством электронных закупок</v>
      </c>
      <c r="N444" s="143" t="s">
        <v>235</v>
      </c>
      <c r="O444" s="53" t="s">
        <v>317</v>
      </c>
      <c r="P444" s="49">
        <v>82</v>
      </c>
      <c r="Q444" s="49">
        <v>450</v>
      </c>
      <c r="R444" s="49">
        <f t="shared" si="100"/>
        <v>36900</v>
      </c>
      <c r="S444" s="49">
        <f t="shared" si="101"/>
        <v>39483</v>
      </c>
      <c r="T444" s="49">
        <f t="shared" si="101"/>
        <v>42246.810000000005</v>
      </c>
      <c r="U444" s="106" t="s">
        <v>156</v>
      </c>
      <c r="V444" s="53" t="s">
        <v>535</v>
      </c>
      <c r="W444" s="147" t="s">
        <v>101</v>
      </c>
      <c r="X444" s="53">
        <f>X254</f>
        <v>0</v>
      </c>
    </row>
    <row r="445" spans="1:24" ht="36">
      <c r="A445" s="47">
        <v>434</v>
      </c>
      <c r="B445" s="83" t="s">
        <v>321</v>
      </c>
      <c r="C445" s="46">
        <v>256</v>
      </c>
      <c r="D445" s="46" t="s">
        <v>35</v>
      </c>
      <c r="E445" s="156" t="s">
        <v>35</v>
      </c>
      <c r="F445" s="53" t="str">
        <f t="shared" si="103"/>
        <v>131 Приобретение продуктов питания</v>
      </c>
      <c r="G445" s="53" t="s">
        <v>219</v>
      </c>
      <c r="H445" s="53" t="str">
        <f t="shared" si="104"/>
        <v>01.13.19</v>
      </c>
      <c r="I445" s="53" t="str">
        <f t="shared" si="104"/>
        <v>көк жасылша</v>
      </c>
      <c r="J445" s="53" t="str">
        <f t="shared" si="104"/>
        <v>Зелень-петрушка</v>
      </c>
      <c r="K445" s="53" t="str">
        <f t="shared" si="104"/>
        <v>жас</v>
      </c>
      <c r="L445" s="53" t="str">
        <f t="shared" si="104"/>
        <v>свежие</v>
      </c>
      <c r="M445" s="53" t="str">
        <f t="shared" si="105"/>
        <v>05 Запрос ценовых предложений посредством электронных закупок</v>
      </c>
      <c r="N445" s="143" t="s">
        <v>235</v>
      </c>
      <c r="O445" s="53" t="s">
        <v>317</v>
      </c>
      <c r="P445" s="49">
        <v>81</v>
      </c>
      <c r="Q445" s="49">
        <v>450</v>
      </c>
      <c r="R445" s="49">
        <f t="shared" si="100"/>
        <v>36450</v>
      </c>
      <c r="S445" s="49">
        <f t="shared" si="101"/>
        <v>39001.5</v>
      </c>
      <c r="T445" s="49">
        <f t="shared" si="101"/>
        <v>41731.605000000003</v>
      </c>
      <c r="U445" s="106" t="s">
        <v>156</v>
      </c>
      <c r="V445" s="53" t="s">
        <v>535</v>
      </c>
      <c r="W445" s="147" t="s">
        <v>101</v>
      </c>
      <c r="X445" s="53">
        <f>X255</f>
        <v>0</v>
      </c>
    </row>
    <row r="446" spans="1:24" ht="36">
      <c r="A446" s="47">
        <v>435</v>
      </c>
      <c r="B446" s="83" t="s">
        <v>321</v>
      </c>
      <c r="C446" s="46">
        <v>256</v>
      </c>
      <c r="D446" s="46" t="s">
        <v>35</v>
      </c>
      <c r="E446" s="156" t="s">
        <v>35</v>
      </c>
      <c r="F446" s="53" t="str">
        <f t="shared" si="103"/>
        <v>131 Приобретение продуктов питания</v>
      </c>
      <c r="G446" s="53" t="s">
        <v>219</v>
      </c>
      <c r="H446" s="53" t="s">
        <v>350</v>
      </c>
      <c r="I446" s="53" t="s">
        <v>351</v>
      </c>
      <c r="J446" s="53" t="s">
        <v>351</v>
      </c>
      <c r="K446" s="53" t="s">
        <v>1532</v>
      </c>
      <c r="L446" s="53" t="s">
        <v>1962</v>
      </c>
      <c r="M446" s="53" t="str">
        <f t="shared" si="105"/>
        <v>05 Запрос ценовых предложений посредством электронных закупок</v>
      </c>
      <c r="N446" s="143" t="s">
        <v>235</v>
      </c>
      <c r="O446" s="53" t="s">
        <v>317</v>
      </c>
      <c r="P446" s="49">
        <v>17</v>
      </c>
      <c r="Q446" s="49">
        <v>338</v>
      </c>
      <c r="R446" s="49">
        <f t="shared" si="100"/>
        <v>5746</v>
      </c>
      <c r="S446" s="49">
        <f t="shared" ref="S446:T451" si="106">R446*1.07</f>
        <v>6148.22</v>
      </c>
      <c r="T446" s="49">
        <f t="shared" si="106"/>
        <v>6578.5954000000011</v>
      </c>
      <c r="U446" s="106" t="s">
        <v>156</v>
      </c>
      <c r="V446" s="53" t="s">
        <v>535</v>
      </c>
      <c r="W446" s="147" t="s">
        <v>101</v>
      </c>
      <c r="X446" s="53">
        <v>0</v>
      </c>
    </row>
    <row r="447" spans="1:24" ht="36">
      <c r="A447" s="47">
        <v>436</v>
      </c>
      <c r="B447" s="83" t="s">
        <v>321</v>
      </c>
      <c r="C447" s="46">
        <v>256</v>
      </c>
      <c r="D447" s="46" t="s">
        <v>35</v>
      </c>
      <c r="E447" s="156" t="s">
        <v>35</v>
      </c>
      <c r="F447" s="53" t="str">
        <f t="shared" si="103"/>
        <v>131 Приобретение продуктов питания</v>
      </c>
      <c r="G447" s="53" t="s">
        <v>219</v>
      </c>
      <c r="H447" s="53" t="str">
        <f t="shared" ref="H447:L451" si="107">H261</f>
        <v>01.13.51</v>
      </c>
      <c r="I447" s="53" t="str">
        <f t="shared" si="107"/>
        <v>картоп</v>
      </c>
      <c r="J447" s="53" t="str">
        <f t="shared" si="107"/>
        <v>картофель</v>
      </c>
      <c r="K447" s="53" t="str">
        <f t="shared" si="107"/>
        <v>жас</v>
      </c>
      <c r="L447" s="53" t="str">
        <f t="shared" si="107"/>
        <v>свежий</v>
      </c>
      <c r="M447" s="53" t="str">
        <f t="shared" si="105"/>
        <v>05 Запрос ценовых предложений посредством электронных закупок</v>
      </c>
      <c r="N447" s="143" t="s">
        <v>235</v>
      </c>
      <c r="O447" s="53" t="s">
        <v>317</v>
      </c>
      <c r="P447" s="49">
        <v>3540</v>
      </c>
      <c r="Q447" s="49">
        <v>37</v>
      </c>
      <c r="R447" s="49">
        <f t="shared" si="100"/>
        <v>130980</v>
      </c>
      <c r="S447" s="49">
        <f t="shared" si="106"/>
        <v>140148.6</v>
      </c>
      <c r="T447" s="49">
        <f t="shared" si="106"/>
        <v>149959.00200000001</v>
      </c>
      <c r="U447" s="106" t="s">
        <v>156</v>
      </c>
      <c r="V447" s="53" t="s">
        <v>535</v>
      </c>
      <c r="W447" s="147" t="s">
        <v>101</v>
      </c>
      <c r="X447" s="53">
        <f>X261</f>
        <v>0</v>
      </c>
    </row>
    <row r="448" spans="1:24" ht="36">
      <c r="A448" s="47">
        <v>437</v>
      </c>
      <c r="B448" s="83" t="s">
        <v>321</v>
      </c>
      <c r="C448" s="46">
        <v>256</v>
      </c>
      <c r="D448" s="46" t="s">
        <v>35</v>
      </c>
      <c r="E448" s="156" t="s">
        <v>35</v>
      </c>
      <c r="F448" s="53" t="str">
        <f t="shared" si="103"/>
        <v>131 Приобретение продуктов питания</v>
      </c>
      <c r="G448" s="53" t="s">
        <v>219</v>
      </c>
      <c r="H448" s="53" t="str">
        <f t="shared" si="107"/>
        <v>01.13.12</v>
      </c>
      <c r="I448" s="53" t="str">
        <f t="shared" si="107"/>
        <v>орам жапырақ</v>
      </c>
      <c r="J448" s="53" t="str">
        <f t="shared" si="107"/>
        <v xml:space="preserve">капуста </v>
      </c>
      <c r="K448" s="53" t="str">
        <f t="shared" si="107"/>
        <v>жас ақ басты</v>
      </c>
      <c r="L448" s="53" t="str">
        <f t="shared" si="107"/>
        <v>свежая белокочанная</v>
      </c>
      <c r="M448" s="53" t="str">
        <f t="shared" si="105"/>
        <v>05 Запрос ценовых предложений посредством электронных закупок</v>
      </c>
      <c r="N448" s="143" t="s">
        <v>235</v>
      </c>
      <c r="O448" s="53" t="s">
        <v>317</v>
      </c>
      <c r="P448" s="49">
        <v>1352</v>
      </c>
      <c r="Q448" s="49">
        <v>33</v>
      </c>
      <c r="R448" s="49">
        <f t="shared" si="100"/>
        <v>44616</v>
      </c>
      <c r="S448" s="49">
        <f t="shared" si="106"/>
        <v>47739.12</v>
      </c>
      <c r="T448" s="49">
        <f t="shared" si="106"/>
        <v>51080.858400000005</v>
      </c>
      <c r="U448" s="106" t="s">
        <v>156</v>
      </c>
      <c r="V448" s="53" t="s">
        <v>535</v>
      </c>
      <c r="W448" s="147" t="s">
        <v>101</v>
      </c>
      <c r="X448" s="53">
        <f>X262</f>
        <v>0</v>
      </c>
    </row>
    <row r="449" spans="1:24" ht="36">
      <c r="A449" s="47">
        <v>438</v>
      </c>
      <c r="B449" s="83" t="s">
        <v>321</v>
      </c>
      <c r="C449" s="46">
        <v>256</v>
      </c>
      <c r="D449" s="46" t="s">
        <v>35</v>
      </c>
      <c r="E449" s="156" t="s">
        <v>35</v>
      </c>
      <c r="F449" s="53" t="str">
        <f t="shared" si="103"/>
        <v>131 Приобретение продуктов питания</v>
      </c>
      <c r="G449" s="53" t="s">
        <v>219</v>
      </c>
      <c r="H449" s="53" t="str">
        <f t="shared" si="107"/>
        <v>01.13.43</v>
      </c>
      <c r="I449" s="53" t="str">
        <f t="shared" si="107"/>
        <v>пияз</v>
      </c>
      <c r="J449" s="53" t="str">
        <f t="shared" si="107"/>
        <v xml:space="preserve">лук </v>
      </c>
      <c r="K449" s="53" t="str">
        <f t="shared" si="107"/>
        <v>түйінді</v>
      </c>
      <c r="L449" s="53" t="str">
        <f t="shared" si="107"/>
        <v>репчатый</v>
      </c>
      <c r="M449" s="53" t="str">
        <f t="shared" si="105"/>
        <v>05 Запрос ценовых предложений посредством электронных закупок</v>
      </c>
      <c r="N449" s="143" t="s">
        <v>235</v>
      </c>
      <c r="O449" s="53" t="s">
        <v>317</v>
      </c>
      <c r="P449" s="49">
        <v>775</v>
      </c>
      <c r="Q449" s="49">
        <v>36</v>
      </c>
      <c r="R449" s="49">
        <f t="shared" si="100"/>
        <v>27900</v>
      </c>
      <c r="S449" s="49">
        <f t="shared" si="106"/>
        <v>29853</v>
      </c>
      <c r="T449" s="49">
        <f t="shared" si="106"/>
        <v>31942.710000000003</v>
      </c>
      <c r="U449" s="106" t="s">
        <v>156</v>
      </c>
      <c r="V449" s="53" t="s">
        <v>535</v>
      </c>
      <c r="W449" s="147" t="s">
        <v>101</v>
      </c>
      <c r="X449" s="53">
        <f>X263</f>
        <v>0</v>
      </c>
    </row>
    <row r="450" spans="1:24" ht="36">
      <c r="A450" s="47">
        <v>439</v>
      </c>
      <c r="B450" s="83" t="s">
        <v>321</v>
      </c>
      <c r="C450" s="46">
        <v>256</v>
      </c>
      <c r="D450" s="46" t="s">
        <v>35</v>
      </c>
      <c r="E450" s="156" t="s">
        <v>35</v>
      </c>
      <c r="F450" s="53" t="str">
        <f t="shared" si="103"/>
        <v>131 Приобретение продуктов питания</v>
      </c>
      <c r="G450" s="53" t="s">
        <v>219</v>
      </c>
      <c r="H450" s="53" t="str">
        <f t="shared" si="107"/>
        <v>01.13.41</v>
      </c>
      <c r="I450" s="53" t="str">
        <f t="shared" si="107"/>
        <v>сәбіз</v>
      </c>
      <c r="J450" s="53" t="str">
        <f t="shared" si="107"/>
        <v xml:space="preserve">морковь </v>
      </c>
      <c r="K450" s="53" t="str">
        <f t="shared" si="107"/>
        <v>жас, асүйге</v>
      </c>
      <c r="L450" s="53" t="str">
        <f t="shared" si="107"/>
        <v>свежая,столовая</v>
      </c>
      <c r="M450" s="53" t="str">
        <f t="shared" si="105"/>
        <v>05 Запрос ценовых предложений посредством электронных закупок</v>
      </c>
      <c r="N450" s="143" t="s">
        <v>235</v>
      </c>
      <c r="O450" s="53" t="s">
        <v>317</v>
      </c>
      <c r="P450" s="49">
        <v>967</v>
      </c>
      <c r="Q450" s="49">
        <v>37</v>
      </c>
      <c r="R450" s="49">
        <f t="shared" si="100"/>
        <v>35779</v>
      </c>
      <c r="S450" s="49">
        <f t="shared" si="106"/>
        <v>38283.53</v>
      </c>
      <c r="T450" s="49">
        <f t="shared" si="106"/>
        <v>40963.377099999998</v>
      </c>
      <c r="U450" s="106" t="s">
        <v>156</v>
      </c>
      <c r="V450" s="53" t="s">
        <v>535</v>
      </c>
      <c r="W450" s="147" t="s">
        <v>101</v>
      </c>
      <c r="X450" s="53">
        <f>X264</f>
        <v>0</v>
      </c>
    </row>
    <row r="451" spans="1:24" ht="36">
      <c r="A451" s="47">
        <v>440</v>
      </c>
      <c r="B451" s="83" t="s">
        <v>321</v>
      </c>
      <c r="C451" s="46">
        <v>256</v>
      </c>
      <c r="D451" s="46" t="s">
        <v>35</v>
      </c>
      <c r="E451" s="156" t="s">
        <v>35</v>
      </c>
      <c r="F451" s="53" t="str">
        <f t="shared" si="103"/>
        <v>131 Приобретение продуктов питания</v>
      </c>
      <c r="G451" s="53" t="s">
        <v>219</v>
      </c>
      <c r="H451" s="53" t="str">
        <f t="shared" si="107"/>
        <v>01.13.49</v>
      </c>
      <c r="I451" s="53" t="str">
        <f t="shared" si="107"/>
        <v>қызанақ</v>
      </c>
      <c r="J451" s="53" t="str">
        <f t="shared" si="107"/>
        <v xml:space="preserve">свекла </v>
      </c>
      <c r="K451" s="53" t="str">
        <f t="shared" si="107"/>
        <v>жас, асүйге</v>
      </c>
      <c r="L451" s="53" t="str">
        <f t="shared" si="107"/>
        <v>свежая,столовая</v>
      </c>
      <c r="M451" s="53" t="str">
        <f t="shared" si="105"/>
        <v>05 Запрос ценовых предложений посредством электронных закупок</v>
      </c>
      <c r="N451" s="143" t="s">
        <v>235</v>
      </c>
      <c r="O451" s="53" t="s">
        <v>317</v>
      </c>
      <c r="P451" s="49">
        <v>817</v>
      </c>
      <c r="Q451" s="49">
        <v>37</v>
      </c>
      <c r="R451" s="49">
        <f t="shared" si="100"/>
        <v>30229</v>
      </c>
      <c r="S451" s="49">
        <f t="shared" si="106"/>
        <v>32345.030000000002</v>
      </c>
      <c r="T451" s="49">
        <f t="shared" si="106"/>
        <v>34609.182100000005</v>
      </c>
      <c r="U451" s="106" t="s">
        <v>156</v>
      </c>
      <c r="V451" s="53" t="s">
        <v>535</v>
      </c>
      <c r="W451" s="147" t="s">
        <v>101</v>
      </c>
      <c r="X451" s="53">
        <f>X265</f>
        <v>0</v>
      </c>
    </row>
    <row r="452" spans="1:24" s="459" customFormat="1">
      <c r="A452" s="47">
        <v>441</v>
      </c>
      <c r="B452" s="83"/>
      <c r="C452" s="53"/>
      <c r="D452" s="53"/>
      <c r="F452" s="53"/>
      <c r="G452" s="53"/>
      <c r="H452" s="53"/>
      <c r="I452" s="53"/>
      <c r="J452" s="53"/>
      <c r="K452" s="53"/>
      <c r="L452" s="53"/>
      <c r="M452" s="53"/>
      <c r="N452" s="53"/>
      <c r="O452" s="53"/>
      <c r="P452" s="49"/>
      <c r="Q452" s="49"/>
      <c r="R452" s="457">
        <f>SUM(R416:R451)</f>
        <v>4746393</v>
      </c>
      <c r="S452" s="49"/>
      <c r="T452" s="49"/>
      <c r="U452" s="53"/>
      <c r="V452" s="53"/>
      <c r="W452" s="53"/>
      <c r="X452" s="54"/>
    </row>
    <row r="453" spans="1:24" ht="36">
      <c r="A453" s="47">
        <v>442</v>
      </c>
      <c r="B453" s="83" t="s">
        <v>321</v>
      </c>
      <c r="C453" s="46">
        <v>256</v>
      </c>
      <c r="D453" s="46" t="s">
        <v>35</v>
      </c>
      <c r="E453" s="156" t="s">
        <v>35</v>
      </c>
      <c r="F453" s="53" t="s">
        <v>211</v>
      </c>
      <c r="G453" s="53" t="s">
        <v>219</v>
      </c>
      <c r="H453" s="53" t="s">
        <v>173</v>
      </c>
      <c r="I453" s="53" t="s">
        <v>1565</v>
      </c>
      <c r="J453" s="53" t="s">
        <v>434</v>
      </c>
      <c r="K453" s="53" t="s">
        <v>1629</v>
      </c>
      <c r="L453" s="53" t="s">
        <v>435</v>
      </c>
      <c r="M453" s="53" t="s">
        <v>326</v>
      </c>
      <c r="N453" s="143" t="s">
        <v>235</v>
      </c>
      <c r="O453" s="53" t="s">
        <v>317</v>
      </c>
      <c r="P453" s="49">
        <v>414</v>
      </c>
      <c r="Q453" s="49">
        <v>698</v>
      </c>
      <c r="R453" s="49">
        <f t="shared" ref="R453:R475" si="108">P453*Q453</f>
        <v>288972</v>
      </c>
      <c r="S453" s="49">
        <f t="shared" ref="S453:T455" si="109">R453*1.07</f>
        <v>309200.04000000004</v>
      </c>
      <c r="T453" s="49">
        <f t="shared" si="109"/>
        <v>330844.04280000005</v>
      </c>
      <c r="U453" s="106" t="s">
        <v>159</v>
      </c>
      <c r="V453" s="53" t="s">
        <v>539</v>
      </c>
      <c r="W453" s="147" t="s">
        <v>101</v>
      </c>
      <c r="X453" s="53">
        <v>0</v>
      </c>
    </row>
    <row r="454" spans="1:24" ht="36">
      <c r="A454" s="47">
        <v>443</v>
      </c>
      <c r="B454" s="83" t="s">
        <v>321</v>
      </c>
      <c r="C454" s="46">
        <v>256</v>
      </c>
      <c r="D454" s="46" t="s">
        <v>35</v>
      </c>
      <c r="E454" s="156" t="s">
        <v>35</v>
      </c>
      <c r="F454" s="53" t="s">
        <v>211</v>
      </c>
      <c r="G454" s="53" t="s">
        <v>219</v>
      </c>
      <c r="H454" s="53" t="s">
        <v>171</v>
      </c>
      <c r="I454" s="53" t="s">
        <v>1571</v>
      </c>
      <c r="J454" s="53" t="s">
        <v>476</v>
      </c>
      <c r="K454" s="53" t="s">
        <v>1630</v>
      </c>
      <c r="L454" s="53" t="s">
        <v>477</v>
      </c>
      <c r="M454" s="53" t="s">
        <v>326</v>
      </c>
      <c r="N454" s="143" t="s">
        <v>235</v>
      </c>
      <c r="O454" s="53" t="s">
        <v>317</v>
      </c>
      <c r="P454" s="49">
        <v>2678.1</v>
      </c>
      <c r="Q454" s="49">
        <v>127</v>
      </c>
      <c r="R454" s="49">
        <f t="shared" si="108"/>
        <v>340118.7</v>
      </c>
      <c r="S454" s="49">
        <f t="shared" si="109"/>
        <v>363927.00900000002</v>
      </c>
      <c r="T454" s="49">
        <f t="shared" si="109"/>
        <v>389401.89963000006</v>
      </c>
      <c r="U454" s="106" t="s">
        <v>159</v>
      </c>
      <c r="V454" s="53" t="s">
        <v>539</v>
      </c>
      <c r="W454" s="147" t="s">
        <v>101</v>
      </c>
      <c r="X454" s="53">
        <v>0</v>
      </c>
    </row>
    <row r="455" spans="1:24" ht="36">
      <c r="A455" s="47">
        <v>444</v>
      </c>
      <c r="B455" s="83" t="s">
        <v>321</v>
      </c>
      <c r="C455" s="46">
        <v>256</v>
      </c>
      <c r="D455" s="46" t="s">
        <v>35</v>
      </c>
      <c r="E455" s="156" t="s">
        <v>35</v>
      </c>
      <c r="F455" s="53" t="s">
        <v>211</v>
      </c>
      <c r="G455" s="53" t="s">
        <v>219</v>
      </c>
      <c r="H455" s="53" t="s">
        <v>275</v>
      </c>
      <c r="I455" s="53" t="s">
        <v>1552</v>
      </c>
      <c r="J455" s="53" t="s">
        <v>478</v>
      </c>
      <c r="K455" s="53" t="s">
        <v>1631</v>
      </c>
      <c r="L455" s="53" t="s">
        <v>479</v>
      </c>
      <c r="M455" s="53" t="str">
        <f>M416</f>
        <v>05 Запрос ценовых предложений посредством электронных закупок</v>
      </c>
      <c r="N455" s="143" t="s">
        <v>235</v>
      </c>
      <c r="O455" s="53" t="s">
        <v>317</v>
      </c>
      <c r="P455" s="49">
        <v>1785.4</v>
      </c>
      <c r="Q455" s="49">
        <v>133</v>
      </c>
      <c r="R455" s="49">
        <f t="shared" si="108"/>
        <v>237458.2</v>
      </c>
      <c r="S455" s="49">
        <f t="shared" si="109"/>
        <v>254080.27400000003</v>
      </c>
      <c r="T455" s="49">
        <f t="shared" si="109"/>
        <v>271865.89318000007</v>
      </c>
      <c r="U455" s="106" t="s">
        <v>159</v>
      </c>
      <c r="V455" s="53" t="s">
        <v>539</v>
      </c>
      <c r="W455" s="147" t="s">
        <v>101</v>
      </c>
      <c r="X455" s="53">
        <v>0</v>
      </c>
    </row>
    <row r="456" spans="1:24" ht="36">
      <c r="A456" s="47">
        <v>445</v>
      </c>
      <c r="B456" s="83" t="s">
        <v>321</v>
      </c>
      <c r="C456" s="46">
        <v>256</v>
      </c>
      <c r="D456" s="46" t="s">
        <v>35</v>
      </c>
      <c r="E456" s="156" t="s">
        <v>35</v>
      </c>
      <c r="F456" s="53" t="s">
        <v>211</v>
      </c>
      <c r="G456" s="53" t="s">
        <v>219</v>
      </c>
      <c r="H456" s="53" t="s">
        <v>276</v>
      </c>
      <c r="I456" s="53" t="s">
        <v>1634</v>
      </c>
      <c r="J456" s="53" t="s">
        <v>482</v>
      </c>
      <c r="K456" s="53" t="s">
        <v>547</v>
      </c>
      <c r="L456" s="53" t="s">
        <v>547</v>
      </c>
      <c r="M456" s="53" t="str">
        <f>M418</f>
        <v>05 Запрос ценовых предложений посредством электронных закупок</v>
      </c>
      <c r="N456" s="143" t="s">
        <v>235</v>
      </c>
      <c r="O456" s="53" t="s">
        <v>317</v>
      </c>
      <c r="P456" s="49">
        <v>1345</v>
      </c>
      <c r="Q456" s="49">
        <v>1200</v>
      </c>
      <c r="R456" s="49">
        <f>P456*Q456+224770+13937+128656-3600+57831-3820+210498-283028+900+256762-13080+537722.9+955+5640+223600.12-229900+65324-54045+132.6+104890-138873-6515-242100-0.5+433185+697758+122678</f>
        <v>3724278.12</v>
      </c>
      <c r="S456" s="49">
        <f t="shared" ref="S456:T461" si="110">R456*1.07</f>
        <v>3984977.5884000002</v>
      </c>
      <c r="T456" s="49">
        <f t="shared" si="110"/>
        <v>4263926.0195880001</v>
      </c>
      <c r="U456" s="106" t="s">
        <v>159</v>
      </c>
      <c r="V456" s="53" t="s">
        <v>539</v>
      </c>
      <c r="W456" s="147" t="s">
        <v>101</v>
      </c>
      <c r="X456" s="53">
        <v>0</v>
      </c>
    </row>
    <row r="457" spans="1:24" ht="36">
      <c r="A457" s="47">
        <v>446</v>
      </c>
      <c r="B457" s="83" t="s">
        <v>321</v>
      </c>
      <c r="C457" s="46">
        <v>256</v>
      </c>
      <c r="D457" s="46" t="s">
        <v>35</v>
      </c>
      <c r="E457" s="156" t="s">
        <v>35</v>
      </c>
      <c r="F457" s="53" t="s">
        <v>211</v>
      </c>
      <c r="G457" s="53" t="s">
        <v>219</v>
      </c>
      <c r="H457" s="53" t="s">
        <v>277</v>
      </c>
      <c r="I457" s="53" t="s">
        <v>1575</v>
      </c>
      <c r="J457" s="53" t="s">
        <v>417</v>
      </c>
      <c r="K457" s="53" t="s">
        <v>542</v>
      </c>
      <c r="L457" s="53" t="s">
        <v>542</v>
      </c>
      <c r="M457" s="53" t="str">
        <f>M419</f>
        <v>05 Запрос ценовых предложений посредством электронных закупок</v>
      </c>
      <c r="N457" s="143" t="s">
        <v>235</v>
      </c>
      <c r="O457" s="53" t="s">
        <v>317</v>
      </c>
      <c r="P457" s="49">
        <v>426</v>
      </c>
      <c r="Q457" s="49">
        <v>465</v>
      </c>
      <c r="R457" s="49">
        <f t="shared" si="108"/>
        <v>198090</v>
      </c>
      <c r="S457" s="49">
        <f t="shared" si="110"/>
        <v>211956.30000000002</v>
      </c>
      <c r="T457" s="49">
        <f t="shared" si="110"/>
        <v>226793.24100000004</v>
      </c>
      <c r="U457" s="106" t="s">
        <v>159</v>
      </c>
      <c r="V457" s="53" t="s">
        <v>539</v>
      </c>
      <c r="W457" s="147" t="s">
        <v>101</v>
      </c>
      <c r="X457" s="53">
        <v>0</v>
      </c>
    </row>
    <row r="458" spans="1:24" ht="36">
      <c r="A458" s="47">
        <v>447</v>
      </c>
      <c r="B458" s="83" t="s">
        <v>321</v>
      </c>
      <c r="C458" s="46">
        <v>256</v>
      </c>
      <c r="D458" s="46" t="s">
        <v>35</v>
      </c>
      <c r="E458" s="156" t="s">
        <v>35</v>
      </c>
      <c r="F458" s="53" t="s">
        <v>211</v>
      </c>
      <c r="G458" s="53" t="s">
        <v>219</v>
      </c>
      <c r="H458" s="53" t="s">
        <v>395</v>
      </c>
      <c r="I458" s="53" t="s">
        <v>1546</v>
      </c>
      <c r="J458" s="53" t="s">
        <v>432</v>
      </c>
      <c r="K458" s="53" t="s">
        <v>1547</v>
      </c>
      <c r="L458" s="53" t="s">
        <v>433</v>
      </c>
      <c r="M458" s="53" t="str">
        <f>M420</f>
        <v>05 Запрос ценовых предложений посредством электронных закупок</v>
      </c>
      <c r="N458" s="143" t="s">
        <v>235</v>
      </c>
      <c r="O458" s="53" t="s">
        <v>317</v>
      </c>
      <c r="P458" s="49">
        <v>188</v>
      </c>
      <c r="Q458" s="49">
        <v>753</v>
      </c>
      <c r="R458" s="49">
        <f t="shared" si="108"/>
        <v>141564</v>
      </c>
      <c r="S458" s="49">
        <f t="shared" si="110"/>
        <v>151473.48000000001</v>
      </c>
      <c r="T458" s="49">
        <f t="shared" si="110"/>
        <v>162076.62360000002</v>
      </c>
      <c r="U458" s="106" t="s">
        <v>159</v>
      </c>
      <c r="V458" s="53" t="s">
        <v>539</v>
      </c>
      <c r="W458" s="147" t="s">
        <v>101</v>
      </c>
      <c r="X458" s="53">
        <v>0</v>
      </c>
    </row>
    <row r="459" spans="1:24" ht="36">
      <c r="A459" s="47">
        <v>448</v>
      </c>
      <c r="B459" s="83" t="s">
        <v>321</v>
      </c>
      <c r="C459" s="46">
        <v>256</v>
      </c>
      <c r="D459" s="46" t="s">
        <v>35</v>
      </c>
      <c r="E459" s="156" t="s">
        <v>35</v>
      </c>
      <c r="F459" s="53" t="s">
        <v>211</v>
      </c>
      <c r="G459" s="53" t="s">
        <v>219</v>
      </c>
      <c r="H459" s="53" t="s">
        <v>365</v>
      </c>
      <c r="I459" s="53" t="s">
        <v>1587</v>
      </c>
      <c r="J459" s="53" t="s">
        <v>423</v>
      </c>
      <c r="K459" s="53" t="s">
        <v>1588</v>
      </c>
      <c r="L459" s="53" t="s">
        <v>424</v>
      </c>
      <c r="M459" s="53" t="str">
        <f>M422</f>
        <v>05 Запрос ценовых предложений посредством электронных закупок</v>
      </c>
      <c r="N459" s="143" t="s">
        <v>235</v>
      </c>
      <c r="O459" s="53" t="s">
        <v>317</v>
      </c>
      <c r="P459" s="49">
        <v>1050</v>
      </c>
      <c r="Q459" s="49">
        <v>420</v>
      </c>
      <c r="R459" s="49">
        <f t="shared" si="108"/>
        <v>441000</v>
      </c>
      <c r="S459" s="49">
        <f t="shared" si="110"/>
        <v>471870</v>
      </c>
      <c r="T459" s="49">
        <f t="shared" si="110"/>
        <v>504900.9</v>
      </c>
      <c r="U459" s="106" t="s">
        <v>159</v>
      </c>
      <c r="V459" s="53" t="s">
        <v>539</v>
      </c>
      <c r="W459" s="147" t="s">
        <v>101</v>
      </c>
      <c r="X459" s="53">
        <v>0</v>
      </c>
    </row>
    <row r="460" spans="1:24" ht="36">
      <c r="A460" s="47">
        <v>449</v>
      </c>
      <c r="B460" s="83" t="s">
        <v>321</v>
      </c>
      <c r="C460" s="46">
        <v>256</v>
      </c>
      <c r="D460" s="46" t="s">
        <v>35</v>
      </c>
      <c r="E460" s="156" t="s">
        <v>35</v>
      </c>
      <c r="F460" s="53" t="s">
        <v>211</v>
      </c>
      <c r="G460" s="53" t="s">
        <v>219</v>
      </c>
      <c r="H460" s="53" t="s">
        <v>366</v>
      </c>
      <c r="I460" s="53" t="s">
        <v>447</v>
      </c>
      <c r="J460" s="53" t="s">
        <v>447</v>
      </c>
      <c r="K460" s="53" t="s">
        <v>1586</v>
      </c>
      <c r="L460" s="53" t="s">
        <v>485</v>
      </c>
      <c r="M460" s="53" t="s">
        <v>326</v>
      </c>
      <c r="N460" s="143" t="s">
        <v>235</v>
      </c>
      <c r="O460" s="53" t="s">
        <v>317</v>
      </c>
      <c r="P460" s="49">
        <v>89</v>
      </c>
      <c r="Q460" s="49">
        <v>365</v>
      </c>
      <c r="R460" s="49">
        <f t="shared" si="108"/>
        <v>32485</v>
      </c>
      <c r="S460" s="49">
        <f t="shared" si="110"/>
        <v>34758.950000000004</v>
      </c>
      <c r="T460" s="49">
        <f t="shared" si="110"/>
        <v>37192.07650000001</v>
      </c>
      <c r="U460" s="106" t="s">
        <v>159</v>
      </c>
      <c r="V460" s="53" t="s">
        <v>539</v>
      </c>
      <c r="W460" s="147" t="s">
        <v>101</v>
      </c>
      <c r="X460" s="53">
        <v>0</v>
      </c>
    </row>
    <row r="461" spans="1:24" ht="36">
      <c r="A461" s="47">
        <v>450</v>
      </c>
      <c r="B461" s="83" t="s">
        <v>321</v>
      </c>
      <c r="C461" s="46">
        <v>256</v>
      </c>
      <c r="D461" s="46" t="s">
        <v>35</v>
      </c>
      <c r="E461" s="156" t="s">
        <v>35</v>
      </c>
      <c r="F461" s="53" t="s">
        <v>211</v>
      </c>
      <c r="G461" s="53" t="s">
        <v>219</v>
      </c>
      <c r="H461" s="53" t="s">
        <v>275</v>
      </c>
      <c r="I461" s="53" t="s">
        <v>1593</v>
      </c>
      <c r="J461" s="53" t="s">
        <v>487</v>
      </c>
      <c r="K461" s="53" t="s">
        <v>1636</v>
      </c>
      <c r="L461" s="53" t="s">
        <v>488</v>
      </c>
      <c r="M461" s="53" t="str">
        <f>M424</f>
        <v>05 Запрос ценовых предложений посредством электронных закупок</v>
      </c>
      <c r="N461" s="143" t="s">
        <v>235</v>
      </c>
      <c r="O461" s="53" t="s">
        <v>317</v>
      </c>
      <c r="P461" s="49">
        <v>200</v>
      </c>
      <c r="Q461" s="49">
        <v>343</v>
      </c>
      <c r="R461" s="49">
        <f t="shared" si="108"/>
        <v>68600</v>
      </c>
      <c r="S461" s="49">
        <f t="shared" si="110"/>
        <v>73402</v>
      </c>
      <c r="T461" s="49">
        <f t="shared" si="110"/>
        <v>78540.14</v>
      </c>
      <c r="U461" s="106" t="s">
        <v>159</v>
      </c>
      <c r="V461" s="53" t="s">
        <v>539</v>
      </c>
      <c r="W461" s="147" t="s">
        <v>101</v>
      </c>
      <c r="X461" s="53">
        <v>0</v>
      </c>
    </row>
    <row r="462" spans="1:24" ht="36">
      <c r="A462" s="47">
        <v>451</v>
      </c>
      <c r="B462" s="83" t="s">
        <v>321</v>
      </c>
      <c r="C462" s="46">
        <v>256</v>
      </c>
      <c r="D462" s="46" t="s">
        <v>35</v>
      </c>
      <c r="E462" s="156" t="s">
        <v>35</v>
      </c>
      <c r="F462" s="53" t="s">
        <v>211</v>
      </c>
      <c r="G462" s="53" t="s">
        <v>219</v>
      </c>
      <c r="H462" s="53" t="s">
        <v>174</v>
      </c>
      <c r="I462" s="53" t="s">
        <v>425</v>
      </c>
      <c r="J462" s="53" t="s">
        <v>425</v>
      </c>
      <c r="K462" s="53" t="s">
        <v>1604</v>
      </c>
      <c r="L462" s="53" t="s">
        <v>438</v>
      </c>
      <c r="M462" s="53" t="s">
        <v>326</v>
      </c>
      <c r="N462" s="143" t="s">
        <v>235</v>
      </c>
      <c r="O462" s="53" t="s">
        <v>317</v>
      </c>
      <c r="P462" s="49">
        <v>168</v>
      </c>
      <c r="Q462" s="49">
        <v>1100</v>
      </c>
      <c r="R462" s="49">
        <f t="shared" si="108"/>
        <v>184800</v>
      </c>
      <c r="S462" s="49">
        <f t="shared" ref="S462:T468" si="111">R462*1.07</f>
        <v>197736</v>
      </c>
      <c r="T462" s="49">
        <f t="shared" si="111"/>
        <v>211577.52000000002</v>
      </c>
      <c r="U462" s="106" t="s">
        <v>159</v>
      </c>
      <c r="V462" s="53" t="s">
        <v>539</v>
      </c>
      <c r="W462" s="147" t="s">
        <v>101</v>
      </c>
      <c r="X462" s="53">
        <v>0</v>
      </c>
    </row>
    <row r="463" spans="1:24" ht="36">
      <c r="A463" s="47">
        <v>452</v>
      </c>
      <c r="B463" s="83" t="s">
        <v>321</v>
      </c>
      <c r="C463" s="46">
        <v>256</v>
      </c>
      <c r="D463" s="46" t="s">
        <v>35</v>
      </c>
      <c r="E463" s="156" t="s">
        <v>35</v>
      </c>
      <c r="F463" s="53" t="s">
        <v>211</v>
      </c>
      <c r="G463" s="53" t="s">
        <v>219</v>
      </c>
      <c r="H463" s="53" t="s">
        <v>174</v>
      </c>
      <c r="I463" s="53" t="s">
        <v>1602</v>
      </c>
      <c r="J463" s="53" t="s">
        <v>450</v>
      </c>
      <c r="K463" s="53" t="s">
        <v>1603</v>
      </c>
      <c r="L463" s="53" t="s">
        <v>548</v>
      </c>
      <c r="M463" s="53" t="s">
        <v>326</v>
      </c>
      <c r="N463" s="143" t="s">
        <v>235</v>
      </c>
      <c r="O463" s="53" t="s">
        <v>317</v>
      </c>
      <c r="P463" s="49">
        <v>625</v>
      </c>
      <c r="Q463" s="49">
        <v>785</v>
      </c>
      <c r="R463" s="49">
        <f t="shared" si="108"/>
        <v>490625</v>
      </c>
      <c r="S463" s="49">
        <f t="shared" si="111"/>
        <v>524968.75</v>
      </c>
      <c r="T463" s="49">
        <f t="shared" si="111"/>
        <v>561716.5625</v>
      </c>
      <c r="U463" s="106" t="s">
        <v>159</v>
      </c>
      <c r="V463" s="53" t="s">
        <v>539</v>
      </c>
      <c r="W463" s="147" t="s">
        <v>101</v>
      </c>
      <c r="X463" s="53">
        <v>0</v>
      </c>
    </row>
    <row r="464" spans="1:24" ht="36">
      <c r="A464" s="47">
        <v>453</v>
      </c>
      <c r="B464" s="83" t="s">
        <v>321</v>
      </c>
      <c r="C464" s="46">
        <v>256</v>
      </c>
      <c r="D464" s="46" t="s">
        <v>35</v>
      </c>
      <c r="E464" s="156" t="s">
        <v>35</v>
      </c>
      <c r="F464" s="53" t="s">
        <v>211</v>
      </c>
      <c r="G464" s="53" t="s">
        <v>219</v>
      </c>
      <c r="H464" s="53" t="s">
        <v>200</v>
      </c>
      <c r="I464" s="53" t="s">
        <v>1608</v>
      </c>
      <c r="J464" s="53" t="s">
        <v>492</v>
      </c>
      <c r="K464" s="53" t="s">
        <v>1633</v>
      </c>
      <c r="L464" s="53" t="s">
        <v>493</v>
      </c>
      <c r="M464" s="53" t="str">
        <f>M426</f>
        <v>05 Запрос ценовых предложений посредством электронных закупок</v>
      </c>
      <c r="N464" s="143" t="s">
        <v>235</v>
      </c>
      <c r="O464" s="53" t="s">
        <v>317</v>
      </c>
      <c r="P464" s="49">
        <v>1594</v>
      </c>
      <c r="Q464" s="49">
        <v>83</v>
      </c>
      <c r="R464" s="49">
        <f t="shared" si="108"/>
        <v>132302</v>
      </c>
      <c r="S464" s="49">
        <f t="shared" si="111"/>
        <v>141563.14000000001</v>
      </c>
      <c r="T464" s="49">
        <f t="shared" si="111"/>
        <v>151472.55980000002</v>
      </c>
      <c r="U464" s="106" t="s">
        <v>159</v>
      </c>
      <c r="V464" s="53" t="s">
        <v>539</v>
      </c>
      <c r="W464" s="147" t="s">
        <v>101</v>
      </c>
      <c r="X464" s="53">
        <v>0</v>
      </c>
    </row>
    <row r="465" spans="1:24" ht="36">
      <c r="A465" s="47">
        <v>454</v>
      </c>
      <c r="B465" s="83" t="s">
        <v>321</v>
      </c>
      <c r="C465" s="46">
        <v>256</v>
      </c>
      <c r="D465" s="46" t="s">
        <v>35</v>
      </c>
      <c r="E465" s="156" t="s">
        <v>35</v>
      </c>
      <c r="F465" s="53" t="s">
        <v>211</v>
      </c>
      <c r="G465" s="53" t="s">
        <v>219</v>
      </c>
      <c r="H465" s="53" t="s">
        <v>200</v>
      </c>
      <c r="I465" s="53" t="s">
        <v>1608</v>
      </c>
      <c r="J465" s="53" t="s">
        <v>492</v>
      </c>
      <c r="K465" s="53" t="s">
        <v>1637</v>
      </c>
      <c r="L465" s="53" t="s">
        <v>494</v>
      </c>
      <c r="M465" s="53" t="str">
        <f>M427</f>
        <v>05 Запрос ценовых предложений посредством электронных закупок</v>
      </c>
      <c r="N465" s="143" t="s">
        <v>235</v>
      </c>
      <c r="O465" s="53" t="s">
        <v>317</v>
      </c>
      <c r="P465" s="49">
        <v>1594</v>
      </c>
      <c r="Q465" s="49">
        <v>142</v>
      </c>
      <c r="R465" s="49">
        <f t="shared" si="108"/>
        <v>226348</v>
      </c>
      <c r="S465" s="49">
        <f t="shared" si="111"/>
        <v>242192.36000000002</v>
      </c>
      <c r="T465" s="49">
        <f t="shared" si="111"/>
        <v>259145.82520000002</v>
      </c>
      <c r="U465" s="106" t="s">
        <v>159</v>
      </c>
      <c r="V465" s="53" t="s">
        <v>539</v>
      </c>
      <c r="W465" s="147" t="s">
        <v>101</v>
      </c>
      <c r="X465" s="53">
        <v>0</v>
      </c>
    </row>
    <row r="466" spans="1:24" ht="36">
      <c r="A466" s="47">
        <v>455</v>
      </c>
      <c r="B466" s="83" t="s">
        <v>321</v>
      </c>
      <c r="C466" s="46">
        <v>256</v>
      </c>
      <c r="D466" s="46" t="s">
        <v>35</v>
      </c>
      <c r="E466" s="156" t="s">
        <v>35</v>
      </c>
      <c r="F466" s="53" t="s">
        <v>211</v>
      </c>
      <c r="G466" s="53" t="s">
        <v>219</v>
      </c>
      <c r="H466" s="53" t="s">
        <v>302</v>
      </c>
      <c r="I466" s="53" t="s">
        <v>1614</v>
      </c>
      <c r="J466" s="53" t="s">
        <v>495</v>
      </c>
      <c r="K466" s="53" t="s">
        <v>545</v>
      </c>
      <c r="L466" s="53" t="s">
        <v>545</v>
      </c>
      <c r="M466" s="53" t="str">
        <f>M428</f>
        <v>05 Запрос ценовых предложений посредством электронных закупок</v>
      </c>
      <c r="N466" s="143" t="s">
        <v>235</v>
      </c>
      <c r="O466" s="53" t="s">
        <v>317</v>
      </c>
      <c r="P466" s="49">
        <v>8927</v>
      </c>
      <c r="Q466" s="49">
        <v>16</v>
      </c>
      <c r="R466" s="49">
        <f t="shared" si="108"/>
        <v>142832</v>
      </c>
      <c r="S466" s="49">
        <f t="shared" si="111"/>
        <v>152830.24000000002</v>
      </c>
      <c r="T466" s="49">
        <f t="shared" si="111"/>
        <v>163528.35680000004</v>
      </c>
      <c r="U466" s="106" t="s">
        <v>159</v>
      </c>
      <c r="V466" s="53" t="s">
        <v>539</v>
      </c>
      <c r="W466" s="147" t="s">
        <v>101</v>
      </c>
      <c r="X466" s="53">
        <v>0</v>
      </c>
    </row>
    <row r="467" spans="1:24" ht="36">
      <c r="A467" s="47">
        <v>456</v>
      </c>
      <c r="B467" s="83" t="s">
        <v>321</v>
      </c>
      <c r="C467" s="46">
        <v>256</v>
      </c>
      <c r="D467" s="46" t="s">
        <v>35</v>
      </c>
      <c r="E467" s="156" t="s">
        <v>35</v>
      </c>
      <c r="F467" s="53" t="s">
        <v>211</v>
      </c>
      <c r="G467" s="53" t="s">
        <v>219</v>
      </c>
      <c r="H467" s="53" t="s">
        <v>346</v>
      </c>
      <c r="I467" s="53" t="s">
        <v>1577</v>
      </c>
      <c r="J467" s="53" t="s">
        <v>418</v>
      </c>
      <c r="K467" s="53" t="s">
        <v>1532</v>
      </c>
      <c r="L467" s="53" t="s">
        <v>428</v>
      </c>
      <c r="M467" s="53" t="s">
        <v>326</v>
      </c>
      <c r="N467" s="143" t="s">
        <v>235</v>
      </c>
      <c r="O467" s="53" t="s">
        <v>317</v>
      </c>
      <c r="P467" s="49">
        <v>535</v>
      </c>
      <c r="Q467" s="49">
        <v>425</v>
      </c>
      <c r="R467" s="49">
        <f t="shared" si="108"/>
        <v>227375</v>
      </c>
      <c r="S467" s="49">
        <f t="shared" si="111"/>
        <v>243291.25</v>
      </c>
      <c r="T467" s="49">
        <f t="shared" si="111"/>
        <v>260321.63750000001</v>
      </c>
      <c r="U467" s="106" t="s">
        <v>159</v>
      </c>
      <c r="V467" s="53" t="s">
        <v>539</v>
      </c>
      <c r="W467" s="147" t="s">
        <v>101</v>
      </c>
      <c r="X467" s="53">
        <v>0</v>
      </c>
    </row>
    <row r="468" spans="1:24" ht="36">
      <c r="A468" s="47">
        <v>457</v>
      </c>
      <c r="B468" s="83" t="s">
        <v>321</v>
      </c>
      <c r="C468" s="46">
        <v>256</v>
      </c>
      <c r="D468" s="46" t="s">
        <v>35</v>
      </c>
      <c r="E468" s="156" t="s">
        <v>35</v>
      </c>
      <c r="F468" s="53" t="s">
        <v>211</v>
      </c>
      <c r="G468" s="53" t="s">
        <v>219</v>
      </c>
      <c r="H468" s="53" t="s">
        <v>348</v>
      </c>
      <c r="I468" s="53" t="s">
        <v>1581</v>
      </c>
      <c r="J468" s="53" t="s">
        <v>422</v>
      </c>
      <c r="K468" s="53" t="s">
        <v>1582</v>
      </c>
      <c r="L468" s="53" t="s">
        <v>437</v>
      </c>
      <c r="M468" s="53" t="s">
        <v>326</v>
      </c>
      <c r="N468" s="143" t="s">
        <v>235</v>
      </c>
      <c r="O468" s="53" t="s">
        <v>317</v>
      </c>
      <c r="P468" s="49">
        <v>492</v>
      </c>
      <c r="Q468" s="49">
        <v>443</v>
      </c>
      <c r="R468" s="49">
        <f t="shared" si="108"/>
        <v>217956</v>
      </c>
      <c r="S468" s="49">
        <f t="shared" si="111"/>
        <v>233212.92</v>
      </c>
      <c r="T468" s="49">
        <f t="shared" si="111"/>
        <v>249537.82440000004</v>
      </c>
      <c r="U468" s="106" t="s">
        <v>159</v>
      </c>
      <c r="V468" s="53" t="s">
        <v>539</v>
      </c>
      <c r="W468" s="147" t="s">
        <v>101</v>
      </c>
      <c r="X468" s="53">
        <v>0</v>
      </c>
    </row>
    <row r="469" spans="1:24" ht="36">
      <c r="A469" s="47">
        <v>458</v>
      </c>
      <c r="B469" s="83" t="s">
        <v>321</v>
      </c>
      <c r="C469" s="46">
        <v>256</v>
      </c>
      <c r="D469" s="46" t="s">
        <v>35</v>
      </c>
      <c r="E469" s="156" t="s">
        <v>35</v>
      </c>
      <c r="F469" s="53" t="s">
        <v>211</v>
      </c>
      <c r="G469" s="53" t="s">
        <v>219</v>
      </c>
      <c r="H469" s="53" t="s">
        <v>139</v>
      </c>
      <c r="I469" s="53" t="s">
        <v>1613</v>
      </c>
      <c r="J469" s="53" t="s">
        <v>427</v>
      </c>
      <c r="K469" s="53" t="s">
        <v>1640</v>
      </c>
      <c r="L469" s="53" t="s">
        <v>428</v>
      </c>
      <c r="M469" s="53" t="str">
        <f t="shared" ref="M469:M474" si="112">M431</f>
        <v>05 Запрос ценовых предложений посредством электронных закупок</v>
      </c>
      <c r="N469" s="143" t="s">
        <v>235</v>
      </c>
      <c r="O469" s="53" t="s">
        <v>317</v>
      </c>
      <c r="P469" s="49">
        <v>1886</v>
      </c>
      <c r="Q469" s="49">
        <v>210</v>
      </c>
      <c r="R469" s="49">
        <f t="shared" si="108"/>
        <v>396060</v>
      </c>
      <c r="S469" s="49">
        <f t="shared" ref="S469:T475" si="113">R469*1.07</f>
        <v>423784.2</v>
      </c>
      <c r="T469" s="49">
        <f t="shared" si="113"/>
        <v>453449.09400000004</v>
      </c>
      <c r="U469" s="106" t="s">
        <v>159</v>
      </c>
      <c r="V469" s="53" t="s">
        <v>539</v>
      </c>
      <c r="W469" s="147" t="s">
        <v>101</v>
      </c>
      <c r="X469" s="53">
        <v>0</v>
      </c>
    </row>
    <row r="470" spans="1:24" ht="36">
      <c r="A470" s="47">
        <v>459</v>
      </c>
      <c r="B470" s="83" t="s">
        <v>321</v>
      </c>
      <c r="C470" s="46">
        <v>256</v>
      </c>
      <c r="D470" s="46" t="s">
        <v>35</v>
      </c>
      <c r="E470" s="156" t="s">
        <v>35</v>
      </c>
      <c r="F470" s="53" t="s">
        <v>211</v>
      </c>
      <c r="G470" s="53" t="s">
        <v>219</v>
      </c>
      <c r="H470" s="53" t="s">
        <v>137</v>
      </c>
      <c r="I470" s="53" t="s">
        <v>1531</v>
      </c>
      <c r="J470" s="53" t="s">
        <v>415</v>
      </c>
      <c r="K470" s="53" t="s">
        <v>1532</v>
      </c>
      <c r="L470" s="53" t="s">
        <v>428</v>
      </c>
      <c r="M470" s="53" t="str">
        <f t="shared" si="112"/>
        <v>05 Запрос ценовых предложений посредством электронных закупок</v>
      </c>
      <c r="N470" s="143" t="s">
        <v>235</v>
      </c>
      <c r="O470" s="53" t="s">
        <v>317</v>
      </c>
      <c r="P470" s="49">
        <v>454</v>
      </c>
      <c r="Q470" s="49">
        <v>265</v>
      </c>
      <c r="R470" s="49">
        <f t="shared" si="108"/>
        <v>120310</v>
      </c>
      <c r="S470" s="49">
        <f t="shared" si="113"/>
        <v>128731.70000000001</v>
      </c>
      <c r="T470" s="49">
        <f t="shared" si="113"/>
        <v>137742.91900000002</v>
      </c>
      <c r="U470" s="106" t="s">
        <v>159</v>
      </c>
      <c r="V470" s="53" t="s">
        <v>539</v>
      </c>
      <c r="W470" s="147" t="s">
        <v>101</v>
      </c>
      <c r="X470" s="53">
        <v>0</v>
      </c>
    </row>
    <row r="471" spans="1:24" ht="36">
      <c r="A471" s="47">
        <v>460</v>
      </c>
      <c r="B471" s="83" t="s">
        <v>321</v>
      </c>
      <c r="C471" s="46">
        <v>256</v>
      </c>
      <c r="D471" s="46" t="s">
        <v>35</v>
      </c>
      <c r="E471" s="156" t="s">
        <v>35</v>
      </c>
      <c r="F471" s="53" t="s">
        <v>211</v>
      </c>
      <c r="G471" s="53" t="s">
        <v>219</v>
      </c>
      <c r="H471" s="53" t="s">
        <v>138</v>
      </c>
      <c r="I471" s="53" t="s">
        <v>1564</v>
      </c>
      <c r="J471" s="53" t="s">
        <v>536</v>
      </c>
      <c r="K471" s="53" t="s">
        <v>1532</v>
      </c>
      <c r="L471" s="53" t="s">
        <v>428</v>
      </c>
      <c r="M471" s="53" t="str">
        <f t="shared" si="112"/>
        <v>05 Запрос ценовых предложений посредством электронных закупок</v>
      </c>
      <c r="N471" s="143" t="s">
        <v>235</v>
      </c>
      <c r="O471" s="53" t="s">
        <v>317</v>
      </c>
      <c r="P471" s="49">
        <v>223</v>
      </c>
      <c r="Q471" s="49">
        <v>265</v>
      </c>
      <c r="R471" s="49">
        <f t="shared" si="108"/>
        <v>59095</v>
      </c>
      <c r="S471" s="49">
        <f t="shared" si="113"/>
        <v>63231.65</v>
      </c>
      <c r="T471" s="49">
        <f t="shared" si="113"/>
        <v>67657.8655</v>
      </c>
      <c r="U471" s="106" t="s">
        <v>159</v>
      </c>
      <c r="V471" s="53" t="s">
        <v>549</v>
      </c>
      <c r="W471" s="147" t="s">
        <v>101</v>
      </c>
      <c r="X471" s="53">
        <v>0</v>
      </c>
    </row>
    <row r="472" spans="1:24" ht="36">
      <c r="A472" s="47">
        <v>461</v>
      </c>
      <c r="B472" s="83" t="s">
        <v>321</v>
      </c>
      <c r="C472" s="46">
        <v>256</v>
      </c>
      <c r="D472" s="46" t="s">
        <v>35</v>
      </c>
      <c r="E472" s="156" t="s">
        <v>35</v>
      </c>
      <c r="F472" s="53" t="s">
        <v>211</v>
      </c>
      <c r="G472" s="53" t="s">
        <v>219</v>
      </c>
      <c r="H472" s="53" t="s">
        <v>409</v>
      </c>
      <c r="I472" s="53" t="s">
        <v>1620</v>
      </c>
      <c r="J472" s="53" t="s">
        <v>439</v>
      </c>
      <c r="K472" s="53" t="s">
        <v>1621</v>
      </c>
      <c r="L472" s="53" t="s">
        <v>426</v>
      </c>
      <c r="M472" s="53" t="str">
        <f t="shared" si="112"/>
        <v>05 Запрос ценовых предложений посредством электронных закупок</v>
      </c>
      <c r="N472" s="143" t="s">
        <v>235</v>
      </c>
      <c r="O472" s="53" t="s">
        <v>317</v>
      </c>
      <c r="P472" s="49">
        <v>179</v>
      </c>
      <c r="Q472" s="49">
        <v>1200</v>
      </c>
      <c r="R472" s="49">
        <f t="shared" si="108"/>
        <v>214800</v>
      </c>
      <c r="S472" s="49">
        <f t="shared" si="113"/>
        <v>229836</v>
      </c>
      <c r="T472" s="49">
        <f t="shared" si="113"/>
        <v>245924.52000000002</v>
      </c>
      <c r="U472" s="106" t="s">
        <v>159</v>
      </c>
      <c r="V472" s="53" t="s">
        <v>539</v>
      </c>
      <c r="W472" s="147" t="s">
        <v>101</v>
      </c>
      <c r="X472" s="53">
        <v>0</v>
      </c>
    </row>
    <row r="473" spans="1:24" ht="36">
      <c r="A473" s="47">
        <v>462</v>
      </c>
      <c r="B473" s="83" t="s">
        <v>321</v>
      </c>
      <c r="C473" s="46">
        <v>256</v>
      </c>
      <c r="D473" s="46" t="s">
        <v>35</v>
      </c>
      <c r="E473" s="156" t="s">
        <v>35</v>
      </c>
      <c r="F473" s="53" t="s">
        <v>211</v>
      </c>
      <c r="G473" s="53" t="s">
        <v>219</v>
      </c>
      <c r="H473" s="53" t="s">
        <v>385</v>
      </c>
      <c r="I473" s="53" t="s">
        <v>421</v>
      </c>
      <c r="J473" s="53" t="s">
        <v>421</v>
      </c>
      <c r="K473" s="53" t="s">
        <v>1532</v>
      </c>
      <c r="L473" s="53" t="s">
        <v>436</v>
      </c>
      <c r="M473" s="53" t="str">
        <f t="shared" si="112"/>
        <v>05 Запрос ценовых предложений посредством электронных закупок</v>
      </c>
      <c r="N473" s="143" t="s">
        <v>235</v>
      </c>
      <c r="O473" s="53" t="s">
        <v>317</v>
      </c>
      <c r="P473" s="49">
        <v>386</v>
      </c>
      <c r="Q473" s="49">
        <v>500</v>
      </c>
      <c r="R473" s="49">
        <f t="shared" si="108"/>
        <v>193000</v>
      </c>
      <c r="S473" s="49">
        <f t="shared" si="113"/>
        <v>206510</v>
      </c>
      <c r="T473" s="49">
        <f t="shared" si="113"/>
        <v>220965.7</v>
      </c>
      <c r="U473" s="106" t="s">
        <v>159</v>
      </c>
      <c r="V473" s="53" t="s">
        <v>539</v>
      </c>
      <c r="W473" s="147" t="s">
        <v>101</v>
      </c>
      <c r="X473" s="53">
        <v>0</v>
      </c>
    </row>
    <row r="474" spans="1:24" ht="36">
      <c r="A474" s="47">
        <v>463</v>
      </c>
      <c r="B474" s="83" t="s">
        <v>321</v>
      </c>
      <c r="C474" s="46">
        <v>256</v>
      </c>
      <c r="D474" s="46" t="s">
        <v>35</v>
      </c>
      <c r="E474" s="156" t="s">
        <v>35</v>
      </c>
      <c r="F474" s="53" t="s">
        <v>211</v>
      </c>
      <c r="G474" s="53" t="s">
        <v>219</v>
      </c>
      <c r="H474" s="53" t="s">
        <v>239</v>
      </c>
      <c r="I474" s="53" t="s">
        <v>1533</v>
      </c>
      <c r="J474" s="53" t="s">
        <v>419</v>
      </c>
      <c r="K474" s="53" t="s">
        <v>428</v>
      </c>
      <c r="L474" s="53" t="s">
        <v>428</v>
      </c>
      <c r="M474" s="53" t="str">
        <f t="shared" si="112"/>
        <v>05 Запрос ценовых предложений посредством электронных закупок</v>
      </c>
      <c r="N474" s="143" t="s">
        <v>235</v>
      </c>
      <c r="O474" s="53" t="s">
        <v>317</v>
      </c>
      <c r="P474" s="49">
        <v>762</v>
      </c>
      <c r="Q474" s="49">
        <v>266</v>
      </c>
      <c r="R474" s="49">
        <f t="shared" si="108"/>
        <v>202692</v>
      </c>
      <c r="S474" s="49">
        <f t="shared" si="113"/>
        <v>216880.44</v>
      </c>
      <c r="T474" s="49">
        <f t="shared" si="113"/>
        <v>232062.07080000002</v>
      </c>
      <c r="U474" s="106" t="s">
        <v>159</v>
      </c>
      <c r="V474" s="53" t="s">
        <v>539</v>
      </c>
      <c r="W474" s="147" t="s">
        <v>101</v>
      </c>
      <c r="X474" s="53">
        <v>0</v>
      </c>
    </row>
    <row r="475" spans="1:24" ht="36">
      <c r="A475" s="47">
        <v>464</v>
      </c>
      <c r="B475" s="83" t="s">
        <v>321</v>
      </c>
      <c r="C475" s="46">
        <v>256</v>
      </c>
      <c r="D475" s="46" t="s">
        <v>35</v>
      </c>
      <c r="E475" s="156" t="s">
        <v>35</v>
      </c>
      <c r="F475" s="53" t="s">
        <v>211</v>
      </c>
      <c r="G475" s="53" t="s">
        <v>219</v>
      </c>
      <c r="H475" s="53" t="s">
        <v>136</v>
      </c>
      <c r="I475" s="53" t="s">
        <v>1561</v>
      </c>
      <c r="J475" s="53" t="s">
        <v>456</v>
      </c>
      <c r="K475" s="53" t="s">
        <v>1532</v>
      </c>
      <c r="L475" s="53" t="s">
        <v>428</v>
      </c>
      <c r="M475" s="53" t="s">
        <v>326</v>
      </c>
      <c r="N475" s="143" t="s">
        <v>235</v>
      </c>
      <c r="O475" s="53" t="s">
        <v>317</v>
      </c>
      <c r="P475" s="49">
        <v>45</v>
      </c>
      <c r="Q475" s="49">
        <v>498</v>
      </c>
      <c r="R475" s="49">
        <f t="shared" si="108"/>
        <v>22410</v>
      </c>
      <c r="S475" s="49">
        <f t="shared" si="113"/>
        <v>23978.7</v>
      </c>
      <c r="T475" s="49">
        <f t="shared" si="113"/>
        <v>25657.209000000003</v>
      </c>
      <c r="U475" s="106" t="s">
        <v>159</v>
      </c>
      <c r="V475" s="53" t="s">
        <v>539</v>
      </c>
      <c r="W475" s="147" t="s">
        <v>101</v>
      </c>
      <c r="X475" s="53">
        <v>0</v>
      </c>
    </row>
    <row r="476" spans="1:24" ht="36">
      <c r="A476" s="47">
        <v>465</v>
      </c>
      <c r="B476" s="83" t="s">
        <v>321</v>
      </c>
      <c r="C476" s="46">
        <v>256</v>
      </c>
      <c r="D476" s="46" t="s">
        <v>35</v>
      </c>
      <c r="E476" s="156" t="s">
        <v>35</v>
      </c>
      <c r="F476" s="53" t="s">
        <v>211</v>
      </c>
      <c r="G476" s="53" t="s">
        <v>219</v>
      </c>
      <c r="H476" s="53" t="s">
        <v>405</v>
      </c>
      <c r="I476" s="53" t="s">
        <v>509</v>
      </c>
      <c r="J476" s="53" t="s">
        <v>509</v>
      </c>
      <c r="K476" s="53" t="s">
        <v>1545</v>
      </c>
      <c r="L476" s="53" t="s">
        <v>510</v>
      </c>
      <c r="M476" s="53" t="s">
        <v>326</v>
      </c>
      <c r="N476" s="143" t="s">
        <v>235</v>
      </c>
      <c r="O476" s="53" t="s">
        <v>317</v>
      </c>
      <c r="P476" s="49">
        <v>22</v>
      </c>
      <c r="Q476" s="49">
        <v>1000</v>
      </c>
      <c r="R476" s="49">
        <f t="shared" ref="R476:R483" si="114">P476*Q476</f>
        <v>22000</v>
      </c>
      <c r="S476" s="49">
        <f t="shared" ref="S476:T483" si="115">R476*1.07</f>
        <v>23540</v>
      </c>
      <c r="T476" s="49">
        <f t="shared" si="115"/>
        <v>25187.800000000003</v>
      </c>
      <c r="U476" s="106" t="s">
        <v>159</v>
      </c>
      <c r="V476" s="53" t="s">
        <v>539</v>
      </c>
      <c r="W476" s="147" t="s">
        <v>101</v>
      </c>
      <c r="X476" s="53">
        <f>X291</f>
        <v>0</v>
      </c>
    </row>
    <row r="477" spans="1:24" ht="36">
      <c r="A477" s="47">
        <v>466</v>
      </c>
      <c r="B477" s="83" t="s">
        <v>321</v>
      </c>
      <c r="C477" s="46">
        <v>256</v>
      </c>
      <c r="D477" s="46" t="s">
        <v>35</v>
      </c>
      <c r="E477" s="156" t="s">
        <v>35</v>
      </c>
      <c r="F477" s="53" t="s">
        <v>211</v>
      </c>
      <c r="G477" s="53" t="s">
        <v>219</v>
      </c>
      <c r="H477" s="53" t="s">
        <v>345</v>
      </c>
      <c r="I477" s="53" t="s">
        <v>1579</v>
      </c>
      <c r="J477" s="53" t="s">
        <v>514</v>
      </c>
      <c r="K477" s="53" t="s">
        <v>540</v>
      </c>
      <c r="L477" s="53" t="s">
        <v>540</v>
      </c>
      <c r="M477" s="53" t="str">
        <f>M439</f>
        <v>05 Запрос ценовых предложений посредством электронных закупок</v>
      </c>
      <c r="N477" s="143" t="s">
        <v>235</v>
      </c>
      <c r="O477" s="53" t="s">
        <v>317</v>
      </c>
      <c r="P477" s="49">
        <v>220</v>
      </c>
      <c r="Q477" s="49">
        <v>550</v>
      </c>
      <c r="R477" s="49">
        <f t="shared" si="114"/>
        <v>121000</v>
      </c>
      <c r="S477" s="49">
        <f t="shared" si="115"/>
        <v>129470.00000000001</v>
      </c>
      <c r="T477" s="49">
        <f t="shared" si="115"/>
        <v>138532.90000000002</v>
      </c>
      <c r="U477" s="106" t="s">
        <v>159</v>
      </c>
      <c r="V477" s="53" t="s">
        <v>539</v>
      </c>
      <c r="W477" s="147" t="s">
        <v>101</v>
      </c>
      <c r="X477" s="53">
        <f>X292</f>
        <v>0</v>
      </c>
    </row>
    <row r="478" spans="1:24" ht="36">
      <c r="A478" s="47">
        <v>467</v>
      </c>
      <c r="B478" s="83" t="s">
        <v>321</v>
      </c>
      <c r="C478" s="46">
        <v>256</v>
      </c>
      <c r="D478" s="46" t="s">
        <v>35</v>
      </c>
      <c r="E478" s="156" t="s">
        <v>35</v>
      </c>
      <c r="F478" s="53" t="s">
        <v>211</v>
      </c>
      <c r="G478" s="53" t="s">
        <v>219</v>
      </c>
      <c r="H478" s="53" t="s">
        <v>347</v>
      </c>
      <c r="I478" s="53" t="s">
        <v>1534</v>
      </c>
      <c r="J478" s="53" t="s">
        <v>459</v>
      </c>
      <c r="K478" s="53" t="s">
        <v>1532</v>
      </c>
      <c r="L478" s="53" t="s">
        <v>428</v>
      </c>
      <c r="M478" s="53" t="s">
        <v>326</v>
      </c>
      <c r="N478" s="143" t="s">
        <v>235</v>
      </c>
      <c r="O478" s="53" t="s">
        <v>317</v>
      </c>
      <c r="P478" s="49">
        <v>410</v>
      </c>
      <c r="Q478" s="49">
        <v>443</v>
      </c>
      <c r="R478" s="49">
        <f t="shared" si="114"/>
        <v>181630</v>
      </c>
      <c r="S478" s="49">
        <f t="shared" si="115"/>
        <v>194344.1</v>
      </c>
      <c r="T478" s="49">
        <f t="shared" si="115"/>
        <v>207948.18700000001</v>
      </c>
      <c r="U478" s="106" t="s">
        <v>159</v>
      </c>
      <c r="V478" s="53" t="s">
        <v>539</v>
      </c>
      <c r="W478" s="147" t="s">
        <v>101</v>
      </c>
      <c r="X478" s="53">
        <f>X293</f>
        <v>0</v>
      </c>
    </row>
    <row r="479" spans="1:24" ht="36">
      <c r="A479" s="47">
        <v>468</v>
      </c>
      <c r="B479" s="83" t="s">
        <v>321</v>
      </c>
      <c r="C479" s="46">
        <v>256</v>
      </c>
      <c r="D479" s="46" t="s">
        <v>35</v>
      </c>
      <c r="E479" s="156" t="s">
        <v>35</v>
      </c>
      <c r="F479" s="53" t="s">
        <v>211</v>
      </c>
      <c r="G479" s="53" t="s">
        <v>219</v>
      </c>
      <c r="H479" s="53" t="s">
        <v>344</v>
      </c>
      <c r="I479" s="53" t="s">
        <v>1537</v>
      </c>
      <c r="J479" s="53" t="s">
        <v>460</v>
      </c>
      <c r="K479" s="53" t="s">
        <v>428</v>
      </c>
      <c r="L479" s="53" t="s">
        <v>428</v>
      </c>
      <c r="M479" s="53" t="s">
        <v>326</v>
      </c>
      <c r="N479" s="143" t="s">
        <v>235</v>
      </c>
      <c r="O479" s="53" t="s">
        <v>317</v>
      </c>
      <c r="P479" s="49">
        <v>90</v>
      </c>
      <c r="Q479" s="49">
        <v>797</v>
      </c>
      <c r="R479" s="49">
        <f t="shared" si="114"/>
        <v>71730</v>
      </c>
      <c r="S479" s="49">
        <f t="shared" si="115"/>
        <v>76751.100000000006</v>
      </c>
      <c r="T479" s="49">
        <f t="shared" si="115"/>
        <v>82123.677000000011</v>
      </c>
      <c r="U479" s="106" t="s">
        <v>159</v>
      </c>
      <c r="V479" s="53" t="s">
        <v>539</v>
      </c>
      <c r="W479" s="147" t="s">
        <v>101</v>
      </c>
      <c r="X479" s="53">
        <f>X294</f>
        <v>0</v>
      </c>
    </row>
    <row r="480" spans="1:24" ht="36">
      <c r="A480" s="47">
        <v>469</v>
      </c>
      <c r="B480" s="83" t="s">
        <v>321</v>
      </c>
      <c r="C480" s="46">
        <v>256</v>
      </c>
      <c r="D480" s="46" t="s">
        <v>35</v>
      </c>
      <c r="E480" s="156" t="s">
        <v>35</v>
      </c>
      <c r="F480" s="53" t="s">
        <v>211</v>
      </c>
      <c r="G480" s="53" t="s">
        <v>219</v>
      </c>
      <c r="H480" s="53" t="s">
        <v>344</v>
      </c>
      <c r="I480" s="53" t="s">
        <v>461</v>
      </c>
      <c r="J480" s="53" t="s">
        <v>461</v>
      </c>
      <c r="K480" s="53" t="s">
        <v>428</v>
      </c>
      <c r="L480" s="53" t="s">
        <v>428</v>
      </c>
      <c r="M480" s="53" t="s">
        <v>326</v>
      </c>
      <c r="N480" s="143" t="s">
        <v>235</v>
      </c>
      <c r="O480" s="53" t="s">
        <v>317</v>
      </c>
      <c r="P480" s="49">
        <v>90</v>
      </c>
      <c r="Q480" s="49">
        <v>797</v>
      </c>
      <c r="R480" s="49">
        <f t="shared" si="114"/>
        <v>71730</v>
      </c>
      <c r="S480" s="49">
        <f t="shared" si="115"/>
        <v>76751.100000000006</v>
      </c>
      <c r="T480" s="49">
        <f t="shared" si="115"/>
        <v>82123.677000000011</v>
      </c>
      <c r="U480" s="106" t="s">
        <v>159</v>
      </c>
      <c r="V480" s="53" t="s">
        <v>539</v>
      </c>
      <c r="W480" s="147" t="s">
        <v>101</v>
      </c>
      <c r="X480" s="53">
        <v>0</v>
      </c>
    </row>
    <row r="481" spans="1:24" ht="36">
      <c r="A481" s="47">
        <v>470</v>
      </c>
      <c r="B481" s="83" t="s">
        <v>321</v>
      </c>
      <c r="C481" s="46">
        <v>256</v>
      </c>
      <c r="D481" s="46" t="s">
        <v>35</v>
      </c>
      <c r="E481" s="156" t="s">
        <v>35</v>
      </c>
      <c r="F481" s="53" t="s">
        <v>211</v>
      </c>
      <c r="G481" s="53" t="s">
        <v>219</v>
      </c>
      <c r="H481" s="53" t="s">
        <v>344</v>
      </c>
      <c r="I481" s="53" t="s">
        <v>1539</v>
      </c>
      <c r="J481" s="53" t="s">
        <v>462</v>
      </c>
      <c r="K481" s="53" t="s">
        <v>1532</v>
      </c>
      <c r="L481" s="53" t="s">
        <v>428</v>
      </c>
      <c r="M481" s="53" t="s">
        <v>326</v>
      </c>
      <c r="N481" s="143" t="s">
        <v>235</v>
      </c>
      <c r="O481" s="53" t="s">
        <v>317</v>
      </c>
      <c r="P481" s="49">
        <v>90</v>
      </c>
      <c r="Q481" s="49">
        <v>797</v>
      </c>
      <c r="R481" s="49">
        <f t="shared" si="114"/>
        <v>71730</v>
      </c>
      <c r="S481" s="49">
        <f t="shared" si="115"/>
        <v>76751.100000000006</v>
      </c>
      <c r="T481" s="49">
        <f t="shared" si="115"/>
        <v>82123.677000000011</v>
      </c>
      <c r="U481" s="106" t="s">
        <v>159</v>
      </c>
      <c r="V481" s="53" t="s">
        <v>539</v>
      </c>
      <c r="W481" s="147" t="s">
        <v>101</v>
      </c>
      <c r="X481" s="53">
        <v>0</v>
      </c>
    </row>
    <row r="482" spans="1:24" ht="36">
      <c r="A482" s="47">
        <v>471</v>
      </c>
      <c r="B482" s="83" t="s">
        <v>321</v>
      </c>
      <c r="C482" s="46">
        <v>256</v>
      </c>
      <c r="D482" s="46" t="s">
        <v>35</v>
      </c>
      <c r="E482" s="156" t="s">
        <v>35</v>
      </c>
      <c r="F482" s="53" t="s">
        <v>211</v>
      </c>
      <c r="G482" s="53" t="s">
        <v>219</v>
      </c>
      <c r="H482" s="53" t="s">
        <v>350</v>
      </c>
      <c r="I482" s="53" t="s">
        <v>351</v>
      </c>
      <c r="J482" s="53" t="s">
        <v>351</v>
      </c>
      <c r="K482" s="53" t="s">
        <v>1532</v>
      </c>
      <c r="L482" s="53" t="s">
        <v>1962</v>
      </c>
      <c r="M482" s="53" t="str">
        <f>M440</f>
        <v>05 Запрос ценовых предложений посредством электронных закупок</v>
      </c>
      <c r="N482" s="143" t="s">
        <v>235</v>
      </c>
      <c r="O482" s="53" t="s">
        <v>317</v>
      </c>
      <c r="P482" s="49">
        <v>18</v>
      </c>
      <c r="Q482" s="49">
        <v>554</v>
      </c>
      <c r="R482" s="49">
        <f t="shared" si="114"/>
        <v>9972</v>
      </c>
      <c r="S482" s="49">
        <f t="shared" si="115"/>
        <v>10670.04</v>
      </c>
      <c r="T482" s="49">
        <f t="shared" si="115"/>
        <v>11416.942800000001</v>
      </c>
      <c r="U482" s="106" t="s">
        <v>159</v>
      </c>
      <c r="V482" s="53" t="s">
        <v>539</v>
      </c>
      <c r="W482" s="147" t="s">
        <v>101</v>
      </c>
      <c r="X482" s="53">
        <f>X296</f>
        <v>0</v>
      </c>
    </row>
    <row r="483" spans="1:24" ht="36">
      <c r="A483" s="47">
        <v>472</v>
      </c>
      <c r="B483" s="83" t="s">
        <v>321</v>
      </c>
      <c r="C483" s="46">
        <v>256</v>
      </c>
      <c r="D483" s="46" t="s">
        <v>35</v>
      </c>
      <c r="E483" s="156" t="s">
        <v>35</v>
      </c>
      <c r="F483" s="53" t="s">
        <v>211</v>
      </c>
      <c r="G483" s="53" t="s">
        <v>219</v>
      </c>
      <c r="H483" s="53" t="s">
        <v>354</v>
      </c>
      <c r="I483" s="53" t="s">
        <v>1648</v>
      </c>
      <c r="J483" s="53" t="s">
        <v>1961</v>
      </c>
      <c r="K483" s="53" t="s">
        <v>1532</v>
      </c>
      <c r="L483" s="53" t="s">
        <v>1962</v>
      </c>
      <c r="M483" s="53" t="s">
        <v>326</v>
      </c>
      <c r="N483" s="143" t="s">
        <v>235</v>
      </c>
      <c r="O483" s="53" t="s">
        <v>317</v>
      </c>
      <c r="P483" s="49">
        <v>4263</v>
      </c>
      <c r="Q483" s="49">
        <v>90</v>
      </c>
      <c r="R483" s="49">
        <f t="shared" si="114"/>
        <v>383670</v>
      </c>
      <c r="S483" s="49">
        <f t="shared" si="115"/>
        <v>410526.9</v>
      </c>
      <c r="T483" s="49">
        <f t="shared" si="115"/>
        <v>439263.78300000005</v>
      </c>
      <c r="U483" s="106" t="s">
        <v>159</v>
      </c>
      <c r="V483" s="53" t="s">
        <v>539</v>
      </c>
      <c r="W483" s="147" t="s">
        <v>101</v>
      </c>
      <c r="X483" s="53">
        <v>0</v>
      </c>
    </row>
    <row r="484" spans="1:24" s="460" customFormat="1">
      <c r="A484" s="47">
        <v>473</v>
      </c>
      <c r="B484" s="83"/>
      <c r="C484" s="53"/>
      <c r="D484" s="53"/>
      <c r="F484" s="53"/>
      <c r="G484" s="53"/>
      <c r="H484" s="53"/>
      <c r="I484" s="53"/>
      <c r="J484" s="53"/>
      <c r="K484" s="53"/>
      <c r="L484" s="53"/>
      <c r="M484" s="53"/>
      <c r="N484" s="53"/>
      <c r="O484" s="53"/>
      <c r="P484" s="49"/>
      <c r="Q484" s="49"/>
      <c r="R484" s="49">
        <f>SUM(R453:R483)</f>
        <v>9236633.0199999996</v>
      </c>
      <c r="S484" s="49"/>
      <c r="T484" s="49"/>
      <c r="U484" s="53"/>
      <c r="V484" s="53"/>
      <c r="W484" s="53"/>
      <c r="X484" s="54"/>
    </row>
    <row r="485" spans="1:24" s="460" customFormat="1">
      <c r="A485" s="47">
        <v>474</v>
      </c>
      <c r="B485" s="83"/>
      <c r="C485" s="53"/>
      <c r="D485" s="53"/>
      <c r="F485" s="63"/>
      <c r="G485" s="63"/>
      <c r="H485" s="63"/>
      <c r="I485" s="63"/>
      <c r="J485" s="63"/>
      <c r="K485" s="63"/>
      <c r="L485" s="63"/>
      <c r="M485" s="63"/>
      <c r="N485" s="53"/>
      <c r="O485" s="63"/>
      <c r="P485" s="62"/>
      <c r="Q485" s="62" t="s">
        <v>1963</v>
      </c>
      <c r="R485" s="62">
        <f>R484+R452+R415+R376+R86</f>
        <v>26509000</v>
      </c>
      <c r="S485" s="62"/>
      <c r="T485" s="62"/>
      <c r="U485" s="63"/>
      <c r="V485" s="63"/>
      <c r="W485" s="53"/>
      <c r="X485" s="65"/>
    </row>
    <row r="486" spans="1:24" ht="36">
      <c r="A486" s="47">
        <v>475</v>
      </c>
      <c r="B486" s="83" t="s">
        <v>321</v>
      </c>
      <c r="C486" s="46">
        <v>256</v>
      </c>
      <c r="D486" s="46" t="s">
        <v>35</v>
      </c>
      <c r="E486" s="156" t="s">
        <v>35</v>
      </c>
      <c r="F486" s="63" t="s">
        <v>213</v>
      </c>
      <c r="G486" s="63" t="s">
        <v>219</v>
      </c>
      <c r="H486" s="60" t="s">
        <v>104</v>
      </c>
      <c r="I486" s="61" t="s">
        <v>1656</v>
      </c>
      <c r="J486" s="61" t="s">
        <v>558</v>
      </c>
      <c r="K486" s="61" t="s">
        <v>1656</v>
      </c>
      <c r="L486" s="61" t="s">
        <v>558</v>
      </c>
      <c r="M486" s="63" t="s">
        <v>333</v>
      </c>
      <c r="N486" s="143" t="s">
        <v>237</v>
      </c>
      <c r="O486" s="63" t="s">
        <v>98</v>
      </c>
      <c r="P486" s="62">
        <f>IF(OR(N486="Услуга",N486="Работа"),1," ")</f>
        <v>1</v>
      </c>
      <c r="Q486" s="62">
        <v>106271.34</v>
      </c>
      <c r="R486" s="62">
        <f>P486*Q486</f>
        <v>106271.34</v>
      </c>
      <c r="S486" s="62">
        <f>R486*1.07</f>
        <v>113710.33380000001</v>
      </c>
      <c r="T486" s="62">
        <f>S486*1.07</f>
        <v>121670.05716600001</v>
      </c>
      <c r="U486" s="63" t="s">
        <v>153</v>
      </c>
      <c r="V486" s="63" t="s">
        <v>559</v>
      </c>
      <c r="W486" s="147" t="s">
        <v>101</v>
      </c>
      <c r="X486" s="65">
        <v>100</v>
      </c>
    </row>
    <row r="487" spans="1:24" ht="36">
      <c r="A487" s="47">
        <v>476</v>
      </c>
      <c r="B487" s="83" t="s">
        <v>321</v>
      </c>
      <c r="C487" s="46">
        <v>256</v>
      </c>
      <c r="D487" s="46" t="s">
        <v>35</v>
      </c>
      <c r="E487" s="156" t="s">
        <v>35</v>
      </c>
      <c r="F487" s="53" t="s">
        <v>213</v>
      </c>
      <c r="G487" s="53" t="s">
        <v>219</v>
      </c>
      <c r="H487" s="57" t="s">
        <v>104</v>
      </c>
      <c r="I487" s="61" t="s">
        <v>1656</v>
      </c>
      <c r="J487" s="48" t="s">
        <v>558</v>
      </c>
      <c r="K487" s="61" t="s">
        <v>1656</v>
      </c>
      <c r="L487" s="48" t="s">
        <v>558</v>
      </c>
      <c r="M487" s="53" t="s">
        <v>333</v>
      </c>
      <c r="N487" s="143" t="s">
        <v>237</v>
      </c>
      <c r="O487" s="53" t="s">
        <v>98</v>
      </c>
      <c r="P487" s="49">
        <f>IF(OR(N487="Услуга",N487="Работа"),1," ")</f>
        <v>1</v>
      </c>
      <c r="Q487" s="49">
        <v>298592.63</v>
      </c>
      <c r="R487" s="49">
        <f t="shared" ref="R487:R493" si="116">P487*Q487</f>
        <v>298592.63</v>
      </c>
      <c r="S487" s="49">
        <f t="shared" ref="S487:T493" si="117">R487*1.07</f>
        <v>319494.11410000001</v>
      </c>
      <c r="T487" s="49">
        <f t="shared" si="117"/>
        <v>341858.70208700001</v>
      </c>
      <c r="U487" s="53" t="s">
        <v>159</v>
      </c>
      <c r="V487" s="53" t="s">
        <v>559</v>
      </c>
      <c r="W487" s="147" t="s">
        <v>101</v>
      </c>
      <c r="X487" s="54">
        <v>100</v>
      </c>
    </row>
    <row r="488" spans="1:24">
      <c r="A488" s="47">
        <v>477</v>
      </c>
      <c r="B488" s="83"/>
      <c r="C488" s="53"/>
      <c r="D488" s="53"/>
      <c r="E488" s="21"/>
      <c r="F488" s="53"/>
      <c r="G488" s="53"/>
      <c r="H488" s="57"/>
      <c r="I488" s="48"/>
      <c r="J488" s="48"/>
      <c r="K488" s="48"/>
      <c r="L488" s="48"/>
      <c r="M488" s="53"/>
      <c r="N488" s="53"/>
      <c r="O488" s="53"/>
      <c r="P488" s="49"/>
      <c r="Q488" s="49"/>
      <c r="R488" s="49">
        <f>SUM(R486:R487)</f>
        <v>404863.97</v>
      </c>
      <c r="S488" s="49"/>
      <c r="T488" s="49"/>
      <c r="U488" s="53"/>
      <c r="V488" s="53"/>
      <c r="W488" s="52"/>
      <c r="X488" s="54"/>
    </row>
    <row r="489" spans="1:24" ht="36">
      <c r="A489" s="47">
        <v>478</v>
      </c>
      <c r="B489" s="83" t="s">
        <v>321</v>
      </c>
      <c r="C489" s="46">
        <v>256</v>
      </c>
      <c r="D489" s="46" t="s">
        <v>35</v>
      </c>
      <c r="E489" s="156" t="s">
        <v>35</v>
      </c>
      <c r="F489" s="53" t="s">
        <v>213</v>
      </c>
      <c r="G489" s="53" t="s">
        <v>219</v>
      </c>
      <c r="H489" s="53" t="s">
        <v>392</v>
      </c>
      <c r="I489" s="53" t="s">
        <v>560</v>
      </c>
      <c r="J489" s="53" t="s">
        <v>1996</v>
      </c>
      <c r="K489" s="53" t="s">
        <v>1995</v>
      </c>
      <c r="L489" s="53" t="s">
        <v>1996</v>
      </c>
      <c r="M489" s="53" t="s">
        <v>326</v>
      </c>
      <c r="N489" s="143" t="s">
        <v>235</v>
      </c>
      <c r="O489" s="53" t="s">
        <v>315</v>
      </c>
      <c r="P489" s="49">
        <v>9770</v>
      </c>
      <c r="Q489" s="49">
        <v>135</v>
      </c>
      <c r="R489" s="49">
        <f t="shared" si="116"/>
        <v>1318950</v>
      </c>
      <c r="S489" s="49">
        <f t="shared" si="117"/>
        <v>1411276.5</v>
      </c>
      <c r="T489" s="49">
        <f t="shared" si="117"/>
        <v>1510065.855</v>
      </c>
      <c r="U489" s="53" t="s">
        <v>557</v>
      </c>
      <c r="V489" s="53" t="s">
        <v>559</v>
      </c>
      <c r="W489" s="147" t="s">
        <v>101</v>
      </c>
      <c r="X489" s="54">
        <v>0</v>
      </c>
    </row>
    <row r="490" spans="1:24" ht="36">
      <c r="A490" s="47">
        <v>479</v>
      </c>
      <c r="B490" s="83" t="s">
        <v>321</v>
      </c>
      <c r="C490" s="46">
        <v>256</v>
      </c>
      <c r="D490" s="46" t="s">
        <v>35</v>
      </c>
      <c r="E490" s="156" t="s">
        <v>35</v>
      </c>
      <c r="F490" s="53" t="s">
        <v>213</v>
      </c>
      <c r="G490" s="53" t="s">
        <v>219</v>
      </c>
      <c r="H490" s="53" t="s">
        <v>393</v>
      </c>
      <c r="I490" s="53" t="s">
        <v>560</v>
      </c>
      <c r="J490" s="53" t="s">
        <v>1996</v>
      </c>
      <c r="K490" s="53" t="s">
        <v>1995</v>
      </c>
      <c r="L490" s="53" t="s">
        <v>1996</v>
      </c>
      <c r="M490" s="53" t="s">
        <v>326</v>
      </c>
      <c r="N490" s="143" t="s">
        <v>235</v>
      </c>
      <c r="O490" s="53" t="s">
        <v>315</v>
      </c>
      <c r="P490" s="49">
        <v>140</v>
      </c>
      <c r="Q490" s="49">
        <v>130</v>
      </c>
      <c r="R490" s="49">
        <f t="shared" si="116"/>
        <v>18200</v>
      </c>
      <c r="S490" s="49">
        <f t="shared" si="117"/>
        <v>19474</v>
      </c>
      <c r="T490" s="49">
        <f t="shared" si="117"/>
        <v>20837.18</v>
      </c>
      <c r="U490" s="53" t="s">
        <v>557</v>
      </c>
      <c r="V490" s="53" t="s">
        <v>559</v>
      </c>
      <c r="W490" s="147" t="s">
        <v>101</v>
      </c>
      <c r="X490" s="54">
        <v>0</v>
      </c>
    </row>
    <row r="491" spans="1:24" ht="36">
      <c r="A491" s="47">
        <v>480</v>
      </c>
      <c r="B491" s="83" t="s">
        <v>321</v>
      </c>
      <c r="C491" s="46">
        <v>256</v>
      </c>
      <c r="D491" s="46" t="s">
        <v>35</v>
      </c>
      <c r="E491" s="156" t="s">
        <v>35</v>
      </c>
      <c r="F491" s="53" t="s">
        <v>213</v>
      </c>
      <c r="G491" s="53" t="s">
        <v>219</v>
      </c>
      <c r="H491" s="53" t="s">
        <v>394</v>
      </c>
      <c r="I491" s="53" t="s">
        <v>563</v>
      </c>
      <c r="J491" s="53" t="s">
        <v>564</v>
      </c>
      <c r="K491" s="53" t="s">
        <v>565</v>
      </c>
      <c r="L491" s="53" t="s">
        <v>564</v>
      </c>
      <c r="M491" s="53" t="s">
        <v>326</v>
      </c>
      <c r="N491" s="143" t="s">
        <v>235</v>
      </c>
      <c r="O491" s="53" t="s">
        <v>315</v>
      </c>
      <c r="P491" s="49">
        <v>2000</v>
      </c>
      <c r="Q491" s="49">
        <v>110</v>
      </c>
      <c r="R491" s="49">
        <f t="shared" si="116"/>
        <v>220000</v>
      </c>
      <c r="S491" s="49">
        <f t="shared" si="117"/>
        <v>235400</v>
      </c>
      <c r="T491" s="49">
        <f t="shared" si="117"/>
        <v>251878.00000000003</v>
      </c>
      <c r="U491" s="53" t="s">
        <v>557</v>
      </c>
      <c r="V491" s="53" t="s">
        <v>559</v>
      </c>
      <c r="W491" s="147" t="s">
        <v>101</v>
      </c>
      <c r="X491" s="54">
        <v>0</v>
      </c>
    </row>
    <row r="492" spans="1:24" ht="36">
      <c r="A492" s="47">
        <v>481</v>
      </c>
      <c r="B492" s="83" t="s">
        <v>321</v>
      </c>
      <c r="C492" s="46">
        <v>256</v>
      </c>
      <c r="D492" s="46" t="s">
        <v>35</v>
      </c>
      <c r="E492" s="156" t="s">
        <v>35</v>
      </c>
      <c r="F492" s="53" t="s">
        <v>213</v>
      </c>
      <c r="G492" s="53" t="s">
        <v>219</v>
      </c>
      <c r="H492" s="53" t="s">
        <v>394</v>
      </c>
      <c r="I492" s="53" t="s">
        <v>1657</v>
      </c>
      <c r="J492" s="53" t="s">
        <v>566</v>
      </c>
      <c r="K492" s="53" t="s">
        <v>567</v>
      </c>
      <c r="L492" s="53" t="s">
        <v>567</v>
      </c>
      <c r="M492" s="53" t="s">
        <v>326</v>
      </c>
      <c r="N492" s="143" t="s">
        <v>235</v>
      </c>
      <c r="O492" s="53" t="s">
        <v>315</v>
      </c>
      <c r="P492" s="49">
        <v>7</v>
      </c>
      <c r="Q492" s="49">
        <v>449</v>
      </c>
      <c r="R492" s="49">
        <f t="shared" si="116"/>
        <v>3143</v>
      </c>
      <c r="S492" s="49">
        <f t="shared" si="117"/>
        <v>3363.01</v>
      </c>
      <c r="T492" s="49">
        <f t="shared" si="117"/>
        <v>3598.4207000000006</v>
      </c>
      <c r="U492" s="53" t="s">
        <v>557</v>
      </c>
      <c r="V492" s="53" t="s">
        <v>554</v>
      </c>
      <c r="W492" s="147" t="s">
        <v>101</v>
      </c>
      <c r="X492" s="54">
        <v>0</v>
      </c>
    </row>
    <row r="493" spans="1:24" ht="36">
      <c r="A493" s="47">
        <v>482</v>
      </c>
      <c r="B493" s="83" t="s">
        <v>321</v>
      </c>
      <c r="C493" s="46">
        <v>256</v>
      </c>
      <c r="D493" s="46" t="s">
        <v>35</v>
      </c>
      <c r="E493" s="156" t="s">
        <v>35</v>
      </c>
      <c r="F493" s="53" t="s">
        <v>213</v>
      </c>
      <c r="G493" s="53" t="s">
        <v>219</v>
      </c>
      <c r="H493" s="53" t="s">
        <v>394</v>
      </c>
      <c r="I493" s="53" t="s">
        <v>569</v>
      </c>
      <c r="J493" s="53" t="s">
        <v>569</v>
      </c>
      <c r="K493" s="53" t="s">
        <v>570</v>
      </c>
      <c r="L493" s="53" t="s">
        <v>570</v>
      </c>
      <c r="M493" s="53" t="s">
        <v>326</v>
      </c>
      <c r="N493" s="143" t="s">
        <v>235</v>
      </c>
      <c r="O493" s="53" t="s">
        <v>315</v>
      </c>
      <c r="P493" s="49">
        <v>80</v>
      </c>
      <c r="Q493" s="49">
        <v>235</v>
      </c>
      <c r="R493" s="49">
        <f t="shared" si="116"/>
        <v>18800</v>
      </c>
      <c r="S493" s="49">
        <f t="shared" si="117"/>
        <v>20116</v>
      </c>
      <c r="T493" s="49">
        <f t="shared" si="117"/>
        <v>21524.120000000003</v>
      </c>
      <c r="U493" s="53" t="s">
        <v>557</v>
      </c>
      <c r="V493" s="53" t="s">
        <v>554</v>
      </c>
      <c r="W493" s="147" t="s">
        <v>101</v>
      </c>
      <c r="X493" s="54">
        <v>0</v>
      </c>
    </row>
    <row r="494" spans="1:24">
      <c r="A494" s="47">
        <v>483</v>
      </c>
      <c r="B494" s="83"/>
      <c r="C494" s="53"/>
      <c r="D494" s="53"/>
      <c r="E494" s="21"/>
      <c r="F494" s="53"/>
      <c r="G494" s="53"/>
      <c r="H494" s="53"/>
      <c r="I494" s="53"/>
      <c r="J494" s="53"/>
      <c r="K494" s="53"/>
      <c r="L494" s="53"/>
      <c r="M494" s="53"/>
      <c r="N494" s="53"/>
      <c r="O494" s="53"/>
      <c r="P494" s="49"/>
      <c r="Q494" s="49"/>
      <c r="R494" s="49">
        <f>SUM(R489:R493)</f>
        <v>1579093</v>
      </c>
      <c r="S494" s="49"/>
      <c r="T494" s="49"/>
      <c r="U494" s="53"/>
      <c r="V494" s="53"/>
      <c r="W494" s="53"/>
      <c r="X494" s="54"/>
    </row>
    <row r="495" spans="1:24" ht="36">
      <c r="A495" s="47">
        <v>484</v>
      </c>
      <c r="B495" s="83" t="s">
        <v>321</v>
      </c>
      <c r="C495" s="46">
        <v>256</v>
      </c>
      <c r="D495" s="46" t="s">
        <v>35</v>
      </c>
      <c r="E495" s="156" t="s">
        <v>35</v>
      </c>
      <c r="F495" s="53" t="s">
        <v>213</v>
      </c>
      <c r="G495" s="53" t="s">
        <v>219</v>
      </c>
      <c r="H495" s="109" t="s">
        <v>278</v>
      </c>
      <c r="I495" s="53" t="s">
        <v>1658</v>
      </c>
      <c r="J495" s="53" t="s">
        <v>578</v>
      </c>
      <c r="K495" s="85" t="s">
        <v>575</v>
      </c>
      <c r="L495" s="85" t="s">
        <v>575</v>
      </c>
      <c r="M495" s="53" t="s">
        <v>326</v>
      </c>
      <c r="N495" s="143" t="s">
        <v>235</v>
      </c>
      <c r="O495" s="53" t="s">
        <v>146</v>
      </c>
      <c r="P495" s="66">
        <v>8</v>
      </c>
      <c r="Q495" s="66">
        <v>9800</v>
      </c>
      <c r="R495" s="49">
        <f>Q495*P495</f>
        <v>78400</v>
      </c>
      <c r="S495" s="49">
        <f>R495*1.07</f>
        <v>83888</v>
      </c>
      <c r="T495" s="49">
        <f>S495*1.07</f>
        <v>89760.16</v>
      </c>
      <c r="U495" s="53" t="s">
        <v>153</v>
      </c>
      <c r="V495" s="53" t="s">
        <v>568</v>
      </c>
      <c r="W495" s="147" t="s">
        <v>101</v>
      </c>
      <c r="X495" s="54">
        <v>0</v>
      </c>
    </row>
    <row r="496" spans="1:24" ht="36">
      <c r="A496" s="47">
        <v>485</v>
      </c>
      <c r="B496" s="83" t="s">
        <v>321</v>
      </c>
      <c r="C496" s="46">
        <v>256</v>
      </c>
      <c r="D496" s="46" t="s">
        <v>35</v>
      </c>
      <c r="E496" s="156" t="s">
        <v>35</v>
      </c>
      <c r="F496" s="53" t="s">
        <v>213</v>
      </c>
      <c r="G496" s="53" t="s">
        <v>219</v>
      </c>
      <c r="H496" s="109" t="s">
        <v>278</v>
      </c>
      <c r="I496" s="53" t="s">
        <v>1658</v>
      </c>
      <c r="J496" s="53" t="s">
        <v>578</v>
      </c>
      <c r="K496" s="85" t="s">
        <v>1659</v>
      </c>
      <c r="L496" s="85" t="s">
        <v>576</v>
      </c>
      <c r="M496" s="53" t="s">
        <v>326</v>
      </c>
      <c r="N496" s="143" t="s">
        <v>235</v>
      </c>
      <c r="O496" s="53" t="s">
        <v>146</v>
      </c>
      <c r="P496" s="66">
        <v>50</v>
      </c>
      <c r="Q496" s="66">
        <v>1550</v>
      </c>
      <c r="R496" s="49">
        <f t="shared" ref="R496:R504" si="118">Q496*P496</f>
        <v>77500</v>
      </c>
      <c r="S496" s="49">
        <f t="shared" ref="S496:T502" si="119">R496*1.07</f>
        <v>82925</v>
      </c>
      <c r="T496" s="49">
        <f t="shared" si="119"/>
        <v>88729.75</v>
      </c>
      <c r="U496" s="53" t="s">
        <v>557</v>
      </c>
      <c r="V496" s="53" t="s">
        <v>554</v>
      </c>
      <c r="W496" s="147" t="s">
        <v>101</v>
      </c>
      <c r="X496" s="54">
        <v>0</v>
      </c>
    </row>
    <row r="497" spans="1:24" ht="36">
      <c r="A497" s="47">
        <v>486</v>
      </c>
      <c r="B497" s="83" t="s">
        <v>321</v>
      </c>
      <c r="C497" s="46">
        <v>256</v>
      </c>
      <c r="D497" s="46" t="s">
        <v>35</v>
      </c>
      <c r="E497" s="156" t="s">
        <v>35</v>
      </c>
      <c r="F497" s="53" t="s">
        <v>213</v>
      </c>
      <c r="G497" s="53" t="s">
        <v>219</v>
      </c>
      <c r="H497" s="109" t="s">
        <v>278</v>
      </c>
      <c r="I497" s="53" t="s">
        <v>1658</v>
      </c>
      <c r="J497" s="53" t="s">
        <v>578</v>
      </c>
      <c r="K497" s="85" t="s">
        <v>577</v>
      </c>
      <c r="L497" s="85" t="s">
        <v>577</v>
      </c>
      <c r="M497" s="53" t="s">
        <v>326</v>
      </c>
      <c r="N497" s="143" t="s">
        <v>235</v>
      </c>
      <c r="O497" s="53" t="s">
        <v>146</v>
      </c>
      <c r="P497" s="66">
        <v>3</v>
      </c>
      <c r="Q497" s="66">
        <v>1400</v>
      </c>
      <c r="R497" s="49">
        <f t="shared" si="118"/>
        <v>4200</v>
      </c>
      <c r="S497" s="49">
        <f t="shared" si="119"/>
        <v>4494</v>
      </c>
      <c r="T497" s="49">
        <f t="shared" si="119"/>
        <v>4808.58</v>
      </c>
      <c r="U497" s="53" t="s">
        <v>557</v>
      </c>
      <c r="V497" s="53" t="s">
        <v>554</v>
      </c>
      <c r="W497" s="147" t="s">
        <v>101</v>
      </c>
      <c r="X497" s="54">
        <v>0</v>
      </c>
    </row>
    <row r="498" spans="1:24" ht="36">
      <c r="A498" s="47">
        <v>487</v>
      </c>
      <c r="B498" s="83" t="s">
        <v>321</v>
      </c>
      <c r="C498" s="46">
        <v>256</v>
      </c>
      <c r="D498" s="46" t="s">
        <v>35</v>
      </c>
      <c r="E498" s="156" t="s">
        <v>35</v>
      </c>
      <c r="F498" s="53" t="s">
        <v>213</v>
      </c>
      <c r="G498" s="53" t="s">
        <v>219</v>
      </c>
      <c r="H498" s="109" t="s">
        <v>278</v>
      </c>
      <c r="I498" s="53" t="s">
        <v>1658</v>
      </c>
      <c r="J498" s="53" t="s">
        <v>578</v>
      </c>
      <c r="K498" s="53" t="s">
        <v>580</v>
      </c>
      <c r="L498" s="53" t="s">
        <v>579</v>
      </c>
      <c r="M498" s="53" t="s">
        <v>326</v>
      </c>
      <c r="N498" s="143" t="s">
        <v>235</v>
      </c>
      <c r="O498" s="53" t="s">
        <v>146</v>
      </c>
      <c r="P498" s="49">
        <v>2</v>
      </c>
      <c r="Q498" s="49">
        <v>4650</v>
      </c>
      <c r="R498" s="49">
        <f t="shared" si="118"/>
        <v>9300</v>
      </c>
      <c r="S498" s="49">
        <f t="shared" si="119"/>
        <v>9951</v>
      </c>
      <c r="T498" s="49">
        <f t="shared" si="119"/>
        <v>10647.57</v>
      </c>
      <c r="U498" s="53" t="s">
        <v>153</v>
      </c>
      <c r="V498" s="53" t="s">
        <v>568</v>
      </c>
      <c r="W498" s="147" t="s">
        <v>101</v>
      </c>
      <c r="X498" s="54">
        <v>0</v>
      </c>
    </row>
    <row r="499" spans="1:24" ht="36">
      <c r="A499" s="47">
        <v>488</v>
      </c>
      <c r="B499" s="83" t="s">
        <v>321</v>
      </c>
      <c r="C499" s="46">
        <v>256</v>
      </c>
      <c r="D499" s="46" t="s">
        <v>35</v>
      </c>
      <c r="E499" s="156" t="s">
        <v>35</v>
      </c>
      <c r="F499" s="53" t="s">
        <v>213</v>
      </c>
      <c r="G499" s="53" t="s">
        <v>219</v>
      </c>
      <c r="H499" s="109" t="s">
        <v>278</v>
      </c>
      <c r="I499" s="53" t="s">
        <v>1658</v>
      </c>
      <c r="J499" s="53" t="s">
        <v>578</v>
      </c>
      <c r="K499" s="85" t="s">
        <v>1659</v>
      </c>
      <c r="L499" s="85" t="s">
        <v>576</v>
      </c>
      <c r="M499" s="53" t="s">
        <v>326</v>
      </c>
      <c r="N499" s="143" t="s">
        <v>235</v>
      </c>
      <c r="O499" s="53" t="s">
        <v>146</v>
      </c>
      <c r="P499" s="66">
        <v>50</v>
      </c>
      <c r="Q499" s="66">
        <v>1100</v>
      </c>
      <c r="R499" s="49">
        <f t="shared" si="118"/>
        <v>55000</v>
      </c>
      <c r="S499" s="49">
        <f t="shared" si="119"/>
        <v>58850</v>
      </c>
      <c r="T499" s="49">
        <f t="shared" si="119"/>
        <v>62969.500000000007</v>
      </c>
      <c r="U499" s="53" t="s">
        <v>557</v>
      </c>
      <c r="V499" s="53" t="s">
        <v>554</v>
      </c>
      <c r="W499" s="147" t="s">
        <v>101</v>
      </c>
      <c r="X499" s="54">
        <v>0</v>
      </c>
    </row>
    <row r="500" spans="1:24" ht="36">
      <c r="A500" s="47">
        <v>489</v>
      </c>
      <c r="B500" s="83" t="s">
        <v>321</v>
      </c>
      <c r="C500" s="46">
        <v>256</v>
      </c>
      <c r="D500" s="46" t="s">
        <v>35</v>
      </c>
      <c r="E500" s="156" t="s">
        <v>35</v>
      </c>
      <c r="F500" s="53" t="s">
        <v>213</v>
      </c>
      <c r="G500" s="53" t="s">
        <v>219</v>
      </c>
      <c r="H500" s="109" t="s">
        <v>278</v>
      </c>
      <c r="I500" s="53" t="s">
        <v>1658</v>
      </c>
      <c r="J500" s="53" t="s">
        <v>578</v>
      </c>
      <c r="K500" s="85" t="s">
        <v>577</v>
      </c>
      <c r="L500" s="85" t="s">
        <v>577</v>
      </c>
      <c r="M500" s="53" t="s">
        <v>326</v>
      </c>
      <c r="N500" s="143" t="s">
        <v>235</v>
      </c>
      <c r="O500" s="53" t="s">
        <v>146</v>
      </c>
      <c r="P500" s="66">
        <v>3</v>
      </c>
      <c r="Q500" s="66">
        <v>1500</v>
      </c>
      <c r="R500" s="49">
        <f t="shared" si="118"/>
        <v>4500</v>
      </c>
      <c r="S500" s="49">
        <f t="shared" si="119"/>
        <v>4815</v>
      </c>
      <c r="T500" s="49">
        <f t="shared" si="119"/>
        <v>5152.05</v>
      </c>
      <c r="U500" s="53" t="s">
        <v>557</v>
      </c>
      <c r="V500" s="53" t="s">
        <v>554</v>
      </c>
      <c r="W500" s="147" t="s">
        <v>101</v>
      </c>
      <c r="X500" s="54">
        <v>0</v>
      </c>
    </row>
    <row r="501" spans="1:24" ht="36">
      <c r="A501" s="47">
        <v>490</v>
      </c>
      <c r="B501" s="83" t="s">
        <v>321</v>
      </c>
      <c r="C501" s="46">
        <v>256</v>
      </c>
      <c r="D501" s="46" t="s">
        <v>35</v>
      </c>
      <c r="E501" s="156" t="s">
        <v>35</v>
      </c>
      <c r="F501" s="53" t="s">
        <v>213</v>
      </c>
      <c r="G501" s="53" t="s">
        <v>219</v>
      </c>
      <c r="H501" s="109" t="s">
        <v>278</v>
      </c>
      <c r="I501" s="53" t="s">
        <v>1658</v>
      </c>
      <c r="J501" s="53" t="s">
        <v>578</v>
      </c>
      <c r="K501" s="85" t="s">
        <v>582</v>
      </c>
      <c r="L501" s="85" t="s">
        <v>582</v>
      </c>
      <c r="M501" s="53" t="s">
        <v>326</v>
      </c>
      <c r="N501" s="143" t="s">
        <v>235</v>
      </c>
      <c r="O501" s="53" t="s">
        <v>146</v>
      </c>
      <c r="P501" s="66">
        <v>10</v>
      </c>
      <c r="Q501" s="66">
        <v>1800</v>
      </c>
      <c r="R501" s="49">
        <f t="shared" si="118"/>
        <v>18000</v>
      </c>
      <c r="S501" s="49">
        <f t="shared" si="119"/>
        <v>19260</v>
      </c>
      <c r="T501" s="49">
        <f t="shared" si="119"/>
        <v>20608.2</v>
      </c>
      <c r="U501" s="53" t="s">
        <v>557</v>
      </c>
      <c r="V501" s="53" t="s">
        <v>554</v>
      </c>
      <c r="W501" s="147" t="s">
        <v>101</v>
      </c>
      <c r="X501" s="54">
        <v>0</v>
      </c>
    </row>
    <row r="502" spans="1:24" ht="36">
      <c r="A502" s="47">
        <v>491</v>
      </c>
      <c r="B502" s="83" t="s">
        <v>321</v>
      </c>
      <c r="C502" s="46">
        <v>256</v>
      </c>
      <c r="D502" s="46" t="s">
        <v>35</v>
      </c>
      <c r="E502" s="156" t="s">
        <v>35</v>
      </c>
      <c r="F502" s="53" t="s">
        <v>213</v>
      </c>
      <c r="G502" s="53" t="s">
        <v>219</v>
      </c>
      <c r="H502" s="109" t="s">
        <v>278</v>
      </c>
      <c r="I502" s="53" t="s">
        <v>1658</v>
      </c>
      <c r="J502" s="53" t="s">
        <v>578</v>
      </c>
      <c r="K502" s="85" t="s">
        <v>583</v>
      </c>
      <c r="L502" s="85" t="s">
        <v>583</v>
      </c>
      <c r="M502" s="53" t="s">
        <v>326</v>
      </c>
      <c r="N502" s="143" t="s">
        <v>235</v>
      </c>
      <c r="O502" s="53" t="s">
        <v>146</v>
      </c>
      <c r="P502" s="66">
        <v>2</v>
      </c>
      <c r="Q502" s="66">
        <v>7000</v>
      </c>
      <c r="R502" s="49">
        <f t="shared" si="118"/>
        <v>14000</v>
      </c>
      <c r="S502" s="49">
        <f t="shared" si="119"/>
        <v>14980</v>
      </c>
      <c r="T502" s="49">
        <f t="shared" si="119"/>
        <v>16028.6</v>
      </c>
      <c r="U502" s="53" t="s">
        <v>557</v>
      </c>
      <c r="V502" s="53" t="s">
        <v>554</v>
      </c>
      <c r="W502" s="147" t="s">
        <v>101</v>
      </c>
      <c r="X502" s="54">
        <v>0</v>
      </c>
    </row>
    <row r="503" spans="1:24" ht="36">
      <c r="A503" s="47">
        <v>492</v>
      </c>
      <c r="B503" s="83" t="s">
        <v>321</v>
      </c>
      <c r="C503" s="46">
        <v>256</v>
      </c>
      <c r="D503" s="46" t="s">
        <v>35</v>
      </c>
      <c r="E503" s="156" t="s">
        <v>35</v>
      </c>
      <c r="F503" s="53" t="s">
        <v>213</v>
      </c>
      <c r="G503" s="53" t="s">
        <v>219</v>
      </c>
      <c r="H503" s="109" t="s">
        <v>278</v>
      </c>
      <c r="I503" s="53" t="s">
        <v>1658</v>
      </c>
      <c r="J503" s="53" t="s">
        <v>578</v>
      </c>
      <c r="K503" s="85" t="s">
        <v>584</v>
      </c>
      <c r="L503" s="85" t="s">
        <v>584</v>
      </c>
      <c r="M503" s="53" t="s">
        <v>326</v>
      </c>
      <c r="N503" s="143" t="s">
        <v>235</v>
      </c>
      <c r="O503" s="53" t="s">
        <v>146</v>
      </c>
      <c r="P503" s="66">
        <v>30</v>
      </c>
      <c r="Q503" s="66">
        <v>1850</v>
      </c>
      <c r="R503" s="49">
        <f t="shared" si="118"/>
        <v>55500</v>
      </c>
      <c r="S503" s="49">
        <f>R503*1.07</f>
        <v>59385</v>
      </c>
      <c r="T503" s="49">
        <f>S503*1.07</f>
        <v>63541.950000000004</v>
      </c>
      <c r="U503" s="53" t="s">
        <v>557</v>
      </c>
      <c r="V503" s="53" t="s">
        <v>554</v>
      </c>
      <c r="W503" s="147" t="s">
        <v>101</v>
      </c>
      <c r="X503" s="54">
        <v>0</v>
      </c>
    </row>
    <row r="504" spans="1:24" ht="36">
      <c r="A504" s="47">
        <v>493</v>
      </c>
      <c r="B504" s="83" t="s">
        <v>321</v>
      </c>
      <c r="C504" s="46">
        <v>256</v>
      </c>
      <c r="D504" s="46" t="s">
        <v>35</v>
      </c>
      <c r="E504" s="156" t="s">
        <v>35</v>
      </c>
      <c r="F504" s="59" t="s">
        <v>213</v>
      </c>
      <c r="G504" s="59" t="s">
        <v>219</v>
      </c>
      <c r="H504" s="110" t="s">
        <v>278</v>
      </c>
      <c r="I504" s="53" t="s">
        <v>1658</v>
      </c>
      <c r="J504" s="59" t="s">
        <v>578</v>
      </c>
      <c r="K504" s="86" t="s">
        <v>585</v>
      </c>
      <c r="L504" s="86" t="s">
        <v>585</v>
      </c>
      <c r="M504" s="59" t="s">
        <v>326</v>
      </c>
      <c r="N504" s="143" t="s">
        <v>235</v>
      </c>
      <c r="O504" s="59" t="s">
        <v>146</v>
      </c>
      <c r="P504" s="67">
        <v>8</v>
      </c>
      <c r="Q504" s="67">
        <v>4200</v>
      </c>
      <c r="R504" s="67">
        <f t="shared" si="118"/>
        <v>33600</v>
      </c>
      <c r="S504" s="67">
        <f>R504*1.07</f>
        <v>35952</v>
      </c>
      <c r="T504" s="67">
        <f>S504*1.07</f>
        <v>38468.639999999999</v>
      </c>
      <c r="U504" s="53" t="s">
        <v>557</v>
      </c>
      <c r="V504" s="53" t="s">
        <v>554</v>
      </c>
      <c r="W504" s="147" t="s">
        <v>101</v>
      </c>
      <c r="X504" s="69">
        <v>0</v>
      </c>
    </row>
    <row r="505" spans="1:24" s="460" customFormat="1">
      <c r="A505" s="47">
        <v>494</v>
      </c>
      <c r="B505" s="83"/>
      <c r="C505" s="53"/>
      <c r="D505" s="53"/>
      <c r="F505" s="53"/>
      <c r="G505" s="53"/>
      <c r="H505" s="109"/>
      <c r="I505" s="53"/>
      <c r="J505" s="53"/>
      <c r="K505" s="85"/>
      <c r="L505" s="85"/>
      <c r="M505" s="53"/>
      <c r="N505" s="53"/>
      <c r="O505" s="53"/>
      <c r="P505" s="49"/>
      <c r="Q505" s="49"/>
      <c r="R505" s="49">
        <f>SUM(R495:R504)</f>
        <v>350000</v>
      </c>
      <c r="S505" s="49"/>
      <c r="T505" s="49"/>
      <c r="U505" s="53"/>
      <c r="V505" s="53"/>
      <c r="W505" s="53"/>
      <c r="X505" s="54"/>
    </row>
    <row r="506" spans="1:24" ht="36">
      <c r="A506" s="47">
        <v>495</v>
      </c>
      <c r="B506" s="83" t="s">
        <v>321</v>
      </c>
      <c r="C506" s="46">
        <v>256</v>
      </c>
      <c r="D506" s="46" t="s">
        <v>35</v>
      </c>
      <c r="E506" s="156" t="s">
        <v>35</v>
      </c>
      <c r="F506" s="96" t="s">
        <v>213</v>
      </c>
      <c r="G506" s="96" t="s">
        <v>219</v>
      </c>
      <c r="H506" s="33" t="s">
        <v>377</v>
      </c>
      <c r="I506" s="59" t="s">
        <v>1660</v>
      </c>
      <c r="J506" s="96" t="s">
        <v>1494</v>
      </c>
      <c r="K506" s="64" t="s">
        <v>586</v>
      </c>
      <c r="L506" s="64" t="s">
        <v>586</v>
      </c>
      <c r="M506" s="96" t="s">
        <v>326</v>
      </c>
      <c r="N506" s="143" t="s">
        <v>235</v>
      </c>
      <c r="O506" s="96" t="s">
        <v>146</v>
      </c>
      <c r="P506" s="111">
        <v>7</v>
      </c>
      <c r="Q506" s="111">
        <v>7800</v>
      </c>
      <c r="R506" s="77">
        <f>P506*Q506</f>
        <v>54600</v>
      </c>
      <c r="S506" s="77">
        <f>R506*1.07</f>
        <v>58422</v>
      </c>
      <c r="T506" s="77">
        <f>S506*1.07</f>
        <v>62511.54</v>
      </c>
      <c r="U506" s="96" t="s">
        <v>153</v>
      </c>
      <c r="V506" s="96" t="s">
        <v>568</v>
      </c>
      <c r="W506" s="147" t="s">
        <v>101</v>
      </c>
      <c r="X506" s="97">
        <v>0</v>
      </c>
    </row>
    <row r="507" spans="1:24" ht="36">
      <c r="A507" s="47">
        <v>496</v>
      </c>
      <c r="B507" s="83" t="s">
        <v>321</v>
      </c>
      <c r="C507" s="46">
        <v>256</v>
      </c>
      <c r="D507" s="46" t="s">
        <v>35</v>
      </c>
      <c r="E507" s="156" t="s">
        <v>35</v>
      </c>
      <c r="F507" s="59" t="s">
        <v>213</v>
      </c>
      <c r="G507" s="59" t="s">
        <v>219</v>
      </c>
      <c r="H507" s="109" t="s">
        <v>355</v>
      </c>
      <c r="I507" s="59" t="s">
        <v>1660</v>
      </c>
      <c r="J507" s="53" t="s">
        <v>1494</v>
      </c>
      <c r="K507" s="52" t="s">
        <v>587</v>
      </c>
      <c r="L507" s="52" t="s">
        <v>587</v>
      </c>
      <c r="M507" s="59" t="s">
        <v>326</v>
      </c>
      <c r="N507" s="143" t="s">
        <v>235</v>
      </c>
      <c r="O507" s="59" t="s">
        <v>146</v>
      </c>
      <c r="P507" s="71">
        <v>1</v>
      </c>
      <c r="Q507" s="71">
        <v>7700</v>
      </c>
      <c r="R507" s="67">
        <f t="shared" ref="R507:R554" si="120">P507*Q507</f>
        <v>7700</v>
      </c>
      <c r="S507" s="67">
        <f t="shared" ref="S507:T517" si="121">R507*1.07</f>
        <v>8239</v>
      </c>
      <c r="T507" s="67">
        <f t="shared" si="121"/>
        <v>8815.7300000000014</v>
      </c>
      <c r="U507" s="59" t="s">
        <v>153</v>
      </c>
      <c r="V507" s="59" t="s">
        <v>568</v>
      </c>
      <c r="W507" s="147" t="s">
        <v>101</v>
      </c>
      <c r="X507" s="69">
        <v>0</v>
      </c>
    </row>
    <row r="508" spans="1:24" ht="36">
      <c r="A508" s="47">
        <v>497</v>
      </c>
      <c r="B508" s="83" t="s">
        <v>321</v>
      </c>
      <c r="C508" s="46">
        <v>256</v>
      </c>
      <c r="D508" s="46" t="s">
        <v>35</v>
      </c>
      <c r="E508" s="156" t="s">
        <v>35</v>
      </c>
      <c r="F508" s="59" t="s">
        <v>213</v>
      </c>
      <c r="G508" s="59" t="s">
        <v>219</v>
      </c>
      <c r="H508" s="109" t="s">
        <v>356</v>
      </c>
      <c r="I508" s="59" t="s">
        <v>1660</v>
      </c>
      <c r="J508" s="53" t="s">
        <v>1494</v>
      </c>
      <c r="K508" s="52" t="s">
        <v>588</v>
      </c>
      <c r="L508" s="52" t="s">
        <v>588</v>
      </c>
      <c r="M508" s="59" t="s">
        <v>326</v>
      </c>
      <c r="N508" s="143" t="s">
        <v>235</v>
      </c>
      <c r="O508" s="59" t="s">
        <v>146</v>
      </c>
      <c r="P508" s="71">
        <v>4</v>
      </c>
      <c r="Q508" s="71">
        <v>1800</v>
      </c>
      <c r="R508" s="67">
        <f t="shared" si="120"/>
        <v>7200</v>
      </c>
      <c r="S508" s="67">
        <f t="shared" si="121"/>
        <v>7704</v>
      </c>
      <c r="T508" s="67">
        <f t="shared" si="121"/>
        <v>8243.2800000000007</v>
      </c>
      <c r="U508" s="59" t="s">
        <v>153</v>
      </c>
      <c r="V508" s="59" t="s">
        <v>568</v>
      </c>
      <c r="W508" s="147" t="s">
        <v>101</v>
      </c>
      <c r="X508" s="69">
        <v>0</v>
      </c>
    </row>
    <row r="509" spans="1:24" ht="36">
      <c r="A509" s="47">
        <v>498</v>
      </c>
      <c r="B509" s="83" t="s">
        <v>321</v>
      </c>
      <c r="C509" s="46">
        <v>256</v>
      </c>
      <c r="D509" s="46" t="s">
        <v>35</v>
      </c>
      <c r="E509" s="156" t="s">
        <v>35</v>
      </c>
      <c r="F509" s="59" t="s">
        <v>213</v>
      </c>
      <c r="G509" s="59" t="s">
        <v>219</v>
      </c>
      <c r="H509" s="109" t="s">
        <v>247</v>
      </c>
      <c r="I509" s="59" t="s">
        <v>1660</v>
      </c>
      <c r="J509" s="53" t="s">
        <v>1494</v>
      </c>
      <c r="K509" s="52" t="s">
        <v>589</v>
      </c>
      <c r="L509" s="52" t="s">
        <v>589</v>
      </c>
      <c r="M509" s="59" t="s">
        <v>326</v>
      </c>
      <c r="N509" s="143" t="s">
        <v>235</v>
      </c>
      <c r="O509" s="59" t="s">
        <v>146</v>
      </c>
      <c r="P509" s="71">
        <v>1</v>
      </c>
      <c r="Q509" s="71">
        <v>8100</v>
      </c>
      <c r="R509" s="67">
        <f t="shared" si="120"/>
        <v>8100</v>
      </c>
      <c r="S509" s="67">
        <f t="shared" si="121"/>
        <v>8667</v>
      </c>
      <c r="T509" s="67">
        <f t="shared" si="121"/>
        <v>9273.69</v>
      </c>
      <c r="U509" s="59" t="s">
        <v>153</v>
      </c>
      <c r="V509" s="59" t="s">
        <v>568</v>
      </c>
      <c r="W509" s="147" t="s">
        <v>101</v>
      </c>
      <c r="X509" s="69">
        <v>0</v>
      </c>
    </row>
    <row r="510" spans="1:24" ht="36">
      <c r="A510" s="47">
        <v>499</v>
      </c>
      <c r="B510" s="83" t="s">
        <v>321</v>
      </c>
      <c r="C510" s="46">
        <v>256</v>
      </c>
      <c r="D510" s="46" t="s">
        <v>35</v>
      </c>
      <c r="E510" s="156" t="s">
        <v>35</v>
      </c>
      <c r="F510" s="59" t="s">
        <v>213</v>
      </c>
      <c r="G510" s="59" t="s">
        <v>219</v>
      </c>
      <c r="H510" s="109" t="s">
        <v>205</v>
      </c>
      <c r="I510" s="59" t="s">
        <v>1660</v>
      </c>
      <c r="J510" s="53" t="s">
        <v>1494</v>
      </c>
      <c r="K510" s="52" t="s">
        <v>590</v>
      </c>
      <c r="L510" s="52" t="s">
        <v>590</v>
      </c>
      <c r="M510" s="59" t="s">
        <v>326</v>
      </c>
      <c r="N510" s="143" t="s">
        <v>235</v>
      </c>
      <c r="O510" s="59" t="s">
        <v>146</v>
      </c>
      <c r="P510" s="71">
        <v>1</v>
      </c>
      <c r="Q510" s="71">
        <v>15900</v>
      </c>
      <c r="R510" s="67">
        <f t="shared" si="120"/>
        <v>15900</v>
      </c>
      <c r="S510" s="67">
        <f t="shared" si="121"/>
        <v>17013</v>
      </c>
      <c r="T510" s="67">
        <f t="shared" si="121"/>
        <v>18203.91</v>
      </c>
      <c r="U510" s="59" t="s">
        <v>153</v>
      </c>
      <c r="V510" s="59" t="s">
        <v>568</v>
      </c>
      <c r="W510" s="147" t="s">
        <v>101</v>
      </c>
      <c r="X510" s="69">
        <v>0</v>
      </c>
    </row>
    <row r="511" spans="1:24" ht="36">
      <c r="A511" s="47">
        <v>500</v>
      </c>
      <c r="B511" s="83" t="s">
        <v>321</v>
      </c>
      <c r="C511" s="46">
        <v>256</v>
      </c>
      <c r="D511" s="46" t="s">
        <v>35</v>
      </c>
      <c r="E511" s="156" t="s">
        <v>35</v>
      </c>
      <c r="F511" s="59" t="s">
        <v>213</v>
      </c>
      <c r="G511" s="59" t="s">
        <v>219</v>
      </c>
      <c r="H511" s="109" t="s">
        <v>205</v>
      </c>
      <c r="I511" s="59" t="s">
        <v>1660</v>
      </c>
      <c r="J511" s="53" t="s">
        <v>1494</v>
      </c>
      <c r="K511" s="52" t="s">
        <v>591</v>
      </c>
      <c r="L511" s="52" t="s">
        <v>591</v>
      </c>
      <c r="M511" s="59" t="s">
        <v>326</v>
      </c>
      <c r="N511" s="143" t="s">
        <v>235</v>
      </c>
      <c r="O511" s="59" t="s">
        <v>146</v>
      </c>
      <c r="P511" s="71">
        <v>1</v>
      </c>
      <c r="Q511" s="71">
        <v>38400</v>
      </c>
      <c r="R511" s="67">
        <f t="shared" si="120"/>
        <v>38400</v>
      </c>
      <c r="S511" s="67">
        <f t="shared" si="121"/>
        <v>41088</v>
      </c>
      <c r="T511" s="67">
        <f t="shared" si="121"/>
        <v>43964.160000000003</v>
      </c>
      <c r="U511" s="59" t="s">
        <v>153</v>
      </c>
      <c r="V511" s="59" t="s">
        <v>568</v>
      </c>
      <c r="W511" s="147" t="s">
        <v>101</v>
      </c>
      <c r="X511" s="69">
        <v>0</v>
      </c>
    </row>
    <row r="512" spans="1:24" ht="36">
      <c r="A512" s="47">
        <v>501</v>
      </c>
      <c r="B512" s="83" t="s">
        <v>321</v>
      </c>
      <c r="C512" s="46">
        <v>256</v>
      </c>
      <c r="D512" s="46" t="s">
        <v>35</v>
      </c>
      <c r="E512" s="156" t="s">
        <v>35</v>
      </c>
      <c r="F512" s="59" t="s">
        <v>213</v>
      </c>
      <c r="G512" s="59" t="s">
        <v>219</v>
      </c>
      <c r="H512" s="109" t="s">
        <v>205</v>
      </c>
      <c r="I512" s="59" t="s">
        <v>1660</v>
      </c>
      <c r="J512" s="53" t="s">
        <v>1494</v>
      </c>
      <c r="K512" s="70" t="s">
        <v>592</v>
      </c>
      <c r="L512" s="70" t="s">
        <v>592</v>
      </c>
      <c r="M512" s="59" t="s">
        <v>326</v>
      </c>
      <c r="N512" s="143" t="s">
        <v>235</v>
      </c>
      <c r="O512" s="59" t="s">
        <v>146</v>
      </c>
      <c r="P512" s="71">
        <v>2</v>
      </c>
      <c r="Q512" s="71">
        <v>9700</v>
      </c>
      <c r="R512" s="67">
        <f t="shared" si="120"/>
        <v>19400</v>
      </c>
      <c r="S512" s="67">
        <f t="shared" si="121"/>
        <v>20758</v>
      </c>
      <c r="T512" s="67">
        <f t="shared" si="121"/>
        <v>22211.06</v>
      </c>
      <c r="U512" s="59" t="s">
        <v>153</v>
      </c>
      <c r="V512" s="59" t="s">
        <v>568</v>
      </c>
      <c r="W512" s="147" t="s">
        <v>101</v>
      </c>
      <c r="X512" s="69">
        <v>0</v>
      </c>
    </row>
    <row r="513" spans="1:24" ht="36">
      <c r="A513" s="47">
        <v>502</v>
      </c>
      <c r="B513" s="83" t="s">
        <v>321</v>
      </c>
      <c r="C513" s="46">
        <v>256</v>
      </c>
      <c r="D513" s="46" t="s">
        <v>35</v>
      </c>
      <c r="E513" s="156" t="s">
        <v>35</v>
      </c>
      <c r="F513" s="59" t="s">
        <v>213</v>
      </c>
      <c r="G513" s="59" t="s">
        <v>219</v>
      </c>
      <c r="H513" s="109" t="s">
        <v>293</v>
      </c>
      <c r="I513" s="59" t="s">
        <v>1660</v>
      </c>
      <c r="J513" s="53" t="s">
        <v>1494</v>
      </c>
      <c r="K513" s="70" t="s">
        <v>593</v>
      </c>
      <c r="L513" s="70" t="s">
        <v>593</v>
      </c>
      <c r="M513" s="59" t="s">
        <v>326</v>
      </c>
      <c r="N513" s="143" t="s">
        <v>235</v>
      </c>
      <c r="O513" s="59" t="s">
        <v>146</v>
      </c>
      <c r="P513" s="71">
        <v>1</v>
      </c>
      <c r="Q513" s="71">
        <v>14800</v>
      </c>
      <c r="R513" s="67">
        <f t="shared" si="120"/>
        <v>14800</v>
      </c>
      <c r="S513" s="67">
        <f t="shared" si="121"/>
        <v>15836.000000000002</v>
      </c>
      <c r="T513" s="67">
        <f t="shared" si="121"/>
        <v>16944.520000000004</v>
      </c>
      <c r="U513" s="59" t="s">
        <v>153</v>
      </c>
      <c r="V513" s="59" t="s">
        <v>568</v>
      </c>
      <c r="W513" s="147" t="s">
        <v>101</v>
      </c>
      <c r="X513" s="69">
        <v>0</v>
      </c>
    </row>
    <row r="514" spans="1:24" ht="36">
      <c r="A514" s="47">
        <v>503</v>
      </c>
      <c r="B514" s="83" t="s">
        <v>321</v>
      </c>
      <c r="C514" s="46">
        <v>256</v>
      </c>
      <c r="D514" s="46" t="s">
        <v>35</v>
      </c>
      <c r="E514" s="156" t="s">
        <v>35</v>
      </c>
      <c r="F514" s="59" t="s">
        <v>213</v>
      </c>
      <c r="G514" s="59" t="s">
        <v>219</v>
      </c>
      <c r="H514" s="109" t="s">
        <v>293</v>
      </c>
      <c r="I514" s="59" t="s">
        <v>1660</v>
      </c>
      <c r="J514" s="53" t="s">
        <v>1494</v>
      </c>
      <c r="K514" s="70" t="s">
        <v>594</v>
      </c>
      <c r="L514" s="70" t="s">
        <v>594</v>
      </c>
      <c r="M514" s="59" t="s">
        <v>326</v>
      </c>
      <c r="N514" s="143" t="s">
        <v>235</v>
      </c>
      <c r="O514" s="59" t="s">
        <v>146</v>
      </c>
      <c r="P514" s="71">
        <v>1</v>
      </c>
      <c r="Q514" s="71">
        <v>13900</v>
      </c>
      <c r="R514" s="67">
        <f t="shared" si="120"/>
        <v>13900</v>
      </c>
      <c r="S514" s="67">
        <f t="shared" si="121"/>
        <v>14873</v>
      </c>
      <c r="T514" s="67">
        <f t="shared" si="121"/>
        <v>15914.11</v>
      </c>
      <c r="U514" s="59" t="s">
        <v>153</v>
      </c>
      <c r="V514" s="59" t="s">
        <v>568</v>
      </c>
      <c r="W514" s="147" t="s">
        <v>101</v>
      </c>
      <c r="X514" s="69">
        <v>0</v>
      </c>
    </row>
    <row r="515" spans="1:24" ht="36">
      <c r="A515" s="47">
        <v>504</v>
      </c>
      <c r="B515" s="83" t="s">
        <v>321</v>
      </c>
      <c r="C515" s="46">
        <v>256</v>
      </c>
      <c r="D515" s="46" t="s">
        <v>35</v>
      </c>
      <c r="E515" s="156" t="s">
        <v>35</v>
      </c>
      <c r="F515" s="59" t="s">
        <v>213</v>
      </c>
      <c r="G515" s="59" t="s">
        <v>219</v>
      </c>
      <c r="H515" s="109" t="s">
        <v>293</v>
      </c>
      <c r="I515" s="59" t="s">
        <v>1660</v>
      </c>
      <c r="J515" s="53" t="s">
        <v>1494</v>
      </c>
      <c r="K515" s="70" t="s">
        <v>595</v>
      </c>
      <c r="L515" s="70" t="s">
        <v>595</v>
      </c>
      <c r="M515" s="59" t="s">
        <v>326</v>
      </c>
      <c r="N515" s="143" t="s">
        <v>235</v>
      </c>
      <c r="O515" s="59" t="s">
        <v>146</v>
      </c>
      <c r="P515" s="71">
        <v>1</v>
      </c>
      <c r="Q515" s="71">
        <v>31950</v>
      </c>
      <c r="R515" s="67">
        <f t="shared" si="120"/>
        <v>31950</v>
      </c>
      <c r="S515" s="67">
        <f t="shared" si="121"/>
        <v>34186.5</v>
      </c>
      <c r="T515" s="67">
        <f t="shared" si="121"/>
        <v>36579.555</v>
      </c>
      <c r="U515" s="59" t="s">
        <v>153</v>
      </c>
      <c r="V515" s="59" t="s">
        <v>568</v>
      </c>
      <c r="W515" s="147" t="s">
        <v>101</v>
      </c>
      <c r="X515" s="69">
        <v>0</v>
      </c>
    </row>
    <row r="516" spans="1:24" ht="36">
      <c r="A516" s="47">
        <v>505</v>
      </c>
      <c r="B516" s="83" t="s">
        <v>321</v>
      </c>
      <c r="C516" s="46">
        <v>256</v>
      </c>
      <c r="D516" s="46" t="s">
        <v>35</v>
      </c>
      <c r="E516" s="156" t="s">
        <v>35</v>
      </c>
      <c r="F516" s="59" t="s">
        <v>213</v>
      </c>
      <c r="G516" s="59" t="s">
        <v>219</v>
      </c>
      <c r="H516" s="109" t="s">
        <v>293</v>
      </c>
      <c r="I516" s="59" t="s">
        <v>1660</v>
      </c>
      <c r="J516" s="53" t="s">
        <v>1494</v>
      </c>
      <c r="K516" s="70" t="s">
        <v>596</v>
      </c>
      <c r="L516" s="70" t="s">
        <v>596</v>
      </c>
      <c r="M516" s="59" t="s">
        <v>326</v>
      </c>
      <c r="N516" s="143" t="s">
        <v>235</v>
      </c>
      <c r="O516" s="59" t="s">
        <v>146</v>
      </c>
      <c r="P516" s="71">
        <v>1</v>
      </c>
      <c r="Q516" s="71">
        <v>12900</v>
      </c>
      <c r="R516" s="67">
        <f t="shared" si="120"/>
        <v>12900</v>
      </c>
      <c r="S516" s="67">
        <f t="shared" si="121"/>
        <v>13803</v>
      </c>
      <c r="T516" s="67">
        <f t="shared" si="121"/>
        <v>14769.210000000001</v>
      </c>
      <c r="U516" s="59" t="s">
        <v>153</v>
      </c>
      <c r="V516" s="59" t="s">
        <v>568</v>
      </c>
      <c r="W516" s="147" t="s">
        <v>101</v>
      </c>
      <c r="X516" s="69">
        <v>0</v>
      </c>
    </row>
    <row r="517" spans="1:24" ht="36">
      <c r="A517" s="47">
        <v>506</v>
      </c>
      <c r="B517" s="83" t="s">
        <v>321</v>
      </c>
      <c r="C517" s="46">
        <v>256</v>
      </c>
      <c r="D517" s="46" t="s">
        <v>35</v>
      </c>
      <c r="E517" s="156" t="s">
        <v>35</v>
      </c>
      <c r="F517" s="59" t="s">
        <v>213</v>
      </c>
      <c r="G517" s="59" t="s">
        <v>219</v>
      </c>
      <c r="H517" s="109" t="s">
        <v>292</v>
      </c>
      <c r="I517" s="59" t="s">
        <v>1660</v>
      </c>
      <c r="J517" s="53" t="s">
        <v>1494</v>
      </c>
      <c r="K517" s="70" t="s">
        <v>597</v>
      </c>
      <c r="L517" s="70" t="s">
        <v>597</v>
      </c>
      <c r="M517" s="59" t="s">
        <v>326</v>
      </c>
      <c r="N517" s="143" t="s">
        <v>235</v>
      </c>
      <c r="O517" s="59" t="s">
        <v>146</v>
      </c>
      <c r="P517" s="71">
        <v>1</v>
      </c>
      <c r="Q517" s="71">
        <v>10990</v>
      </c>
      <c r="R517" s="67">
        <f t="shared" si="120"/>
        <v>10990</v>
      </c>
      <c r="S517" s="67">
        <f t="shared" si="121"/>
        <v>11759.300000000001</v>
      </c>
      <c r="T517" s="67">
        <f t="shared" si="121"/>
        <v>12582.451000000003</v>
      </c>
      <c r="U517" s="59" t="s">
        <v>153</v>
      </c>
      <c r="V517" s="59" t="s">
        <v>568</v>
      </c>
      <c r="W517" s="147" t="s">
        <v>101</v>
      </c>
      <c r="X517" s="69">
        <v>0</v>
      </c>
    </row>
    <row r="518" spans="1:24" ht="36">
      <c r="A518" s="47">
        <v>507</v>
      </c>
      <c r="B518" s="83" t="s">
        <v>321</v>
      </c>
      <c r="C518" s="46">
        <v>256</v>
      </c>
      <c r="D518" s="46" t="s">
        <v>35</v>
      </c>
      <c r="E518" s="156" t="s">
        <v>35</v>
      </c>
      <c r="F518" s="59" t="s">
        <v>213</v>
      </c>
      <c r="G518" s="59" t="s">
        <v>219</v>
      </c>
      <c r="H518" s="33" t="s">
        <v>377</v>
      </c>
      <c r="I518" s="59" t="s">
        <v>1661</v>
      </c>
      <c r="J518" s="59" t="s">
        <v>1495</v>
      </c>
      <c r="K518" s="70" t="s">
        <v>599</v>
      </c>
      <c r="L518" s="70" t="s">
        <v>599</v>
      </c>
      <c r="M518" s="59" t="s">
        <v>326</v>
      </c>
      <c r="N518" s="143" t="s">
        <v>235</v>
      </c>
      <c r="O518" s="59" t="s">
        <v>146</v>
      </c>
      <c r="P518" s="71">
        <v>5</v>
      </c>
      <c r="Q518" s="71">
        <v>3450</v>
      </c>
      <c r="R518" s="67">
        <f t="shared" si="120"/>
        <v>17250</v>
      </c>
      <c r="S518" s="67">
        <f t="shared" ref="S518:T537" si="122">R518*1.07</f>
        <v>18457.5</v>
      </c>
      <c r="T518" s="67">
        <f t="shared" si="122"/>
        <v>19749.525000000001</v>
      </c>
      <c r="U518" s="59" t="s">
        <v>153</v>
      </c>
      <c r="V518" s="59" t="s">
        <v>568</v>
      </c>
      <c r="W518" s="147" t="s">
        <v>101</v>
      </c>
      <c r="X518" s="69">
        <v>0</v>
      </c>
    </row>
    <row r="519" spans="1:24" ht="36">
      <c r="A519" s="47">
        <v>508</v>
      </c>
      <c r="B519" s="83" t="s">
        <v>321</v>
      </c>
      <c r="C519" s="46">
        <v>256</v>
      </c>
      <c r="D519" s="46" t="s">
        <v>35</v>
      </c>
      <c r="E519" s="156" t="s">
        <v>35</v>
      </c>
      <c r="F519" s="59" t="s">
        <v>213</v>
      </c>
      <c r="G519" s="59" t="s">
        <v>219</v>
      </c>
      <c r="H519" s="109" t="s">
        <v>355</v>
      </c>
      <c r="I519" s="59" t="s">
        <v>1661</v>
      </c>
      <c r="J519" s="59" t="s">
        <v>1495</v>
      </c>
      <c r="K519" s="70" t="s">
        <v>587</v>
      </c>
      <c r="L519" s="70" t="s">
        <v>587</v>
      </c>
      <c r="M519" s="59" t="s">
        <v>326</v>
      </c>
      <c r="N519" s="143" t="s">
        <v>235</v>
      </c>
      <c r="O519" s="59" t="s">
        <v>146</v>
      </c>
      <c r="P519" s="71">
        <v>1</v>
      </c>
      <c r="Q519" s="71">
        <v>7700</v>
      </c>
      <c r="R519" s="67">
        <f t="shared" si="120"/>
        <v>7700</v>
      </c>
      <c r="S519" s="67">
        <f t="shared" si="122"/>
        <v>8239</v>
      </c>
      <c r="T519" s="67">
        <f t="shared" si="122"/>
        <v>8815.7300000000014</v>
      </c>
      <c r="U519" s="59" t="s">
        <v>153</v>
      </c>
      <c r="V519" s="59" t="s">
        <v>568</v>
      </c>
      <c r="W519" s="147" t="s">
        <v>101</v>
      </c>
      <c r="X519" s="69">
        <v>0</v>
      </c>
    </row>
    <row r="520" spans="1:24" ht="36">
      <c r="A520" s="47">
        <v>509</v>
      </c>
      <c r="B520" s="83" t="s">
        <v>321</v>
      </c>
      <c r="C520" s="46">
        <v>256</v>
      </c>
      <c r="D520" s="46" t="s">
        <v>35</v>
      </c>
      <c r="E520" s="156" t="s">
        <v>35</v>
      </c>
      <c r="F520" s="59" t="s">
        <v>213</v>
      </c>
      <c r="G520" s="59" t="s">
        <v>219</v>
      </c>
      <c r="H520" s="109" t="s">
        <v>292</v>
      </c>
      <c r="I520" s="59" t="s">
        <v>1661</v>
      </c>
      <c r="J520" s="59" t="s">
        <v>1495</v>
      </c>
      <c r="K520" s="70" t="s">
        <v>600</v>
      </c>
      <c r="L520" s="70" t="s">
        <v>600</v>
      </c>
      <c r="M520" s="59" t="s">
        <v>326</v>
      </c>
      <c r="N520" s="143" t="s">
        <v>235</v>
      </c>
      <c r="O520" s="59" t="s">
        <v>146</v>
      </c>
      <c r="P520" s="71">
        <v>1</v>
      </c>
      <c r="Q520" s="71">
        <v>13400</v>
      </c>
      <c r="R520" s="67">
        <f t="shared" si="120"/>
        <v>13400</v>
      </c>
      <c r="S520" s="67">
        <f t="shared" si="122"/>
        <v>14338</v>
      </c>
      <c r="T520" s="67">
        <f t="shared" si="122"/>
        <v>15341.660000000002</v>
      </c>
      <c r="U520" s="59" t="s">
        <v>153</v>
      </c>
      <c r="V520" s="59" t="s">
        <v>568</v>
      </c>
      <c r="W520" s="147" t="s">
        <v>101</v>
      </c>
      <c r="X520" s="69">
        <v>0</v>
      </c>
    </row>
    <row r="521" spans="1:24" ht="36">
      <c r="A521" s="47">
        <v>510</v>
      </c>
      <c r="B521" s="83" t="s">
        <v>321</v>
      </c>
      <c r="C521" s="46">
        <v>256</v>
      </c>
      <c r="D521" s="46" t="s">
        <v>35</v>
      </c>
      <c r="E521" s="156" t="s">
        <v>35</v>
      </c>
      <c r="F521" s="59" t="s">
        <v>213</v>
      </c>
      <c r="G521" s="59" t="s">
        <v>219</v>
      </c>
      <c r="H521" s="109" t="s">
        <v>205</v>
      </c>
      <c r="I521" s="59" t="s">
        <v>1661</v>
      </c>
      <c r="J521" s="59" t="s">
        <v>1495</v>
      </c>
      <c r="K521" s="70" t="s">
        <v>601</v>
      </c>
      <c r="L521" s="70" t="s">
        <v>601</v>
      </c>
      <c r="M521" s="59" t="s">
        <v>326</v>
      </c>
      <c r="N521" s="143" t="s">
        <v>235</v>
      </c>
      <c r="O521" s="59" t="s">
        <v>146</v>
      </c>
      <c r="P521" s="71">
        <v>1</v>
      </c>
      <c r="Q521" s="71">
        <v>7450</v>
      </c>
      <c r="R521" s="67">
        <f t="shared" si="120"/>
        <v>7450</v>
      </c>
      <c r="S521" s="67">
        <f t="shared" si="122"/>
        <v>7971.5000000000009</v>
      </c>
      <c r="T521" s="67">
        <f t="shared" si="122"/>
        <v>8529.505000000001</v>
      </c>
      <c r="U521" s="59" t="s">
        <v>153</v>
      </c>
      <c r="V521" s="59" t="s">
        <v>568</v>
      </c>
      <c r="W521" s="147" t="s">
        <v>101</v>
      </c>
      <c r="X521" s="69">
        <v>0</v>
      </c>
    </row>
    <row r="522" spans="1:24" ht="36">
      <c r="A522" s="47">
        <v>511</v>
      </c>
      <c r="B522" s="83" t="s">
        <v>321</v>
      </c>
      <c r="C522" s="46">
        <v>256</v>
      </c>
      <c r="D522" s="46" t="s">
        <v>35</v>
      </c>
      <c r="E522" s="156" t="s">
        <v>35</v>
      </c>
      <c r="F522" s="59" t="s">
        <v>213</v>
      </c>
      <c r="G522" s="59" t="s">
        <v>219</v>
      </c>
      <c r="H522" s="109" t="s">
        <v>205</v>
      </c>
      <c r="I522" s="59" t="s">
        <v>1661</v>
      </c>
      <c r="J522" s="59" t="s">
        <v>1495</v>
      </c>
      <c r="K522" s="70" t="s">
        <v>602</v>
      </c>
      <c r="L522" s="70" t="s">
        <v>602</v>
      </c>
      <c r="M522" s="59" t="s">
        <v>326</v>
      </c>
      <c r="N522" s="143" t="s">
        <v>235</v>
      </c>
      <c r="O522" s="59" t="s">
        <v>146</v>
      </c>
      <c r="P522" s="71">
        <v>1</v>
      </c>
      <c r="Q522" s="71">
        <v>20400</v>
      </c>
      <c r="R522" s="67">
        <f t="shared" si="120"/>
        <v>20400</v>
      </c>
      <c r="S522" s="67">
        <f t="shared" si="122"/>
        <v>21828</v>
      </c>
      <c r="T522" s="67">
        <f t="shared" si="122"/>
        <v>23355.960000000003</v>
      </c>
      <c r="U522" s="59" t="s">
        <v>153</v>
      </c>
      <c r="V522" s="59" t="s">
        <v>568</v>
      </c>
      <c r="W522" s="147" t="s">
        <v>101</v>
      </c>
      <c r="X522" s="69">
        <v>0</v>
      </c>
    </row>
    <row r="523" spans="1:24" ht="36">
      <c r="A523" s="47">
        <v>512</v>
      </c>
      <c r="B523" s="83" t="s">
        <v>321</v>
      </c>
      <c r="C523" s="46">
        <v>256</v>
      </c>
      <c r="D523" s="46" t="s">
        <v>35</v>
      </c>
      <c r="E523" s="156" t="s">
        <v>35</v>
      </c>
      <c r="F523" s="59" t="s">
        <v>213</v>
      </c>
      <c r="G523" s="59" t="s">
        <v>219</v>
      </c>
      <c r="H523" s="109" t="s">
        <v>205</v>
      </c>
      <c r="I523" s="59" t="s">
        <v>1661</v>
      </c>
      <c r="J523" s="59" t="s">
        <v>1495</v>
      </c>
      <c r="K523" s="70" t="s">
        <v>603</v>
      </c>
      <c r="L523" s="70" t="s">
        <v>603</v>
      </c>
      <c r="M523" s="59" t="s">
        <v>326</v>
      </c>
      <c r="N523" s="143" t="s">
        <v>235</v>
      </c>
      <c r="O523" s="59" t="s">
        <v>146</v>
      </c>
      <c r="P523" s="71">
        <v>1</v>
      </c>
      <c r="Q523" s="71">
        <v>12000</v>
      </c>
      <c r="R523" s="67">
        <f t="shared" si="120"/>
        <v>12000</v>
      </c>
      <c r="S523" s="67">
        <f t="shared" si="122"/>
        <v>12840</v>
      </c>
      <c r="T523" s="67">
        <f t="shared" si="122"/>
        <v>13738.800000000001</v>
      </c>
      <c r="U523" s="59" t="s">
        <v>153</v>
      </c>
      <c r="V523" s="59" t="s">
        <v>568</v>
      </c>
      <c r="W523" s="147" t="s">
        <v>101</v>
      </c>
      <c r="X523" s="69">
        <v>0</v>
      </c>
    </row>
    <row r="524" spans="1:24" ht="36">
      <c r="A524" s="47">
        <v>513</v>
      </c>
      <c r="B524" s="83" t="s">
        <v>321</v>
      </c>
      <c r="C524" s="46">
        <v>256</v>
      </c>
      <c r="D524" s="46" t="s">
        <v>35</v>
      </c>
      <c r="E524" s="156" t="s">
        <v>35</v>
      </c>
      <c r="F524" s="59" t="s">
        <v>213</v>
      </c>
      <c r="G524" s="59" t="s">
        <v>219</v>
      </c>
      <c r="H524" s="109" t="s">
        <v>205</v>
      </c>
      <c r="I524" s="59" t="s">
        <v>1661</v>
      </c>
      <c r="J524" s="59" t="s">
        <v>1495</v>
      </c>
      <c r="K524" s="70" t="s">
        <v>604</v>
      </c>
      <c r="L524" s="70" t="s">
        <v>604</v>
      </c>
      <c r="M524" s="59" t="s">
        <v>326</v>
      </c>
      <c r="N524" s="143" t="s">
        <v>235</v>
      </c>
      <c r="O524" s="59" t="s">
        <v>146</v>
      </c>
      <c r="P524" s="71">
        <v>1</v>
      </c>
      <c r="Q524" s="71">
        <v>7400</v>
      </c>
      <c r="R524" s="67">
        <f t="shared" si="120"/>
        <v>7400</v>
      </c>
      <c r="S524" s="67">
        <f t="shared" si="122"/>
        <v>7918.0000000000009</v>
      </c>
      <c r="T524" s="67">
        <f t="shared" si="122"/>
        <v>8472.260000000002</v>
      </c>
      <c r="U524" s="59" t="s">
        <v>153</v>
      </c>
      <c r="V524" s="59" t="s">
        <v>568</v>
      </c>
      <c r="W524" s="147" t="s">
        <v>101</v>
      </c>
      <c r="X524" s="69">
        <v>0</v>
      </c>
    </row>
    <row r="525" spans="1:24" ht="36">
      <c r="A525" s="47">
        <v>514</v>
      </c>
      <c r="B525" s="83" t="s">
        <v>321</v>
      </c>
      <c r="C525" s="46">
        <v>256</v>
      </c>
      <c r="D525" s="46" t="s">
        <v>35</v>
      </c>
      <c r="E525" s="156" t="s">
        <v>35</v>
      </c>
      <c r="F525" s="59" t="s">
        <v>213</v>
      </c>
      <c r="G525" s="59" t="s">
        <v>219</v>
      </c>
      <c r="H525" s="109" t="s">
        <v>205</v>
      </c>
      <c r="I525" s="59" t="s">
        <v>1661</v>
      </c>
      <c r="J525" s="59" t="s">
        <v>1495</v>
      </c>
      <c r="K525" s="70" t="s">
        <v>605</v>
      </c>
      <c r="L525" s="70" t="s">
        <v>605</v>
      </c>
      <c r="M525" s="59" t="s">
        <v>326</v>
      </c>
      <c r="N525" s="143" t="s">
        <v>235</v>
      </c>
      <c r="O525" s="59" t="s">
        <v>146</v>
      </c>
      <c r="P525" s="71">
        <v>1</v>
      </c>
      <c r="Q525" s="71">
        <v>9900</v>
      </c>
      <c r="R525" s="67">
        <f t="shared" si="120"/>
        <v>9900</v>
      </c>
      <c r="S525" s="67">
        <f t="shared" si="122"/>
        <v>10593</v>
      </c>
      <c r="T525" s="67">
        <f t="shared" si="122"/>
        <v>11334.51</v>
      </c>
      <c r="U525" s="59" t="s">
        <v>153</v>
      </c>
      <c r="V525" s="59" t="s">
        <v>568</v>
      </c>
      <c r="W525" s="147" t="s">
        <v>101</v>
      </c>
      <c r="X525" s="69">
        <v>0</v>
      </c>
    </row>
    <row r="526" spans="1:24" ht="36">
      <c r="A526" s="47">
        <v>515</v>
      </c>
      <c r="B526" s="83" t="s">
        <v>321</v>
      </c>
      <c r="C526" s="46">
        <v>256</v>
      </c>
      <c r="D526" s="46" t="s">
        <v>35</v>
      </c>
      <c r="E526" s="156" t="s">
        <v>35</v>
      </c>
      <c r="F526" s="59" t="s">
        <v>213</v>
      </c>
      <c r="G526" s="59" t="s">
        <v>219</v>
      </c>
      <c r="H526" s="109" t="s">
        <v>205</v>
      </c>
      <c r="I526" s="59" t="s">
        <v>1661</v>
      </c>
      <c r="J526" s="59" t="s">
        <v>1495</v>
      </c>
      <c r="K526" s="70" t="s">
        <v>606</v>
      </c>
      <c r="L526" s="70" t="s">
        <v>606</v>
      </c>
      <c r="M526" s="59" t="s">
        <v>326</v>
      </c>
      <c r="N526" s="143" t="s">
        <v>235</v>
      </c>
      <c r="O526" s="59" t="s">
        <v>146</v>
      </c>
      <c r="P526" s="71">
        <v>1</v>
      </c>
      <c r="Q526" s="71">
        <v>11900</v>
      </c>
      <c r="R526" s="67">
        <f t="shared" si="120"/>
        <v>11900</v>
      </c>
      <c r="S526" s="67">
        <f t="shared" si="122"/>
        <v>12733</v>
      </c>
      <c r="T526" s="67">
        <f t="shared" si="122"/>
        <v>13624.310000000001</v>
      </c>
      <c r="U526" s="59" t="s">
        <v>153</v>
      </c>
      <c r="V526" s="59" t="s">
        <v>568</v>
      </c>
      <c r="W526" s="147" t="s">
        <v>101</v>
      </c>
      <c r="X526" s="69">
        <v>0</v>
      </c>
    </row>
    <row r="527" spans="1:24" ht="36">
      <c r="A527" s="47">
        <v>516</v>
      </c>
      <c r="B527" s="83" t="s">
        <v>321</v>
      </c>
      <c r="C527" s="46">
        <v>256</v>
      </c>
      <c r="D527" s="46" t="s">
        <v>35</v>
      </c>
      <c r="E527" s="156" t="s">
        <v>35</v>
      </c>
      <c r="F527" s="59" t="s">
        <v>213</v>
      </c>
      <c r="G527" s="59" t="s">
        <v>219</v>
      </c>
      <c r="H527" s="109" t="s">
        <v>205</v>
      </c>
      <c r="I527" s="59" t="s">
        <v>1661</v>
      </c>
      <c r="J527" s="59" t="s">
        <v>1495</v>
      </c>
      <c r="K527" s="70" t="s">
        <v>607</v>
      </c>
      <c r="L527" s="70" t="s">
        <v>607</v>
      </c>
      <c r="M527" s="59" t="s">
        <v>326</v>
      </c>
      <c r="N527" s="143" t="s">
        <v>235</v>
      </c>
      <c r="O527" s="59" t="s">
        <v>146</v>
      </c>
      <c r="P527" s="71">
        <v>1</v>
      </c>
      <c r="Q527" s="71">
        <v>2450</v>
      </c>
      <c r="R527" s="67">
        <f t="shared" si="120"/>
        <v>2450</v>
      </c>
      <c r="S527" s="67">
        <f t="shared" si="122"/>
        <v>2621.5</v>
      </c>
      <c r="T527" s="67">
        <f t="shared" si="122"/>
        <v>2805.0050000000001</v>
      </c>
      <c r="U527" s="59" t="s">
        <v>153</v>
      </c>
      <c r="V527" s="59" t="s">
        <v>568</v>
      </c>
      <c r="W527" s="147" t="s">
        <v>101</v>
      </c>
      <c r="X527" s="69">
        <v>0</v>
      </c>
    </row>
    <row r="528" spans="1:24" ht="36">
      <c r="A528" s="47">
        <v>517</v>
      </c>
      <c r="B528" s="83" t="s">
        <v>321</v>
      </c>
      <c r="C528" s="46">
        <v>256</v>
      </c>
      <c r="D528" s="46" t="s">
        <v>35</v>
      </c>
      <c r="E528" s="156" t="s">
        <v>35</v>
      </c>
      <c r="F528" s="59" t="s">
        <v>213</v>
      </c>
      <c r="G528" s="59" t="s">
        <v>219</v>
      </c>
      <c r="H528" s="109" t="s">
        <v>205</v>
      </c>
      <c r="I528" s="59" t="s">
        <v>1661</v>
      </c>
      <c r="J528" s="59" t="s">
        <v>1495</v>
      </c>
      <c r="K528" s="70" t="s">
        <v>608</v>
      </c>
      <c r="L528" s="70" t="s">
        <v>608</v>
      </c>
      <c r="M528" s="59" t="s">
        <v>326</v>
      </c>
      <c r="N528" s="143" t="s">
        <v>235</v>
      </c>
      <c r="O528" s="59" t="s">
        <v>146</v>
      </c>
      <c r="P528" s="71">
        <v>1</v>
      </c>
      <c r="Q528" s="71">
        <v>11750</v>
      </c>
      <c r="R528" s="67">
        <f t="shared" si="120"/>
        <v>11750</v>
      </c>
      <c r="S528" s="67">
        <f t="shared" si="122"/>
        <v>12572.5</v>
      </c>
      <c r="T528" s="67">
        <f t="shared" si="122"/>
        <v>13452.575000000001</v>
      </c>
      <c r="U528" s="59" t="s">
        <v>153</v>
      </c>
      <c r="V528" s="59" t="s">
        <v>568</v>
      </c>
      <c r="W528" s="147" t="s">
        <v>101</v>
      </c>
      <c r="X528" s="69">
        <v>0</v>
      </c>
    </row>
    <row r="529" spans="1:24" ht="36">
      <c r="A529" s="47">
        <v>518</v>
      </c>
      <c r="B529" s="83" t="s">
        <v>321</v>
      </c>
      <c r="C529" s="46">
        <v>256</v>
      </c>
      <c r="D529" s="46" t="s">
        <v>35</v>
      </c>
      <c r="E529" s="156" t="s">
        <v>35</v>
      </c>
      <c r="F529" s="59" t="s">
        <v>213</v>
      </c>
      <c r="G529" s="59" t="s">
        <v>219</v>
      </c>
      <c r="H529" s="109" t="s">
        <v>205</v>
      </c>
      <c r="I529" s="59" t="s">
        <v>1661</v>
      </c>
      <c r="J529" s="59" t="s">
        <v>1495</v>
      </c>
      <c r="K529" s="70" t="s">
        <v>609</v>
      </c>
      <c r="L529" s="70" t="s">
        <v>609</v>
      </c>
      <c r="M529" s="59" t="s">
        <v>326</v>
      </c>
      <c r="N529" s="143" t="s">
        <v>235</v>
      </c>
      <c r="O529" s="59" t="s">
        <v>146</v>
      </c>
      <c r="P529" s="71">
        <v>4</v>
      </c>
      <c r="Q529" s="71">
        <v>1750</v>
      </c>
      <c r="R529" s="67">
        <f t="shared" si="120"/>
        <v>7000</v>
      </c>
      <c r="S529" s="67">
        <f t="shared" si="122"/>
        <v>7490</v>
      </c>
      <c r="T529" s="67">
        <f t="shared" si="122"/>
        <v>8014.3</v>
      </c>
      <c r="U529" s="59" t="s">
        <v>153</v>
      </c>
      <c r="V529" s="59" t="s">
        <v>568</v>
      </c>
      <c r="W529" s="147" t="s">
        <v>101</v>
      </c>
      <c r="X529" s="69">
        <v>0</v>
      </c>
    </row>
    <row r="530" spans="1:24" ht="36">
      <c r="A530" s="47">
        <v>519</v>
      </c>
      <c r="B530" s="83" t="s">
        <v>321</v>
      </c>
      <c r="C530" s="46">
        <v>256</v>
      </c>
      <c r="D530" s="46" t="s">
        <v>35</v>
      </c>
      <c r="E530" s="156" t="s">
        <v>35</v>
      </c>
      <c r="F530" s="59" t="s">
        <v>213</v>
      </c>
      <c r="G530" s="59" t="s">
        <v>219</v>
      </c>
      <c r="H530" s="109" t="s">
        <v>205</v>
      </c>
      <c r="I530" s="59" t="s">
        <v>1661</v>
      </c>
      <c r="J530" s="59" t="s">
        <v>1495</v>
      </c>
      <c r="K530" s="70" t="s">
        <v>610</v>
      </c>
      <c r="L530" s="70" t="s">
        <v>610</v>
      </c>
      <c r="M530" s="59" t="s">
        <v>326</v>
      </c>
      <c r="N530" s="143" t="s">
        <v>235</v>
      </c>
      <c r="O530" s="59" t="s">
        <v>146</v>
      </c>
      <c r="P530" s="71">
        <v>1</v>
      </c>
      <c r="Q530" s="71">
        <v>38900</v>
      </c>
      <c r="R530" s="67">
        <f t="shared" si="120"/>
        <v>38900</v>
      </c>
      <c r="S530" s="67">
        <f t="shared" si="122"/>
        <v>41623</v>
      </c>
      <c r="T530" s="67">
        <f t="shared" si="122"/>
        <v>44536.61</v>
      </c>
      <c r="U530" s="59" t="s">
        <v>153</v>
      </c>
      <c r="V530" s="59" t="s">
        <v>568</v>
      </c>
      <c r="W530" s="147" t="s">
        <v>101</v>
      </c>
      <c r="X530" s="69">
        <v>0</v>
      </c>
    </row>
    <row r="531" spans="1:24" ht="36">
      <c r="A531" s="47">
        <v>520</v>
      </c>
      <c r="B531" s="83" t="s">
        <v>321</v>
      </c>
      <c r="C531" s="46">
        <v>256</v>
      </c>
      <c r="D531" s="46" t="s">
        <v>35</v>
      </c>
      <c r="E531" s="156" t="s">
        <v>35</v>
      </c>
      <c r="F531" s="59" t="s">
        <v>213</v>
      </c>
      <c r="G531" s="59" t="s">
        <v>219</v>
      </c>
      <c r="H531" s="109" t="s">
        <v>205</v>
      </c>
      <c r="I531" s="59" t="s">
        <v>1662</v>
      </c>
      <c r="J531" s="59" t="s">
        <v>1496</v>
      </c>
      <c r="K531" s="70" t="s">
        <v>612</v>
      </c>
      <c r="L531" s="70" t="s">
        <v>612</v>
      </c>
      <c r="M531" s="59" t="s">
        <v>326</v>
      </c>
      <c r="N531" s="143" t="s">
        <v>235</v>
      </c>
      <c r="O531" s="59" t="s">
        <v>146</v>
      </c>
      <c r="P531" s="71">
        <v>7</v>
      </c>
      <c r="Q531" s="71">
        <v>8950</v>
      </c>
      <c r="R531" s="67">
        <f>Q531*P531</f>
        <v>62650</v>
      </c>
      <c r="S531" s="67">
        <f t="shared" si="122"/>
        <v>67035.5</v>
      </c>
      <c r="T531" s="67">
        <f t="shared" si="122"/>
        <v>71727.985000000001</v>
      </c>
      <c r="U531" s="59" t="s">
        <v>153</v>
      </c>
      <c r="V531" s="59" t="s">
        <v>568</v>
      </c>
      <c r="W531" s="147" t="s">
        <v>101</v>
      </c>
      <c r="X531" s="69">
        <v>0</v>
      </c>
    </row>
    <row r="532" spans="1:24" ht="36">
      <c r="A532" s="47">
        <v>521</v>
      </c>
      <c r="B532" s="83" t="s">
        <v>321</v>
      </c>
      <c r="C532" s="46">
        <v>256</v>
      </c>
      <c r="D532" s="46" t="s">
        <v>35</v>
      </c>
      <c r="E532" s="156" t="s">
        <v>35</v>
      </c>
      <c r="F532" s="59" t="s">
        <v>213</v>
      </c>
      <c r="G532" s="59" t="s">
        <v>219</v>
      </c>
      <c r="H532" s="109" t="s">
        <v>205</v>
      </c>
      <c r="I532" s="59" t="s">
        <v>1662</v>
      </c>
      <c r="J532" s="59" t="s">
        <v>1496</v>
      </c>
      <c r="K532" s="70" t="s">
        <v>613</v>
      </c>
      <c r="L532" s="70" t="s">
        <v>613</v>
      </c>
      <c r="M532" s="59" t="s">
        <v>326</v>
      </c>
      <c r="N532" s="143" t="s">
        <v>235</v>
      </c>
      <c r="O532" s="59" t="s">
        <v>146</v>
      </c>
      <c r="P532" s="71">
        <v>1</v>
      </c>
      <c r="Q532" s="71">
        <v>7700</v>
      </c>
      <c r="R532" s="67">
        <f t="shared" ref="R532:R545" si="123">Q532*P532</f>
        <v>7700</v>
      </c>
      <c r="S532" s="67">
        <f t="shared" si="122"/>
        <v>8239</v>
      </c>
      <c r="T532" s="67">
        <f t="shared" si="122"/>
        <v>8815.7300000000014</v>
      </c>
      <c r="U532" s="59" t="s">
        <v>153</v>
      </c>
      <c r="V532" s="59" t="s">
        <v>568</v>
      </c>
      <c r="W532" s="147" t="s">
        <v>101</v>
      </c>
      <c r="X532" s="69">
        <v>0</v>
      </c>
    </row>
    <row r="533" spans="1:24" ht="36">
      <c r="A533" s="47">
        <v>522</v>
      </c>
      <c r="B533" s="83" t="s">
        <v>321</v>
      </c>
      <c r="C533" s="46">
        <v>256</v>
      </c>
      <c r="D533" s="46" t="s">
        <v>35</v>
      </c>
      <c r="E533" s="156" t="s">
        <v>35</v>
      </c>
      <c r="F533" s="59" t="s">
        <v>213</v>
      </c>
      <c r="G533" s="59" t="s">
        <v>219</v>
      </c>
      <c r="H533" s="109" t="s">
        <v>205</v>
      </c>
      <c r="I533" s="59" t="s">
        <v>1662</v>
      </c>
      <c r="J533" s="59" t="s">
        <v>1496</v>
      </c>
      <c r="K533" s="70" t="s">
        <v>614</v>
      </c>
      <c r="L533" s="70" t="s">
        <v>614</v>
      </c>
      <c r="M533" s="59" t="s">
        <v>326</v>
      </c>
      <c r="N533" s="143" t="s">
        <v>235</v>
      </c>
      <c r="O533" s="59" t="s">
        <v>146</v>
      </c>
      <c r="P533" s="71">
        <v>4</v>
      </c>
      <c r="Q533" s="71">
        <v>1850</v>
      </c>
      <c r="R533" s="67">
        <f t="shared" si="123"/>
        <v>7400</v>
      </c>
      <c r="S533" s="67">
        <f t="shared" si="122"/>
        <v>7918.0000000000009</v>
      </c>
      <c r="T533" s="67">
        <f t="shared" si="122"/>
        <v>8472.260000000002</v>
      </c>
      <c r="U533" s="59" t="s">
        <v>153</v>
      </c>
      <c r="V533" s="59" t="s">
        <v>568</v>
      </c>
      <c r="W533" s="147" t="s">
        <v>101</v>
      </c>
      <c r="X533" s="69">
        <v>0</v>
      </c>
    </row>
    <row r="534" spans="1:24" ht="36">
      <c r="A534" s="47">
        <v>523</v>
      </c>
      <c r="B534" s="83" t="s">
        <v>321</v>
      </c>
      <c r="C534" s="46">
        <v>256</v>
      </c>
      <c r="D534" s="46" t="s">
        <v>35</v>
      </c>
      <c r="E534" s="156" t="s">
        <v>35</v>
      </c>
      <c r="F534" s="59" t="s">
        <v>213</v>
      </c>
      <c r="G534" s="59" t="s">
        <v>219</v>
      </c>
      <c r="H534" s="109" t="s">
        <v>205</v>
      </c>
      <c r="I534" s="59" t="s">
        <v>1662</v>
      </c>
      <c r="J534" s="59" t="s">
        <v>1496</v>
      </c>
      <c r="K534" s="70" t="s">
        <v>615</v>
      </c>
      <c r="L534" s="70" t="s">
        <v>615</v>
      </c>
      <c r="M534" s="59" t="s">
        <v>326</v>
      </c>
      <c r="N534" s="143" t="s">
        <v>235</v>
      </c>
      <c r="O534" s="59" t="s">
        <v>146</v>
      </c>
      <c r="P534" s="71">
        <v>1</v>
      </c>
      <c r="Q534" s="71">
        <v>11950</v>
      </c>
      <c r="R534" s="67">
        <f t="shared" si="123"/>
        <v>11950</v>
      </c>
      <c r="S534" s="67">
        <f t="shared" si="122"/>
        <v>12786.5</v>
      </c>
      <c r="T534" s="67">
        <f t="shared" si="122"/>
        <v>13681.555</v>
      </c>
      <c r="U534" s="59" t="s">
        <v>153</v>
      </c>
      <c r="V534" s="59" t="s">
        <v>568</v>
      </c>
      <c r="W534" s="147" t="s">
        <v>101</v>
      </c>
      <c r="X534" s="69">
        <v>0</v>
      </c>
    </row>
    <row r="535" spans="1:24" ht="36">
      <c r="A535" s="47">
        <v>524</v>
      </c>
      <c r="B535" s="83" t="s">
        <v>321</v>
      </c>
      <c r="C535" s="46">
        <v>256</v>
      </c>
      <c r="D535" s="46" t="s">
        <v>35</v>
      </c>
      <c r="E535" s="156" t="s">
        <v>35</v>
      </c>
      <c r="F535" s="59" t="s">
        <v>213</v>
      </c>
      <c r="G535" s="59" t="s">
        <v>219</v>
      </c>
      <c r="H535" s="109" t="s">
        <v>205</v>
      </c>
      <c r="I535" s="59" t="s">
        <v>1662</v>
      </c>
      <c r="J535" s="59" t="s">
        <v>1496</v>
      </c>
      <c r="K535" s="70" t="s">
        <v>616</v>
      </c>
      <c r="L535" s="70" t="s">
        <v>616</v>
      </c>
      <c r="M535" s="59" t="s">
        <v>326</v>
      </c>
      <c r="N535" s="143" t="s">
        <v>235</v>
      </c>
      <c r="O535" s="59" t="s">
        <v>146</v>
      </c>
      <c r="P535" s="71">
        <v>2</v>
      </c>
      <c r="Q535" s="71">
        <v>4450</v>
      </c>
      <c r="R535" s="67">
        <f t="shared" si="123"/>
        <v>8900</v>
      </c>
      <c r="S535" s="67">
        <f t="shared" si="122"/>
        <v>9523</v>
      </c>
      <c r="T535" s="67">
        <f t="shared" si="122"/>
        <v>10189.61</v>
      </c>
      <c r="U535" s="59" t="s">
        <v>153</v>
      </c>
      <c r="V535" s="59" t="s">
        <v>568</v>
      </c>
      <c r="W535" s="147" t="s">
        <v>101</v>
      </c>
      <c r="X535" s="69">
        <v>0</v>
      </c>
    </row>
    <row r="536" spans="1:24" ht="36">
      <c r="A536" s="47">
        <v>525</v>
      </c>
      <c r="B536" s="83" t="s">
        <v>321</v>
      </c>
      <c r="C536" s="46">
        <v>256</v>
      </c>
      <c r="D536" s="46" t="s">
        <v>35</v>
      </c>
      <c r="E536" s="156" t="s">
        <v>35</v>
      </c>
      <c r="F536" s="59" t="s">
        <v>213</v>
      </c>
      <c r="G536" s="59" t="s">
        <v>219</v>
      </c>
      <c r="H536" s="109" t="s">
        <v>205</v>
      </c>
      <c r="I536" s="59" t="s">
        <v>1662</v>
      </c>
      <c r="J536" s="59" t="s">
        <v>1496</v>
      </c>
      <c r="K536" s="70" t="s">
        <v>617</v>
      </c>
      <c r="L536" s="70" t="s">
        <v>617</v>
      </c>
      <c r="M536" s="59" t="s">
        <v>326</v>
      </c>
      <c r="N536" s="143" t="s">
        <v>235</v>
      </c>
      <c r="O536" s="59" t="s">
        <v>146</v>
      </c>
      <c r="P536" s="71">
        <v>2</v>
      </c>
      <c r="Q536" s="71">
        <v>9100</v>
      </c>
      <c r="R536" s="67">
        <f t="shared" si="123"/>
        <v>18200</v>
      </c>
      <c r="S536" s="67">
        <f t="shared" si="122"/>
        <v>19474</v>
      </c>
      <c r="T536" s="67">
        <f t="shared" si="122"/>
        <v>20837.18</v>
      </c>
      <c r="U536" s="59" t="s">
        <v>153</v>
      </c>
      <c r="V536" s="59" t="s">
        <v>568</v>
      </c>
      <c r="W536" s="147" t="s">
        <v>101</v>
      </c>
      <c r="X536" s="69">
        <v>0</v>
      </c>
    </row>
    <row r="537" spans="1:24" ht="36">
      <c r="A537" s="47">
        <v>526</v>
      </c>
      <c r="B537" s="83" t="s">
        <v>321</v>
      </c>
      <c r="C537" s="46">
        <v>256</v>
      </c>
      <c r="D537" s="46" t="s">
        <v>35</v>
      </c>
      <c r="E537" s="156" t="s">
        <v>35</v>
      </c>
      <c r="F537" s="59" t="s">
        <v>213</v>
      </c>
      <c r="G537" s="59" t="s">
        <v>219</v>
      </c>
      <c r="H537" s="109" t="s">
        <v>205</v>
      </c>
      <c r="I537" s="59" t="s">
        <v>1662</v>
      </c>
      <c r="J537" s="59" t="s">
        <v>1496</v>
      </c>
      <c r="K537" s="70" t="s">
        <v>618</v>
      </c>
      <c r="L537" s="70" t="s">
        <v>618</v>
      </c>
      <c r="M537" s="59" t="s">
        <v>326</v>
      </c>
      <c r="N537" s="143" t="s">
        <v>235</v>
      </c>
      <c r="O537" s="59" t="s">
        <v>146</v>
      </c>
      <c r="P537" s="71">
        <v>1</v>
      </c>
      <c r="Q537" s="71">
        <v>16950</v>
      </c>
      <c r="R537" s="67">
        <f t="shared" si="123"/>
        <v>16950</v>
      </c>
      <c r="S537" s="67">
        <f t="shared" si="122"/>
        <v>18136.5</v>
      </c>
      <c r="T537" s="67">
        <f t="shared" si="122"/>
        <v>19406.055</v>
      </c>
      <c r="U537" s="59" t="s">
        <v>153</v>
      </c>
      <c r="V537" s="59" t="s">
        <v>568</v>
      </c>
      <c r="W537" s="147" t="s">
        <v>101</v>
      </c>
      <c r="X537" s="69">
        <v>0</v>
      </c>
    </row>
    <row r="538" spans="1:24" ht="36">
      <c r="A538" s="47">
        <v>527</v>
      </c>
      <c r="B538" s="83" t="s">
        <v>321</v>
      </c>
      <c r="C538" s="46">
        <v>256</v>
      </c>
      <c r="D538" s="46" t="s">
        <v>35</v>
      </c>
      <c r="E538" s="156" t="s">
        <v>35</v>
      </c>
      <c r="F538" s="59" t="s">
        <v>213</v>
      </c>
      <c r="G538" s="59" t="s">
        <v>219</v>
      </c>
      <c r="H538" s="109" t="s">
        <v>205</v>
      </c>
      <c r="I538" s="59" t="s">
        <v>1662</v>
      </c>
      <c r="J538" s="59" t="s">
        <v>1496</v>
      </c>
      <c r="K538" s="70" t="s">
        <v>619</v>
      </c>
      <c r="L538" s="70" t="s">
        <v>619</v>
      </c>
      <c r="M538" s="59" t="s">
        <v>326</v>
      </c>
      <c r="N538" s="143" t="s">
        <v>235</v>
      </c>
      <c r="O538" s="59" t="s">
        <v>146</v>
      </c>
      <c r="P538" s="71">
        <v>1</v>
      </c>
      <c r="Q538" s="71">
        <v>18950</v>
      </c>
      <c r="R538" s="67">
        <f t="shared" si="123"/>
        <v>18950</v>
      </c>
      <c r="S538" s="67">
        <f t="shared" ref="S538:T554" si="124">R538*1.07</f>
        <v>20276.5</v>
      </c>
      <c r="T538" s="67">
        <f t="shared" si="124"/>
        <v>21695.855</v>
      </c>
      <c r="U538" s="59" t="s">
        <v>153</v>
      </c>
      <c r="V538" s="59" t="s">
        <v>568</v>
      </c>
      <c r="W538" s="147" t="s">
        <v>101</v>
      </c>
      <c r="X538" s="69">
        <v>0</v>
      </c>
    </row>
    <row r="539" spans="1:24" ht="36">
      <c r="A539" s="47">
        <v>528</v>
      </c>
      <c r="B539" s="83" t="s">
        <v>321</v>
      </c>
      <c r="C539" s="46">
        <v>256</v>
      </c>
      <c r="D539" s="46" t="s">
        <v>35</v>
      </c>
      <c r="E539" s="156" t="s">
        <v>35</v>
      </c>
      <c r="F539" s="59" t="s">
        <v>213</v>
      </c>
      <c r="G539" s="59" t="s">
        <v>219</v>
      </c>
      <c r="H539" s="109" t="s">
        <v>205</v>
      </c>
      <c r="I539" s="59" t="s">
        <v>1662</v>
      </c>
      <c r="J539" s="59" t="s">
        <v>1496</v>
      </c>
      <c r="K539" s="70" t="s">
        <v>620</v>
      </c>
      <c r="L539" s="70" t="s">
        <v>620</v>
      </c>
      <c r="M539" s="59" t="s">
        <v>326</v>
      </c>
      <c r="N539" s="143" t="s">
        <v>235</v>
      </c>
      <c r="O539" s="59" t="s">
        <v>146</v>
      </c>
      <c r="P539" s="71">
        <v>1</v>
      </c>
      <c r="Q539" s="71">
        <v>58900</v>
      </c>
      <c r="R539" s="67">
        <f t="shared" si="123"/>
        <v>58900</v>
      </c>
      <c r="S539" s="67">
        <f t="shared" si="124"/>
        <v>63023.000000000007</v>
      </c>
      <c r="T539" s="67">
        <f t="shared" si="124"/>
        <v>67434.610000000015</v>
      </c>
      <c r="U539" s="59" t="s">
        <v>153</v>
      </c>
      <c r="V539" s="59" t="s">
        <v>568</v>
      </c>
      <c r="W539" s="147" t="s">
        <v>101</v>
      </c>
      <c r="X539" s="69">
        <v>0</v>
      </c>
    </row>
    <row r="540" spans="1:24" ht="36">
      <c r="A540" s="47">
        <v>529</v>
      </c>
      <c r="B540" s="83" t="s">
        <v>321</v>
      </c>
      <c r="C540" s="46">
        <v>256</v>
      </c>
      <c r="D540" s="46" t="s">
        <v>35</v>
      </c>
      <c r="E540" s="156" t="s">
        <v>35</v>
      </c>
      <c r="F540" s="59" t="s">
        <v>213</v>
      </c>
      <c r="G540" s="59" t="s">
        <v>219</v>
      </c>
      <c r="H540" s="109" t="s">
        <v>205</v>
      </c>
      <c r="I540" s="59" t="s">
        <v>1662</v>
      </c>
      <c r="J540" s="59" t="s">
        <v>1496</v>
      </c>
      <c r="K540" s="70" t="s">
        <v>621</v>
      </c>
      <c r="L540" s="70" t="s">
        <v>621</v>
      </c>
      <c r="M540" s="59" t="s">
        <v>326</v>
      </c>
      <c r="N540" s="143" t="s">
        <v>235</v>
      </c>
      <c r="O540" s="59" t="s">
        <v>146</v>
      </c>
      <c r="P540" s="71">
        <v>1</v>
      </c>
      <c r="Q540" s="71">
        <v>17300</v>
      </c>
      <c r="R540" s="67">
        <f t="shared" si="123"/>
        <v>17300</v>
      </c>
      <c r="S540" s="67">
        <f t="shared" si="124"/>
        <v>18511</v>
      </c>
      <c r="T540" s="67">
        <f t="shared" si="124"/>
        <v>19806.77</v>
      </c>
      <c r="U540" s="59" t="s">
        <v>153</v>
      </c>
      <c r="V540" s="59" t="s">
        <v>568</v>
      </c>
      <c r="W540" s="147" t="s">
        <v>101</v>
      </c>
      <c r="X540" s="69">
        <v>0</v>
      </c>
    </row>
    <row r="541" spans="1:24" ht="36">
      <c r="A541" s="47">
        <v>530</v>
      </c>
      <c r="B541" s="83" t="s">
        <v>321</v>
      </c>
      <c r="C541" s="46">
        <v>256</v>
      </c>
      <c r="D541" s="46" t="s">
        <v>35</v>
      </c>
      <c r="E541" s="156" t="s">
        <v>35</v>
      </c>
      <c r="F541" s="59" t="s">
        <v>213</v>
      </c>
      <c r="G541" s="59" t="s">
        <v>219</v>
      </c>
      <c r="H541" s="109" t="s">
        <v>205</v>
      </c>
      <c r="I541" s="59" t="s">
        <v>1662</v>
      </c>
      <c r="J541" s="59" t="s">
        <v>1496</v>
      </c>
      <c r="K541" s="70" t="s">
        <v>622</v>
      </c>
      <c r="L541" s="70" t="s">
        <v>622</v>
      </c>
      <c r="M541" s="59" t="s">
        <v>326</v>
      </c>
      <c r="N541" s="143" t="s">
        <v>235</v>
      </c>
      <c r="O541" s="59" t="s">
        <v>146</v>
      </c>
      <c r="P541" s="71">
        <v>1</v>
      </c>
      <c r="Q541" s="71">
        <v>19900</v>
      </c>
      <c r="R541" s="67">
        <f t="shared" si="123"/>
        <v>19900</v>
      </c>
      <c r="S541" s="67">
        <f t="shared" si="124"/>
        <v>21293</v>
      </c>
      <c r="T541" s="67">
        <f t="shared" si="124"/>
        <v>22783.510000000002</v>
      </c>
      <c r="U541" s="59" t="s">
        <v>153</v>
      </c>
      <c r="V541" s="59" t="s">
        <v>568</v>
      </c>
      <c r="W541" s="147" t="s">
        <v>101</v>
      </c>
      <c r="X541" s="69">
        <v>0</v>
      </c>
    </row>
    <row r="542" spans="1:24" ht="36">
      <c r="A542" s="47">
        <v>531</v>
      </c>
      <c r="B542" s="83" t="s">
        <v>321</v>
      </c>
      <c r="C542" s="46">
        <v>256</v>
      </c>
      <c r="D542" s="46" t="s">
        <v>35</v>
      </c>
      <c r="E542" s="156" t="s">
        <v>35</v>
      </c>
      <c r="F542" s="59" t="s">
        <v>213</v>
      </c>
      <c r="G542" s="59" t="s">
        <v>219</v>
      </c>
      <c r="H542" s="109" t="s">
        <v>205</v>
      </c>
      <c r="I542" s="59" t="s">
        <v>1662</v>
      </c>
      <c r="J542" s="59" t="s">
        <v>1496</v>
      </c>
      <c r="K542" s="70" t="s">
        <v>623</v>
      </c>
      <c r="L542" s="70" t="s">
        <v>623</v>
      </c>
      <c r="M542" s="59" t="s">
        <v>326</v>
      </c>
      <c r="N542" s="143" t="s">
        <v>235</v>
      </c>
      <c r="O542" s="59" t="s">
        <v>146</v>
      </c>
      <c r="P542" s="71">
        <v>1</v>
      </c>
      <c r="Q542" s="71">
        <v>75400</v>
      </c>
      <c r="R542" s="67">
        <f t="shared" si="123"/>
        <v>75400</v>
      </c>
      <c r="S542" s="67">
        <f t="shared" si="124"/>
        <v>80678</v>
      </c>
      <c r="T542" s="67">
        <f t="shared" si="124"/>
        <v>86325.46</v>
      </c>
      <c r="U542" s="59" t="s">
        <v>153</v>
      </c>
      <c r="V542" s="59" t="s">
        <v>568</v>
      </c>
      <c r="W542" s="147" t="s">
        <v>101</v>
      </c>
      <c r="X542" s="69">
        <v>0</v>
      </c>
    </row>
    <row r="543" spans="1:24" ht="36">
      <c r="A543" s="47">
        <v>532</v>
      </c>
      <c r="B543" s="83" t="s">
        <v>321</v>
      </c>
      <c r="C543" s="46">
        <v>256</v>
      </c>
      <c r="D543" s="46" t="s">
        <v>35</v>
      </c>
      <c r="E543" s="156" t="s">
        <v>35</v>
      </c>
      <c r="F543" s="59" t="s">
        <v>213</v>
      </c>
      <c r="G543" s="59" t="s">
        <v>219</v>
      </c>
      <c r="H543" s="109" t="s">
        <v>205</v>
      </c>
      <c r="I543" s="59" t="s">
        <v>1662</v>
      </c>
      <c r="J543" s="59" t="s">
        <v>1496</v>
      </c>
      <c r="K543" s="70" t="s">
        <v>624</v>
      </c>
      <c r="L543" s="70" t="s">
        <v>624</v>
      </c>
      <c r="M543" s="59" t="s">
        <v>326</v>
      </c>
      <c r="N543" s="143" t="s">
        <v>235</v>
      </c>
      <c r="O543" s="59" t="s">
        <v>146</v>
      </c>
      <c r="P543" s="71">
        <v>1</v>
      </c>
      <c r="Q543" s="71">
        <v>99900</v>
      </c>
      <c r="R543" s="67">
        <f t="shared" si="123"/>
        <v>99900</v>
      </c>
      <c r="S543" s="67">
        <f t="shared" si="124"/>
        <v>106893</v>
      </c>
      <c r="T543" s="67">
        <f t="shared" si="124"/>
        <v>114375.51000000001</v>
      </c>
      <c r="U543" s="59" t="s">
        <v>153</v>
      </c>
      <c r="V543" s="59" t="s">
        <v>568</v>
      </c>
      <c r="W543" s="147" t="s">
        <v>101</v>
      </c>
      <c r="X543" s="69">
        <v>0</v>
      </c>
    </row>
    <row r="544" spans="1:24" ht="36">
      <c r="A544" s="47">
        <v>533</v>
      </c>
      <c r="B544" s="83" t="s">
        <v>321</v>
      </c>
      <c r="C544" s="46">
        <v>256</v>
      </c>
      <c r="D544" s="46" t="s">
        <v>35</v>
      </c>
      <c r="E544" s="156" t="s">
        <v>35</v>
      </c>
      <c r="F544" s="59" t="s">
        <v>213</v>
      </c>
      <c r="G544" s="59" t="s">
        <v>219</v>
      </c>
      <c r="H544" s="109" t="s">
        <v>205</v>
      </c>
      <c r="I544" s="59" t="s">
        <v>1662</v>
      </c>
      <c r="J544" s="59" t="s">
        <v>1496</v>
      </c>
      <c r="K544" s="70" t="s">
        <v>625</v>
      </c>
      <c r="L544" s="70" t="s">
        <v>625</v>
      </c>
      <c r="M544" s="59" t="s">
        <v>326</v>
      </c>
      <c r="N544" s="143" t="s">
        <v>235</v>
      </c>
      <c r="O544" s="59" t="s">
        <v>146</v>
      </c>
      <c r="P544" s="71">
        <v>1</v>
      </c>
      <c r="Q544" s="71">
        <v>7900</v>
      </c>
      <c r="R544" s="67">
        <f t="shared" si="123"/>
        <v>7900</v>
      </c>
      <c r="S544" s="67">
        <f t="shared" si="124"/>
        <v>8453</v>
      </c>
      <c r="T544" s="67">
        <f t="shared" si="124"/>
        <v>9044.7100000000009</v>
      </c>
      <c r="U544" s="59" t="s">
        <v>153</v>
      </c>
      <c r="V544" s="59" t="s">
        <v>568</v>
      </c>
      <c r="W544" s="147" t="s">
        <v>101</v>
      </c>
      <c r="X544" s="69">
        <v>0</v>
      </c>
    </row>
    <row r="545" spans="1:24" ht="36">
      <c r="A545" s="47">
        <v>534</v>
      </c>
      <c r="B545" s="83" t="s">
        <v>321</v>
      </c>
      <c r="C545" s="46">
        <v>256</v>
      </c>
      <c r="D545" s="46" t="s">
        <v>35</v>
      </c>
      <c r="E545" s="156" t="s">
        <v>35</v>
      </c>
      <c r="F545" s="59" t="s">
        <v>213</v>
      </c>
      <c r="G545" s="59" t="s">
        <v>219</v>
      </c>
      <c r="H545" s="109" t="s">
        <v>205</v>
      </c>
      <c r="I545" s="59" t="s">
        <v>1662</v>
      </c>
      <c r="J545" s="59" t="s">
        <v>1496</v>
      </c>
      <c r="K545" s="70" t="s">
        <v>626</v>
      </c>
      <c r="L545" s="70" t="s">
        <v>626</v>
      </c>
      <c r="M545" s="59" t="s">
        <v>326</v>
      </c>
      <c r="N545" s="143" t="s">
        <v>235</v>
      </c>
      <c r="O545" s="59" t="s">
        <v>146</v>
      </c>
      <c r="P545" s="71">
        <v>1</v>
      </c>
      <c r="Q545" s="71">
        <v>21900</v>
      </c>
      <c r="R545" s="67">
        <f t="shared" si="123"/>
        <v>21900</v>
      </c>
      <c r="S545" s="67">
        <f t="shared" si="124"/>
        <v>23433</v>
      </c>
      <c r="T545" s="67">
        <f t="shared" si="124"/>
        <v>25073.31</v>
      </c>
      <c r="U545" s="59" t="s">
        <v>153</v>
      </c>
      <c r="V545" s="59" t="s">
        <v>568</v>
      </c>
      <c r="W545" s="147" t="s">
        <v>101</v>
      </c>
      <c r="X545" s="69">
        <v>0</v>
      </c>
    </row>
    <row r="546" spans="1:24" ht="36">
      <c r="A546" s="47">
        <v>535</v>
      </c>
      <c r="B546" s="83" t="s">
        <v>321</v>
      </c>
      <c r="C546" s="46">
        <v>256</v>
      </c>
      <c r="D546" s="46" t="s">
        <v>35</v>
      </c>
      <c r="E546" s="156" t="s">
        <v>35</v>
      </c>
      <c r="F546" s="59" t="s">
        <v>213</v>
      </c>
      <c r="G546" s="59" t="s">
        <v>219</v>
      </c>
      <c r="H546" s="109" t="s">
        <v>205</v>
      </c>
      <c r="I546" s="59" t="s">
        <v>1663</v>
      </c>
      <c r="J546" s="59" t="s">
        <v>1497</v>
      </c>
      <c r="K546" s="70" t="s">
        <v>629</v>
      </c>
      <c r="L546" s="70" t="s">
        <v>629</v>
      </c>
      <c r="M546" s="59" t="s">
        <v>326</v>
      </c>
      <c r="N546" s="143" t="s">
        <v>235</v>
      </c>
      <c r="O546" s="59" t="s">
        <v>146</v>
      </c>
      <c r="P546" s="71">
        <v>2</v>
      </c>
      <c r="Q546" s="71">
        <v>3450</v>
      </c>
      <c r="R546" s="67">
        <f t="shared" si="120"/>
        <v>6900</v>
      </c>
      <c r="S546" s="67">
        <f t="shared" si="124"/>
        <v>7383</v>
      </c>
      <c r="T546" s="67">
        <f t="shared" si="124"/>
        <v>7899.81</v>
      </c>
      <c r="U546" s="59" t="s">
        <v>153</v>
      </c>
      <c r="V546" s="59" t="s">
        <v>568</v>
      </c>
      <c r="W546" s="147" t="s">
        <v>101</v>
      </c>
      <c r="X546" s="69">
        <v>0</v>
      </c>
    </row>
    <row r="547" spans="1:24" ht="36">
      <c r="A547" s="47">
        <v>536</v>
      </c>
      <c r="B547" s="83" t="s">
        <v>321</v>
      </c>
      <c r="C547" s="46">
        <v>256</v>
      </c>
      <c r="D547" s="46" t="s">
        <v>35</v>
      </c>
      <c r="E547" s="156" t="s">
        <v>35</v>
      </c>
      <c r="F547" s="59" t="s">
        <v>213</v>
      </c>
      <c r="G547" s="59" t="s">
        <v>219</v>
      </c>
      <c r="H547" s="109" t="s">
        <v>205</v>
      </c>
      <c r="I547" s="59" t="s">
        <v>1663</v>
      </c>
      <c r="J547" s="59" t="s">
        <v>1497</v>
      </c>
      <c r="K547" s="70" t="s">
        <v>630</v>
      </c>
      <c r="L547" s="70" t="s">
        <v>630</v>
      </c>
      <c r="M547" s="59" t="s">
        <v>326</v>
      </c>
      <c r="N547" s="143" t="s">
        <v>235</v>
      </c>
      <c r="O547" s="59" t="s">
        <v>146</v>
      </c>
      <c r="P547" s="71">
        <v>2</v>
      </c>
      <c r="Q547" s="71">
        <v>6100</v>
      </c>
      <c r="R547" s="67">
        <f t="shared" si="120"/>
        <v>12200</v>
      </c>
      <c r="S547" s="67">
        <f t="shared" si="124"/>
        <v>13054</v>
      </c>
      <c r="T547" s="67">
        <f t="shared" si="124"/>
        <v>13967.78</v>
      </c>
      <c r="U547" s="59" t="s">
        <v>153</v>
      </c>
      <c r="V547" s="59" t="s">
        <v>568</v>
      </c>
      <c r="W547" s="147" t="s">
        <v>101</v>
      </c>
      <c r="X547" s="69">
        <v>0</v>
      </c>
    </row>
    <row r="548" spans="1:24" ht="36">
      <c r="A548" s="47">
        <v>537</v>
      </c>
      <c r="B548" s="83" t="s">
        <v>321</v>
      </c>
      <c r="C548" s="46">
        <v>256</v>
      </c>
      <c r="D548" s="46" t="s">
        <v>35</v>
      </c>
      <c r="E548" s="156" t="s">
        <v>35</v>
      </c>
      <c r="F548" s="59" t="s">
        <v>213</v>
      </c>
      <c r="G548" s="59" t="s">
        <v>219</v>
      </c>
      <c r="H548" s="109" t="s">
        <v>205</v>
      </c>
      <c r="I548" s="59" t="s">
        <v>1663</v>
      </c>
      <c r="J548" s="59" t="s">
        <v>1497</v>
      </c>
      <c r="K548" s="70" t="s">
        <v>631</v>
      </c>
      <c r="L548" s="70" t="s">
        <v>631</v>
      </c>
      <c r="M548" s="59" t="s">
        <v>326</v>
      </c>
      <c r="N548" s="143" t="s">
        <v>235</v>
      </c>
      <c r="O548" s="59" t="s">
        <v>146</v>
      </c>
      <c r="P548" s="71">
        <v>1</v>
      </c>
      <c r="Q548" s="71">
        <v>29900</v>
      </c>
      <c r="R548" s="67">
        <f t="shared" si="120"/>
        <v>29900</v>
      </c>
      <c r="S548" s="67">
        <f t="shared" si="124"/>
        <v>31993.000000000004</v>
      </c>
      <c r="T548" s="67">
        <f t="shared" si="124"/>
        <v>34232.510000000009</v>
      </c>
      <c r="U548" s="59" t="s">
        <v>153</v>
      </c>
      <c r="V548" s="59" t="s">
        <v>568</v>
      </c>
      <c r="W548" s="147" t="s">
        <v>101</v>
      </c>
      <c r="X548" s="69">
        <v>0</v>
      </c>
    </row>
    <row r="549" spans="1:24" ht="36">
      <c r="A549" s="47">
        <v>538</v>
      </c>
      <c r="B549" s="83" t="s">
        <v>321</v>
      </c>
      <c r="C549" s="46">
        <v>256</v>
      </c>
      <c r="D549" s="46" t="s">
        <v>35</v>
      </c>
      <c r="E549" s="156" t="s">
        <v>35</v>
      </c>
      <c r="F549" s="59" t="s">
        <v>213</v>
      </c>
      <c r="G549" s="59" t="s">
        <v>219</v>
      </c>
      <c r="H549" s="109" t="s">
        <v>205</v>
      </c>
      <c r="I549" s="59" t="s">
        <v>1663</v>
      </c>
      <c r="J549" s="59" t="s">
        <v>1497</v>
      </c>
      <c r="K549" s="70" t="s">
        <v>632</v>
      </c>
      <c r="L549" s="70" t="s">
        <v>632</v>
      </c>
      <c r="M549" s="59" t="s">
        <v>326</v>
      </c>
      <c r="N549" s="143" t="s">
        <v>235</v>
      </c>
      <c r="O549" s="59" t="s">
        <v>146</v>
      </c>
      <c r="P549" s="71">
        <v>2</v>
      </c>
      <c r="Q549" s="71">
        <v>6950</v>
      </c>
      <c r="R549" s="67">
        <f t="shared" si="120"/>
        <v>13900</v>
      </c>
      <c r="S549" s="67">
        <f t="shared" si="124"/>
        <v>14873</v>
      </c>
      <c r="T549" s="67">
        <f t="shared" si="124"/>
        <v>15914.11</v>
      </c>
      <c r="U549" s="59" t="s">
        <v>153</v>
      </c>
      <c r="V549" s="59" t="s">
        <v>568</v>
      </c>
      <c r="W549" s="147" t="s">
        <v>101</v>
      </c>
      <c r="X549" s="69">
        <v>0</v>
      </c>
    </row>
    <row r="550" spans="1:24" ht="48">
      <c r="A550" s="47">
        <v>539</v>
      </c>
      <c r="B550" s="83" t="s">
        <v>321</v>
      </c>
      <c r="C550" s="46">
        <v>256</v>
      </c>
      <c r="D550" s="46" t="s">
        <v>35</v>
      </c>
      <c r="E550" s="156" t="s">
        <v>35</v>
      </c>
      <c r="F550" s="59" t="s">
        <v>213</v>
      </c>
      <c r="G550" s="59" t="s">
        <v>219</v>
      </c>
      <c r="H550" s="109" t="s">
        <v>205</v>
      </c>
      <c r="I550" s="59" t="s">
        <v>1663</v>
      </c>
      <c r="J550" s="59" t="s">
        <v>1497</v>
      </c>
      <c r="K550" s="70" t="s">
        <v>633</v>
      </c>
      <c r="L550" s="70" t="s">
        <v>633</v>
      </c>
      <c r="M550" s="59" t="s">
        <v>326</v>
      </c>
      <c r="N550" s="143" t="s">
        <v>235</v>
      </c>
      <c r="O550" s="59" t="s">
        <v>146</v>
      </c>
      <c r="P550" s="71">
        <v>1</v>
      </c>
      <c r="Q550" s="71">
        <v>12000</v>
      </c>
      <c r="R550" s="67">
        <f t="shared" si="120"/>
        <v>12000</v>
      </c>
      <c r="S550" s="67">
        <f t="shared" si="124"/>
        <v>12840</v>
      </c>
      <c r="T550" s="67">
        <f t="shared" si="124"/>
        <v>13738.800000000001</v>
      </c>
      <c r="U550" s="59" t="s">
        <v>153</v>
      </c>
      <c r="V550" s="59" t="s">
        <v>568</v>
      </c>
      <c r="W550" s="147" t="s">
        <v>101</v>
      </c>
      <c r="X550" s="69">
        <v>0</v>
      </c>
    </row>
    <row r="551" spans="1:24" ht="36">
      <c r="A551" s="47">
        <v>540</v>
      </c>
      <c r="B551" s="83" t="s">
        <v>321</v>
      </c>
      <c r="C551" s="46">
        <v>256</v>
      </c>
      <c r="D551" s="46" t="s">
        <v>35</v>
      </c>
      <c r="E551" s="156" t="s">
        <v>35</v>
      </c>
      <c r="F551" s="59" t="s">
        <v>213</v>
      </c>
      <c r="G551" s="59" t="s">
        <v>219</v>
      </c>
      <c r="H551" s="109" t="s">
        <v>205</v>
      </c>
      <c r="I551" s="59" t="s">
        <v>1663</v>
      </c>
      <c r="J551" s="59" t="s">
        <v>1497</v>
      </c>
      <c r="K551" s="70" t="s">
        <v>634</v>
      </c>
      <c r="L551" s="70" t="s">
        <v>634</v>
      </c>
      <c r="M551" s="59" t="s">
        <v>326</v>
      </c>
      <c r="N551" s="143" t="s">
        <v>235</v>
      </c>
      <c r="O551" s="59" t="s">
        <v>146</v>
      </c>
      <c r="P551" s="71">
        <v>1</v>
      </c>
      <c r="Q551" s="71">
        <v>11200</v>
      </c>
      <c r="R551" s="67">
        <f t="shared" si="120"/>
        <v>11200</v>
      </c>
      <c r="S551" s="67">
        <f t="shared" si="124"/>
        <v>11984</v>
      </c>
      <c r="T551" s="67">
        <f t="shared" si="124"/>
        <v>12822.880000000001</v>
      </c>
      <c r="U551" s="59" t="s">
        <v>153</v>
      </c>
      <c r="V551" s="59" t="s">
        <v>568</v>
      </c>
      <c r="W551" s="147" t="s">
        <v>101</v>
      </c>
      <c r="X551" s="69">
        <v>0</v>
      </c>
    </row>
    <row r="552" spans="1:24" ht="36">
      <c r="A552" s="47">
        <v>541</v>
      </c>
      <c r="B552" s="83" t="s">
        <v>321</v>
      </c>
      <c r="C552" s="46">
        <v>256</v>
      </c>
      <c r="D552" s="46" t="s">
        <v>35</v>
      </c>
      <c r="E552" s="156" t="s">
        <v>35</v>
      </c>
      <c r="F552" s="59" t="s">
        <v>213</v>
      </c>
      <c r="G552" s="59" t="s">
        <v>219</v>
      </c>
      <c r="H552" s="109" t="s">
        <v>205</v>
      </c>
      <c r="I552" s="59" t="s">
        <v>1663</v>
      </c>
      <c r="J552" s="59" t="s">
        <v>1497</v>
      </c>
      <c r="K552" s="70" t="s">
        <v>635</v>
      </c>
      <c r="L552" s="70" t="s">
        <v>635</v>
      </c>
      <c r="M552" s="59" t="s">
        <v>326</v>
      </c>
      <c r="N552" s="143" t="s">
        <v>235</v>
      </c>
      <c r="O552" s="59" t="s">
        <v>146</v>
      </c>
      <c r="P552" s="71">
        <v>4</v>
      </c>
      <c r="Q552" s="71">
        <v>1850</v>
      </c>
      <c r="R552" s="67">
        <f t="shared" si="120"/>
        <v>7400</v>
      </c>
      <c r="S552" s="67">
        <f t="shared" si="124"/>
        <v>7918.0000000000009</v>
      </c>
      <c r="T552" s="67">
        <f t="shared" si="124"/>
        <v>8472.260000000002</v>
      </c>
      <c r="U552" s="59" t="s">
        <v>153</v>
      </c>
      <c r="V552" s="59" t="s">
        <v>568</v>
      </c>
      <c r="W552" s="147" t="s">
        <v>101</v>
      </c>
      <c r="X552" s="69">
        <v>0</v>
      </c>
    </row>
    <row r="553" spans="1:24" ht="36">
      <c r="A553" s="47">
        <v>542</v>
      </c>
      <c r="B553" s="83" t="s">
        <v>321</v>
      </c>
      <c r="C553" s="46">
        <v>256</v>
      </c>
      <c r="D553" s="46" t="s">
        <v>35</v>
      </c>
      <c r="E553" s="156" t="s">
        <v>35</v>
      </c>
      <c r="F553" s="59" t="s">
        <v>213</v>
      </c>
      <c r="G553" s="59" t="s">
        <v>219</v>
      </c>
      <c r="H553" s="109" t="s">
        <v>205</v>
      </c>
      <c r="I553" s="59" t="s">
        <v>1663</v>
      </c>
      <c r="J553" s="59" t="s">
        <v>1497</v>
      </c>
      <c r="K553" s="70" t="s">
        <v>636</v>
      </c>
      <c r="L553" s="70" t="s">
        <v>636</v>
      </c>
      <c r="M553" s="59" t="s">
        <v>326</v>
      </c>
      <c r="N553" s="143" t="s">
        <v>235</v>
      </c>
      <c r="O553" s="59" t="s">
        <v>146</v>
      </c>
      <c r="P553" s="71">
        <v>1</v>
      </c>
      <c r="Q553" s="71">
        <v>16950</v>
      </c>
      <c r="R553" s="67">
        <f t="shared" si="120"/>
        <v>16950</v>
      </c>
      <c r="S553" s="67">
        <f t="shared" si="124"/>
        <v>18136.5</v>
      </c>
      <c r="T553" s="67">
        <f t="shared" si="124"/>
        <v>19406.055</v>
      </c>
      <c r="U553" s="59" t="s">
        <v>153</v>
      </c>
      <c r="V553" s="59" t="s">
        <v>568</v>
      </c>
      <c r="W553" s="147" t="s">
        <v>101</v>
      </c>
      <c r="X553" s="69">
        <v>0</v>
      </c>
    </row>
    <row r="554" spans="1:24" ht="36">
      <c r="A554" s="47">
        <v>543</v>
      </c>
      <c r="B554" s="83" t="s">
        <v>321</v>
      </c>
      <c r="C554" s="46">
        <v>256</v>
      </c>
      <c r="D554" s="46" t="s">
        <v>35</v>
      </c>
      <c r="E554" s="156" t="s">
        <v>35</v>
      </c>
      <c r="F554" s="59" t="s">
        <v>213</v>
      </c>
      <c r="G554" s="59" t="s">
        <v>219</v>
      </c>
      <c r="H554" s="109" t="s">
        <v>205</v>
      </c>
      <c r="I554" s="59" t="s">
        <v>1663</v>
      </c>
      <c r="J554" s="59" t="s">
        <v>1497</v>
      </c>
      <c r="K554" s="70" t="s">
        <v>627</v>
      </c>
      <c r="L554" s="70" t="s">
        <v>627</v>
      </c>
      <c r="M554" s="59" t="s">
        <v>326</v>
      </c>
      <c r="N554" s="143" t="s">
        <v>235</v>
      </c>
      <c r="O554" s="59" t="s">
        <v>146</v>
      </c>
      <c r="P554" s="71">
        <v>1</v>
      </c>
      <c r="Q554" s="71">
        <v>10950</v>
      </c>
      <c r="R554" s="67">
        <f t="shared" si="120"/>
        <v>10950</v>
      </c>
      <c r="S554" s="67">
        <f t="shared" si="124"/>
        <v>11716.5</v>
      </c>
      <c r="T554" s="67">
        <f t="shared" si="124"/>
        <v>12536.655000000001</v>
      </c>
      <c r="U554" s="59" t="s">
        <v>153</v>
      </c>
      <c r="V554" s="59" t="s">
        <v>568</v>
      </c>
      <c r="W554" s="147" t="s">
        <v>101</v>
      </c>
      <c r="X554" s="69">
        <v>0</v>
      </c>
    </row>
    <row r="555" spans="1:24">
      <c r="A555" s="47">
        <v>544</v>
      </c>
      <c r="B555" s="107"/>
      <c r="C555" s="59"/>
      <c r="D555" s="59"/>
      <c r="E555" s="59"/>
      <c r="F555" s="59"/>
      <c r="G555" s="59"/>
      <c r="H555" s="109"/>
      <c r="I555" s="59"/>
      <c r="J555" s="59"/>
      <c r="K555" s="86"/>
      <c r="L555" s="112"/>
      <c r="M555" s="59"/>
      <c r="N555" s="59"/>
      <c r="O555" s="59"/>
      <c r="P555" s="113"/>
      <c r="Q555" s="113"/>
      <c r="R555" s="67">
        <f>SUM(R506:R554)</f>
        <v>978640</v>
      </c>
      <c r="S555" s="67"/>
      <c r="T555" s="67"/>
      <c r="U555" s="59"/>
      <c r="V555" s="59"/>
      <c r="W555" s="68"/>
      <c r="X555" s="69"/>
    </row>
    <row r="556" spans="1:24" ht="36">
      <c r="A556" s="47">
        <v>545</v>
      </c>
      <c r="B556" s="83" t="s">
        <v>321</v>
      </c>
      <c r="C556" s="46">
        <v>256</v>
      </c>
      <c r="D556" s="46" t="s">
        <v>35</v>
      </c>
      <c r="E556" s="156" t="s">
        <v>35</v>
      </c>
      <c r="F556" s="59" t="s">
        <v>213</v>
      </c>
      <c r="G556" s="59" t="s">
        <v>219</v>
      </c>
      <c r="H556" s="52" t="s">
        <v>386</v>
      </c>
      <c r="I556" s="53" t="s">
        <v>1664</v>
      </c>
      <c r="J556" s="48" t="s">
        <v>677</v>
      </c>
      <c r="K556" s="48" t="s">
        <v>678</v>
      </c>
      <c r="L556" s="48" t="s">
        <v>678</v>
      </c>
      <c r="M556" s="59" t="s">
        <v>326</v>
      </c>
      <c r="N556" s="143" t="s">
        <v>235</v>
      </c>
      <c r="O556" s="59" t="s">
        <v>146</v>
      </c>
      <c r="P556" s="75">
        <v>7</v>
      </c>
      <c r="Q556" s="72">
        <v>550</v>
      </c>
      <c r="R556" s="67">
        <f>P556*Q556</f>
        <v>3850</v>
      </c>
      <c r="S556" s="67">
        <f>R556*1.07</f>
        <v>4119.5</v>
      </c>
      <c r="T556" s="67">
        <f>S556*1.07</f>
        <v>4407.8650000000007</v>
      </c>
      <c r="U556" s="53" t="s">
        <v>557</v>
      </c>
      <c r="V556" s="59" t="s">
        <v>554</v>
      </c>
      <c r="W556" s="147" t="s">
        <v>101</v>
      </c>
      <c r="X556" s="69">
        <v>0</v>
      </c>
    </row>
    <row r="557" spans="1:24" ht="36">
      <c r="A557" s="47">
        <v>546</v>
      </c>
      <c r="B557" s="83" t="s">
        <v>321</v>
      </c>
      <c r="C557" s="46">
        <v>256</v>
      </c>
      <c r="D557" s="46" t="s">
        <v>35</v>
      </c>
      <c r="E557" s="156" t="s">
        <v>35</v>
      </c>
      <c r="F557" s="59" t="s">
        <v>213</v>
      </c>
      <c r="G557" s="59" t="s">
        <v>219</v>
      </c>
      <c r="H557" s="109" t="s">
        <v>294</v>
      </c>
      <c r="I557" s="73" t="s">
        <v>638</v>
      </c>
      <c r="J557" s="73" t="s">
        <v>638</v>
      </c>
      <c r="K557" s="73" t="s">
        <v>638</v>
      </c>
      <c r="L557" s="73" t="s">
        <v>638</v>
      </c>
      <c r="M557" s="59" t="s">
        <v>326</v>
      </c>
      <c r="N557" s="143" t="s">
        <v>235</v>
      </c>
      <c r="O557" s="59" t="s">
        <v>146</v>
      </c>
      <c r="P557" s="75">
        <v>7</v>
      </c>
      <c r="Q557" s="74">
        <v>45</v>
      </c>
      <c r="R557" s="67">
        <f t="shared" ref="R557:R625" si="125">P557*Q557</f>
        <v>315</v>
      </c>
      <c r="S557" s="67">
        <f t="shared" ref="S557:T617" si="126">R557*1.07</f>
        <v>337.05</v>
      </c>
      <c r="T557" s="67">
        <f t="shared" si="126"/>
        <v>360.64350000000002</v>
      </c>
      <c r="U557" s="53" t="s">
        <v>557</v>
      </c>
      <c r="V557" s="59" t="s">
        <v>554</v>
      </c>
      <c r="W557" s="147" t="s">
        <v>101</v>
      </c>
      <c r="X557" s="69">
        <v>0</v>
      </c>
    </row>
    <row r="558" spans="1:24" ht="60">
      <c r="A558" s="47">
        <v>547</v>
      </c>
      <c r="B558" s="83" t="s">
        <v>321</v>
      </c>
      <c r="C558" s="46">
        <v>256</v>
      </c>
      <c r="D558" s="46" t="s">
        <v>35</v>
      </c>
      <c r="E558" s="156" t="s">
        <v>35</v>
      </c>
      <c r="F558" s="59" t="s">
        <v>213</v>
      </c>
      <c r="G558" s="59" t="s">
        <v>219</v>
      </c>
      <c r="H558" s="52" t="s">
        <v>390</v>
      </c>
      <c r="I558" s="46" t="s">
        <v>654</v>
      </c>
      <c r="J558" s="46" t="s">
        <v>655</v>
      </c>
      <c r="K558" s="46" t="s">
        <v>1686</v>
      </c>
      <c r="L558" s="46" t="s">
        <v>656</v>
      </c>
      <c r="M558" s="59" t="s">
        <v>326</v>
      </c>
      <c r="N558" s="143" t="s">
        <v>235</v>
      </c>
      <c r="O558" s="59" t="s">
        <v>146</v>
      </c>
      <c r="P558" s="75">
        <v>260</v>
      </c>
      <c r="Q558" s="74">
        <v>670</v>
      </c>
      <c r="R558" s="67">
        <f t="shared" si="125"/>
        <v>174200</v>
      </c>
      <c r="S558" s="67">
        <f t="shared" si="126"/>
        <v>186394</v>
      </c>
      <c r="T558" s="67">
        <f t="shared" si="126"/>
        <v>199441.58000000002</v>
      </c>
      <c r="U558" s="53" t="s">
        <v>557</v>
      </c>
      <c r="V558" s="59" t="s">
        <v>554</v>
      </c>
      <c r="W558" s="147" t="s">
        <v>101</v>
      </c>
      <c r="X558" s="69">
        <v>0</v>
      </c>
    </row>
    <row r="559" spans="1:24" ht="36">
      <c r="A559" s="47">
        <v>548</v>
      </c>
      <c r="B559" s="83" t="s">
        <v>321</v>
      </c>
      <c r="C559" s="46">
        <v>256</v>
      </c>
      <c r="D559" s="46" t="s">
        <v>35</v>
      </c>
      <c r="E559" s="156" t="s">
        <v>35</v>
      </c>
      <c r="F559" s="59" t="s">
        <v>213</v>
      </c>
      <c r="G559" s="59" t="s">
        <v>219</v>
      </c>
      <c r="H559" s="52" t="s">
        <v>390</v>
      </c>
      <c r="I559" s="46" t="s">
        <v>651</v>
      </c>
      <c r="J559" s="46" t="s">
        <v>652</v>
      </c>
      <c r="K559" s="46" t="s">
        <v>653</v>
      </c>
      <c r="L559" s="46" t="s">
        <v>653</v>
      </c>
      <c r="M559" s="59" t="s">
        <v>326</v>
      </c>
      <c r="N559" s="143" t="s">
        <v>235</v>
      </c>
      <c r="O559" s="59" t="s">
        <v>146</v>
      </c>
      <c r="P559" s="75">
        <v>24</v>
      </c>
      <c r="Q559" s="74">
        <v>220</v>
      </c>
      <c r="R559" s="67">
        <f t="shared" si="125"/>
        <v>5280</v>
      </c>
      <c r="S559" s="67">
        <f t="shared" si="126"/>
        <v>5649.6</v>
      </c>
      <c r="T559" s="67">
        <f t="shared" si="126"/>
        <v>6045.072000000001</v>
      </c>
      <c r="U559" s="53" t="s">
        <v>557</v>
      </c>
      <c r="V559" s="59" t="s">
        <v>554</v>
      </c>
      <c r="W559" s="147" t="s">
        <v>101</v>
      </c>
      <c r="X559" s="69">
        <v>0</v>
      </c>
    </row>
    <row r="560" spans="1:24" ht="36">
      <c r="A560" s="47">
        <v>549</v>
      </c>
      <c r="B560" s="83" t="s">
        <v>321</v>
      </c>
      <c r="C560" s="46">
        <v>256</v>
      </c>
      <c r="D560" s="46" t="s">
        <v>35</v>
      </c>
      <c r="E560" s="156" t="s">
        <v>35</v>
      </c>
      <c r="F560" s="59" t="s">
        <v>213</v>
      </c>
      <c r="G560" s="59" t="s">
        <v>219</v>
      </c>
      <c r="H560" s="52" t="s">
        <v>390</v>
      </c>
      <c r="I560" s="73" t="s">
        <v>639</v>
      </c>
      <c r="J560" s="73" t="s">
        <v>639</v>
      </c>
      <c r="K560" s="73" t="s">
        <v>639</v>
      </c>
      <c r="L560" s="73" t="s">
        <v>639</v>
      </c>
      <c r="M560" s="59" t="s">
        <v>326</v>
      </c>
      <c r="N560" s="143" t="s">
        <v>235</v>
      </c>
      <c r="O560" s="59" t="s">
        <v>146</v>
      </c>
      <c r="P560" s="75">
        <v>140</v>
      </c>
      <c r="Q560" s="74">
        <v>50</v>
      </c>
      <c r="R560" s="67">
        <f t="shared" si="125"/>
        <v>7000</v>
      </c>
      <c r="S560" s="67">
        <f t="shared" si="126"/>
        <v>7490</v>
      </c>
      <c r="T560" s="67">
        <f t="shared" si="126"/>
        <v>8014.3</v>
      </c>
      <c r="U560" s="53" t="s">
        <v>557</v>
      </c>
      <c r="V560" s="59" t="s">
        <v>554</v>
      </c>
      <c r="W560" s="147" t="s">
        <v>101</v>
      </c>
      <c r="X560" s="69">
        <v>0</v>
      </c>
    </row>
    <row r="561" spans="1:24" ht="36">
      <c r="A561" s="47">
        <v>550</v>
      </c>
      <c r="B561" s="83" t="s">
        <v>321</v>
      </c>
      <c r="C561" s="46">
        <v>256</v>
      </c>
      <c r="D561" s="46" t="s">
        <v>35</v>
      </c>
      <c r="E561" s="156" t="s">
        <v>35</v>
      </c>
      <c r="F561" s="59" t="s">
        <v>213</v>
      </c>
      <c r="G561" s="59" t="s">
        <v>219</v>
      </c>
      <c r="H561" s="109" t="s">
        <v>343</v>
      </c>
      <c r="I561" s="73" t="s">
        <v>640</v>
      </c>
      <c r="J561" s="73" t="s">
        <v>640</v>
      </c>
      <c r="K561" s="73" t="s">
        <v>640</v>
      </c>
      <c r="L561" s="73" t="s">
        <v>640</v>
      </c>
      <c r="M561" s="59" t="s">
        <v>326</v>
      </c>
      <c r="N561" s="143" t="s">
        <v>235</v>
      </c>
      <c r="O561" s="59" t="s">
        <v>146</v>
      </c>
      <c r="P561" s="75">
        <v>14</v>
      </c>
      <c r="Q561" s="74">
        <v>60.2</v>
      </c>
      <c r="R561" s="67">
        <f t="shared" si="125"/>
        <v>842.80000000000007</v>
      </c>
      <c r="S561" s="67">
        <f t="shared" si="126"/>
        <v>901.79600000000016</v>
      </c>
      <c r="T561" s="67">
        <f t="shared" si="126"/>
        <v>964.92172000000028</v>
      </c>
      <c r="U561" s="53" t="s">
        <v>557</v>
      </c>
      <c r="V561" s="59" t="s">
        <v>554</v>
      </c>
      <c r="W561" s="147" t="s">
        <v>101</v>
      </c>
      <c r="X561" s="69">
        <v>0</v>
      </c>
    </row>
    <row r="562" spans="1:24" ht="108">
      <c r="A562" s="47">
        <v>551</v>
      </c>
      <c r="B562" s="83" t="s">
        <v>321</v>
      </c>
      <c r="C562" s="46">
        <v>256</v>
      </c>
      <c r="D562" s="46" t="s">
        <v>35</v>
      </c>
      <c r="E562" s="156" t="s">
        <v>35</v>
      </c>
      <c r="F562" s="59" t="s">
        <v>213</v>
      </c>
      <c r="G562" s="59" t="s">
        <v>219</v>
      </c>
      <c r="H562" s="52" t="s">
        <v>294</v>
      </c>
      <c r="I562" s="46" t="s">
        <v>1665</v>
      </c>
      <c r="J562" s="46" t="s">
        <v>657</v>
      </c>
      <c r="K562" s="48" t="s">
        <v>658</v>
      </c>
      <c r="L562" s="48" t="s">
        <v>658</v>
      </c>
      <c r="M562" s="59" t="s">
        <v>326</v>
      </c>
      <c r="N562" s="143" t="s">
        <v>235</v>
      </c>
      <c r="O562" s="59" t="s">
        <v>146</v>
      </c>
      <c r="P562" s="75">
        <v>7</v>
      </c>
      <c r="Q562" s="74">
        <v>659</v>
      </c>
      <c r="R562" s="67">
        <f t="shared" si="125"/>
        <v>4613</v>
      </c>
      <c r="S562" s="67">
        <f t="shared" si="126"/>
        <v>4935.91</v>
      </c>
      <c r="T562" s="67">
        <f t="shared" si="126"/>
        <v>5281.4237000000003</v>
      </c>
      <c r="U562" s="53" t="s">
        <v>557</v>
      </c>
      <c r="V562" s="59" t="s">
        <v>554</v>
      </c>
      <c r="W562" s="147" t="s">
        <v>101</v>
      </c>
      <c r="X562" s="69">
        <v>0</v>
      </c>
    </row>
    <row r="563" spans="1:24" ht="36">
      <c r="A563" s="47">
        <v>552</v>
      </c>
      <c r="B563" s="83" t="s">
        <v>321</v>
      </c>
      <c r="C563" s="46">
        <v>256</v>
      </c>
      <c r="D563" s="46" t="s">
        <v>35</v>
      </c>
      <c r="E563" s="156" t="s">
        <v>35</v>
      </c>
      <c r="F563" s="59" t="s">
        <v>213</v>
      </c>
      <c r="G563" s="59" t="s">
        <v>219</v>
      </c>
      <c r="H563" s="52" t="s">
        <v>389</v>
      </c>
      <c r="I563" s="46" t="s">
        <v>659</v>
      </c>
      <c r="J563" s="46" t="s">
        <v>660</v>
      </c>
      <c r="K563" s="48" t="s">
        <v>661</v>
      </c>
      <c r="L563" s="48" t="s">
        <v>661</v>
      </c>
      <c r="M563" s="59" t="s">
        <v>326</v>
      </c>
      <c r="N563" s="143" t="s">
        <v>235</v>
      </c>
      <c r="O563" s="59" t="s">
        <v>146</v>
      </c>
      <c r="P563" s="75">
        <v>14</v>
      </c>
      <c r="Q563" s="74">
        <v>550</v>
      </c>
      <c r="R563" s="67">
        <f t="shared" si="125"/>
        <v>7700</v>
      </c>
      <c r="S563" s="67">
        <f t="shared" si="126"/>
        <v>8239</v>
      </c>
      <c r="T563" s="67">
        <f t="shared" si="126"/>
        <v>8815.7300000000014</v>
      </c>
      <c r="U563" s="53" t="s">
        <v>557</v>
      </c>
      <c r="V563" s="59" t="s">
        <v>554</v>
      </c>
      <c r="W563" s="147" t="s">
        <v>101</v>
      </c>
      <c r="X563" s="69">
        <v>0</v>
      </c>
    </row>
    <row r="564" spans="1:24" ht="36">
      <c r="A564" s="47">
        <v>553</v>
      </c>
      <c r="B564" s="83" t="s">
        <v>321</v>
      </c>
      <c r="C564" s="46">
        <v>256</v>
      </c>
      <c r="D564" s="46" t="s">
        <v>35</v>
      </c>
      <c r="E564" s="156" t="s">
        <v>35</v>
      </c>
      <c r="F564" s="59" t="s">
        <v>213</v>
      </c>
      <c r="G564" s="59" t="s">
        <v>219</v>
      </c>
      <c r="H564" s="52" t="s">
        <v>294</v>
      </c>
      <c r="I564" s="46" t="s">
        <v>1666</v>
      </c>
      <c r="J564" s="46" t="s">
        <v>662</v>
      </c>
      <c r="K564" s="46" t="s">
        <v>664</v>
      </c>
      <c r="L564" s="46" t="s">
        <v>664</v>
      </c>
      <c r="M564" s="59" t="s">
        <v>326</v>
      </c>
      <c r="N564" s="143" t="s">
        <v>235</v>
      </c>
      <c r="O564" s="59" t="s">
        <v>146</v>
      </c>
      <c r="P564" s="75">
        <v>70</v>
      </c>
      <c r="Q564" s="74">
        <v>3.8</v>
      </c>
      <c r="R564" s="67">
        <f t="shared" si="125"/>
        <v>266</v>
      </c>
      <c r="S564" s="67">
        <f t="shared" si="126"/>
        <v>284.62</v>
      </c>
      <c r="T564" s="67">
        <f t="shared" si="126"/>
        <v>304.54340000000002</v>
      </c>
      <c r="U564" s="53" t="s">
        <v>557</v>
      </c>
      <c r="V564" s="59" t="s">
        <v>554</v>
      </c>
      <c r="W564" s="147" t="s">
        <v>101</v>
      </c>
      <c r="X564" s="69">
        <v>0</v>
      </c>
    </row>
    <row r="565" spans="1:24" ht="36">
      <c r="A565" s="47">
        <v>554</v>
      </c>
      <c r="B565" s="83" t="s">
        <v>321</v>
      </c>
      <c r="C565" s="46">
        <v>256</v>
      </c>
      <c r="D565" s="46" t="s">
        <v>35</v>
      </c>
      <c r="E565" s="156" t="s">
        <v>35</v>
      </c>
      <c r="F565" s="59" t="s">
        <v>213</v>
      </c>
      <c r="G565" s="59" t="s">
        <v>219</v>
      </c>
      <c r="H565" s="52" t="s">
        <v>294</v>
      </c>
      <c r="I565" s="46" t="s">
        <v>1666</v>
      </c>
      <c r="J565" s="46" t="s">
        <v>662</v>
      </c>
      <c r="K565" s="46" t="s">
        <v>663</v>
      </c>
      <c r="L565" s="46" t="s">
        <v>663</v>
      </c>
      <c r="M565" s="59" t="s">
        <v>326</v>
      </c>
      <c r="N565" s="143" t="s">
        <v>235</v>
      </c>
      <c r="O565" s="59" t="s">
        <v>146</v>
      </c>
      <c r="P565" s="75">
        <v>70</v>
      </c>
      <c r="Q565" s="74">
        <v>10.3</v>
      </c>
      <c r="R565" s="67">
        <f t="shared" si="125"/>
        <v>721</v>
      </c>
      <c r="S565" s="67">
        <f t="shared" si="126"/>
        <v>771.47</v>
      </c>
      <c r="T565" s="67">
        <f t="shared" si="126"/>
        <v>825.4729000000001</v>
      </c>
      <c r="U565" s="53" t="s">
        <v>557</v>
      </c>
      <c r="V565" s="59" t="s">
        <v>554</v>
      </c>
      <c r="W565" s="147" t="s">
        <v>101</v>
      </c>
      <c r="X565" s="69">
        <v>0</v>
      </c>
    </row>
    <row r="566" spans="1:24" ht="36">
      <c r="A566" s="47">
        <v>555</v>
      </c>
      <c r="B566" s="83" t="s">
        <v>321</v>
      </c>
      <c r="C566" s="46">
        <v>256</v>
      </c>
      <c r="D566" s="46" t="s">
        <v>35</v>
      </c>
      <c r="E566" s="156" t="s">
        <v>35</v>
      </c>
      <c r="F566" s="59" t="s">
        <v>213</v>
      </c>
      <c r="G566" s="59" t="s">
        <v>219</v>
      </c>
      <c r="H566" s="52" t="s">
        <v>294</v>
      </c>
      <c r="I566" s="46" t="s">
        <v>1666</v>
      </c>
      <c r="J566" s="46" t="s">
        <v>662</v>
      </c>
      <c r="K566" s="46" t="s">
        <v>665</v>
      </c>
      <c r="L566" s="46" t="s">
        <v>665</v>
      </c>
      <c r="M566" s="59" t="s">
        <v>326</v>
      </c>
      <c r="N566" s="143" t="s">
        <v>235</v>
      </c>
      <c r="O566" s="59" t="s">
        <v>146</v>
      </c>
      <c r="P566" s="75">
        <v>35</v>
      </c>
      <c r="Q566" s="74">
        <v>20.100000000000001</v>
      </c>
      <c r="R566" s="67">
        <f t="shared" si="125"/>
        <v>703.5</v>
      </c>
      <c r="S566" s="67">
        <f t="shared" si="126"/>
        <v>752.745</v>
      </c>
      <c r="T566" s="67">
        <f t="shared" si="126"/>
        <v>805.43715000000009</v>
      </c>
      <c r="U566" s="53" t="s">
        <v>557</v>
      </c>
      <c r="V566" s="59" t="s">
        <v>554</v>
      </c>
      <c r="W566" s="147" t="s">
        <v>101</v>
      </c>
      <c r="X566" s="69">
        <v>0</v>
      </c>
    </row>
    <row r="567" spans="1:24" ht="36">
      <c r="A567" s="47">
        <v>556</v>
      </c>
      <c r="B567" s="83" t="s">
        <v>321</v>
      </c>
      <c r="C567" s="46">
        <v>256</v>
      </c>
      <c r="D567" s="46" t="s">
        <v>35</v>
      </c>
      <c r="E567" s="156" t="s">
        <v>35</v>
      </c>
      <c r="F567" s="59" t="s">
        <v>213</v>
      </c>
      <c r="G567" s="59" t="s">
        <v>219</v>
      </c>
      <c r="H567" s="51" t="s">
        <v>388</v>
      </c>
      <c r="I567" s="76" t="s">
        <v>1667</v>
      </c>
      <c r="J567" s="76" t="s">
        <v>641</v>
      </c>
      <c r="K567" s="76" t="s">
        <v>1667</v>
      </c>
      <c r="L567" s="76" t="s">
        <v>641</v>
      </c>
      <c r="M567" s="59" t="s">
        <v>326</v>
      </c>
      <c r="N567" s="143" t="s">
        <v>235</v>
      </c>
      <c r="O567" s="59" t="s">
        <v>146</v>
      </c>
      <c r="P567" s="75">
        <v>7</v>
      </c>
      <c r="Q567" s="74">
        <v>70</v>
      </c>
      <c r="R567" s="67">
        <f t="shared" si="125"/>
        <v>490</v>
      </c>
      <c r="S567" s="67">
        <f t="shared" si="126"/>
        <v>524.30000000000007</v>
      </c>
      <c r="T567" s="67">
        <f t="shared" si="126"/>
        <v>561.00100000000009</v>
      </c>
      <c r="U567" s="53" t="s">
        <v>557</v>
      </c>
      <c r="V567" s="59" t="s">
        <v>554</v>
      </c>
      <c r="W567" s="147" t="s">
        <v>101</v>
      </c>
      <c r="X567" s="69">
        <v>0</v>
      </c>
    </row>
    <row r="568" spans="1:24" ht="48">
      <c r="A568" s="47">
        <v>557</v>
      </c>
      <c r="B568" s="83" t="s">
        <v>321</v>
      </c>
      <c r="C568" s="46">
        <v>256</v>
      </c>
      <c r="D568" s="46" t="s">
        <v>35</v>
      </c>
      <c r="E568" s="156" t="s">
        <v>35</v>
      </c>
      <c r="F568" s="53" t="s">
        <v>213</v>
      </c>
      <c r="G568" s="53" t="s">
        <v>219</v>
      </c>
      <c r="H568" s="52" t="s">
        <v>389</v>
      </c>
      <c r="I568" s="48" t="s">
        <v>671</v>
      </c>
      <c r="J568" s="48" t="s">
        <v>672</v>
      </c>
      <c r="K568" s="48" t="s">
        <v>1687</v>
      </c>
      <c r="L568" s="48" t="s">
        <v>673</v>
      </c>
      <c r="M568" s="53" t="s">
        <v>326</v>
      </c>
      <c r="N568" s="143" t="s">
        <v>235</v>
      </c>
      <c r="O568" s="53" t="s">
        <v>146</v>
      </c>
      <c r="P568" s="75">
        <v>14</v>
      </c>
      <c r="Q568" s="74">
        <v>180</v>
      </c>
      <c r="R568" s="67">
        <f t="shared" si="125"/>
        <v>2520</v>
      </c>
      <c r="S568" s="67">
        <f t="shared" si="126"/>
        <v>2696.4</v>
      </c>
      <c r="T568" s="67">
        <f t="shared" si="126"/>
        <v>2885.1480000000001</v>
      </c>
      <c r="U568" s="53" t="s">
        <v>557</v>
      </c>
      <c r="V568" s="59" t="s">
        <v>554</v>
      </c>
      <c r="W568" s="147" t="s">
        <v>101</v>
      </c>
      <c r="X568" s="54">
        <v>0</v>
      </c>
    </row>
    <row r="569" spans="1:24" ht="48">
      <c r="A569" s="47">
        <v>558</v>
      </c>
      <c r="B569" s="83" t="s">
        <v>321</v>
      </c>
      <c r="C569" s="46">
        <v>256</v>
      </c>
      <c r="D569" s="46" t="s">
        <v>35</v>
      </c>
      <c r="E569" s="156" t="s">
        <v>35</v>
      </c>
      <c r="F569" s="53" t="s">
        <v>213</v>
      </c>
      <c r="G569" s="53" t="s">
        <v>219</v>
      </c>
      <c r="H569" s="52" t="s">
        <v>183</v>
      </c>
      <c r="I569" s="48" t="s">
        <v>668</v>
      </c>
      <c r="J569" s="48" t="s">
        <v>669</v>
      </c>
      <c r="K569" s="48" t="s">
        <v>1688</v>
      </c>
      <c r="L569" s="48" t="s">
        <v>670</v>
      </c>
      <c r="M569" s="53" t="s">
        <v>326</v>
      </c>
      <c r="N569" s="143" t="s">
        <v>235</v>
      </c>
      <c r="O569" s="53" t="s">
        <v>146</v>
      </c>
      <c r="P569" s="75">
        <v>14</v>
      </c>
      <c r="Q569" s="74">
        <v>8.6</v>
      </c>
      <c r="R569" s="67">
        <f>P569*Q569</f>
        <v>120.39999999999999</v>
      </c>
      <c r="S569" s="67">
        <f t="shared" si="126"/>
        <v>128.828</v>
      </c>
      <c r="T569" s="67">
        <f t="shared" si="126"/>
        <v>137.84596000000002</v>
      </c>
      <c r="U569" s="53" t="s">
        <v>557</v>
      </c>
      <c r="V569" s="59" t="s">
        <v>554</v>
      </c>
      <c r="W569" s="147" t="s">
        <v>101</v>
      </c>
      <c r="X569" s="54">
        <v>0</v>
      </c>
    </row>
    <row r="570" spans="1:24" ht="36">
      <c r="A570" s="47">
        <v>559</v>
      </c>
      <c r="B570" s="83" t="s">
        <v>321</v>
      </c>
      <c r="C570" s="46">
        <v>256</v>
      </c>
      <c r="D570" s="46" t="s">
        <v>35</v>
      </c>
      <c r="E570" s="156" t="s">
        <v>35</v>
      </c>
      <c r="F570" s="53" t="s">
        <v>213</v>
      </c>
      <c r="G570" s="53" t="s">
        <v>219</v>
      </c>
      <c r="H570" s="52" t="s">
        <v>339</v>
      </c>
      <c r="I570" s="73" t="s">
        <v>1668</v>
      </c>
      <c r="J570" s="73" t="s">
        <v>642</v>
      </c>
      <c r="K570" s="53" t="s">
        <v>1486</v>
      </c>
      <c r="L570" s="53" t="s">
        <v>1486</v>
      </c>
      <c r="M570" s="53" t="s">
        <v>326</v>
      </c>
      <c r="N570" s="143" t="s">
        <v>235</v>
      </c>
      <c r="O570" s="53" t="s">
        <v>146</v>
      </c>
      <c r="P570" s="75">
        <v>1</v>
      </c>
      <c r="Q570" s="74">
        <v>2784</v>
      </c>
      <c r="R570" s="67">
        <f t="shared" si="125"/>
        <v>2784</v>
      </c>
      <c r="S570" s="67">
        <f t="shared" si="126"/>
        <v>2978.88</v>
      </c>
      <c r="T570" s="67">
        <f t="shared" si="126"/>
        <v>3187.4016000000001</v>
      </c>
      <c r="U570" s="53" t="s">
        <v>557</v>
      </c>
      <c r="V570" s="59" t="s">
        <v>554</v>
      </c>
      <c r="W570" s="147" t="s">
        <v>101</v>
      </c>
      <c r="X570" s="54">
        <v>0</v>
      </c>
    </row>
    <row r="571" spans="1:24" ht="36">
      <c r="A571" s="47">
        <v>560</v>
      </c>
      <c r="B571" s="83" t="s">
        <v>321</v>
      </c>
      <c r="C571" s="46">
        <v>256</v>
      </c>
      <c r="D571" s="46" t="s">
        <v>35</v>
      </c>
      <c r="E571" s="156" t="s">
        <v>35</v>
      </c>
      <c r="F571" s="53" t="s">
        <v>213</v>
      </c>
      <c r="G571" s="53" t="s">
        <v>219</v>
      </c>
      <c r="H571" s="52" t="s">
        <v>339</v>
      </c>
      <c r="I571" s="73" t="s">
        <v>1669</v>
      </c>
      <c r="J571" s="73" t="s">
        <v>1498</v>
      </c>
      <c r="K571" s="53" t="s">
        <v>1487</v>
      </c>
      <c r="L571" s="53" t="s">
        <v>1487</v>
      </c>
      <c r="M571" s="53" t="s">
        <v>326</v>
      </c>
      <c r="N571" s="143" t="s">
        <v>235</v>
      </c>
      <c r="O571" s="53" t="s">
        <v>146</v>
      </c>
      <c r="P571" s="75">
        <v>4</v>
      </c>
      <c r="Q571" s="74">
        <v>2950</v>
      </c>
      <c r="R571" s="67">
        <f t="shared" si="125"/>
        <v>11800</v>
      </c>
      <c r="S571" s="67">
        <f t="shared" si="126"/>
        <v>12626</v>
      </c>
      <c r="T571" s="67">
        <f t="shared" si="126"/>
        <v>13509.820000000002</v>
      </c>
      <c r="U571" s="53" t="s">
        <v>557</v>
      </c>
      <c r="V571" s="59" t="s">
        <v>554</v>
      </c>
      <c r="W571" s="147" t="s">
        <v>101</v>
      </c>
      <c r="X571" s="54">
        <v>0</v>
      </c>
    </row>
    <row r="572" spans="1:24" ht="36">
      <c r="A572" s="47">
        <v>561</v>
      </c>
      <c r="B572" s="83" t="s">
        <v>321</v>
      </c>
      <c r="C572" s="46">
        <v>256</v>
      </c>
      <c r="D572" s="46" t="s">
        <v>35</v>
      </c>
      <c r="E572" s="156" t="s">
        <v>35</v>
      </c>
      <c r="F572" s="53" t="s">
        <v>213</v>
      </c>
      <c r="G572" s="53" t="s">
        <v>219</v>
      </c>
      <c r="H572" s="52" t="s">
        <v>339</v>
      </c>
      <c r="I572" s="73" t="s">
        <v>1669</v>
      </c>
      <c r="J572" s="73" t="s">
        <v>1498</v>
      </c>
      <c r="K572" s="53" t="s">
        <v>1488</v>
      </c>
      <c r="L572" s="53" t="s">
        <v>1488</v>
      </c>
      <c r="M572" s="53" t="s">
        <v>326</v>
      </c>
      <c r="N572" s="143" t="s">
        <v>235</v>
      </c>
      <c r="O572" s="53" t="s">
        <v>146</v>
      </c>
      <c r="P572" s="75">
        <v>15</v>
      </c>
      <c r="Q572" s="74">
        <v>7300</v>
      </c>
      <c r="R572" s="67">
        <f t="shared" si="125"/>
        <v>109500</v>
      </c>
      <c r="S572" s="67">
        <f t="shared" si="126"/>
        <v>117165</v>
      </c>
      <c r="T572" s="67">
        <f t="shared" si="126"/>
        <v>125366.55</v>
      </c>
      <c r="U572" s="53" t="s">
        <v>557</v>
      </c>
      <c r="V572" s="59" t="s">
        <v>554</v>
      </c>
      <c r="W572" s="147" t="s">
        <v>101</v>
      </c>
      <c r="X572" s="54">
        <v>0</v>
      </c>
    </row>
    <row r="573" spans="1:24" ht="36">
      <c r="A573" s="47">
        <v>562</v>
      </c>
      <c r="B573" s="83" t="s">
        <v>321</v>
      </c>
      <c r="C573" s="46">
        <v>256</v>
      </c>
      <c r="D573" s="46" t="s">
        <v>35</v>
      </c>
      <c r="E573" s="156" t="s">
        <v>35</v>
      </c>
      <c r="F573" s="53" t="s">
        <v>213</v>
      </c>
      <c r="G573" s="53" t="s">
        <v>219</v>
      </c>
      <c r="H573" s="52" t="s">
        <v>339</v>
      </c>
      <c r="I573" s="73" t="s">
        <v>1669</v>
      </c>
      <c r="J573" s="73" t="s">
        <v>1498</v>
      </c>
      <c r="K573" s="53" t="s">
        <v>1489</v>
      </c>
      <c r="L573" s="53" t="s">
        <v>1489</v>
      </c>
      <c r="M573" s="53" t="s">
        <v>326</v>
      </c>
      <c r="N573" s="143" t="s">
        <v>235</v>
      </c>
      <c r="O573" s="53" t="s">
        <v>146</v>
      </c>
      <c r="P573" s="75">
        <v>8</v>
      </c>
      <c r="Q573" s="74">
        <v>2490</v>
      </c>
      <c r="R573" s="67">
        <f t="shared" si="125"/>
        <v>19920</v>
      </c>
      <c r="S573" s="67">
        <f t="shared" si="126"/>
        <v>21314.400000000001</v>
      </c>
      <c r="T573" s="67">
        <f t="shared" si="126"/>
        <v>22806.408000000003</v>
      </c>
      <c r="U573" s="53" t="s">
        <v>557</v>
      </c>
      <c r="V573" s="59" t="s">
        <v>554</v>
      </c>
      <c r="W573" s="147" t="s">
        <v>101</v>
      </c>
      <c r="X573" s="54">
        <v>0</v>
      </c>
    </row>
    <row r="574" spans="1:24" ht="36">
      <c r="A574" s="47">
        <v>563</v>
      </c>
      <c r="B574" s="83" t="s">
        <v>321</v>
      </c>
      <c r="C574" s="46">
        <v>256</v>
      </c>
      <c r="D574" s="46" t="s">
        <v>35</v>
      </c>
      <c r="E574" s="156" t="s">
        <v>35</v>
      </c>
      <c r="F574" s="53" t="s">
        <v>213</v>
      </c>
      <c r="G574" s="53" t="s">
        <v>219</v>
      </c>
      <c r="H574" s="52" t="s">
        <v>339</v>
      </c>
      <c r="I574" s="73" t="s">
        <v>1669</v>
      </c>
      <c r="J574" s="73" t="s">
        <v>1498</v>
      </c>
      <c r="K574" s="53" t="s">
        <v>1490</v>
      </c>
      <c r="L574" s="53" t="s">
        <v>1490</v>
      </c>
      <c r="M574" s="53" t="s">
        <v>326</v>
      </c>
      <c r="N574" s="143" t="s">
        <v>235</v>
      </c>
      <c r="O574" s="53" t="s">
        <v>146</v>
      </c>
      <c r="P574" s="75">
        <v>2</v>
      </c>
      <c r="Q574" s="74">
        <v>2784</v>
      </c>
      <c r="R574" s="67">
        <f t="shared" si="125"/>
        <v>5568</v>
      </c>
      <c r="S574" s="67">
        <f t="shared" si="126"/>
        <v>5957.76</v>
      </c>
      <c r="T574" s="67">
        <f t="shared" si="126"/>
        <v>6374.8032000000003</v>
      </c>
      <c r="U574" s="53" t="s">
        <v>557</v>
      </c>
      <c r="V574" s="59" t="s">
        <v>554</v>
      </c>
      <c r="W574" s="147" t="s">
        <v>101</v>
      </c>
      <c r="X574" s="54">
        <v>0</v>
      </c>
    </row>
    <row r="575" spans="1:24" ht="36">
      <c r="A575" s="47">
        <v>564</v>
      </c>
      <c r="B575" s="83" t="s">
        <v>321</v>
      </c>
      <c r="C575" s="46">
        <v>256</v>
      </c>
      <c r="D575" s="46" t="s">
        <v>35</v>
      </c>
      <c r="E575" s="156" t="s">
        <v>35</v>
      </c>
      <c r="F575" s="53" t="s">
        <v>213</v>
      </c>
      <c r="G575" s="53" t="s">
        <v>219</v>
      </c>
      <c r="H575" s="52" t="s">
        <v>339</v>
      </c>
      <c r="I575" s="73" t="s">
        <v>1669</v>
      </c>
      <c r="J575" s="73" t="s">
        <v>1498</v>
      </c>
      <c r="K575" s="53" t="s">
        <v>1491</v>
      </c>
      <c r="L575" s="53" t="s">
        <v>1491</v>
      </c>
      <c r="M575" s="53" t="s">
        <v>326</v>
      </c>
      <c r="N575" s="143" t="s">
        <v>235</v>
      </c>
      <c r="O575" s="53" t="s">
        <v>146</v>
      </c>
      <c r="P575" s="75">
        <v>1</v>
      </c>
      <c r="Q575" s="74">
        <v>2490</v>
      </c>
      <c r="R575" s="67">
        <f t="shared" si="125"/>
        <v>2490</v>
      </c>
      <c r="S575" s="67">
        <f t="shared" si="126"/>
        <v>2664.3</v>
      </c>
      <c r="T575" s="67">
        <f t="shared" si="126"/>
        <v>2850.8010000000004</v>
      </c>
      <c r="U575" s="53" t="s">
        <v>557</v>
      </c>
      <c r="V575" s="59" t="s">
        <v>554</v>
      </c>
      <c r="W575" s="147" t="s">
        <v>101</v>
      </c>
      <c r="X575" s="54">
        <v>0</v>
      </c>
    </row>
    <row r="576" spans="1:24" ht="36">
      <c r="A576" s="47">
        <v>565</v>
      </c>
      <c r="B576" s="83" t="s">
        <v>321</v>
      </c>
      <c r="C576" s="46">
        <v>256</v>
      </c>
      <c r="D576" s="46" t="s">
        <v>35</v>
      </c>
      <c r="E576" s="156" t="s">
        <v>35</v>
      </c>
      <c r="F576" s="53" t="s">
        <v>213</v>
      </c>
      <c r="G576" s="53" t="s">
        <v>219</v>
      </c>
      <c r="H576" s="52" t="s">
        <v>339</v>
      </c>
      <c r="I576" s="73" t="s">
        <v>1669</v>
      </c>
      <c r="J576" s="73" t="s">
        <v>1498</v>
      </c>
      <c r="K576" s="53" t="s">
        <v>1492</v>
      </c>
      <c r="L576" s="53" t="s">
        <v>1492</v>
      </c>
      <c r="M576" s="53" t="s">
        <v>326</v>
      </c>
      <c r="N576" s="143" t="s">
        <v>235</v>
      </c>
      <c r="O576" s="53" t="s">
        <v>146</v>
      </c>
      <c r="P576" s="75">
        <v>1</v>
      </c>
      <c r="Q576" s="74">
        <v>1900</v>
      </c>
      <c r="R576" s="67">
        <f t="shared" si="125"/>
        <v>1900</v>
      </c>
      <c r="S576" s="67">
        <f t="shared" si="126"/>
        <v>2033.0000000000002</v>
      </c>
      <c r="T576" s="67">
        <f t="shared" si="126"/>
        <v>2175.3100000000004</v>
      </c>
      <c r="U576" s="53" t="s">
        <v>557</v>
      </c>
      <c r="V576" s="59" t="s">
        <v>554</v>
      </c>
      <c r="W576" s="147" t="s">
        <v>101</v>
      </c>
      <c r="X576" s="54">
        <v>0</v>
      </c>
    </row>
    <row r="577" spans="1:24" ht="36">
      <c r="A577" s="47">
        <v>566</v>
      </c>
      <c r="B577" s="83" t="s">
        <v>321</v>
      </c>
      <c r="C577" s="46">
        <v>256</v>
      </c>
      <c r="D577" s="46" t="s">
        <v>35</v>
      </c>
      <c r="E577" s="156" t="s">
        <v>35</v>
      </c>
      <c r="F577" s="53" t="s">
        <v>213</v>
      </c>
      <c r="G577" s="53" t="s">
        <v>219</v>
      </c>
      <c r="H577" s="52" t="s">
        <v>339</v>
      </c>
      <c r="I577" s="73" t="s">
        <v>1669</v>
      </c>
      <c r="J577" s="73" t="s">
        <v>1498</v>
      </c>
      <c r="K577" s="53" t="s">
        <v>1493</v>
      </c>
      <c r="L577" s="53" t="s">
        <v>1493</v>
      </c>
      <c r="M577" s="53" t="s">
        <v>326</v>
      </c>
      <c r="N577" s="143" t="s">
        <v>235</v>
      </c>
      <c r="O577" s="53" t="s">
        <v>146</v>
      </c>
      <c r="P577" s="75">
        <v>1</v>
      </c>
      <c r="Q577" s="74">
        <v>2350</v>
      </c>
      <c r="R577" s="67">
        <f t="shared" si="125"/>
        <v>2350</v>
      </c>
      <c r="S577" s="67">
        <f t="shared" si="126"/>
        <v>2514.5</v>
      </c>
      <c r="T577" s="67">
        <f t="shared" si="126"/>
        <v>2690.5150000000003</v>
      </c>
      <c r="U577" s="53" t="s">
        <v>557</v>
      </c>
      <c r="V577" s="59" t="s">
        <v>554</v>
      </c>
      <c r="W577" s="147" t="s">
        <v>101</v>
      </c>
      <c r="X577" s="54">
        <v>0</v>
      </c>
    </row>
    <row r="578" spans="1:24" ht="36">
      <c r="A578" s="47">
        <v>567</v>
      </c>
      <c r="B578" s="83" t="s">
        <v>321</v>
      </c>
      <c r="C578" s="46">
        <v>256</v>
      </c>
      <c r="D578" s="46" t="s">
        <v>35</v>
      </c>
      <c r="E578" s="156" t="s">
        <v>35</v>
      </c>
      <c r="F578" s="53" t="s">
        <v>213</v>
      </c>
      <c r="G578" s="53" t="s">
        <v>219</v>
      </c>
      <c r="H578" s="52" t="s">
        <v>283</v>
      </c>
      <c r="I578" s="48" t="s">
        <v>694</v>
      </c>
      <c r="J578" s="48" t="s">
        <v>695</v>
      </c>
      <c r="K578" s="48" t="s">
        <v>694</v>
      </c>
      <c r="L578" s="48" t="s">
        <v>696</v>
      </c>
      <c r="M578" s="53" t="s">
        <v>326</v>
      </c>
      <c r="N578" s="143" t="s">
        <v>235</v>
      </c>
      <c r="O578" s="53" t="s">
        <v>146</v>
      </c>
      <c r="P578" s="75">
        <v>28</v>
      </c>
      <c r="Q578" s="74">
        <v>77.400000000000006</v>
      </c>
      <c r="R578" s="67">
        <f t="shared" si="125"/>
        <v>2167.2000000000003</v>
      </c>
      <c r="S578" s="67">
        <f t="shared" si="126"/>
        <v>2318.9040000000005</v>
      </c>
      <c r="T578" s="67">
        <f t="shared" si="126"/>
        <v>2481.2272800000005</v>
      </c>
      <c r="U578" s="53" t="s">
        <v>557</v>
      </c>
      <c r="V578" s="59" t="s">
        <v>554</v>
      </c>
      <c r="W578" s="147" t="s">
        <v>101</v>
      </c>
      <c r="X578" s="54">
        <v>0</v>
      </c>
    </row>
    <row r="579" spans="1:24" ht="36">
      <c r="A579" s="47">
        <v>568</v>
      </c>
      <c r="B579" s="83" t="s">
        <v>321</v>
      </c>
      <c r="C579" s="46">
        <v>256</v>
      </c>
      <c r="D579" s="46" t="s">
        <v>35</v>
      </c>
      <c r="E579" s="156" t="s">
        <v>35</v>
      </c>
      <c r="F579" s="53" t="s">
        <v>213</v>
      </c>
      <c r="G579" s="53" t="s">
        <v>219</v>
      </c>
      <c r="H579" s="101" t="s">
        <v>389</v>
      </c>
      <c r="I579" s="73" t="s">
        <v>1670</v>
      </c>
      <c r="J579" s="73" t="s">
        <v>725</v>
      </c>
      <c r="K579" s="73" t="s">
        <v>1689</v>
      </c>
      <c r="L579" s="73" t="s">
        <v>644</v>
      </c>
      <c r="M579" s="53" t="s">
        <v>326</v>
      </c>
      <c r="N579" s="143" t="s">
        <v>235</v>
      </c>
      <c r="O579" s="53" t="s">
        <v>146</v>
      </c>
      <c r="P579" s="75">
        <v>7</v>
      </c>
      <c r="Q579" s="74">
        <v>473</v>
      </c>
      <c r="R579" s="67">
        <f t="shared" si="125"/>
        <v>3311</v>
      </c>
      <c r="S579" s="67">
        <f t="shared" si="126"/>
        <v>3542.77</v>
      </c>
      <c r="T579" s="67">
        <f t="shared" si="126"/>
        <v>3790.7639000000004</v>
      </c>
      <c r="U579" s="53" t="s">
        <v>557</v>
      </c>
      <c r="V579" s="59" t="s">
        <v>554</v>
      </c>
      <c r="W579" s="147" t="s">
        <v>101</v>
      </c>
      <c r="X579" s="54">
        <v>0</v>
      </c>
    </row>
    <row r="580" spans="1:24" ht="36">
      <c r="A580" s="47">
        <v>569</v>
      </c>
      <c r="B580" s="83" t="s">
        <v>321</v>
      </c>
      <c r="C580" s="46">
        <v>256</v>
      </c>
      <c r="D580" s="46" t="s">
        <v>35</v>
      </c>
      <c r="E580" s="156" t="s">
        <v>35</v>
      </c>
      <c r="F580" s="53" t="s">
        <v>213</v>
      </c>
      <c r="G580" s="53" t="s">
        <v>219</v>
      </c>
      <c r="H580" s="51" t="s">
        <v>382</v>
      </c>
      <c r="I580" s="53" t="s">
        <v>1671</v>
      </c>
      <c r="J580" s="53" t="s">
        <v>697</v>
      </c>
      <c r="K580" s="53" t="s">
        <v>1690</v>
      </c>
      <c r="L580" s="53" t="s">
        <v>698</v>
      </c>
      <c r="M580" s="53" t="s">
        <v>326</v>
      </c>
      <c r="N580" s="143" t="s">
        <v>235</v>
      </c>
      <c r="O580" s="53" t="s">
        <v>146</v>
      </c>
      <c r="P580" s="75">
        <v>3</v>
      </c>
      <c r="Q580" s="74">
        <v>89</v>
      </c>
      <c r="R580" s="67">
        <f t="shared" si="125"/>
        <v>267</v>
      </c>
      <c r="S580" s="67">
        <f t="shared" si="126"/>
        <v>285.69</v>
      </c>
      <c r="T580" s="67">
        <f t="shared" si="126"/>
        <v>305.68830000000003</v>
      </c>
      <c r="U580" s="53" t="s">
        <v>557</v>
      </c>
      <c r="V580" s="59" t="s">
        <v>554</v>
      </c>
      <c r="W580" s="147" t="s">
        <v>101</v>
      </c>
      <c r="X580" s="54">
        <v>0</v>
      </c>
    </row>
    <row r="581" spans="1:24" ht="36">
      <c r="A581" s="47">
        <v>570</v>
      </c>
      <c r="B581" s="83" t="s">
        <v>321</v>
      </c>
      <c r="C581" s="46">
        <v>256</v>
      </c>
      <c r="D581" s="46" t="s">
        <v>35</v>
      </c>
      <c r="E581" s="156" t="s">
        <v>35</v>
      </c>
      <c r="F581" s="53" t="s">
        <v>213</v>
      </c>
      <c r="G581" s="53" t="s">
        <v>219</v>
      </c>
      <c r="H581" s="52" t="s">
        <v>167</v>
      </c>
      <c r="I581" s="48" t="s">
        <v>674</v>
      </c>
      <c r="J581" s="48" t="s">
        <v>675</v>
      </c>
      <c r="K581" s="48" t="s">
        <v>1691</v>
      </c>
      <c r="L581" s="48" t="s">
        <v>676</v>
      </c>
      <c r="M581" s="53" t="s">
        <v>326</v>
      </c>
      <c r="N581" s="143" t="s">
        <v>235</v>
      </c>
      <c r="O581" s="53" t="s">
        <v>146</v>
      </c>
      <c r="P581" s="75">
        <v>14</v>
      </c>
      <c r="Q581" s="74">
        <v>29</v>
      </c>
      <c r="R581" s="67">
        <f t="shared" si="125"/>
        <v>406</v>
      </c>
      <c r="S581" s="67">
        <f t="shared" si="126"/>
        <v>434.42</v>
      </c>
      <c r="T581" s="67">
        <f t="shared" si="126"/>
        <v>464.82940000000002</v>
      </c>
      <c r="U581" s="53" t="s">
        <v>557</v>
      </c>
      <c r="V581" s="59" t="s">
        <v>554</v>
      </c>
      <c r="W581" s="147" t="s">
        <v>101</v>
      </c>
      <c r="X581" s="54">
        <v>0</v>
      </c>
    </row>
    <row r="582" spans="1:24" ht="36">
      <c r="A582" s="47">
        <v>571</v>
      </c>
      <c r="B582" s="83" t="s">
        <v>321</v>
      </c>
      <c r="C582" s="46">
        <v>256</v>
      </c>
      <c r="D582" s="46" t="s">
        <v>35</v>
      </c>
      <c r="E582" s="156" t="s">
        <v>35</v>
      </c>
      <c r="F582" s="53" t="s">
        <v>213</v>
      </c>
      <c r="G582" s="53" t="s">
        <v>219</v>
      </c>
      <c r="H582" s="101" t="s">
        <v>166</v>
      </c>
      <c r="I582" s="73" t="s">
        <v>723</v>
      </c>
      <c r="J582" s="73" t="s">
        <v>723</v>
      </c>
      <c r="K582" s="73" t="s">
        <v>645</v>
      </c>
      <c r="L582" s="73" t="s">
        <v>645</v>
      </c>
      <c r="M582" s="53" t="s">
        <v>326</v>
      </c>
      <c r="N582" s="143" t="s">
        <v>235</v>
      </c>
      <c r="O582" s="53" t="s">
        <v>146</v>
      </c>
      <c r="P582" s="75">
        <v>7</v>
      </c>
      <c r="Q582" s="74">
        <v>51.6</v>
      </c>
      <c r="R582" s="67">
        <f t="shared" si="125"/>
        <v>361.2</v>
      </c>
      <c r="S582" s="67">
        <f t="shared" si="126"/>
        <v>386.48400000000004</v>
      </c>
      <c r="T582" s="67">
        <f t="shared" si="126"/>
        <v>413.53788000000009</v>
      </c>
      <c r="U582" s="53" t="s">
        <v>557</v>
      </c>
      <c r="V582" s="59" t="s">
        <v>554</v>
      </c>
      <c r="W582" s="147" t="s">
        <v>101</v>
      </c>
      <c r="X582" s="54">
        <v>0</v>
      </c>
    </row>
    <row r="583" spans="1:24" ht="72">
      <c r="A583" s="47">
        <v>572</v>
      </c>
      <c r="B583" s="83" t="s">
        <v>321</v>
      </c>
      <c r="C583" s="46">
        <v>256</v>
      </c>
      <c r="D583" s="46" t="s">
        <v>35</v>
      </c>
      <c r="E583" s="156" t="s">
        <v>35</v>
      </c>
      <c r="F583" s="53" t="s">
        <v>213</v>
      </c>
      <c r="G583" s="53" t="s">
        <v>219</v>
      </c>
      <c r="H583" s="52" t="s">
        <v>181</v>
      </c>
      <c r="I583" s="48" t="s">
        <v>681</v>
      </c>
      <c r="J583" s="48" t="s">
        <v>682</v>
      </c>
      <c r="K583" s="48" t="s">
        <v>1692</v>
      </c>
      <c r="L583" s="48" t="s">
        <v>683</v>
      </c>
      <c r="M583" s="53" t="s">
        <v>326</v>
      </c>
      <c r="N583" s="143" t="s">
        <v>235</v>
      </c>
      <c r="O583" s="53" t="s">
        <v>146</v>
      </c>
      <c r="P583" s="75">
        <v>14</v>
      </c>
      <c r="Q583" s="74">
        <v>240</v>
      </c>
      <c r="R583" s="67">
        <f t="shared" si="125"/>
        <v>3360</v>
      </c>
      <c r="S583" s="67">
        <f t="shared" si="126"/>
        <v>3595.2000000000003</v>
      </c>
      <c r="T583" s="67">
        <f t="shared" si="126"/>
        <v>3846.8640000000005</v>
      </c>
      <c r="U583" s="53" t="s">
        <v>557</v>
      </c>
      <c r="V583" s="59" t="s">
        <v>554</v>
      </c>
      <c r="W583" s="147" t="s">
        <v>101</v>
      </c>
      <c r="X583" s="54">
        <v>0</v>
      </c>
    </row>
    <row r="584" spans="1:24" ht="36">
      <c r="A584" s="47">
        <v>573</v>
      </c>
      <c r="B584" s="83" t="s">
        <v>321</v>
      </c>
      <c r="C584" s="46">
        <v>256</v>
      </c>
      <c r="D584" s="46" t="s">
        <v>35</v>
      </c>
      <c r="E584" s="156" t="s">
        <v>35</v>
      </c>
      <c r="F584" s="53" t="s">
        <v>213</v>
      </c>
      <c r="G584" s="53" t="s">
        <v>219</v>
      </c>
      <c r="H584" s="55" t="s">
        <v>166</v>
      </c>
      <c r="I584" s="48" t="s">
        <v>699</v>
      </c>
      <c r="J584" s="48" t="s">
        <v>699</v>
      </c>
      <c r="K584" s="48" t="s">
        <v>699</v>
      </c>
      <c r="L584" s="48" t="s">
        <v>699</v>
      </c>
      <c r="M584" s="53" t="s">
        <v>326</v>
      </c>
      <c r="N584" s="143" t="s">
        <v>235</v>
      </c>
      <c r="O584" s="53" t="s">
        <v>146</v>
      </c>
      <c r="P584" s="75">
        <v>1400</v>
      </c>
      <c r="Q584" s="74">
        <v>3.44</v>
      </c>
      <c r="R584" s="67">
        <f t="shared" si="125"/>
        <v>4816</v>
      </c>
      <c r="S584" s="67">
        <f t="shared" si="126"/>
        <v>5153.12</v>
      </c>
      <c r="T584" s="67">
        <f t="shared" si="126"/>
        <v>5513.8384000000005</v>
      </c>
      <c r="U584" s="53" t="s">
        <v>557</v>
      </c>
      <c r="V584" s="59" t="s">
        <v>554</v>
      </c>
      <c r="W584" s="147" t="s">
        <v>101</v>
      </c>
      <c r="X584" s="54">
        <v>0</v>
      </c>
    </row>
    <row r="585" spans="1:24" ht="36">
      <c r="A585" s="47">
        <v>574</v>
      </c>
      <c r="B585" s="83" t="s">
        <v>321</v>
      </c>
      <c r="C585" s="46">
        <v>256</v>
      </c>
      <c r="D585" s="46" t="s">
        <v>35</v>
      </c>
      <c r="E585" s="156" t="s">
        <v>35</v>
      </c>
      <c r="F585" s="53" t="s">
        <v>213</v>
      </c>
      <c r="G585" s="53" t="s">
        <v>219</v>
      </c>
      <c r="H585" s="101" t="s">
        <v>182</v>
      </c>
      <c r="I585" s="73" t="s">
        <v>1672</v>
      </c>
      <c r="J585" s="73" t="s">
        <v>724</v>
      </c>
      <c r="K585" s="73" t="s">
        <v>1693</v>
      </c>
      <c r="L585" s="73" t="s">
        <v>646</v>
      </c>
      <c r="M585" s="53" t="s">
        <v>326</v>
      </c>
      <c r="N585" s="143" t="s">
        <v>235</v>
      </c>
      <c r="O585" s="53" t="s">
        <v>146</v>
      </c>
      <c r="P585" s="75">
        <v>14</v>
      </c>
      <c r="Q585" s="74">
        <v>550</v>
      </c>
      <c r="R585" s="67">
        <f t="shared" si="125"/>
        <v>7700</v>
      </c>
      <c r="S585" s="67">
        <f t="shared" si="126"/>
        <v>8239</v>
      </c>
      <c r="T585" s="67">
        <f t="shared" si="126"/>
        <v>8815.7300000000014</v>
      </c>
      <c r="U585" s="53" t="s">
        <v>557</v>
      </c>
      <c r="V585" s="59" t="s">
        <v>554</v>
      </c>
      <c r="W585" s="147" t="s">
        <v>101</v>
      </c>
      <c r="X585" s="54">
        <v>0</v>
      </c>
    </row>
    <row r="586" spans="1:24" ht="36">
      <c r="A586" s="47">
        <v>575</v>
      </c>
      <c r="B586" s="83" t="s">
        <v>321</v>
      </c>
      <c r="C586" s="46">
        <v>256</v>
      </c>
      <c r="D586" s="46" t="s">
        <v>35</v>
      </c>
      <c r="E586" s="156" t="s">
        <v>35</v>
      </c>
      <c r="F586" s="53" t="s">
        <v>213</v>
      </c>
      <c r="G586" s="53" t="s">
        <v>219</v>
      </c>
      <c r="H586" s="52" t="s">
        <v>230</v>
      </c>
      <c r="I586" s="46" t="s">
        <v>684</v>
      </c>
      <c r="J586" s="46" t="s">
        <v>685</v>
      </c>
      <c r="K586" s="46" t="s">
        <v>1694</v>
      </c>
      <c r="L586" s="46" t="s">
        <v>686</v>
      </c>
      <c r="M586" s="53" t="s">
        <v>326</v>
      </c>
      <c r="N586" s="143" t="s">
        <v>235</v>
      </c>
      <c r="O586" s="53" t="s">
        <v>146</v>
      </c>
      <c r="P586" s="75">
        <v>14</v>
      </c>
      <c r="Q586" s="74">
        <v>189.2</v>
      </c>
      <c r="R586" s="67">
        <f t="shared" si="125"/>
        <v>2648.7999999999997</v>
      </c>
      <c r="S586" s="67">
        <f t="shared" si="126"/>
        <v>2834.2159999999999</v>
      </c>
      <c r="T586" s="67">
        <f t="shared" si="126"/>
        <v>3032.61112</v>
      </c>
      <c r="U586" s="53" t="s">
        <v>557</v>
      </c>
      <c r="V586" s="59" t="s">
        <v>554</v>
      </c>
      <c r="W586" s="147" t="s">
        <v>101</v>
      </c>
      <c r="X586" s="54">
        <v>0</v>
      </c>
    </row>
    <row r="587" spans="1:24" ht="36">
      <c r="A587" s="47">
        <v>576</v>
      </c>
      <c r="B587" s="83" t="s">
        <v>321</v>
      </c>
      <c r="C587" s="46">
        <v>256</v>
      </c>
      <c r="D587" s="46" t="s">
        <v>35</v>
      </c>
      <c r="E587" s="156" t="s">
        <v>35</v>
      </c>
      <c r="F587" s="53" t="s">
        <v>213</v>
      </c>
      <c r="G587" s="53" t="s">
        <v>219</v>
      </c>
      <c r="H587" s="101" t="s">
        <v>166</v>
      </c>
      <c r="I587" s="73" t="s">
        <v>1673</v>
      </c>
      <c r="J587" s="73" t="s">
        <v>722</v>
      </c>
      <c r="K587" s="73" t="s">
        <v>1695</v>
      </c>
      <c r="L587" s="73" t="s">
        <v>647</v>
      </c>
      <c r="M587" s="53" t="s">
        <v>326</v>
      </c>
      <c r="N587" s="143" t="s">
        <v>235</v>
      </c>
      <c r="O587" s="53" t="s">
        <v>146</v>
      </c>
      <c r="P587" s="75">
        <v>70</v>
      </c>
      <c r="Q587" s="71">
        <v>3</v>
      </c>
      <c r="R587" s="67">
        <f t="shared" si="125"/>
        <v>210</v>
      </c>
      <c r="S587" s="67">
        <f t="shared" si="126"/>
        <v>224.70000000000002</v>
      </c>
      <c r="T587" s="67">
        <f t="shared" si="126"/>
        <v>240.42900000000003</v>
      </c>
      <c r="U587" s="53" t="s">
        <v>557</v>
      </c>
      <c r="V587" s="59" t="s">
        <v>554</v>
      </c>
      <c r="W587" s="147" t="s">
        <v>101</v>
      </c>
      <c r="X587" s="54">
        <v>0</v>
      </c>
    </row>
    <row r="588" spans="1:24" ht="36">
      <c r="A588" s="47">
        <v>577</v>
      </c>
      <c r="B588" s="83" t="s">
        <v>321</v>
      </c>
      <c r="C588" s="46">
        <v>256</v>
      </c>
      <c r="D588" s="46" t="s">
        <v>35</v>
      </c>
      <c r="E588" s="156" t="s">
        <v>35</v>
      </c>
      <c r="F588" s="53" t="s">
        <v>213</v>
      </c>
      <c r="G588" s="53" t="s">
        <v>219</v>
      </c>
      <c r="H588" s="52" t="s">
        <v>167</v>
      </c>
      <c r="I588" s="73" t="s">
        <v>721</v>
      </c>
      <c r="J588" s="73" t="s">
        <v>721</v>
      </c>
      <c r="K588" s="73" t="s">
        <v>1696</v>
      </c>
      <c r="L588" s="73" t="s">
        <v>648</v>
      </c>
      <c r="M588" s="53" t="s">
        <v>326</v>
      </c>
      <c r="N588" s="143" t="s">
        <v>235</v>
      </c>
      <c r="O588" s="53" t="s">
        <v>146</v>
      </c>
      <c r="P588" s="75">
        <v>14</v>
      </c>
      <c r="Q588" s="74">
        <v>65</v>
      </c>
      <c r="R588" s="67">
        <f t="shared" si="125"/>
        <v>910</v>
      </c>
      <c r="S588" s="67">
        <f t="shared" si="126"/>
        <v>973.7</v>
      </c>
      <c r="T588" s="67">
        <f t="shared" si="126"/>
        <v>1041.8590000000002</v>
      </c>
      <c r="U588" s="53" t="s">
        <v>557</v>
      </c>
      <c r="V588" s="59" t="s">
        <v>554</v>
      </c>
      <c r="W588" s="147" t="s">
        <v>101</v>
      </c>
      <c r="X588" s="54">
        <v>0</v>
      </c>
    </row>
    <row r="589" spans="1:24" ht="36">
      <c r="A589" s="47">
        <v>578</v>
      </c>
      <c r="B589" s="83" t="s">
        <v>321</v>
      </c>
      <c r="C589" s="46">
        <v>256</v>
      </c>
      <c r="D589" s="46" t="s">
        <v>35</v>
      </c>
      <c r="E589" s="156" t="s">
        <v>35</v>
      </c>
      <c r="F589" s="53" t="s">
        <v>213</v>
      </c>
      <c r="G589" s="53" t="s">
        <v>219</v>
      </c>
      <c r="H589" s="52" t="s">
        <v>167</v>
      </c>
      <c r="I589" s="73" t="s">
        <v>1674</v>
      </c>
      <c r="J589" s="73" t="s">
        <v>719</v>
      </c>
      <c r="K589" s="73" t="s">
        <v>1697</v>
      </c>
      <c r="L589" s="73" t="s">
        <v>720</v>
      </c>
      <c r="M589" s="53" t="s">
        <v>326</v>
      </c>
      <c r="N589" s="143" t="s">
        <v>235</v>
      </c>
      <c r="O589" s="53" t="s">
        <v>146</v>
      </c>
      <c r="P589" s="75">
        <v>7</v>
      </c>
      <c r="Q589" s="74">
        <v>126</v>
      </c>
      <c r="R589" s="67">
        <f t="shared" si="125"/>
        <v>882</v>
      </c>
      <c r="S589" s="67">
        <f t="shared" si="126"/>
        <v>943.74</v>
      </c>
      <c r="T589" s="67">
        <f t="shared" si="126"/>
        <v>1009.8018000000001</v>
      </c>
      <c r="U589" s="53" t="s">
        <v>557</v>
      </c>
      <c r="V589" s="59" t="s">
        <v>554</v>
      </c>
      <c r="W589" s="147" t="s">
        <v>101</v>
      </c>
      <c r="X589" s="54">
        <v>0</v>
      </c>
    </row>
    <row r="590" spans="1:24" ht="36">
      <c r="A590" s="47">
        <v>579</v>
      </c>
      <c r="B590" s="83" t="s">
        <v>321</v>
      </c>
      <c r="C590" s="46">
        <v>256</v>
      </c>
      <c r="D590" s="46" t="s">
        <v>35</v>
      </c>
      <c r="E590" s="156" t="s">
        <v>35</v>
      </c>
      <c r="F590" s="53" t="s">
        <v>213</v>
      </c>
      <c r="G590" s="53" t="s">
        <v>219</v>
      </c>
      <c r="H590" s="52" t="s">
        <v>167</v>
      </c>
      <c r="I590" s="41" t="s">
        <v>1675</v>
      </c>
      <c r="J590" s="53" t="s">
        <v>718</v>
      </c>
      <c r="K590" s="41" t="s">
        <v>1675</v>
      </c>
      <c r="L590" s="53" t="s">
        <v>718</v>
      </c>
      <c r="M590" s="53" t="s">
        <v>326</v>
      </c>
      <c r="N590" s="143" t="s">
        <v>235</v>
      </c>
      <c r="O590" s="53" t="s">
        <v>146</v>
      </c>
      <c r="P590" s="75">
        <v>70</v>
      </c>
      <c r="Q590" s="74">
        <v>258</v>
      </c>
      <c r="R590" s="67">
        <f t="shared" si="125"/>
        <v>18060</v>
      </c>
      <c r="S590" s="67">
        <f t="shared" si="126"/>
        <v>19324.2</v>
      </c>
      <c r="T590" s="67">
        <f t="shared" si="126"/>
        <v>20676.894</v>
      </c>
      <c r="U590" s="53" t="s">
        <v>557</v>
      </c>
      <c r="V590" s="59" t="s">
        <v>554</v>
      </c>
      <c r="W590" s="147" t="s">
        <v>101</v>
      </c>
      <c r="X590" s="54">
        <v>0</v>
      </c>
    </row>
    <row r="591" spans="1:24" ht="156">
      <c r="A591" s="47">
        <v>580</v>
      </c>
      <c r="B591" s="83" t="s">
        <v>321</v>
      </c>
      <c r="C591" s="46">
        <v>256</v>
      </c>
      <c r="D591" s="46" t="s">
        <v>35</v>
      </c>
      <c r="E591" s="156" t="s">
        <v>35</v>
      </c>
      <c r="F591" s="53" t="s">
        <v>213</v>
      </c>
      <c r="G591" s="53" t="s">
        <v>219</v>
      </c>
      <c r="H591" s="51" t="s">
        <v>380</v>
      </c>
      <c r="I591" s="73" t="s">
        <v>716</v>
      </c>
      <c r="J591" s="73" t="s">
        <v>716</v>
      </c>
      <c r="K591" s="48" t="s">
        <v>1698</v>
      </c>
      <c r="L591" s="48" t="s">
        <v>715</v>
      </c>
      <c r="M591" s="53" t="s">
        <v>326</v>
      </c>
      <c r="N591" s="143" t="s">
        <v>235</v>
      </c>
      <c r="O591" s="53" t="s">
        <v>146</v>
      </c>
      <c r="P591" s="75">
        <v>3</v>
      </c>
      <c r="Q591" s="74">
        <v>3900</v>
      </c>
      <c r="R591" s="67">
        <f t="shared" si="125"/>
        <v>11700</v>
      </c>
      <c r="S591" s="67">
        <f t="shared" si="126"/>
        <v>12519</v>
      </c>
      <c r="T591" s="67">
        <f t="shared" si="126"/>
        <v>13395.33</v>
      </c>
      <c r="U591" s="53" t="s">
        <v>557</v>
      </c>
      <c r="V591" s="59" t="s">
        <v>554</v>
      </c>
      <c r="W591" s="147" t="s">
        <v>101</v>
      </c>
      <c r="X591" s="54">
        <v>0</v>
      </c>
    </row>
    <row r="592" spans="1:24" ht="36">
      <c r="A592" s="47">
        <v>581</v>
      </c>
      <c r="B592" s="83" t="s">
        <v>321</v>
      </c>
      <c r="C592" s="46">
        <v>256</v>
      </c>
      <c r="D592" s="46" t="s">
        <v>35</v>
      </c>
      <c r="E592" s="156" t="s">
        <v>35</v>
      </c>
      <c r="F592" s="53" t="s">
        <v>213</v>
      </c>
      <c r="G592" s="53" t="s">
        <v>219</v>
      </c>
      <c r="H592" s="46" t="s">
        <v>233</v>
      </c>
      <c r="I592" s="46" t="s">
        <v>679</v>
      </c>
      <c r="J592" s="46" t="s">
        <v>680</v>
      </c>
      <c r="K592" s="46" t="s">
        <v>679</v>
      </c>
      <c r="L592" s="46" t="s">
        <v>680</v>
      </c>
      <c r="M592" s="53" t="s">
        <v>326</v>
      </c>
      <c r="N592" s="143" t="s">
        <v>235</v>
      </c>
      <c r="O592" s="53" t="s">
        <v>146</v>
      </c>
      <c r="P592" s="75">
        <v>35</v>
      </c>
      <c r="Q592" s="74">
        <v>8.6</v>
      </c>
      <c r="R592" s="67">
        <f t="shared" si="125"/>
        <v>301</v>
      </c>
      <c r="S592" s="67">
        <f t="shared" si="126"/>
        <v>322.07</v>
      </c>
      <c r="T592" s="67">
        <f t="shared" si="126"/>
        <v>344.61490000000003</v>
      </c>
      <c r="U592" s="53" t="s">
        <v>557</v>
      </c>
      <c r="V592" s="59" t="s">
        <v>554</v>
      </c>
      <c r="W592" s="147" t="s">
        <v>101</v>
      </c>
      <c r="X592" s="54">
        <v>0</v>
      </c>
    </row>
    <row r="593" spans="1:24" ht="36">
      <c r="A593" s="47">
        <v>582</v>
      </c>
      <c r="B593" s="83" t="s">
        <v>321</v>
      </c>
      <c r="C593" s="46">
        <v>256</v>
      </c>
      <c r="D593" s="46" t="s">
        <v>35</v>
      </c>
      <c r="E593" s="156" t="s">
        <v>35</v>
      </c>
      <c r="F593" s="53" t="s">
        <v>213</v>
      </c>
      <c r="G593" s="53" t="s">
        <v>219</v>
      </c>
      <c r="H593" s="51" t="s">
        <v>181</v>
      </c>
      <c r="I593" s="73" t="s">
        <v>1676</v>
      </c>
      <c r="J593" s="73" t="s">
        <v>707</v>
      </c>
      <c r="K593" s="73" t="s">
        <v>1699</v>
      </c>
      <c r="L593" s="73" t="s">
        <v>708</v>
      </c>
      <c r="M593" s="53" t="s">
        <v>326</v>
      </c>
      <c r="N593" s="143" t="s">
        <v>235</v>
      </c>
      <c r="O593" s="53" t="s">
        <v>146</v>
      </c>
      <c r="P593" s="75">
        <v>35</v>
      </c>
      <c r="Q593" s="74">
        <v>12.9</v>
      </c>
      <c r="R593" s="67">
        <f t="shared" si="125"/>
        <v>451.5</v>
      </c>
      <c r="S593" s="67">
        <f t="shared" si="126"/>
        <v>483.10500000000002</v>
      </c>
      <c r="T593" s="67">
        <f t="shared" si="126"/>
        <v>516.92235000000005</v>
      </c>
      <c r="U593" s="53" t="s">
        <v>557</v>
      </c>
      <c r="V593" s="59" t="s">
        <v>554</v>
      </c>
      <c r="W593" s="147" t="s">
        <v>101</v>
      </c>
      <c r="X593" s="54">
        <v>0</v>
      </c>
    </row>
    <row r="594" spans="1:24" ht="36">
      <c r="A594" s="47">
        <v>583</v>
      </c>
      <c r="B594" s="83" t="s">
        <v>321</v>
      </c>
      <c r="C594" s="46">
        <v>256</v>
      </c>
      <c r="D594" s="46" t="s">
        <v>35</v>
      </c>
      <c r="E594" s="156" t="s">
        <v>35</v>
      </c>
      <c r="F594" s="53" t="s">
        <v>213</v>
      </c>
      <c r="G594" s="53" t="s">
        <v>219</v>
      </c>
      <c r="H594" s="51" t="s">
        <v>181</v>
      </c>
      <c r="I594" s="73" t="s">
        <v>1677</v>
      </c>
      <c r="J594" s="73" t="s">
        <v>709</v>
      </c>
      <c r="K594" s="73" t="s">
        <v>1700</v>
      </c>
      <c r="L594" s="73" t="s">
        <v>649</v>
      </c>
      <c r="M594" s="53" t="s">
        <v>326</v>
      </c>
      <c r="N594" s="143" t="s">
        <v>235</v>
      </c>
      <c r="O594" s="53" t="s">
        <v>146</v>
      </c>
      <c r="P594" s="75">
        <v>49</v>
      </c>
      <c r="Q594" s="74">
        <v>12</v>
      </c>
      <c r="R594" s="67">
        <f t="shared" si="125"/>
        <v>588</v>
      </c>
      <c r="S594" s="67">
        <f t="shared" si="126"/>
        <v>629.16000000000008</v>
      </c>
      <c r="T594" s="67">
        <f t="shared" si="126"/>
        <v>673.20120000000009</v>
      </c>
      <c r="U594" s="53" t="s">
        <v>557</v>
      </c>
      <c r="V594" s="59" t="s">
        <v>554</v>
      </c>
      <c r="W594" s="147" t="s">
        <v>101</v>
      </c>
      <c r="X594" s="54">
        <v>0</v>
      </c>
    </row>
    <row r="595" spans="1:24" ht="36">
      <c r="A595" s="47">
        <v>584</v>
      </c>
      <c r="B595" s="83" t="s">
        <v>321</v>
      </c>
      <c r="C595" s="46">
        <v>256</v>
      </c>
      <c r="D595" s="46" t="s">
        <v>35</v>
      </c>
      <c r="E595" s="156" t="s">
        <v>35</v>
      </c>
      <c r="F595" s="53" t="s">
        <v>213</v>
      </c>
      <c r="G595" s="53" t="s">
        <v>219</v>
      </c>
      <c r="H595" s="51" t="s">
        <v>294</v>
      </c>
      <c r="I595" s="48" t="s">
        <v>1678</v>
      </c>
      <c r="J595" s="48" t="s">
        <v>691</v>
      </c>
      <c r="K595" s="48" t="s">
        <v>1678</v>
      </c>
      <c r="L595" s="48" t="s">
        <v>691</v>
      </c>
      <c r="M595" s="53" t="s">
        <v>326</v>
      </c>
      <c r="N595" s="143" t="s">
        <v>235</v>
      </c>
      <c r="O595" s="53" t="s">
        <v>146</v>
      </c>
      <c r="P595" s="75">
        <v>7</v>
      </c>
      <c r="Q595" s="74">
        <v>23</v>
      </c>
      <c r="R595" s="67">
        <f t="shared" si="125"/>
        <v>161</v>
      </c>
      <c r="S595" s="67">
        <f t="shared" si="126"/>
        <v>172.27</v>
      </c>
      <c r="T595" s="67">
        <f t="shared" si="126"/>
        <v>184.32890000000003</v>
      </c>
      <c r="U595" s="53" t="s">
        <v>557</v>
      </c>
      <c r="V595" s="59" t="s">
        <v>554</v>
      </c>
      <c r="W595" s="147" t="s">
        <v>101</v>
      </c>
      <c r="X595" s="54">
        <v>0</v>
      </c>
    </row>
    <row r="596" spans="1:24" ht="36">
      <c r="A596" s="47">
        <v>585</v>
      </c>
      <c r="B596" s="83" t="s">
        <v>321</v>
      </c>
      <c r="C596" s="46">
        <v>256</v>
      </c>
      <c r="D596" s="46" t="s">
        <v>35</v>
      </c>
      <c r="E596" s="156" t="s">
        <v>35</v>
      </c>
      <c r="F596" s="53" t="s">
        <v>213</v>
      </c>
      <c r="G596" s="53" t="s">
        <v>219</v>
      </c>
      <c r="H596" s="101" t="s">
        <v>166</v>
      </c>
      <c r="I596" s="73" t="s">
        <v>1679</v>
      </c>
      <c r="J596" s="73" t="s">
        <v>650</v>
      </c>
      <c r="K596" s="73" t="s">
        <v>1679</v>
      </c>
      <c r="L596" s="73" t="s">
        <v>650</v>
      </c>
      <c r="M596" s="53" t="s">
        <v>326</v>
      </c>
      <c r="N596" s="143" t="s">
        <v>235</v>
      </c>
      <c r="O596" s="53" t="s">
        <v>146</v>
      </c>
      <c r="P596" s="75">
        <v>70</v>
      </c>
      <c r="Q596" s="74">
        <v>103.2</v>
      </c>
      <c r="R596" s="67">
        <f t="shared" si="125"/>
        <v>7224</v>
      </c>
      <c r="S596" s="67">
        <f t="shared" si="126"/>
        <v>7729.68</v>
      </c>
      <c r="T596" s="67">
        <f t="shared" si="126"/>
        <v>8270.7576000000008</v>
      </c>
      <c r="U596" s="53" t="s">
        <v>557</v>
      </c>
      <c r="V596" s="59" t="s">
        <v>554</v>
      </c>
      <c r="W596" s="147" t="s">
        <v>101</v>
      </c>
      <c r="X596" s="54">
        <v>0</v>
      </c>
    </row>
    <row r="597" spans="1:24" ht="36">
      <c r="A597" s="47">
        <v>586</v>
      </c>
      <c r="B597" s="83" t="s">
        <v>321</v>
      </c>
      <c r="C597" s="46">
        <v>256</v>
      </c>
      <c r="D597" s="46" t="s">
        <v>35</v>
      </c>
      <c r="E597" s="156" t="s">
        <v>35</v>
      </c>
      <c r="F597" s="53" t="s">
        <v>213</v>
      </c>
      <c r="G597" s="53" t="s">
        <v>219</v>
      </c>
      <c r="H597" s="51" t="s">
        <v>294</v>
      </c>
      <c r="I597" s="73" t="s">
        <v>710</v>
      </c>
      <c r="J597" s="73" t="s">
        <v>1701</v>
      </c>
      <c r="K597" s="73" t="s">
        <v>1702</v>
      </c>
      <c r="L597" s="73" t="s">
        <v>711</v>
      </c>
      <c r="M597" s="53" t="s">
        <v>326</v>
      </c>
      <c r="N597" s="143" t="s">
        <v>235</v>
      </c>
      <c r="O597" s="53" t="s">
        <v>146</v>
      </c>
      <c r="P597" s="75">
        <v>35</v>
      </c>
      <c r="Q597" s="74">
        <v>32</v>
      </c>
      <c r="R597" s="67">
        <f t="shared" si="125"/>
        <v>1120</v>
      </c>
      <c r="S597" s="67">
        <f t="shared" si="126"/>
        <v>1198.4000000000001</v>
      </c>
      <c r="T597" s="67">
        <f t="shared" si="126"/>
        <v>1282.2880000000002</v>
      </c>
      <c r="U597" s="53" t="s">
        <v>557</v>
      </c>
      <c r="V597" s="59" t="s">
        <v>554</v>
      </c>
      <c r="W597" s="147" t="s">
        <v>101</v>
      </c>
      <c r="X597" s="54">
        <v>0</v>
      </c>
    </row>
    <row r="598" spans="1:24" ht="36">
      <c r="A598" s="47">
        <v>587</v>
      </c>
      <c r="B598" s="83" t="s">
        <v>321</v>
      </c>
      <c r="C598" s="46">
        <v>256</v>
      </c>
      <c r="D598" s="46" t="s">
        <v>35</v>
      </c>
      <c r="E598" s="156" t="s">
        <v>35</v>
      </c>
      <c r="F598" s="53" t="s">
        <v>213</v>
      </c>
      <c r="G598" s="53" t="s">
        <v>219</v>
      </c>
      <c r="H598" s="51" t="s">
        <v>294</v>
      </c>
      <c r="I598" s="48" t="s">
        <v>687</v>
      </c>
      <c r="J598" s="48" t="s">
        <v>687</v>
      </c>
      <c r="K598" s="48" t="s">
        <v>1703</v>
      </c>
      <c r="L598" s="48" t="s">
        <v>688</v>
      </c>
      <c r="M598" s="53" t="s">
        <v>326</v>
      </c>
      <c r="N598" s="143" t="s">
        <v>235</v>
      </c>
      <c r="O598" s="53" t="s">
        <v>146</v>
      </c>
      <c r="P598" s="75">
        <v>7</v>
      </c>
      <c r="Q598" s="74">
        <v>318</v>
      </c>
      <c r="R598" s="67">
        <f t="shared" si="125"/>
        <v>2226</v>
      </c>
      <c r="S598" s="67">
        <f t="shared" si="126"/>
        <v>2381.8200000000002</v>
      </c>
      <c r="T598" s="67">
        <f t="shared" si="126"/>
        <v>2548.5474000000004</v>
      </c>
      <c r="U598" s="53" t="s">
        <v>557</v>
      </c>
      <c r="V598" s="59" t="s">
        <v>554</v>
      </c>
      <c r="W598" s="147" t="s">
        <v>101</v>
      </c>
      <c r="X598" s="54">
        <v>0</v>
      </c>
    </row>
    <row r="599" spans="1:24" ht="48">
      <c r="A599" s="47">
        <v>588</v>
      </c>
      <c r="B599" s="83" t="s">
        <v>321</v>
      </c>
      <c r="C599" s="46">
        <v>256</v>
      </c>
      <c r="D599" s="46" t="s">
        <v>35</v>
      </c>
      <c r="E599" s="156" t="s">
        <v>35</v>
      </c>
      <c r="F599" s="53" t="s">
        <v>213</v>
      </c>
      <c r="G599" s="53" t="s">
        <v>219</v>
      </c>
      <c r="H599" s="101" t="s">
        <v>166</v>
      </c>
      <c r="I599" s="73" t="s">
        <v>1680</v>
      </c>
      <c r="J599" s="73" t="s">
        <v>714</v>
      </c>
      <c r="K599" s="73" t="s">
        <v>1704</v>
      </c>
      <c r="L599" s="73" t="s">
        <v>712</v>
      </c>
      <c r="M599" s="53" t="s">
        <v>326</v>
      </c>
      <c r="N599" s="143" t="s">
        <v>235</v>
      </c>
      <c r="O599" s="53" t="s">
        <v>146</v>
      </c>
      <c r="P599" s="75">
        <v>70</v>
      </c>
      <c r="Q599" s="74">
        <v>6</v>
      </c>
      <c r="R599" s="67">
        <f t="shared" si="125"/>
        <v>420</v>
      </c>
      <c r="S599" s="67">
        <f t="shared" si="126"/>
        <v>449.40000000000003</v>
      </c>
      <c r="T599" s="67">
        <f t="shared" si="126"/>
        <v>480.85800000000006</v>
      </c>
      <c r="U599" s="53" t="s">
        <v>557</v>
      </c>
      <c r="V599" s="59" t="s">
        <v>554</v>
      </c>
      <c r="W599" s="147" t="s">
        <v>101</v>
      </c>
      <c r="X599" s="54">
        <v>0</v>
      </c>
    </row>
    <row r="600" spans="1:24" ht="36">
      <c r="A600" s="47">
        <v>589</v>
      </c>
      <c r="B600" s="83" t="s">
        <v>321</v>
      </c>
      <c r="C600" s="46">
        <v>256</v>
      </c>
      <c r="D600" s="46" t="s">
        <v>35</v>
      </c>
      <c r="E600" s="156" t="s">
        <v>35</v>
      </c>
      <c r="F600" s="53" t="s">
        <v>213</v>
      </c>
      <c r="G600" s="53" t="s">
        <v>219</v>
      </c>
      <c r="H600" s="101" t="s">
        <v>166</v>
      </c>
      <c r="I600" s="73" t="s">
        <v>1680</v>
      </c>
      <c r="J600" s="73" t="s">
        <v>714</v>
      </c>
      <c r="K600" s="73" t="s">
        <v>1705</v>
      </c>
      <c r="L600" s="73" t="s">
        <v>713</v>
      </c>
      <c r="M600" s="53" t="s">
        <v>326</v>
      </c>
      <c r="N600" s="143" t="s">
        <v>235</v>
      </c>
      <c r="O600" s="53" t="s">
        <v>146</v>
      </c>
      <c r="P600" s="75">
        <v>140</v>
      </c>
      <c r="Q600" s="74">
        <v>4.3499999999999996</v>
      </c>
      <c r="R600" s="67">
        <f t="shared" si="125"/>
        <v>609</v>
      </c>
      <c r="S600" s="67">
        <f t="shared" si="126"/>
        <v>651.63</v>
      </c>
      <c r="T600" s="67">
        <f t="shared" si="126"/>
        <v>697.2441</v>
      </c>
      <c r="U600" s="53" t="s">
        <v>557</v>
      </c>
      <c r="V600" s="59" t="s">
        <v>554</v>
      </c>
      <c r="W600" s="147" t="s">
        <v>101</v>
      </c>
      <c r="X600" s="54">
        <v>0</v>
      </c>
    </row>
    <row r="601" spans="1:24" ht="36">
      <c r="A601" s="47">
        <v>590</v>
      </c>
      <c r="B601" s="83" t="s">
        <v>321</v>
      </c>
      <c r="C601" s="46">
        <v>256</v>
      </c>
      <c r="D601" s="46" t="s">
        <v>35</v>
      </c>
      <c r="E601" s="156" t="s">
        <v>35</v>
      </c>
      <c r="F601" s="53" t="s">
        <v>213</v>
      </c>
      <c r="G601" s="53" t="s">
        <v>219</v>
      </c>
      <c r="H601" s="51" t="s">
        <v>388</v>
      </c>
      <c r="I601" s="48" t="s">
        <v>689</v>
      </c>
      <c r="J601" s="48" t="s">
        <v>689</v>
      </c>
      <c r="K601" s="48" t="s">
        <v>1706</v>
      </c>
      <c r="L601" s="48" t="s">
        <v>690</v>
      </c>
      <c r="M601" s="53" t="s">
        <v>326</v>
      </c>
      <c r="N601" s="143" t="s">
        <v>235</v>
      </c>
      <c r="O601" s="53" t="s">
        <v>146</v>
      </c>
      <c r="P601" s="75">
        <v>70</v>
      </c>
      <c r="Q601" s="74">
        <v>69</v>
      </c>
      <c r="R601" s="67">
        <f t="shared" si="125"/>
        <v>4830</v>
      </c>
      <c r="S601" s="67">
        <f t="shared" si="126"/>
        <v>5168.1000000000004</v>
      </c>
      <c r="T601" s="67">
        <f t="shared" si="126"/>
        <v>5529.8670000000011</v>
      </c>
      <c r="U601" s="53" t="s">
        <v>557</v>
      </c>
      <c r="V601" s="59" t="s">
        <v>554</v>
      </c>
      <c r="W601" s="147" t="s">
        <v>101</v>
      </c>
      <c r="X601" s="54">
        <v>0</v>
      </c>
    </row>
    <row r="602" spans="1:24" ht="48">
      <c r="A602" s="47">
        <v>591</v>
      </c>
      <c r="B602" s="83" t="s">
        <v>321</v>
      </c>
      <c r="C602" s="46">
        <v>256</v>
      </c>
      <c r="D602" s="46" t="s">
        <v>35</v>
      </c>
      <c r="E602" s="156" t="s">
        <v>35</v>
      </c>
      <c r="F602" s="53" t="s">
        <v>213</v>
      </c>
      <c r="G602" s="53" t="s">
        <v>219</v>
      </c>
      <c r="H602" s="52" t="s">
        <v>389</v>
      </c>
      <c r="I602" s="73" t="s">
        <v>1681</v>
      </c>
      <c r="J602" s="73" t="s">
        <v>706</v>
      </c>
      <c r="K602" s="73" t="s">
        <v>1707</v>
      </c>
      <c r="L602" s="48" t="s">
        <v>705</v>
      </c>
      <c r="M602" s="53" t="s">
        <v>326</v>
      </c>
      <c r="N602" s="143" t="s">
        <v>235</v>
      </c>
      <c r="O602" s="53" t="s">
        <v>146</v>
      </c>
      <c r="P602" s="75">
        <v>70</v>
      </c>
      <c r="Q602" s="74">
        <v>275.2</v>
      </c>
      <c r="R602" s="67">
        <f t="shared" si="125"/>
        <v>19264</v>
      </c>
      <c r="S602" s="67">
        <f t="shared" si="126"/>
        <v>20612.48</v>
      </c>
      <c r="T602" s="67">
        <f t="shared" si="126"/>
        <v>22055.353600000002</v>
      </c>
      <c r="U602" s="53" t="s">
        <v>557</v>
      </c>
      <c r="V602" s="59" t="s">
        <v>554</v>
      </c>
      <c r="W602" s="147" t="s">
        <v>101</v>
      </c>
      <c r="X602" s="54">
        <v>0</v>
      </c>
    </row>
    <row r="603" spans="1:24" ht="36">
      <c r="A603" s="47">
        <v>592</v>
      </c>
      <c r="B603" s="83" t="s">
        <v>321</v>
      </c>
      <c r="C603" s="46">
        <v>256</v>
      </c>
      <c r="D603" s="46" t="s">
        <v>35</v>
      </c>
      <c r="E603" s="156" t="s">
        <v>35</v>
      </c>
      <c r="F603" s="53" t="s">
        <v>213</v>
      </c>
      <c r="G603" s="53" t="s">
        <v>219</v>
      </c>
      <c r="H603" s="51" t="s">
        <v>389</v>
      </c>
      <c r="I603" s="48" t="s">
        <v>1682</v>
      </c>
      <c r="J603" s="48" t="s">
        <v>700</v>
      </c>
      <c r="K603" s="48" t="s">
        <v>1708</v>
      </c>
      <c r="L603" s="48" t="s">
        <v>701</v>
      </c>
      <c r="M603" s="53" t="s">
        <v>326</v>
      </c>
      <c r="N603" s="143" t="s">
        <v>235</v>
      </c>
      <c r="O603" s="53" t="s">
        <v>146</v>
      </c>
      <c r="P603" s="75">
        <v>140</v>
      </c>
      <c r="Q603" s="74">
        <v>48</v>
      </c>
      <c r="R603" s="67">
        <f t="shared" si="125"/>
        <v>6720</v>
      </c>
      <c r="S603" s="67">
        <f t="shared" si="126"/>
        <v>7190.4000000000005</v>
      </c>
      <c r="T603" s="67">
        <f t="shared" si="126"/>
        <v>7693.728000000001</v>
      </c>
      <c r="U603" s="53" t="s">
        <v>557</v>
      </c>
      <c r="V603" s="59" t="s">
        <v>554</v>
      </c>
      <c r="W603" s="147" t="s">
        <v>101</v>
      </c>
      <c r="X603" s="54">
        <v>0</v>
      </c>
    </row>
    <row r="604" spans="1:24" ht="36">
      <c r="A604" s="47">
        <v>593</v>
      </c>
      <c r="B604" s="83" t="s">
        <v>321</v>
      </c>
      <c r="C604" s="46">
        <v>256</v>
      </c>
      <c r="D604" s="46" t="s">
        <v>35</v>
      </c>
      <c r="E604" s="156" t="s">
        <v>35</v>
      </c>
      <c r="F604" s="53" t="s">
        <v>213</v>
      </c>
      <c r="G604" s="53" t="s">
        <v>219</v>
      </c>
      <c r="H604" s="51" t="s">
        <v>389</v>
      </c>
      <c r="I604" s="48" t="s">
        <v>1683</v>
      </c>
      <c r="J604" s="48" t="s">
        <v>702</v>
      </c>
      <c r="K604" s="48" t="s">
        <v>1709</v>
      </c>
      <c r="L604" s="48" t="s">
        <v>704</v>
      </c>
      <c r="M604" s="53" t="s">
        <v>326</v>
      </c>
      <c r="N604" s="143" t="s">
        <v>235</v>
      </c>
      <c r="O604" s="53" t="s">
        <v>146</v>
      </c>
      <c r="P604" s="75">
        <v>70</v>
      </c>
      <c r="Q604" s="74">
        <v>89</v>
      </c>
      <c r="R604" s="67">
        <f t="shared" si="125"/>
        <v>6230</v>
      </c>
      <c r="S604" s="67">
        <f t="shared" si="126"/>
        <v>6666.1</v>
      </c>
      <c r="T604" s="67">
        <f t="shared" si="126"/>
        <v>7132.7270000000008</v>
      </c>
      <c r="U604" s="53" t="s">
        <v>557</v>
      </c>
      <c r="V604" s="59" t="s">
        <v>554</v>
      </c>
      <c r="W604" s="147" t="s">
        <v>101</v>
      </c>
      <c r="X604" s="54">
        <v>0</v>
      </c>
    </row>
    <row r="605" spans="1:24" ht="48">
      <c r="A605" s="47">
        <v>594</v>
      </c>
      <c r="B605" s="83" t="s">
        <v>321</v>
      </c>
      <c r="C605" s="46">
        <v>256</v>
      </c>
      <c r="D605" s="46" t="s">
        <v>35</v>
      </c>
      <c r="E605" s="156" t="s">
        <v>35</v>
      </c>
      <c r="F605" s="53" t="s">
        <v>213</v>
      </c>
      <c r="G605" s="53" t="s">
        <v>219</v>
      </c>
      <c r="H605" s="51" t="s">
        <v>294</v>
      </c>
      <c r="I605" s="48" t="s">
        <v>1684</v>
      </c>
      <c r="J605" s="48" t="s">
        <v>692</v>
      </c>
      <c r="K605" s="48" t="s">
        <v>1710</v>
      </c>
      <c r="L605" s="48" t="s">
        <v>693</v>
      </c>
      <c r="M605" s="53" t="s">
        <v>326</v>
      </c>
      <c r="N605" s="143" t="s">
        <v>235</v>
      </c>
      <c r="O605" s="53" t="s">
        <v>146</v>
      </c>
      <c r="P605" s="75">
        <v>7</v>
      </c>
      <c r="Q605" s="74">
        <v>65</v>
      </c>
      <c r="R605" s="67">
        <f t="shared" si="125"/>
        <v>455</v>
      </c>
      <c r="S605" s="67">
        <f t="shared" si="126"/>
        <v>486.85</v>
      </c>
      <c r="T605" s="67">
        <f t="shared" si="126"/>
        <v>520.92950000000008</v>
      </c>
      <c r="U605" s="53" t="s">
        <v>557</v>
      </c>
      <c r="V605" s="59" t="s">
        <v>554</v>
      </c>
      <c r="W605" s="147" t="s">
        <v>101</v>
      </c>
      <c r="X605" s="54">
        <v>0</v>
      </c>
    </row>
    <row r="606" spans="1:24" ht="48">
      <c r="A606" s="47">
        <v>595</v>
      </c>
      <c r="B606" s="83" t="s">
        <v>321</v>
      </c>
      <c r="C606" s="46">
        <v>256</v>
      </c>
      <c r="D606" s="46" t="s">
        <v>35</v>
      </c>
      <c r="E606" s="156" t="s">
        <v>35</v>
      </c>
      <c r="F606" s="53" t="s">
        <v>213</v>
      </c>
      <c r="G606" s="53" t="s">
        <v>219</v>
      </c>
      <c r="H606" s="52" t="s">
        <v>167</v>
      </c>
      <c r="I606" s="48" t="s">
        <v>1685</v>
      </c>
      <c r="J606" s="48" t="s">
        <v>666</v>
      </c>
      <c r="K606" s="48" t="s">
        <v>1711</v>
      </c>
      <c r="L606" s="48" t="s">
        <v>667</v>
      </c>
      <c r="M606" s="53" t="s">
        <v>326</v>
      </c>
      <c r="N606" s="143" t="s">
        <v>235</v>
      </c>
      <c r="O606" s="53" t="s">
        <v>146</v>
      </c>
      <c r="P606" s="75">
        <v>35</v>
      </c>
      <c r="Q606" s="74">
        <v>58</v>
      </c>
      <c r="R606" s="67">
        <f t="shared" si="125"/>
        <v>2030</v>
      </c>
      <c r="S606" s="67">
        <f t="shared" si="126"/>
        <v>2172.1</v>
      </c>
      <c r="T606" s="67">
        <f t="shared" si="126"/>
        <v>2324.1469999999999</v>
      </c>
      <c r="U606" s="53" t="s">
        <v>557</v>
      </c>
      <c r="V606" s="59" t="s">
        <v>554</v>
      </c>
      <c r="W606" s="147" t="s">
        <v>101</v>
      </c>
      <c r="X606" s="54">
        <v>0</v>
      </c>
    </row>
    <row r="607" spans="1:24" ht="36">
      <c r="A607" s="47">
        <v>596</v>
      </c>
      <c r="B607" s="83" t="s">
        <v>321</v>
      </c>
      <c r="C607" s="46">
        <v>256</v>
      </c>
      <c r="D607" s="46" t="s">
        <v>35</v>
      </c>
      <c r="E607" s="156" t="s">
        <v>35</v>
      </c>
      <c r="F607" s="53" t="s">
        <v>213</v>
      </c>
      <c r="G607" s="53" t="s">
        <v>219</v>
      </c>
      <c r="H607" s="101" t="s">
        <v>182</v>
      </c>
      <c r="I607" s="73" t="s">
        <v>1672</v>
      </c>
      <c r="J607" s="73" t="s">
        <v>724</v>
      </c>
      <c r="K607" s="73" t="s">
        <v>2074</v>
      </c>
      <c r="L607" s="73" t="s">
        <v>2073</v>
      </c>
      <c r="M607" s="53" t="s">
        <v>326</v>
      </c>
      <c r="N607" s="143" t="s">
        <v>235</v>
      </c>
      <c r="O607" s="53" t="s">
        <v>146</v>
      </c>
      <c r="P607" s="75">
        <v>1</v>
      </c>
      <c r="Q607" s="74">
        <v>23888</v>
      </c>
      <c r="R607" s="67">
        <f>P607*Q607</f>
        <v>23888</v>
      </c>
      <c r="S607" s="67">
        <f>R607*1.07</f>
        <v>25560.16</v>
      </c>
      <c r="T607" s="67">
        <f>S607*1.07</f>
        <v>27349.371200000001</v>
      </c>
      <c r="U607" s="53" t="s">
        <v>152</v>
      </c>
      <c r="V607" s="59" t="s">
        <v>568</v>
      </c>
      <c r="W607" s="147" t="s">
        <v>101</v>
      </c>
      <c r="X607" s="54">
        <v>0</v>
      </c>
    </row>
    <row r="608" spans="1:24">
      <c r="A608" s="47">
        <v>597</v>
      </c>
      <c r="B608" s="107"/>
      <c r="C608" s="59"/>
      <c r="D608" s="53"/>
      <c r="E608" s="53"/>
      <c r="F608" s="53"/>
      <c r="G608" s="53"/>
      <c r="H608" s="53"/>
      <c r="I608" s="73"/>
      <c r="J608" s="53"/>
      <c r="K608" s="53"/>
      <c r="L608" s="53"/>
      <c r="M608" s="53"/>
      <c r="N608" s="53"/>
      <c r="O608" s="53"/>
      <c r="P608" s="75"/>
      <c r="Q608" s="74"/>
      <c r="R608" s="67">
        <f>SUM(R556:R607)</f>
        <v>498250.39999999997</v>
      </c>
      <c r="S608" s="67"/>
      <c r="T608" s="67"/>
      <c r="U608" s="53"/>
      <c r="V608" s="53"/>
      <c r="W608" s="52"/>
      <c r="X608" s="54"/>
    </row>
    <row r="609" spans="1:24" ht="36">
      <c r="A609" s="47">
        <v>598</v>
      </c>
      <c r="B609" s="83" t="s">
        <v>321</v>
      </c>
      <c r="C609" s="46">
        <v>256</v>
      </c>
      <c r="D609" s="46" t="s">
        <v>35</v>
      </c>
      <c r="E609" s="156" t="s">
        <v>35</v>
      </c>
      <c r="F609" s="53" t="s">
        <v>213</v>
      </c>
      <c r="G609" s="53" t="s">
        <v>219</v>
      </c>
      <c r="H609" s="101" t="s">
        <v>280</v>
      </c>
      <c r="I609" s="53" t="s">
        <v>1712</v>
      </c>
      <c r="J609" s="53" t="s">
        <v>726</v>
      </c>
      <c r="K609" s="53" t="s">
        <v>1713</v>
      </c>
      <c r="L609" s="53" t="s">
        <v>727</v>
      </c>
      <c r="M609" s="53" t="s">
        <v>326</v>
      </c>
      <c r="N609" s="143" t="s">
        <v>235</v>
      </c>
      <c r="O609" s="53" t="s">
        <v>317</v>
      </c>
      <c r="P609" s="49">
        <v>805</v>
      </c>
      <c r="Q609" s="49">
        <v>477</v>
      </c>
      <c r="R609" s="67">
        <f t="shared" si="125"/>
        <v>383985</v>
      </c>
      <c r="S609" s="67">
        <f t="shared" si="126"/>
        <v>410863.95</v>
      </c>
      <c r="T609" s="67">
        <f t="shared" si="126"/>
        <v>439624.42650000006</v>
      </c>
      <c r="U609" s="53" t="s">
        <v>557</v>
      </c>
      <c r="V609" s="59" t="s">
        <v>554</v>
      </c>
      <c r="W609" s="147" t="s">
        <v>101</v>
      </c>
      <c r="X609" s="54">
        <v>0</v>
      </c>
    </row>
    <row r="610" spans="1:24">
      <c r="A610" s="47">
        <v>599</v>
      </c>
      <c r="B610" s="107"/>
      <c r="C610" s="59"/>
      <c r="D610" s="53"/>
      <c r="E610" s="53"/>
      <c r="F610" s="53"/>
      <c r="G610" s="53"/>
      <c r="H610" s="53"/>
      <c r="I610" s="53"/>
      <c r="J610" s="53"/>
      <c r="K610" s="53"/>
      <c r="L610" s="53"/>
      <c r="M610" s="53"/>
      <c r="N610" s="53"/>
      <c r="O610" s="53"/>
      <c r="P610" s="49"/>
      <c r="Q610" s="49"/>
      <c r="R610" s="67">
        <f>SUM(R609:R609)</f>
        <v>383985</v>
      </c>
      <c r="S610" s="67"/>
      <c r="T610" s="67"/>
      <c r="U610" s="53"/>
      <c r="V610" s="59"/>
      <c r="W610" s="52"/>
      <c r="X610" s="54"/>
    </row>
    <row r="611" spans="1:24" ht="36">
      <c r="A611" s="47">
        <v>600</v>
      </c>
      <c r="B611" s="83" t="s">
        <v>321</v>
      </c>
      <c r="C611" s="46">
        <v>256</v>
      </c>
      <c r="D611" s="46" t="s">
        <v>35</v>
      </c>
      <c r="E611" s="156" t="s">
        <v>35</v>
      </c>
      <c r="F611" s="53" t="s">
        <v>213</v>
      </c>
      <c r="G611" s="53" t="s">
        <v>219</v>
      </c>
      <c r="H611" s="109" t="s">
        <v>340</v>
      </c>
      <c r="I611" s="53" t="s">
        <v>1714</v>
      </c>
      <c r="J611" s="53" t="s">
        <v>341</v>
      </c>
      <c r="K611" s="70" t="s">
        <v>1715</v>
      </c>
      <c r="L611" s="70" t="s">
        <v>740</v>
      </c>
      <c r="M611" s="53" t="s">
        <v>326</v>
      </c>
      <c r="N611" s="143" t="s">
        <v>235</v>
      </c>
      <c r="O611" s="53" t="s">
        <v>146</v>
      </c>
      <c r="P611" s="71">
        <v>4</v>
      </c>
      <c r="Q611" s="71">
        <v>36877</v>
      </c>
      <c r="R611" s="67">
        <f t="shared" si="125"/>
        <v>147508</v>
      </c>
      <c r="S611" s="67">
        <f t="shared" si="126"/>
        <v>157833.56</v>
      </c>
      <c r="T611" s="67">
        <f t="shared" si="126"/>
        <v>168881.90919999999</v>
      </c>
      <c r="U611" s="53" t="s">
        <v>152</v>
      </c>
      <c r="V611" s="53" t="s">
        <v>568</v>
      </c>
      <c r="W611" s="147" t="s">
        <v>101</v>
      </c>
      <c r="X611" s="54">
        <v>0</v>
      </c>
    </row>
    <row r="612" spans="1:24" ht="36">
      <c r="A612" s="47">
        <v>601</v>
      </c>
      <c r="B612" s="83" t="s">
        <v>321</v>
      </c>
      <c r="C612" s="46">
        <v>256</v>
      </c>
      <c r="D612" s="46" t="s">
        <v>35</v>
      </c>
      <c r="E612" s="156" t="s">
        <v>35</v>
      </c>
      <c r="F612" s="53" t="s">
        <v>213</v>
      </c>
      <c r="G612" s="53" t="s">
        <v>219</v>
      </c>
      <c r="H612" s="109" t="s">
        <v>179</v>
      </c>
      <c r="I612" s="53" t="s">
        <v>1716</v>
      </c>
      <c r="J612" s="53" t="s">
        <v>738</v>
      </c>
      <c r="K612" s="70" t="s">
        <v>728</v>
      </c>
      <c r="L612" s="70" t="s">
        <v>739</v>
      </c>
      <c r="M612" s="53" t="s">
        <v>326</v>
      </c>
      <c r="N612" s="143" t="s">
        <v>235</v>
      </c>
      <c r="O612" s="53" t="s">
        <v>146</v>
      </c>
      <c r="P612" s="71">
        <v>1</v>
      </c>
      <c r="Q612" s="71">
        <v>21500</v>
      </c>
      <c r="R612" s="67">
        <f t="shared" si="125"/>
        <v>21500</v>
      </c>
      <c r="S612" s="67">
        <f t="shared" si="126"/>
        <v>23005</v>
      </c>
      <c r="T612" s="67">
        <f t="shared" si="126"/>
        <v>24615.350000000002</v>
      </c>
      <c r="U612" s="53" t="s">
        <v>153</v>
      </c>
      <c r="V612" s="53" t="s">
        <v>568</v>
      </c>
      <c r="W612" s="147" t="s">
        <v>101</v>
      </c>
      <c r="X612" s="54">
        <v>0</v>
      </c>
    </row>
    <row r="613" spans="1:24" ht="48">
      <c r="A613" s="47">
        <v>602</v>
      </c>
      <c r="B613" s="83" t="s">
        <v>321</v>
      </c>
      <c r="C613" s="46">
        <v>256</v>
      </c>
      <c r="D613" s="46" t="s">
        <v>35</v>
      </c>
      <c r="E613" s="156" t="s">
        <v>35</v>
      </c>
      <c r="F613" s="53" t="s">
        <v>213</v>
      </c>
      <c r="G613" s="53" t="s">
        <v>219</v>
      </c>
      <c r="H613" s="109" t="s">
        <v>176</v>
      </c>
      <c r="I613" s="53" t="s">
        <v>1717</v>
      </c>
      <c r="J613" s="53" t="s">
        <v>742</v>
      </c>
      <c r="K613" s="70" t="s">
        <v>1718</v>
      </c>
      <c r="L613" s="70" t="s">
        <v>729</v>
      </c>
      <c r="M613" s="53" t="s">
        <v>326</v>
      </c>
      <c r="N613" s="143" t="s">
        <v>235</v>
      </c>
      <c r="O613" s="53" t="s">
        <v>146</v>
      </c>
      <c r="P613" s="71">
        <v>1</v>
      </c>
      <c r="Q613" s="71">
        <v>28000</v>
      </c>
      <c r="R613" s="67">
        <f t="shared" si="125"/>
        <v>28000</v>
      </c>
      <c r="S613" s="67">
        <f t="shared" si="126"/>
        <v>29960</v>
      </c>
      <c r="T613" s="67">
        <f t="shared" si="126"/>
        <v>32057.200000000001</v>
      </c>
      <c r="U613" s="53" t="s">
        <v>153</v>
      </c>
      <c r="V613" s="53" t="s">
        <v>568</v>
      </c>
      <c r="W613" s="147" t="s">
        <v>101</v>
      </c>
      <c r="X613" s="54">
        <v>0</v>
      </c>
    </row>
    <row r="614" spans="1:24" ht="72">
      <c r="A614" s="47">
        <v>603</v>
      </c>
      <c r="B614" s="83" t="s">
        <v>321</v>
      </c>
      <c r="C614" s="46">
        <v>256</v>
      </c>
      <c r="D614" s="46" t="s">
        <v>35</v>
      </c>
      <c r="E614" s="156" t="s">
        <v>35</v>
      </c>
      <c r="F614" s="53" t="s">
        <v>213</v>
      </c>
      <c r="G614" s="53" t="s">
        <v>219</v>
      </c>
      <c r="H614" s="109" t="s">
        <v>178</v>
      </c>
      <c r="I614" s="53" t="s">
        <v>1719</v>
      </c>
      <c r="J614" s="53" t="s">
        <v>741</v>
      </c>
      <c r="K614" s="70" t="s">
        <v>1720</v>
      </c>
      <c r="L614" s="70" t="s">
        <v>730</v>
      </c>
      <c r="M614" s="53" t="s">
        <v>326</v>
      </c>
      <c r="N614" s="143" t="s">
        <v>235</v>
      </c>
      <c r="O614" s="53" t="s">
        <v>146</v>
      </c>
      <c r="P614" s="71">
        <v>1</v>
      </c>
      <c r="Q614" s="71">
        <v>53000</v>
      </c>
      <c r="R614" s="67">
        <f t="shared" si="125"/>
        <v>53000</v>
      </c>
      <c r="S614" s="67">
        <f t="shared" si="126"/>
        <v>56710</v>
      </c>
      <c r="T614" s="67">
        <f t="shared" si="126"/>
        <v>60679.700000000004</v>
      </c>
      <c r="U614" s="53" t="s">
        <v>153</v>
      </c>
      <c r="V614" s="53" t="s">
        <v>568</v>
      </c>
      <c r="W614" s="147" t="s">
        <v>101</v>
      </c>
      <c r="X614" s="54">
        <v>0</v>
      </c>
    </row>
    <row r="615" spans="1:24" ht="48">
      <c r="A615" s="47">
        <v>604</v>
      </c>
      <c r="B615" s="83" t="s">
        <v>321</v>
      </c>
      <c r="C615" s="46">
        <v>256</v>
      </c>
      <c r="D615" s="46" t="s">
        <v>35</v>
      </c>
      <c r="E615" s="156" t="s">
        <v>35</v>
      </c>
      <c r="F615" s="53" t="s">
        <v>213</v>
      </c>
      <c r="G615" s="53" t="s">
        <v>219</v>
      </c>
      <c r="H615" s="109" t="s">
        <v>360</v>
      </c>
      <c r="I615" s="53" t="s">
        <v>1721</v>
      </c>
      <c r="J615" s="53" t="s">
        <v>743</v>
      </c>
      <c r="K615" s="70" t="s">
        <v>1722</v>
      </c>
      <c r="L615" s="70" t="s">
        <v>731</v>
      </c>
      <c r="M615" s="53" t="s">
        <v>326</v>
      </c>
      <c r="N615" s="143" t="s">
        <v>235</v>
      </c>
      <c r="O615" s="53" t="s">
        <v>146</v>
      </c>
      <c r="P615" s="71">
        <v>1</v>
      </c>
      <c r="Q615" s="71">
        <v>29000</v>
      </c>
      <c r="R615" s="67">
        <f t="shared" si="125"/>
        <v>29000</v>
      </c>
      <c r="S615" s="67">
        <f t="shared" si="126"/>
        <v>31030</v>
      </c>
      <c r="T615" s="67">
        <f t="shared" si="126"/>
        <v>33202.1</v>
      </c>
      <c r="U615" s="53" t="s">
        <v>557</v>
      </c>
      <c r="V615" s="59" t="s">
        <v>554</v>
      </c>
      <c r="W615" s="147" t="s">
        <v>101</v>
      </c>
      <c r="X615" s="54">
        <v>0</v>
      </c>
    </row>
    <row r="616" spans="1:24" ht="36">
      <c r="A616" s="47">
        <v>605</v>
      </c>
      <c r="B616" s="83" t="s">
        <v>321</v>
      </c>
      <c r="C616" s="46">
        <v>256</v>
      </c>
      <c r="D616" s="46" t="s">
        <v>35</v>
      </c>
      <c r="E616" s="156" t="s">
        <v>35</v>
      </c>
      <c r="F616" s="53" t="s">
        <v>213</v>
      </c>
      <c r="G616" s="53" t="s">
        <v>219</v>
      </c>
      <c r="H616" s="109" t="s">
        <v>297</v>
      </c>
      <c r="I616" s="53" t="s">
        <v>1723</v>
      </c>
      <c r="J616" s="53" t="s">
        <v>744</v>
      </c>
      <c r="K616" s="70" t="s">
        <v>732</v>
      </c>
      <c r="L616" s="70" t="s">
        <v>732</v>
      </c>
      <c r="M616" s="53" t="s">
        <v>326</v>
      </c>
      <c r="N616" s="143" t="s">
        <v>235</v>
      </c>
      <c r="O616" s="53" t="s">
        <v>146</v>
      </c>
      <c r="P616" s="71">
        <v>1</v>
      </c>
      <c r="Q616" s="71">
        <v>31800</v>
      </c>
      <c r="R616" s="67">
        <f t="shared" si="125"/>
        <v>31800</v>
      </c>
      <c r="S616" s="67">
        <f t="shared" si="126"/>
        <v>34026</v>
      </c>
      <c r="T616" s="67">
        <f t="shared" si="126"/>
        <v>36407.82</v>
      </c>
      <c r="U616" s="53" t="s">
        <v>557</v>
      </c>
      <c r="V616" s="59" t="s">
        <v>554</v>
      </c>
      <c r="W616" s="147" t="s">
        <v>101</v>
      </c>
      <c r="X616" s="54">
        <v>0</v>
      </c>
    </row>
    <row r="617" spans="1:24" ht="36">
      <c r="A617" s="47">
        <v>606</v>
      </c>
      <c r="B617" s="83" t="s">
        <v>321</v>
      </c>
      <c r="C617" s="46">
        <v>256</v>
      </c>
      <c r="D617" s="46" t="s">
        <v>35</v>
      </c>
      <c r="E617" s="156" t="s">
        <v>35</v>
      </c>
      <c r="F617" s="53" t="s">
        <v>213</v>
      </c>
      <c r="G617" s="53" t="s">
        <v>219</v>
      </c>
      <c r="H617" s="109" t="s">
        <v>299</v>
      </c>
      <c r="I617" s="53" t="s">
        <v>1724</v>
      </c>
      <c r="J617" s="53" t="s">
        <v>745</v>
      </c>
      <c r="K617" s="70" t="s">
        <v>1725</v>
      </c>
      <c r="L617" s="70" t="s">
        <v>733</v>
      </c>
      <c r="M617" s="53" t="s">
        <v>326</v>
      </c>
      <c r="N617" s="143" t="s">
        <v>235</v>
      </c>
      <c r="O617" s="53" t="s">
        <v>146</v>
      </c>
      <c r="P617" s="71">
        <v>2</v>
      </c>
      <c r="Q617" s="71">
        <v>25000</v>
      </c>
      <c r="R617" s="67">
        <f t="shared" si="125"/>
        <v>50000</v>
      </c>
      <c r="S617" s="67">
        <f t="shared" si="126"/>
        <v>53500</v>
      </c>
      <c r="T617" s="67">
        <f t="shared" si="126"/>
        <v>57245</v>
      </c>
      <c r="U617" s="53" t="s">
        <v>557</v>
      </c>
      <c r="V617" s="59" t="s">
        <v>554</v>
      </c>
      <c r="W617" s="147" t="s">
        <v>101</v>
      </c>
      <c r="X617" s="54">
        <v>0</v>
      </c>
    </row>
    <row r="618" spans="1:24" ht="48">
      <c r="A618" s="47">
        <v>607</v>
      </c>
      <c r="B618" s="83" t="s">
        <v>321</v>
      </c>
      <c r="C618" s="46">
        <v>256</v>
      </c>
      <c r="D618" s="46" t="s">
        <v>35</v>
      </c>
      <c r="E618" s="156" t="s">
        <v>35</v>
      </c>
      <c r="F618" s="53" t="s">
        <v>213</v>
      </c>
      <c r="G618" s="53" t="s">
        <v>219</v>
      </c>
      <c r="H618" s="109" t="s">
        <v>246</v>
      </c>
      <c r="I618" s="53" t="s">
        <v>1730</v>
      </c>
      <c r="J618" s="53" t="s">
        <v>748</v>
      </c>
      <c r="K618" s="70" t="s">
        <v>1731</v>
      </c>
      <c r="L618" s="70" t="s">
        <v>736</v>
      </c>
      <c r="M618" s="53" t="s">
        <v>326</v>
      </c>
      <c r="N618" s="143" t="s">
        <v>235</v>
      </c>
      <c r="O618" s="53" t="s">
        <v>146</v>
      </c>
      <c r="P618" s="71">
        <v>1</v>
      </c>
      <c r="Q618" s="71">
        <v>34500</v>
      </c>
      <c r="R618" s="67">
        <f t="shared" si="125"/>
        <v>34500</v>
      </c>
      <c r="S618" s="67">
        <f t="shared" ref="S618:T647" si="127">R618*1.07</f>
        <v>36915</v>
      </c>
      <c r="T618" s="67">
        <f t="shared" si="127"/>
        <v>39499.050000000003</v>
      </c>
      <c r="U618" s="53" t="s">
        <v>557</v>
      </c>
      <c r="V618" s="53" t="s">
        <v>554</v>
      </c>
      <c r="W618" s="147" t="s">
        <v>101</v>
      </c>
      <c r="X618" s="54">
        <v>0</v>
      </c>
    </row>
    <row r="619" spans="1:24" ht="57" customHeight="1">
      <c r="A619" s="47">
        <v>608</v>
      </c>
      <c r="B619" s="83" t="s">
        <v>321</v>
      </c>
      <c r="C619" s="46">
        <v>256</v>
      </c>
      <c r="D619" s="46" t="s">
        <v>35</v>
      </c>
      <c r="E619" s="156" t="s">
        <v>35</v>
      </c>
      <c r="F619" s="53" t="s">
        <v>213</v>
      </c>
      <c r="G619" s="53" t="s">
        <v>219</v>
      </c>
      <c r="H619" s="109" t="s">
        <v>369</v>
      </c>
      <c r="I619" s="53" t="s">
        <v>1732</v>
      </c>
      <c r="J619" s="53" t="s">
        <v>749</v>
      </c>
      <c r="K619" s="70" t="s">
        <v>1733</v>
      </c>
      <c r="L619" s="70" t="s">
        <v>2024</v>
      </c>
      <c r="M619" s="53" t="s">
        <v>326</v>
      </c>
      <c r="N619" s="143" t="s">
        <v>235</v>
      </c>
      <c r="O619" s="53" t="s">
        <v>146</v>
      </c>
      <c r="P619" s="71">
        <v>2</v>
      </c>
      <c r="Q619" s="71">
        <v>24500</v>
      </c>
      <c r="R619" s="67">
        <f t="shared" si="125"/>
        <v>49000</v>
      </c>
      <c r="S619" s="67">
        <f t="shared" si="127"/>
        <v>52430</v>
      </c>
      <c r="T619" s="67">
        <f t="shared" si="127"/>
        <v>56100.100000000006</v>
      </c>
      <c r="U619" s="53" t="s">
        <v>557</v>
      </c>
      <c r="V619" s="53" t="s">
        <v>554</v>
      </c>
      <c r="W619" s="147" t="s">
        <v>101</v>
      </c>
      <c r="X619" s="54">
        <v>0</v>
      </c>
    </row>
    <row r="620" spans="1:24">
      <c r="A620" s="47">
        <v>609</v>
      </c>
      <c r="B620" s="107"/>
      <c r="C620" s="59"/>
      <c r="D620" s="53"/>
      <c r="E620" s="53"/>
      <c r="F620" s="53"/>
      <c r="G620" s="53"/>
      <c r="H620" s="53"/>
      <c r="I620" s="53"/>
      <c r="J620" s="53"/>
      <c r="K620" s="70"/>
      <c r="L620" s="53"/>
      <c r="M620" s="53"/>
      <c r="N620" s="143" t="s">
        <v>235</v>
      </c>
      <c r="O620" s="53"/>
      <c r="P620" s="71"/>
      <c r="Q620" s="71"/>
      <c r="R620" s="67">
        <f>SUM(R611:R619)</f>
        <v>444308</v>
      </c>
      <c r="S620" s="67"/>
      <c r="T620" s="67"/>
      <c r="U620" s="53"/>
      <c r="V620" s="53"/>
      <c r="W620" s="52"/>
      <c r="X620" s="54"/>
    </row>
    <row r="621" spans="1:24" ht="48">
      <c r="A621" s="47">
        <v>610</v>
      </c>
      <c r="B621" s="83" t="s">
        <v>321</v>
      </c>
      <c r="C621" s="46">
        <v>256</v>
      </c>
      <c r="D621" s="46" t="s">
        <v>35</v>
      </c>
      <c r="E621" s="156" t="s">
        <v>35</v>
      </c>
      <c r="F621" s="53" t="s">
        <v>213</v>
      </c>
      <c r="G621" s="53" t="s">
        <v>219</v>
      </c>
      <c r="H621" s="109" t="s">
        <v>263</v>
      </c>
      <c r="I621" s="53" t="s">
        <v>1734</v>
      </c>
      <c r="J621" s="53" t="s">
        <v>750</v>
      </c>
      <c r="K621" s="422" t="s">
        <v>1735</v>
      </c>
      <c r="L621" s="422" t="s">
        <v>1988</v>
      </c>
      <c r="M621" s="53" t="s">
        <v>326</v>
      </c>
      <c r="N621" s="143" t="s">
        <v>235</v>
      </c>
      <c r="O621" s="53" t="s">
        <v>146</v>
      </c>
      <c r="P621" s="34">
        <v>10</v>
      </c>
      <c r="Q621" s="34">
        <v>14999</v>
      </c>
      <c r="R621" s="67">
        <f t="shared" si="125"/>
        <v>149990</v>
      </c>
      <c r="S621" s="67">
        <f t="shared" si="127"/>
        <v>160489.30000000002</v>
      </c>
      <c r="T621" s="67">
        <f t="shared" si="127"/>
        <v>171723.55100000004</v>
      </c>
      <c r="U621" s="53" t="s">
        <v>557</v>
      </c>
      <c r="V621" s="53" t="s">
        <v>554</v>
      </c>
      <c r="W621" s="147" t="s">
        <v>101</v>
      </c>
      <c r="X621" s="54">
        <v>0</v>
      </c>
    </row>
    <row r="622" spans="1:24" ht="84">
      <c r="A622" s="47">
        <v>611</v>
      </c>
      <c r="B622" s="83" t="s">
        <v>321</v>
      </c>
      <c r="C622" s="46">
        <v>256</v>
      </c>
      <c r="D622" s="46" t="s">
        <v>35</v>
      </c>
      <c r="E622" s="156" t="s">
        <v>35</v>
      </c>
      <c r="F622" s="53" t="s">
        <v>213</v>
      </c>
      <c r="G622" s="53" t="s">
        <v>219</v>
      </c>
      <c r="H622" s="109" t="s">
        <v>264</v>
      </c>
      <c r="I622" s="53" t="s">
        <v>1736</v>
      </c>
      <c r="J622" s="53" t="s">
        <v>751</v>
      </c>
      <c r="K622" s="422" t="s">
        <v>1737</v>
      </c>
      <c r="L622" s="422" t="s">
        <v>1321</v>
      </c>
      <c r="M622" s="53" t="s">
        <v>326</v>
      </c>
      <c r="N622" s="143" t="s">
        <v>235</v>
      </c>
      <c r="O622" s="53" t="s">
        <v>146</v>
      </c>
      <c r="P622" s="34">
        <v>4</v>
      </c>
      <c r="Q622" s="34">
        <v>6989</v>
      </c>
      <c r="R622" s="67">
        <f t="shared" si="125"/>
        <v>27956</v>
      </c>
      <c r="S622" s="67">
        <f t="shared" si="127"/>
        <v>29912.920000000002</v>
      </c>
      <c r="T622" s="67">
        <f t="shared" si="127"/>
        <v>32006.824400000005</v>
      </c>
      <c r="U622" s="53" t="s">
        <v>557</v>
      </c>
      <c r="V622" s="53" t="s">
        <v>554</v>
      </c>
      <c r="W622" s="147" t="s">
        <v>101</v>
      </c>
      <c r="X622" s="54">
        <v>0</v>
      </c>
    </row>
    <row r="623" spans="1:24" ht="144">
      <c r="A623" s="47">
        <v>612</v>
      </c>
      <c r="B623" s="83" t="s">
        <v>321</v>
      </c>
      <c r="C623" s="46">
        <v>256</v>
      </c>
      <c r="D623" s="46" t="s">
        <v>35</v>
      </c>
      <c r="E623" s="156" t="s">
        <v>35</v>
      </c>
      <c r="F623" s="53" t="s">
        <v>213</v>
      </c>
      <c r="G623" s="53" t="s">
        <v>219</v>
      </c>
      <c r="H623" s="109" t="s">
        <v>264</v>
      </c>
      <c r="I623" s="53" t="s">
        <v>1736</v>
      </c>
      <c r="J623" s="53" t="s">
        <v>751</v>
      </c>
      <c r="K623" s="422" t="s">
        <v>1738</v>
      </c>
      <c r="L623" s="422" t="s">
        <v>1322</v>
      </c>
      <c r="M623" s="53" t="s">
        <v>326</v>
      </c>
      <c r="N623" s="143" t="s">
        <v>235</v>
      </c>
      <c r="O623" s="53" t="s">
        <v>146</v>
      </c>
      <c r="P623" s="34">
        <v>8</v>
      </c>
      <c r="Q623" s="34">
        <v>12000</v>
      </c>
      <c r="R623" s="67">
        <f t="shared" si="125"/>
        <v>96000</v>
      </c>
      <c r="S623" s="67">
        <f t="shared" si="127"/>
        <v>102720</v>
      </c>
      <c r="T623" s="67">
        <f t="shared" si="127"/>
        <v>109910.40000000001</v>
      </c>
      <c r="U623" s="53" t="s">
        <v>557</v>
      </c>
      <c r="V623" s="53" t="s">
        <v>554</v>
      </c>
      <c r="W623" s="147" t="s">
        <v>101</v>
      </c>
      <c r="X623" s="54">
        <v>0</v>
      </c>
    </row>
    <row r="624" spans="1:24" ht="132">
      <c r="A624" s="47">
        <v>613</v>
      </c>
      <c r="B624" s="83" t="s">
        <v>321</v>
      </c>
      <c r="C624" s="46">
        <v>256</v>
      </c>
      <c r="D624" s="46" t="s">
        <v>35</v>
      </c>
      <c r="E624" s="156" t="s">
        <v>35</v>
      </c>
      <c r="F624" s="53" t="s">
        <v>213</v>
      </c>
      <c r="G624" s="53" t="s">
        <v>219</v>
      </c>
      <c r="H624" s="109" t="s">
        <v>264</v>
      </c>
      <c r="I624" s="53" t="s">
        <v>1736</v>
      </c>
      <c r="J624" s="53" t="s">
        <v>751</v>
      </c>
      <c r="K624" s="422" t="s">
        <v>1739</v>
      </c>
      <c r="L624" s="422" t="s">
        <v>1323</v>
      </c>
      <c r="M624" s="53" t="s">
        <v>326</v>
      </c>
      <c r="N624" s="143" t="s">
        <v>235</v>
      </c>
      <c r="O624" s="53" t="s">
        <v>146</v>
      </c>
      <c r="P624" s="34">
        <v>2</v>
      </c>
      <c r="Q624" s="34">
        <v>9990</v>
      </c>
      <c r="R624" s="67">
        <f t="shared" si="125"/>
        <v>19980</v>
      </c>
      <c r="S624" s="67">
        <f t="shared" si="127"/>
        <v>21378.600000000002</v>
      </c>
      <c r="T624" s="67">
        <f t="shared" si="127"/>
        <v>22875.102000000003</v>
      </c>
      <c r="U624" s="53" t="s">
        <v>557</v>
      </c>
      <c r="V624" s="53" t="s">
        <v>554</v>
      </c>
      <c r="W624" s="147" t="s">
        <v>101</v>
      </c>
      <c r="X624" s="54">
        <v>0</v>
      </c>
    </row>
    <row r="625" spans="1:24" ht="87" customHeight="1">
      <c r="A625" s="47">
        <v>614</v>
      </c>
      <c r="B625" s="83" t="s">
        <v>321</v>
      </c>
      <c r="C625" s="46">
        <v>256</v>
      </c>
      <c r="D625" s="46" t="s">
        <v>35</v>
      </c>
      <c r="E625" s="156" t="s">
        <v>35</v>
      </c>
      <c r="F625" s="53" t="s">
        <v>213</v>
      </c>
      <c r="G625" s="53" t="s">
        <v>219</v>
      </c>
      <c r="H625" s="109" t="s">
        <v>264</v>
      </c>
      <c r="I625" s="53" t="s">
        <v>1736</v>
      </c>
      <c r="J625" s="53" t="s">
        <v>751</v>
      </c>
      <c r="K625" s="422" t="s">
        <v>1740</v>
      </c>
      <c r="L625" s="422" t="s">
        <v>1324</v>
      </c>
      <c r="M625" s="53" t="s">
        <v>326</v>
      </c>
      <c r="N625" s="143" t="s">
        <v>235</v>
      </c>
      <c r="O625" s="53" t="s">
        <v>146</v>
      </c>
      <c r="P625" s="34">
        <v>1</v>
      </c>
      <c r="Q625" s="34">
        <v>10740</v>
      </c>
      <c r="R625" s="67">
        <f t="shared" si="125"/>
        <v>10740</v>
      </c>
      <c r="S625" s="67">
        <f t="shared" si="127"/>
        <v>11491.800000000001</v>
      </c>
      <c r="T625" s="67">
        <f t="shared" si="127"/>
        <v>12296.226000000002</v>
      </c>
      <c r="U625" s="53" t="s">
        <v>557</v>
      </c>
      <c r="V625" s="53" t="s">
        <v>554</v>
      </c>
      <c r="W625" s="147" t="s">
        <v>101</v>
      </c>
      <c r="X625" s="54">
        <v>0</v>
      </c>
    </row>
    <row r="626" spans="1:24" ht="96">
      <c r="A626" s="47">
        <v>615</v>
      </c>
      <c r="B626" s="83" t="s">
        <v>321</v>
      </c>
      <c r="C626" s="46">
        <v>256</v>
      </c>
      <c r="D626" s="46" t="s">
        <v>35</v>
      </c>
      <c r="E626" s="156" t="s">
        <v>35</v>
      </c>
      <c r="F626" s="53" t="s">
        <v>213</v>
      </c>
      <c r="G626" s="53" t="s">
        <v>219</v>
      </c>
      <c r="H626" s="109" t="s">
        <v>259</v>
      </c>
      <c r="I626" s="53" t="s">
        <v>1743</v>
      </c>
      <c r="J626" s="53" t="s">
        <v>260</v>
      </c>
      <c r="K626" s="422" t="s">
        <v>1744</v>
      </c>
      <c r="L626" s="422" t="s">
        <v>1326</v>
      </c>
      <c r="M626" s="53" t="s">
        <v>326</v>
      </c>
      <c r="N626" s="143" t="s">
        <v>235</v>
      </c>
      <c r="O626" s="53" t="s">
        <v>146</v>
      </c>
      <c r="P626" s="34">
        <v>8</v>
      </c>
      <c r="Q626" s="34">
        <v>2499</v>
      </c>
      <c r="R626" s="67">
        <f t="shared" ref="R626:R691" si="128">P626*Q626</f>
        <v>19992</v>
      </c>
      <c r="S626" s="67">
        <f t="shared" si="127"/>
        <v>21391.440000000002</v>
      </c>
      <c r="T626" s="67">
        <f t="shared" si="127"/>
        <v>22888.840800000005</v>
      </c>
      <c r="U626" s="53" t="s">
        <v>557</v>
      </c>
      <c r="V626" s="53" t="s">
        <v>554</v>
      </c>
      <c r="W626" s="147" t="s">
        <v>101</v>
      </c>
      <c r="X626" s="54">
        <v>0</v>
      </c>
    </row>
    <row r="627" spans="1:24" ht="72">
      <c r="A627" s="47">
        <v>616</v>
      </c>
      <c r="B627" s="83" t="s">
        <v>321</v>
      </c>
      <c r="C627" s="46">
        <v>256</v>
      </c>
      <c r="D627" s="46" t="s">
        <v>35</v>
      </c>
      <c r="E627" s="156" t="s">
        <v>35</v>
      </c>
      <c r="F627" s="53" t="s">
        <v>213</v>
      </c>
      <c r="G627" s="53" t="s">
        <v>219</v>
      </c>
      <c r="H627" s="101" t="s">
        <v>268</v>
      </c>
      <c r="I627" s="53" t="s">
        <v>1745</v>
      </c>
      <c r="J627" s="53" t="s">
        <v>168</v>
      </c>
      <c r="K627" s="422" t="s">
        <v>1746</v>
      </c>
      <c r="L627" s="422" t="s">
        <v>1327</v>
      </c>
      <c r="M627" s="53" t="s">
        <v>326</v>
      </c>
      <c r="N627" s="143" t="s">
        <v>235</v>
      </c>
      <c r="O627" s="53" t="s">
        <v>146</v>
      </c>
      <c r="P627" s="34">
        <v>10</v>
      </c>
      <c r="Q627" s="34">
        <v>2449</v>
      </c>
      <c r="R627" s="67">
        <f t="shared" si="128"/>
        <v>24490</v>
      </c>
      <c r="S627" s="67">
        <f t="shared" si="127"/>
        <v>26204.300000000003</v>
      </c>
      <c r="T627" s="67">
        <f t="shared" si="127"/>
        <v>28038.601000000006</v>
      </c>
      <c r="U627" s="53" t="s">
        <v>557</v>
      </c>
      <c r="V627" s="53" t="s">
        <v>554</v>
      </c>
      <c r="W627" s="147" t="s">
        <v>101</v>
      </c>
      <c r="X627" s="54">
        <v>0</v>
      </c>
    </row>
    <row r="628" spans="1:24" ht="60">
      <c r="A628" s="47">
        <v>617</v>
      </c>
      <c r="B628" s="83" t="s">
        <v>321</v>
      </c>
      <c r="C628" s="46">
        <v>256</v>
      </c>
      <c r="D628" s="46" t="s">
        <v>35</v>
      </c>
      <c r="E628" s="156" t="s">
        <v>35</v>
      </c>
      <c r="F628" s="53" t="s">
        <v>213</v>
      </c>
      <c r="G628" s="53" t="s">
        <v>219</v>
      </c>
      <c r="H628" s="109" t="s">
        <v>264</v>
      </c>
      <c r="I628" s="53" t="s">
        <v>1747</v>
      </c>
      <c r="J628" s="53" t="s">
        <v>751</v>
      </c>
      <c r="K628" s="422" t="s">
        <v>1748</v>
      </c>
      <c r="L628" s="422" t="s">
        <v>1329</v>
      </c>
      <c r="M628" s="53" t="s">
        <v>326</v>
      </c>
      <c r="N628" s="143" t="s">
        <v>235</v>
      </c>
      <c r="O628" s="53" t="s">
        <v>146</v>
      </c>
      <c r="P628" s="34">
        <v>5</v>
      </c>
      <c r="Q628" s="34">
        <v>4500</v>
      </c>
      <c r="R628" s="67">
        <f t="shared" si="128"/>
        <v>22500</v>
      </c>
      <c r="S628" s="67">
        <f t="shared" si="127"/>
        <v>24075</v>
      </c>
      <c r="T628" s="67">
        <f t="shared" si="127"/>
        <v>25760.25</v>
      </c>
      <c r="U628" s="53" t="s">
        <v>557</v>
      </c>
      <c r="V628" s="53" t="s">
        <v>554</v>
      </c>
      <c r="W628" s="147" t="s">
        <v>101</v>
      </c>
      <c r="X628" s="54">
        <v>0</v>
      </c>
    </row>
    <row r="629" spans="1:24" ht="180">
      <c r="A629" s="47">
        <v>618</v>
      </c>
      <c r="B629" s="83" t="s">
        <v>321</v>
      </c>
      <c r="C629" s="46">
        <v>256</v>
      </c>
      <c r="D629" s="46" t="s">
        <v>35</v>
      </c>
      <c r="E629" s="156" t="s">
        <v>35</v>
      </c>
      <c r="F629" s="53" t="s">
        <v>213</v>
      </c>
      <c r="G629" s="53" t="s">
        <v>219</v>
      </c>
      <c r="H629" s="109" t="s">
        <v>264</v>
      </c>
      <c r="I629" s="53" t="s">
        <v>1747</v>
      </c>
      <c r="J629" s="53" t="s">
        <v>751</v>
      </c>
      <c r="K629" s="422" t="s">
        <v>1749</v>
      </c>
      <c r="L629" s="422" t="s">
        <v>1330</v>
      </c>
      <c r="M629" s="53" t="s">
        <v>326</v>
      </c>
      <c r="N629" s="143" t="s">
        <v>235</v>
      </c>
      <c r="O629" s="53" t="s">
        <v>146</v>
      </c>
      <c r="P629" s="34">
        <v>5</v>
      </c>
      <c r="Q629" s="34">
        <v>4450</v>
      </c>
      <c r="R629" s="67">
        <f t="shared" si="128"/>
        <v>22250</v>
      </c>
      <c r="S629" s="67">
        <f t="shared" si="127"/>
        <v>23807.5</v>
      </c>
      <c r="T629" s="67">
        <f t="shared" si="127"/>
        <v>25474.025000000001</v>
      </c>
      <c r="U629" s="53" t="s">
        <v>557</v>
      </c>
      <c r="V629" s="53" t="s">
        <v>554</v>
      </c>
      <c r="W629" s="147" t="s">
        <v>101</v>
      </c>
      <c r="X629" s="54">
        <v>0</v>
      </c>
    </row>
    <row r="630" spans="1:24" ht="192">
      <c r="A630" s="47">
        <v>619</v>
      </c>
      <c r="B630" s="83" t="s">
        <v>321</v>
      </c>
      <c r="C630" s="46">
        <v>256</v>
      </c>
      <c r="D630" s="46" t="s">
        <v>35</v>
      </c>
      <c r="E630" s="156" t="s">
        <v>35</v>
      </c>
      <c r="F630" s="53" t="s">
        <v>213</v>
      </c>
      <c r="G630" s="53" t="s">
        <v>219</v>
      </c>
      <c r="H630" s="109" t="s">
        <v>264</v>
      </c>
      <c r="I630" s="53" t="s">
        <v>1747</v>
      </c>
      <c r="J630" s="53" t="s">
        <v>751</v>
      </c>
      <c r="K630" s="422" t="s">
        <v>1750</v>
      </c>
      <c r="L630" s="422" t="s">
        <v>1331</v>
      </c>
      <c r="M630" s="53" t="s">
        <v>326</v>
      </c>
      <c r="N630" s="143" t="s">
        <v>235</v>
      </c>
      <c r="O630" s="53" t="s">
        <v>146</v>
      </c>
      <c r="P630" s="34">
        <v>1</v>
      </c>
      <c r="Q630" s="34">
        <v>19999</v>
      </c>
      <c r="R630" s="49">
        <f t="shared" si="128"/>
        <v>19999</v>
      </c>
      <c r="S630" s="49">
        <f t="shared" si="127"/>
        <v>21398.93</v>
      </c>
      <c r="T630" s="49">
        <f t="shared" si="127"/>
        <v>22896.855100000001</v>
      </c>
      <c r="U630" s="53" t="s">
        <v>557</v>
      </c>
      <c r="V630" s="53" t="s">
        <v>554</v>
      </c>
      <c r="W630" s="147" t="s">
        <v>101</v>
      </c>
      <c r="X630" s="54">
        <v>0</v>
      </c>
    </row>
    <row r="631" spans="1:24" ht="132">
      <c r="A631" s="47">
        <v>620</v>
      </c>
      <c r="B631" s="83" t="s">
        <v>321</v>
      </c>
      <c r="C631" s="46">
        <v>256</v>
      </c>
      <c r="D631" s="46" t="s">
        <v>35</v>
      </c>
      <c r="E631" s="156" t="s">
        <v>35</v>
      </c>
      <c r="F631" s="53" t="s">
        <v>213</v>
      </c>
      <c r="G631" s="53" t="s">
        <v>219</v>
      </c>
      <c r="H631" s="109" t="s">
        <v>264</v>
      </c>
      <c r="I631" s="53" t="s">
        <v>1747</v>
      </c>
      <c r="J631" s="53" t="s">
        <v>751</v>
      </c>
      <c r="K631" s="422" t="s">
        <v>1751</v>
      </c>
      <c r="L631" s="422" t="s">
        <v>1332</v>
      </c>
      <c r="M631" s="53" t="s">
        <v>326</v>
      </c>
      <c r="N631" s="143" t="s">
        <v>235</v>
      </c>
      <c r="O631" s="53" t="s">
        <v>146</v>
      </c>
      <c r="P631" s="34">
        <v>4</v>
      </c>
      <c r="Q631" s="34">
        <v>12300</v>
      </c>
      <c r="R631" s="49">
        <f t="shared" si="128"/>
        <v>49200</v>
      </c>
      <c r="S631" s="49">
        <f t="shared" si="127"/>
        <v>52644</v>
      </c>
      <c r="T631" s="49">
        <f t="shared" si="127"/>
        <v>56329.08</v>
      </c>
      <c r="U631" s="53" t="s">
        <v>557</v>
      </c>
      <c r="V631" s="53" t="s">
        <v>554</v>
      </c>
      <c r="W631" s="147" t="s">
        <v>101</v>
      </c>
      <c r="X631" s="54">
        <v>0</v>
      </c>
    </row>
    <row r="632" spans="1:24" ht="84">
      <c r="A632" s="47">
        <v>621</v>
      </c>
      <c r="B632" s="83" t="s">
        <v>321</v>
      </c>
      <c r="C632" s="46">
        <v>256</v>
      </c>
      <c r="D632" s="46" t="s">
        <v>35</v>
      </c>
      <c r="E632" s="156" t="s">
        <v>35</v>
      </c>
      <c r="F632" s="53" t="s">
        <v>213</v>
      </c>
      <c r="G632" s="53" t="s">
        <v>219</v>
      </c>
      <c r="H632" s="109" t="s">
        <v>264</v>
      </c>
      <c r="I632" s="53" t="s">
        <v>1747</v>
      </c>
      <c r="J632" s="53" t="s">
        <v>751</v>
      </c>
      <c r="K632" s="422" t="s">
        <v>1752</v>
      </c>
      <c r="L632" s="422" t="s">
        <v>1989</v>
      </c>
      <c r="M632" s="53" t="s">
        <v>326</v>
      </c>
      <c r="N632" s="143" t="s">
        <v>235</v>
      </c>
      <c r="O632" s="53" t="s">
        <v>146</v>
      </c>
      <c r="P632" s="34">
        <v>4</v>
      </c>
      <c r="Q632" s="34">
        <v>14906</v>
      </c>
      <c r="R632" s="49">
        <f t="shared" si="128"/>
        <v>59624</v>
      </c>
      <c r="S632" s="49">
        <f t="shared" si="127"/>
        <v>63797.68</v>
      </c>
      <c r="T632" s="49">
        <f t="shared" si="127"/>
        <v>68263.517600000006</v>
      </c>
      <c r="U632" s="53" t="s">
        <v>557</v>
      </c>
      <c r="V632" s="53" t="s">
        <v>554</v>
      </c>
      <c r="W632" s="147" t="s">
        <v>101</v>
      </c>
      <c r="X632" s="54">
        <v>0</v>
      </c>
    </row>
    <row r="633" spans="1:24" ht="108">
      <c r="A633" s="47">
        <v>622</v>
      </c>
      <c r="B633" s="83" t="s">
        <v>321</v>
      </c>
      <c r="C633" s="46">
        <v>256</v>
      </c>
      <c r="D633" s="46" t="s">
        <v>35</v>
      </c>
      <c r="E633" s="156" t="s">
        <v>35</v>
      </c>
      <c r="F633" s="53" t="s">
        <v>213</v>
      </c>
      <c r="G633" s="53" t="s">
        <v>219</v>
      </c>
      <c r="H633" s="109" t="s">
        <v>264</v>
      </c>
      <c r="I633" s="53" t="s">
        <v>1747</v>
      </c>
      <c r="J633" s="53" t="s">
        <v>751</v>
      </c>
      <c r="K633" s="422" t="s">
        <v>1753</v>
      </c>
      <c r="L633" s="422" t="s">
        <v>1980</v>
      </c>
      <c r="M633" s="53" t="s">
        <v>326</v>
      </c>
      <c r="N633" s="143" t="s">
        <v>235</v>
      </c>
      <c r="O633" s="53" t="s">
        <v>146</v>
      </c>
      <c r="P633" s="34">
        <v>15</v>
      </c>
      <c r="Q633" s="34">
        <v>10180</v>
      </c>
      <c r="R633" s="49">
        <f t="shared" si="128"/>
        <v>152700</v>
      </c>
      <c r="S633" s="49">
        <f t="shared" si="127"/>
        <v>163389</v>
      </c>
      <c r="T633" s="49">
        <f t="shared" si="127"/>
        <v>174826.23</v>
      </c>
      <c r="U633" s="53" t="s">
        <v>557</v>
      </c>
      <c r="V633" s="53" t="s">
        <v>554</v>
      </c>
      <c r="W633" s="147" t="s">
        <v>101</v>
      </c>
      <c r="X633" s="54">
        <v>0</v>
      </c>
    </row>
    <row r="634" spans="1:24" ht="84">
      <c r="A634" s="47">
        <v>623</v>
      </c>
      <c r="B634" s="83" t="s">
        <v>321</v>
      </c>
      <c r="C634" s="46">
        <v>256</v>
      </c>
      <c r="D634" s="46" t="s">
        <v>35</v>
      </c>
      <c r="E634" s="156" t="s">
        <v>35</v>
      </c>
      <c r="F634" s="53" t="s">
        <v>213</v>
      </c>
      <c r="G634" s="53" t="s">
        <v>219</v>
      </c>
      <c r="H634" s="109" t="s">
        <v>248</v>
      </c>
      <c r="I634" s="53" t="s">
        <v>1754</v>
      </c>
      <c r="J634" s="53" t="s">
        <v>752</v>
      </c>
      <c r="K634" s="422" t="s">
        <v>1755</v>
      </c>
      <c r="L634" s="422" t="s">
        <v>1335</v>
      </c>
      <c r="M634" s="53" t="s">
        <v>326</v>
      </c>
      <c r="N634" s="143" t="s">
        <v>235</v>
      </c>
      <c r="O634" s="53" t="s">
        <v>146</v>
      </c>
      <c r="P634" s="34">
        <v>3</v>
      </c>
      <c r="Q634" s="34">
        <v>14800</v>
      </c>
      <c r="R634" s="49">
        <f t="shared" si="128"/>
        <v>44400</v>
      </c>
      <c r="S634" s="49">
        <f t="shared" si="127"/>
        <v>47508</v>
      </c>
      <c r="T634" s="49">
        <f t="shared" si="127"/>
        <v>50833.560000000005</v>
      </c>
      <c r="U634" s="53" t="s">
        <v>557</v>
      </c>
      <c r="V634" s="53" t="s">
        <v>554</v>
      </c>
      <c r="W634" s="147" t="s">
        <v>101</v>
      </c>
      <c r="X634" s="54">
        <v>0</v>
      </c>
    </row>
    <row r="635" spans="1:24" ht="84">
      <c r="A635" s="47">
        <v>624</v>
      </c>
      <c r="B635" s="83" t="s">
        <v>321</v>
      </c>
      <c r="C635" s="46">
        <v>256</v>
      </c>
      <c r="D635" s="46" t="s">
        <v>35</v>
      </c>
      <c r="E635" s="156" t="s">
        <v>35</v>
      </c>
      <c r="F635" s="53" t="s">
        <v>213</v>
      </c>
      <c r="G635" s="53" t="s">
        <v>219</v>
      </c>
      <c r="H635" s="109" t="s">
        <v>248</v>
      </c>
      <c r="I635" s="53" t="s">
        <v>1754</v>
      </c>
      <c r="J635" s="53" t="s">
        <v>752</v>
      </c>
      <c r="K635" s="422" t="s">
        <v>1756</v>
      </c>
      <c r="L635" s="422" t="s">
        <v>1336</v>
      </c>
      <c r="M635" s="53" t="s">
        <v>326</v>
      </c>
      <c r="N635" s="143" t="s">
        <v>235</v>
      </c>
      <c r="O635" s="53" t="s">
        <v>146</v>
      </c>
      <c r="P635" s="34">
        <v>2</v>
      </c>
      <c r="Q635" s="34">
        <v>24500</v>
      </c>
      <c r="R635" s="49">
        <f t="shared" si="128"/>
        <v>49000</v>
      </c>
      <c r="S635" s="49">
        <f t="shared" si="127"/>
        <v>52430</v>
      </c>
      <c r="T635" s="49">
        <f t="shared" si="127"/>
        <v>56100.100000000006</v>
      </c>
      <c r="U635" s="53" t="s">
        <v>557</v>
      </c>
      <c r="V635" s="53" t="s">
        <v>554</v>
      </c>
      <c r="W635" s="147" t="s">
        <v>101</v>
      </c>
      <c r="X635" s="54">
        <v>0</v>
      </c>
    </row>
    <row r="636" spans="1:24" ht="84">
      <c r="A636" s="47">
        <v>625</v>
      </c>
      <c r="B636" s="83" t="s">
        <v>321</v>
      </c>
      <c r="C636" s="46">
        <v>256</v>
      </c>
      <c r="D636" s="46" t="s">
        <v>35</v>
      </c>
      <c r="E636" s="156" t="s">
        <v>35</v>
      </c>
      <c r="F636" s="53" t="s">
        <v>213</v>
      </c>
      <c r="G636" s="53" t="s">
        <v>219</v>
      </c>
      <c r="H636" s="109" t="s">
        <v>248</v>
      </c>
      <c r="I636" s="53" t="s">
        <v>1754</v>
      </c>
      <c r="J636" s="53" t="s">
        <v>752</v>
      </c>
      <c r="K636" s="422" t="s">
        <v>1757</v>
      </c>
      <c r="L636" s="422" t="s">
        <v>1337</v>
      </c>
      <c r="M636" s="53" t="s">
        <v>326</v>
      </c>
      <c r="N636" s="143" t="s">
        <v>235</v>
      </c>
      <c r="O636" s="53" t="s">
        <v>146</v>
      </c>
      <c r="P636" s="34">
        <v>3</v>
      </c>
      <c r="Q636" s="34">
        <v>22800</v>
      </c>
      <c r="R636" s="49">
        <f t="shared" si="128"/>
        <v>68400</v>
      </c>
      <c r="S636" s="49">
        <f t="shared" si="127"/>
        <v>73188</v>
      </c>
      <c r="T636" s="49">
        <f t="shared" si="127"/>
        <v>78311.16</v>
      </c>
      <c r="U636" s="53" t="s">
        <v>557</v>
      </c>
      <c r="V636" s="53" t="s">
        <v>554</v>
      </c>
      <c r="W636" s="147" t="s">
        <v>101</v>
      </c>
      <c r="X636" s="54">
        <v>0</v>
      </c>
    </row>
    <row r="637" spans="1:24" ht="72">
      <c r="A637" s="47">
        <v>626</v>
      </c>
      <c r="B637" s="83" t="s">
        <v>321</v>
      </c>
      <c r="C637" s="46">
        <v>256</v>
      </c>
      <c r="D637" s="46" t="s">
        <v>35</v>
      </c>
      <c r="E637" s="156" t="s">
        <v>35</v>
      </c>
      <c r="F637" s="53" t="s">
        <v>213</v>
      </c>
      <c r="G637" s="53" t="s">
        <v>219</v>
      </c>
      <c r="H637" s="109" t="s">
        <v>248</v>
      </c>
      <c r="I637" s="53" t="s">
        <v>1754</v>
      </c>
      <c r="J637" s="53" t="s">
        <v>752</v>
      </c>
      <c r="K637" s="422" t="s">
        <v>2077</v>
      </c>
      <c r="L637" s="422" t="s">
        <v>2075</v>
      </c>
      <c r="M637" s="53" t="s">
        <v>326</v>
      </c>
      <c r="N637" s="143" t="s">
        <v>235</v>
      </c>
      <c r="O637" s="53" t="s">
        <v>162</v>
      </c>
      <c r="P637" s="34">
        <v>19</v>
      </c>
      <c r="Q637" s="34">
        <v>2000</v>
      </c>
      <c r="R637" s="49">
        <f t="shared" si="128"/>
        <v>38000</v>
      </c>
      <c r="S637" s="49">
        <f t="shared" si="127"/>
        <v>40660</v>
      </c>
      <c r="T637" s="49">
        <f t="shared" si="127"/>
        <v>43506.200000000004</v>
      </c>
      <c r="U637" s="53" t="s">
        <v>152</v>
      </c>
      <c r="V637" s="53" t="s">
        <v>568</v>
      </c>
      <c r="W637" s="147" t="s">
        <v>101</v>
      </c>
      <c r="X637" s="54">
        <v>0</v>
      </c>
    </row>
    <row r="638" spans="1:24" ht="72">
      <c r="A638" s="47">
        <v>627</v>
      </c>
      <c r="B638" s="83" t="s">
        <v>321</v>
      </c>
      <c r="C638" s="46">
        <v>256</v>
      </c>
      <c r="D638" s="46" t="s">
        <v>35</v>
      </c>
      <c r="E638" s="156" t="s">
        <v>35</v>
      </c>
      <c r="F638" s="53" t="s">
        <v>213</v>
      </c>
      <c r="G638" s="53" t="s">
        <v>219</v>
      </c>
      <c r="H638" s="109" t="s">
        <v>248</v>
      </c>
      <c r="I638" s="53" t="s">
        <v>1754</v>
      </c>
      <c r="J638" s="53" t="s">
        <v>752</v>
      </c>
      <c r="K638" s="422" t="s">
        <v>2078</v>
      </c>
      <c r="L638" s="422" t="s">
        <v>2076</v>
      </c>
      <c r="M638" s="53" t="s">
        <v>326</v>
      </c>
      <c r="N638" s="143" t="s">
        <v>235</v>
      </c>
      <c r="O638" s="53" t="s">
        <v>162</v>
      </c>
      <c r="P638" s="34">
        <v>19</v>
      </c>
      <c r="Q638" s="34">
        <v>2350</v>
      </c>
      <c r="R638" s="49">
        <f t="shared" si="128"/>
        <v>44650</v>
      </c>
      <c r="S638" s="49">
        <f t="shared" si="127"/>
        <v>47775.5</v>
      </c>
      <c r="T638" s="49">
        <f t="shared" si="127"/>
        <v>51119.785000000003</v>
      </c>
      <c r="U638" s="53" t="s">
        <v>152</v>
      </c>
      <c r="V638" s="53" t="s">
        <v>568</v>
      </c>
      <c r="W638" s="147" t="s">
        <v>101</v>
      </c>
      <c r="X638" s="54">
        <v>0</v>
      </c>
    </row>
    <row r="639" spans="1:24" ht="168">
      <c r="A639" s="47">
        <v>628</v>
      </c>
      <c r="B639" s="83" t="s">
        <v>321</v>
      </c>
      <c r="C639" s="46">
        <v>256</v>
      </c>
      <c r="D639" s="46" t="s">
        <v>35</v>
      </c>
      <c r="E639" s="156" t="s">
        <v>35</v>
      </c>
      <c r="F639" s="53" t="s">
        <v>213</v>
      </c>
      <c r="G639" s="53" t="s">
        <v>219</v>
      </c>
      <c r="H639" s="109" t="s">
        <v>259</v>
      </c>
      <c r="I639" s="53" t="s">
        <v>1754</v>
      </c>
      <c r="J639" s="53" t="s">
        <v>260</v>
      </c>
      <c r="K639" s="422" t="s">
        <v>1760</v>
      </c>
      <c r="L639" s="115" t="s">
        <v>2111</v>
      </c>
      <c r="M639" s="53" t="s">
        <v>326</v>
      </c>
      <c r="N639" s="143" t="s">
        <v>235</v>
      </c>
      <c r="O639" s="53" t="s">
        <v>146</v>
      </c>
      <c r="P639" s="34">
        <v>4</v>
      </c>
      <c r="Q639" s="34">
        <v>7795</v>
      </c>
      <c r="R639" s="49">
        <f t="shared" si="128"/>
        <v>31180</v>
      </c>
      <c r="S639" s="49">
        <f t="shared" si="127"/>
        <v>33362.6</v>
      </c>
      <c r="T639" s="49">
        <f t="shared" si="127"/>
        <v>35697.982000000004</v>
      </c>
      <c r="U639" s="53" t="s">
        <v>153</v>
      </c>
      <c r="V639" s="53" t="s">
        <v>568</v>
      </c>
      <c r="W639" s="147" t="s">
        <v>101</v>
      </c>
      <c r="X639" s="54">
        <v>0</v>
      </c>
    </row>
    <row r="640" spans="1:24" ht="72">
      <c r="A640" s="47">
        <v>629</v>
      </c>
      <c r="B640" s="83" t="s">
        <v>321</v>
      </c>
      <c r="C640" s="46">
        <v>256</v>
      </c>
      <c r="D640" s="46" t="s">
        <v>35</v>
      </c>
      <c r="E640" s="156" t="s">
        <v>35</v>
      </c>
      <c r="F640" s="53" t="s">
        <v>213</v>
      </c>
      <c r="G640" s="53" t="s">
        <v>219</v>
      </c>
      <c r="H640" s="116" t="s">
        <v>258</v>
      </c>
      <c r="I640" s="53" t="s">
        <v>1761</v>
      </c>
      <c r="J640" s="53" t="s">
        <v>260</v>
      </c>
      <c r="K640" s="422" t="s">
        <v>1762</v>
      </c>
      <c r="L640" s="422" t="s">
        <v>1340</v>
      </c>
      <c r="M640" s="53" t="s">
        <v>326</v>
      </c>
      <c r="N640" s="143" t="s">
        <v>235</v>
      </c>
      <c r="O640" s="53" t="s">
        <v>146</v>
      </c>
      <c r="P640" s="34">
        <v>30</v>
      </c>
      <c r="Q640" s="34">
        <v>2100</v>
      </c>
      <c r="R640" s="49">
        <f t="shared" si="128"/>
        <v>63000</v>
      </c>
      <c r="S640" s="49">
        <f t="shared" si="127"/>
        <v>67410</v>
      </c>
      <c r="T640" s="49">
        <f t="shared" si="127"/>
        <v>72128.7</v>
      </c>
      <c r="U640" s="53" t="s">
        <v>153</v>
      </c>
      <c r="V640" s="53" t="s">
        <v>568</v>
      </c>
      <c r="W640" s="147" t="s">
        <v>101</v>
      </c>
      <c r="X640" s="54">
        <v>0</v>
      </c>
    </row>
    <row r="641" spans="1:24" ht="96">
      <c r="A641" s="47">
        <v>630</v>
      </c>
      <c r="B641" s="83" t="s">
        <v>321</v>
      </c>
      <c r="C641" s="46">
        <v>256</v>
      </c>
      <c r="D641" s="46" t="s">
        <v>35</v>
      </c>
      <c r="E641" s="156" t="s">
        <v>35</v>
      </c>
      <c r="F641" s="53" t="s">
        <v>213</v>
      </c>
      <c r="G641" s="53" t="s">
        <v>219</v>
      </c>
      <c r="H641" s="109" t="s">
        <v>265</v>
      </c>
      <c r="I641" s="53" t="s">
        <v>1763</v>
      </c>
      <c r="J641" s="53" t="s">
        <v>753</v>
      </c>
      <c r="K641" s="422" t="s">
        <v>1764</v>
      </c>
      <c r="L641" s="422" t="s">
        <v>1342</v>
      </c>
      <c r="M641" s="53" t="s">
        <v>326</v>
      </c>
      <c r="N641" s="143" t="s">
        <v>235</v>
      </c>
      <c r="O641" s="53" t="s">
        <v>146</v>
      </c>
      <c r="P641" s="34">
        <v>2</v>
      </c>
      <c r="Q641" s="34">
        <v>28500</v>
      </c>
      <c r="R641" s="49">
        <f t="shared" si="128"/>
        <v>57000</v>
      </c>
      <c r="S641" s="49">
        <f t="shared" si="127"/>
        <v>60990</v>
      </c>
      <c r="T641" s="49">
        <f t="shared" si="127"/>
        <v>65259.3</v>
      </c>
      <c r="U641" s="53" t="s">
        <v>153</v>
      </c>
      <c r="V641" s="53" t="s">
        <v>568</v>
      </c>
      <c r="W641" s="147" t="s">
        <v>101</v>
      </c>
      <c r="X641" s="54">
        <v>0</v>
      </c>
    </row>
    <row r="642" spans="1:24" ht="186.75" customHeight="1">
      <c r="A642" s="47">
        <v>631</v>
      </c>
      <c r="B642" s="83" t="s">
        <v>321</v>
      </c>
      <c r="C642" s="46">
        <v>256</v>
      </c>
      <c r="D642" s="46" t="s">
        <v>35</v>
      </c>
      <c r="E642" s="156" t="s">
        <v>35</v>
      </c>
      <c r="F642" s="53" t="s">
        <v>213</v>
      </c>
      <c r="G642" s="53" t="s">
        <v>219</v>
      </c>
      <c r="H642" s="109" t="s">
        <v>267</v>
      </c>
      <c r="I642" s="53" t="s">
        <v>1765</v>
      </c>
      <c r="J642" s="53" t="s">
        <v>168</v>
      </c>
      <c r="K642" s="422" t="s">
        <v>1766</v>
      </c>
      <c r="L642" s="422" t="s">
        <v>1348</v>
      </c>
      <c r="M642" s="53" t="s">
        <v>326</v>
      </c>
      <c r="N642" s="143" t="s">
        <v>235</v>
      </c>
      <c r="O642" s="53" t="s">
        <v>146</v>
      </c>
      <c r="P642" s="34">
        <v>4</v>
      </c>
      <c r="Q642" s="34">
        <v>14500</v>
      </c>
      <c r="R642" s="49">
        <f t="shared" si="128"/>
        <v>58000</v>
      </c>
      <c r="S642" s="49">
        <f t="shared" si="127"/>
        <v>62060</v>
      </c>
      <c r="T642" s="49">
        <f t="shared" si="127"/>
        <v>66404.2</v>
      </c>
      <c r="U642" s="53" t="s">
        <v>153</v>
      </c>
      <c r="V642" s="53" t="s">
        <v>568</v>
      </c>
      <c r="W642" s="147" t="s">
        <v>101</v>
      </c>
      <c r="X642" s="54">
        <v>0</v>
      </c>
    </row>
    <row r="643" spans="1:24" ht="84">
      <c r="A643" s="47">
        <v>632</v>
      </c>
      <c r="B643" s="83" t="s">
        <v>321</v>
      </c>
      <c r="C643" s="46">
        <v>256</v>
      </c>
      <c r="D643" s="46" t="s">
        <v>35</v>
      </c>
      <c r="E643" s="156" t="s">
        <v>35</v>
      </c>
      <c r="F643" s="53" t="s">
        <v>213</v>
      </c>
      <c r="G643" s="53" t="s">
        <v>219</v>
      </c>
      <c r="H643" s="109" t="s">
        <v>1343</v>
      </c>
      <c r="I643" s="53" t="s">
        <v>1765</v>
      </c>
      <c r="J643" s="53" t="s">
        <v>168</v>
      </c>
      <c r="K643" s="422" t="s">
        <v>1769</v>
      </c>
      <c r="L643" s="33" t="s">
        <v>1347</v>
      </c>
      <c r="M643" s="53" t="s">
        <v>326</v>
      </c>
      <c r="N643" s="143" t="s">
        <v>235</v>
      </c>
      <c r="O643" s="53" t="s">
        <v>146</v>
      </c>
      <c r="P643" s="34">
        <v>10</v>
      </c>
      <c r="Q643" s="34">
        <v>5999</v>
      </c>
      <c r="R643" s="49">
        <f t="shared" si="128"/>
        <v>59990</v>
      </c>
      <c r="S643" s="49">
        <f t="shared" si="127"/>
        <v>64189.3</v>
      </c>
      <c r="T643" s="49">
        <f t="shared" si="127"/>
        <v>68682.551000000007</v>
      </c>
      <c r="U643" s="53" t="s">
        <v>153</v>
      </c>
      <c r="V643" s="53" t="s">
        <v>568</v>
      </c>
      <c r="W643" s="147" t="s">
        <v>101</v>
      </c>
      <c r="X643" s="54">
        <v>0</v>
      </c>
    </row>
    <row r="644" spans="1:24" ht="201.75" customHeight="1">
      <c r="A644" s="47">
        <v>633</v>
      </c>
      <c r="B644" s="83" t="s">
        <v>321</v>
      </c>
      <c r="C644" s="46">
        <v>256</v>
      </c>
      <c r="D644" s="46" t="s">
        <v>35</v>
      </c>
      <c r="E644" s="156" t="s">
        <v>35</v>
      </c>
      <c r="F644" s="53" t="s">
        <v>213</v>
      </c>
      <c r="G644" s="53" t="s">
        <v>219</v>
      </c>
      <c r="H644" s="109" t="s">
        <v>262</v>
      </c>
      <c r="I644" s="53" t="s">
        <v>2110</v>
      </c>
      <c r="J644" s="33" t="s">
        <v>754</v>
      </c>
      <c r="K644" s="422" t="s">
        <v>1770</v>
      </c>
      <c r="L644" s="115" t="s">
        <v>2121</v>
      </c>
      <c r="M644" s="53" t="s">
        <v>326</v>
      </c>
      <c r="N644" s="143" t="s">
        <v>235</v>
      </c>
      <c r="O644" s="53" t="s">
        <v>146</v>
      </c>
      <c r="P644" s="34">
        <v>13</v>
      </c>
      <c r="Q644" s="34">
        <v>38000</v>
      </c>
      <c r="R644" s="49">
        <f t="shared" si="128"/>
        <v>494000</v>
      </c>
      <c r="S644" s="77">
        <f t="shared" si="127"/>
        <v>528580</v>
      </c>
      <c r="T644" s="78">
        <f t="shared" si="127"/>
        <v>565580.6</v>
      </c>
      <c r="U644" s="53" t="s">
        <v>153</v>
      </c>
      <c r="V644" s="53" t="s">
        <v>568</v>
      </c>
      <c r="W644" s="147" t="s">
        <v>101</v>
      </c>
      <c r="X644" s="54">
        <v>0</v>
      </c>
    </row>
    <row r="645" spans="1:24" ht="36">
      <c r="A645" s="47">
        <v>634</v>
      </c>
      <c r="B645" s="83" t="s">
        <v>321</v>
      </c>
      <c r="C645" s="46">
        <v>256</v>
      </c>
      <c r="D645" s="46" t="s">
        <v>35</v>
      </c>
      <c r="E645" s="156" t="s">
        <v>35</v>
      </c>
      <c r="F645" s="53" t="s">
        <v>213</v>
      </c>
      <c r="G645" s="53" t="s">
        <v>219</v>
      </c>
      <c r="H645" s="109" t="s">
        <v>1345</v>
      </c>
      <c r="I645" s="53" t="s">
        <v>1765</v>
      </c>
      <c r="J645" s="53" t="s">
        <v>168</v>
      </c>
      <c r="K645" s="422" t="s">
        <v>1771</v>
      </c>
      <c r="L645" s="422" t="s">
        <v>2123</v>
      </c>
      <c r="M645" s="53" t="s">
        <v>326</v>
      </c>
      <c r="N645" s="143" t="s">
        <v>235</v>
      </c>
      <c r="O645" s="53" t="s">
        <v>146</v>
      </c>
      <c r="P645" s="34">
        <v>3</v>
      </c>
      <c r="Q645" s="34">
        <v>18750</v>
      </c>
      <c r="R645" s="49">
        <f t="shared" si="128"/>
        <v>56250</v>
      </c>
      <c r="S645" s="67">
        <f t="shared" si="127"/>
        <v>60187.5</v>
      </c>
      <c r="T645" s="78">
        <f t="shared" si="127"/>
        <v>64400.625000000007</v>
      </c>
      <c r="U645" s="53" t="s">
        <v>153</v>
      </c>
      <c r="V645" s="53" t="s">
        <v>568</v>
      </c>
      <c r="W645" s="147" t="s">
        <v>101</v>
      </c>
      <c r="X645" s="54">
        <v>0</v>
      </c>
    </row>
    <row r="646" spans="1:24" ht="96">
      <c r="A646" s="47">
        <v>635</v>
      </c>
      <c r="B646" s="83" t="s">
        <v>321</v>
      </c>
      <c r="C646" s="46">
        <v>256</v>
      </c>
      <c r="D646" s="46" t="s">
        <v>35</v>
      </c>
      <c r="E646" s="156" t="s">
        <v>35</v>
      </c>
      <c r="F646" s="53" t="s">
        <v>213</v>
      </c>
      <c r="G646" s="53" t="s">
        <v>219</v>
      </c>
      <c r="H646" s="109" t="s">
        <v>262</v>
      </c>
      <c r="I646" s="53" t="s">
        <v>1772</v>
      </c>
      <c r="J646" s="53" t="s">
        <v>754</v>
      </c>
      <c r="K646" s="422" t="s">
        <v>1773</v>
      </c>
      <c r="L646" s="422" t="s">
        <v>1350</v>
      </c>
      <c r="M646" s="53" t="s">
        <v>326</v>
      </c>
      <c r="N646" s="143" t="s">
        <v>235</v>
      </c>
      <c r="O646" s="53" t="s">
        <v>146</v>
      </c>
      <c r="P646" s="34">
        <v>9</v>
      </c>
      <c r="Q646" s="34">
        <v>35000</v>
      </c>
      <c r="R646" s="49">
        <f t="shared" si="128"/>
        <v>315000</v>
      </c>
      <c r="S646" s="67">
        <f t="shared" si="127"/>
        <v>337050</v>
      </c>
      <c r="T646" s="78">
        <f t="shared" si="127"/>
        <v>360643.5</v>
      </c>
      <c r="U646" s="53" t="s">
        <v>153</v>
      </c>
      <c r="V646" s="53" t="s">
        <v>568</v>
      </c>
      <c r="W646" s="147" t="s">
        <v>101</v>
      </c>
      <c r="X646" s="54">
        <v>0</v>
      </c>
    </row>
    <row r="647" spans="1:24" ht="84">
      <c r="A647" s="47">
        <v>636</v>
      </c>
      <c r="B647" s="83" t="s">
        <v>321</v>
      </c>
      <c r="C647" s="46">
        <v>256</v>
      </c>
      <c r="D647" s="46" t="s">
        <v>35</v>
      </c>
      <c r="E647" s="156" t="s">
        <v>35</v>
      </c>
      <c r="F647" s="53" t="s">
        <v>213</v>
      </c>
      <c r="G647" s="53" t="s">
        <v>219</v>
      </c>
      <c r="H647" s="125" t="s">
        <v>258</v>
      </c>
      <c r="I647" s="53" t="s">
        <v>1774</v>
      </c>
      <c r="J647" s="53" t="s">
        <v>260</v>
      </c>
      <c r="K647" s="422" t="s">
        <v>1775</v>
      </c>
      <c r="L647" s="33" t="s">
        <v>1325</v>
      </c>
      <c r="M647" s="53" t="s">
        <v>326</v>
      </c>
      <c r="N647" s="143" t="s">
        <v>235</v>
      </c>
      <c r="O647" s="53" t="s">
        <v>146</v>
      </c>
      <c r="P647" s="34">
        <v>40</v>
      </c>
      <c r="Q647" s="34">
        <v>2352</v>
      </c>
      <c r="R647" s="49">
        <f t="shared" si="128"/>
        <v>94080</v>
      </c>
      <c r="S647" s="67">
        <f t="shared" si="127"/>
        <v>100665.60000000001</v>
      </c>
      <c r="T647" s="78">
        <f t="shared" si="127"/>
        <v>107712.19200000001</v>
      </c>
      <c r="U647" s="53" t="s">
        <v>153</v>
      </c>
      <c r="V647" s="53" t="s">
        <v>568</v>
      </c>
      <c r="W647" s="147" t="s">
        <v>101</v>
      </c>
      <c r="X647" s="54">
        <v>0</v>
      </c>
    </row>
    <row r="648" spans="1:24" ht="60">
      <c r="A648" s="47">
        <v>637</v>
      </c>
      <c r="B648" s="83" t="s">
        <v>321</v>
      </c>
      <c r="C648" s="46">
        <v>256</v>
      </c>
      <c r="D648" s="46" t="s">
        <v>35</v>
      </c>
      <c r="E648" s="156" t="s">
        <v>35</v>
      </c>
      <c r="F648" s="53" t="s">
        <v>213</v>
      </c>
      <c r="G648" s="53" t="s">
        <v>219</v>
      </c>
      <c r="H648" s="109" t="s">
        <v>178</v>
      </c>
      <c r="I648" s="53" t="s">
        <v>1776</v>
      </c>
      <c r="J648" s="53" t="s">
        <v>755</v>
      </c>
      <c r="K648" s="422" t="s">
        <v>1777</v>
      </c>
      <c r="L648" s="33" t="s">
        <v>1351</v>
      </c>
      <c r="M648" s="53" t="s">
        <v>326</v>
      </c>
      <c r="N648" s="143" t="s">
        <v>235</v>
      </c>
      <c r="O648" s="53" t="s">
        <v>146</v>
      </c>
      <c r="P648" s="34">
        <v>9</v>
      </c>
      <c r="Q648" s="34">
        <v>4444</v>
      </c>
      <c r="R648" s="49">
        <f t="shared" si="128"/>
        <v>39996</v>
      </c>
      <c r="S648" s="67">
        <f t="shared" ref="S648:T717" si="129">R648*1.07</f>
        <v>42795.72</v>
      </c>
      <c r="T648" s="78">
        <f t="shared" si="129"/>
        <v>45791.420400000003</v>
      </c>
      <c r="U648" s="53" t="s">
        <v>153</v>
      </c>
      <c r="V648" s="53" t="s">
        <v>568</v>
      </c>
      <c r="W648" s="147" t="s">
        <v>101</v>
      </c>
      <c r="X648" s="54">
        <v>0</v>
      </c>
    </row>
    <row r="649" spans="1:24" ht="144">
      <c r="A649" s="47">
        <v>638</v>
      </c>
      <c r="B649" s="83" t="s">
        <v>321</v>
      </c>
      <c r="C649" s="46">
        <v>256</v>
      </c>
      <c r="D649" s="46" t="s">
        <v>35</v>
      </c>
      <c r="E649" s="156" t="s">
        <v>35</v>
      </c>
      <c r="F649" s="53" t="s">
        <v>213</v>
      </c>
      <c r="G649" s="53" t="s">
        <v>219</v>
      </c>
      <c r="H649" s="109" t="s">
        <v>262</v>
      </c>
      <c r="I649" s="53" t="s">
        <v>1778</v>
      </c>
      <c r="J649" s="53" t="s">
        <v>754</v>
      </c>
      <c r="K649" s="422" t="s">
        <v>1779</v>
      </c>
      <c r="L649" s="422" t="s">
        <v>1352</v>
      </c>
      <c r="M649" s="53" t="s">
        <v>326</v>
      </c>
      <c r="N649" s="143" t="s">
        <v>235</v>
      </c>
      <c r="O649" s="53" t="s">
        <v>146</v>
      </c>
      <c r="P649" s="34">
        <v>1</v>
      </c>
      <c r="Q649" s="34">
        <v>27900</v>
      </c>
      <c r="R649" s="49">
        <f t="shared" si="128"/>
        <v>27900</v>
      </c>
      <c r="S649" s="67">
        <f t="shared" si="129"/>
        <v>29853</v>
      </c>
      <c r="T649" s="78">
        <f t="shared" si="129"/>
        <v>31942.710000000003</v>
      </c>
      <c r="U649" s="53" t="s">
        <v>557</v>
      </c>
      <c r="V649" s="53" t="s">
        <v>429</v>
      </c>
      <c r="W649" s="147" t="s">
        <v>101</v>
      </c>
      <c r="X649" s="54">
        <v>0</v>
      </c>
    </row>
    <row r="650" spans="1:24" ht="91.5" customHeight="1">
      <c r="A650" s="47">
        <v>639</v>
      </c>
      <c r="B650" s="83" t="s">
        <v>321</v>
      </c>
      <c r="C650" s="46">
        <v>256</v>
      </c>
      <c r="D650" s="46" t="s">
        <v>35</v>
      </c>
      <c r="E650" s="156" t="s">
        <v>35</v>
      </c>
      <c r="F650" s="53" t="s">
        <v>213</v>
      </c>
      <c r="G650" s="53" t="s">
        <v>219</v>
      </c>
      <c r="H650" s="109" t="s">
        <v>178</v>
      </c>
      <c r="I650" s="53" t="s">
        <v>1780</v>
      </c>
      <c r="J650" s="53" t="s">
        <v>755</v>
      </c>
      <c r="K650" s="422" t="s">
        <v>1781</v>
      </c>
      <c r="L650" s="422" t="s">
        <v>1353</v>
      </c>
      <c r="M650" s="53" t="s">
        <v>326</v>
      </c>
      <c r="N650" s="143" t="s">
        <v>235</v>
      </c>
      <c r="O650" s="53" t="s">
        <v>146</v>
      </c>
      <c r="P650" s="34">
        <v>1</v>
      </c>
      <c r="Q650" s="34">
        <v>44500</v>
      </c>
      <c r="R650" s="49">
        <f t="shared" si="128"/>
        <v>44500</v>
      </c>
      <c r="S650" s="67">
        <f t="shared" si="129"/>
        <v>47615</v>
      </c>
      <c r="T650" s="78">
        <f t="shared" si="129"/>
        <v>50948.05</v>
      </c>
      <c r="U650" s="53" t="s">
        <v>153</v>
      </c>
      <c r="V650" s="53" t="s">
        <v>568</v>
      </c>
      <c r="W650" s="147" t="s">
        <v>101</v>
      </c>
      <c r="X650" s="54">
        <v>0</v>
      </c>
    </row>
    <row r="651" spans="1:24" ht="155.25" customHeight="1">
      <c r="A651" s="47">
        <v>640</v>
      </c>
      <c r="B651" s="83" t="s">
        <v>321</v>
      </c>
      <c r="C651" s="46">
        <v>256</v>
      </c>
      <c r="D651" s="46" t="s">
        <v>35</v>
      </c>
      <c r="E651" s="156" t="s">
        <v>35</v>
      </c>
      <c r="F651" s="53" t="s">
        <v>213</v>
      </c>
      <c r="G651" s="53" t="s">
        <v>219</v>
      </c>
      <c r="H651" s="101" t="s">
        <v>178</v>
      </c>
      <c r="I651" s="53" t="s">
        <v>1780</v>
      </c>
      <c r="J651" s="53" t="s">
        <v>755</v>
      </c>
      <c r="K651" s="470" t="s">
        <v>1782</v>
      </c>
      <c r="L651" s="422" t="s">
        <v>1354</v>
      </c>
      <c r="M651" s="53" t="s">
        <v>326</v>
      </c>
      <c r="N651" s="143" t="s">
        <v>235</v>
      </c>
      <c r="O651" s="53" t="s">
        <v>146</v>
      </c>
      <c r="P651" s="34">
        <v>1</v>
      </c>
      <c r="Q651" s="34">
        <v>39999</v>
      </c>
      <c r="R651" s="49">
        <f t="shared" si="128"/>
        <v>39999</v>
      </c>
      <c r="S651" s="67">
        <f t="shared" si="129"/>
        <v>42798.93</v>
      </c>
      <c r="T651" s="78">
        <f t="shared" si="129"/>
        <v>45794.855100000001</v>
      </c>
      <c r="U651" s="53" t="s">
        <v>153</v>
      </c>
      <c r="V651" s="53" t="s">
        <v>568</v>
      </c>
      <c r="W651" s="147" t="s">
        <v>101</v>
      </c>
      <c r="X651" s="54">
        <v>0</v>
      </c>
    </row>
    <row r="652" spans="1:24" ht="48">
      <c r="A652" s="47">
        <v>641</v>
      </c>
      <c r="B652" s="83" t="s">
        <v>321</v>
      </c>
      <c r="C652" s="46">
        <v>256</v>
      </c>
      <c r="D652" s="46" t="s">
        <v>35</v>
      </c>
      <c r="E652" s="156" t="s">
        <v>35</v>
      </c>
      <c r="F652" s="53" t="s">
        <v>213</v>
      </c>
      <c r="G652" s="53" t="s">
        <v>219</v>
      </c>
      <c r="H652" s="109" t="s">
        <v>259</v>
      </c>
      <c r="I652" s="53" t="s">
        <v>1783</v>
      </c>
      <c r="J652" s="53" t="s">
        <v>771</v>
      </c>
      <c r="K652" s="79" t="s">
        <v>2113</v>
      </c>
      <c r="L652" s="79" t="s">
        <v>2112</v>
      </c>
      <c r="M652" s="53" t="s">
        <v>326</v>
      </c>
      <c r="N652" s="143" t="s">
        <v>235</v>
      </c>
      <c r="O652" s="53" t="s">
        <v>146</v>
      </c>
      <c r="P652" s="71">
        <v>5</v>
      </c>
      <c r="Q652" s="71">
        <v>40000</v>
      </c>
      <c r="R652" s="49">
        <f t="shared" si="128"/>
        <v>200000</v>
      </c>
      <c r="S652" s="67">
        <f t="shared" si="129"/>
        <v>214000</v>
      </c>
      <c r="T652" s="78">
        <f t="shared" si="129"/>
        <v>228980</v>
      </c>
      <c r="U652" s="53" t="s">
        <v>153</v>
      </c>
      <c r="V652" s="53" t="s">
        <v>568</v>
      </c>
      <c r="W652" s="147" t="s">
        <v>101</v>
      </c>
      <c r="X652" s="54">
        <v>0</v>
      </c>
    </row>
    <row r="653" spans="1:24">
      <c r="A653" s="47">
        <v>642</v>
      </c>
      <c r="B653" s="83"/>
      <c r="C653" s="53"/>
      <c r="D653" s="53"/>
      <c r="E653" s="21"/>
      <c r="F653" s="53"/>
      <c r="G653" s="53"/>
      <c r="H653" s="53"/>
      <c r="I653" s="53"/>
      <c r="J653" s="84"/>
      <c r="K653" s="33"/>
      <c r="L653" s="83"/>
      <c r="M653" s="53"/>
      <c r="N653" s="53"/>
      <c r="O653" s="53"/>
      <c r="P653" s="117"/>
      <c r="Q653" s="117"/>
      <c r="R653" s="67">
        <f>SUM(R621:R652)</f>
        <v>2500766</v>
      </c>
      <c r="S653" s="67"/>
      <c r="T653" s="78"/>
      <c r="U653" s="53"/>
      <c r="V653" s="53"/>
      <c r="W653" s="52"/>
      <c r="X653" s="54"/>
    </row>
    <row r="654" spans="1:24" ht="36">
      <c r="A654" s="47">
        <v>643</v>
      </c>
      <c r="B654" s="83" t="str">
        <f t="shared" ref="B654:B661" si="130">B587</f>
        <v>01 Закупки, не превышающие финансовый год</v>
      </c>
      <c r="C654" s="46">
        <v>256</v>
      </c>
      <c r="D654" s="46" t="s">
        <v>35</v>
      </c>
      <c r="E654" s="156" t="s">
        <v>35</v>
      </c>
      <c r="F654" s="53" t="s">
        <v>213</v>
      </c>
      <c r="G654" s="53" t="s">
        <v>219</v>
      </c>
      <c r="H654" s="101" t="s">
        <v>135</v>
      </c>
      <c r="I654" s="59" t="s">
        <v>1785</v>
      </c>
      <c r="J654" s="59" t="s">
        <v>772</v>
      </c>
      <c r="K654" s="59" t="s">
        <v>1786</v>
      </c>
      <c r="L654" s="59" t="s">
        <v>1965</v>
      </c>
      <c r="M654" s="53" t="s">
        <v>326</v>
      </c>
      <c r="N654" s="143" t="s">
        <v>235</v>
      </c>
      <c r="O654" s="53" t="s">
        <v>146</v>
      </c>
      <c r="P654" s="82">
        <v>10</v>
      </c>
      <c r="Q654" s="118">
        <v>1500</v>
      </c>
      <c r="R654" s="49">
        <f t="shared" si="128"/>
        <v>15000</v>
      </c>
      <c r="S654" s="67">
        <f t="shared" si="129"/>
        <v>16050.000000000002</v>
      </c>
      <c r="T654" s="78">
        <f t="shared" si="129"/>
        <v>17173.500000000004</v>
      </c>
      <c r="U654" s="53" t="s">
        <v>557</v>
      </c>
      <c r="V654" s="53" t="s">
        <v>554</v>
      </c>
      <c r="W654" s="147" t="s">
        <v>101</v>
      </c>
      <c r="X654" s="54">
        <v>0</v>
      </c>
    </row>
    <row r="655" spans="1:24" ht="36">
      <c r="A655" s="47">
        <v>644</v>
      </c>
      <c r="B655" s="83" t="str">
        <f t="shared" si="130"/>
        <v>01 Закупки, не превышающие финансовый год</v>
      </c>
      <c r="C655" s="46">
        <v>256</v>
      </c>
      <c r="D655" s="46" t="s">
        <v>35</v>
      </c>
      <c r="E655" s="156" t="s">
        <v>35</v>
      </c>
      <c r="F655" s="53" t="s">
        <v>213</v>
      </c>
      <c r="G655" s="53" t="s">
        <v>219</v>
      </c>
      <c r="H655" s="109" t="s">
        <v>133</v>
      </c>
      <c r="I655" s="53" t="s">
        <v>1787</v>
      </c>
      <c r="J655" s="53" t="s">
        <v>774</v>
      </c>
      <c r="K655" s="59" t="s">
        <v>1788</v>
      </c>
      <c r="L655" s="59" t="s">
        <v>757</v>
      </c>
      <c r="M655" s="53" t="s">
        <v>326</v>
      </c>
      <c r="N655" s="143" t="s">
        <v>235</v>
      </c>
      <c r="O655" s="53" t="s">
        <v>146</v>
      </c>
      <c r="P655" s="82">
        <v>90</v>
      </c>
      <c r="Q655" s="118">
        <v>800</v>
      </c>
      <c r="R655" s="49">
        <f t="shared" si="128"/>
        <v>72000</v>
      </c>
      <c r="S655" s="67">
        <f t="shared" si="129"/>
        <v>77040</v>
      </c>
      <c r="T655" s="78">
        <f t="shared" si="129"/>
        <v>82432.800000000003</v>
      </c>
      <c r="U655" s="53" t="s">
        <v>557</v>
      </c>
      <c r="V655" s="53" t="s">
        <v>554</v>
      </c>
      <c r="W655" s="147" t="s">
        <v>101</v>
      </c>
      <c r="X655" s="54">
        <v>0</v>
      </c>
    </row>
    <row r="656" spans="1:24" ht="36">
      <c r="A656" s="47">
        <v>645</v>
      </c>
      <c r="B656" s="83" t="str">
        <f t="shared" si="130"/>
        <v>01 Закупки, не превышающие финансовый год</v>
      </c>
      <c r="C656" s="46">
        <v>256</v>
      </c>
      <c r="D656" s="46" t="s">
        <v>35</v>
      </c>
      <c r="E656" s="156" t="s">
        <v>35</v>
      </c>
      <c r="F656" s="53" t="s">
        <v>213</v>
      </c>
      <c r="G656" s="53" t="s">
        <v>219</v>
      </c>
      <c r="H656" s="109" t="s">
        <v>133</v>
      </c>
      <c r="I656" s="53" t="s">
        <v>1787</v>
      </c>
      <c r="J656" s="53" t="s">
        <v>774</v>
      </c>
      <c r="K656" s="59" t="s">
        <v>1789</v>
      </c>
      <c r="L656" s="59" t="s">
        <v>758</v>
      </c>
      <c r="M656" s="53" t="s">
        <v>326</v>
      </c>
      <c r="N656" s="143" t="s">
        <v>235</v>
      </c>
      <c r="O656" s="53" t="s">
        <v>146</v>
      </c>
      <c r="P656" s="82">
        <v>90</v>
      </c>
      <c r="Q656" s="118">
        <v>1600</v>
      </c>
      <c r="R656" s="49">
        <f t="shared" si="128"/>
        <v>144000</v>
      </c>
      <c r="S656" s="67">
        <f t="shared" si="129"/>
        <v>154080</v>
      </c>
      <c r="T656" s="78">
        <f t="shared" si="129"/>
        <v>164865.60000000001</v>
      </c>
      <c r="U656" s="53" t="s">
        <v>557</v>
      </c>
      <c r="V656" s="53" t="s">
        <v>554</v>
      </c>
      <c r="W656" s="147" t="s">
        <v>101</v>
      </c>
      <c r="X656" s="54">
        <v>0</v>
      </c>
    </row>
    <row r="657" spans="1:24" ht="36">
      <c r="A657" s="47">
        <v>646</v>
      </c>
      <c r="B657" s="83" t="str">
        <f t="shared" si="130"/>
        <v>01 Закупки, не превышающие финансовый год</v>
      </c>
      <c r="C657" s="46">
        <v>256</v>
      </c>
      <c r="D657" s="46" t="s">
        <v>35</v>
      </c>
      <c r="E657" s="156" t="s">
        <v>35</v>
      </c>
      <c r="F657" s="53" t="s">
        <v>213</v>
      </c>
      <c r="G657" s="53" t="s">
        <v>219</v>
      </c>
      <c r="H657" s="109" t="s">
        <v>133</v>
      </c>
      <c r="I657" s="53" t="s">
        <v>1787</v>
      </c>
      <c r="J657" s="53" t="s">
        <v>774</v>
      </c>
      <c r="K657" s="59" t="s">
        <v>1790</v>
      </c>
      <c r="L657" s="59" t="s">
        <v>759</v>
      </c>
      <c r="M657" s="53" t="s">
        <v>326</v>
      </c>
      <c r="N657" s="143" t="s">
        <v>235</v>
      </c>
      <c r="O657" s="53" t="s">
        <v>146</v>
      </c>
      <c r="P657" s="82">
        <v>120</v>
      </c>
      <c r="Q657" s="118">
        <v>350</v>
      </c>
      <c r="R657" s="49">
        <f t="shared" si="128"/>
        <v>42000</v>
      </c>
      <c r="S657" s="67">
        <f t="shared" si="129"/>
        <v>44940</v>
      </c>
      <c r="T657" s="78">
        <f t="shared" si="129"/>
        <v>48085.8</v>
      </c>
      <c r="U657" s="53" t="s">
        <v>557</v>
      </c>
      <c r="V657" s="53" t="s">
        <v>554</v>
      </c>
      <c r="W657" s="147" t="s">
        <v>101</v>
      </c>
      <c r="X657" s="54">
        <v>0</v>
      </c>
    </row>
    <row r="658" spans="1:24" ht="36">
      <c r="A658" s="47">
        <v>647</v>
      </c>
      <c r="B658" s="83" t="str">
        <f t="shared" si="130"/>
        <v>01 Закупки, не превышающие финансовый год</v>
      </c>
      <c r="C658" s="46">
        <v>256</v>
      </c>
      <c r="D658" s="46" t="s">
        <v>35</v>
      </c>
      <c r="E658" s="156" t="s">
        <v>35</v>
      </c>
      <c r="F658" s="53" t="s">
        <v>213</v>
      </c>
      <c r="G658" s="53" t="s">
        <v>219</v>
      </c>
      <c r="H658" s="109" t="s">
        <v>132</v>
      </c>
      <c r="I658" s="59" t="s">
        <v>1791</v>
      </c>
      <c r="J658" s="59" t="s">
        <v>760</v>
      </c>
      <c r="K658" s="59" t="s">
        <v>1791</v>
      </c>
      <c r="L658" s="59" t="s">
        <v>760</v>
      </c>
      <c r="M658" s="53" t="s">
        <v>326</v>
      </c>
      <c r="N658" s="143" t="s">
        <v>235</v>
      </c>
      <c r="O658" s="53" t="s">
        <v>146</v>
      </c>
      <c r="P658" s="82">
        <v>10</v>
      </c>
      <c r="Q658" s="118">
        <v>3100</v>
      </c>
      <c r="R658" s="49">
        <f t="shared" si="128"/>
        <v>31000</v>
      </c>
      <c r="S658" s="67">
        <f t="shared" si="129"/>
        <v>33170</v>
      </c>
      <c r="T658" s="78">
        <f t="shared" si="129"/>
        <v>35491.9</v>
      </c>
      <c r="U658" s="53" t="s">
        <v>557</v>
      </c>
      <c r="V658" s="53" t="s">
        <v>554</v>
      </c>
      <c r="W658" s="147" t="s">
        <v>101</v>
      </c>
      <c r="X658" s="54">
        <v>0</v>
      </c>
    </row>
    <row r="659" spans="1:24" ht="36">
      <c r="A659" s="47">
        <v>648</v>
      </c>
      <c r="B659" s="83" t="str">
        <f t="shared" si="130"/>
        <v>01 Закупки, не превышающие финансовый год</v>
      </c>
      <c r="C659" s="46">
        <v>256</v>
      </c>
      <c r="D659" s="46" t="s">
        <v>35</v>
      </c>
      <c r="E659" s="156" t="s">
        <v>35</v>
      </c>
      <c r="F659" s="53" t="s">
        <v>213</v>
      </c>
      <c r="G659" s="53" t="s">
        <v>219</v>
      </c>
      <c r="H659" s="109" t="s">
        <v>132</v>
      </c>
      <c r="I659" s="59" t="s">
        <v>761</v>
      </c>
      <c r="J659" s="59" t="s">
        <v>761</v>
      </c>
      <c r="K659" s="59" t="s">
        <v>761</v>
      </c>
      <c r="L659" s="59" t="s">
        <v>761</v>
      </c>
      <c r="M659" s="53" t="s">
        <v>326</v>
      </c>
      <c r="N659" s="143" t="s">
        <v>235</v>
      </c>
      <c r="O659" s="53" t="s">
        <v>146</v>
      </c>
      <c r="P659" s="82">
        <v>10</v>
      </c>
      <c r="Q659" s="118">
        <v>3500</v>
      </c>
      <c r="R659" s="49">
        <f t="shared" si="128"/>
        <v>35000</v>
      </c>
      <c r="S659" s="67">
        <f t="shared" si="129"/>
        <v>37450</v>
      </c>
      <c r="T659" s="78">
        <f t="shared" si="129"/>
        <v>40071.5</v>
      </c>
      <c r="U659" s="53" t="s">
        <v>557</v>
      </c>
      <c r="V659" s="53" t="s">
        <v>554</v>
      </c>
      <c r="W659" s="147" t="s">
        <v>101</v>
      </c>
      <c r="X659" s="54">
        <v>0</v>
      </c>
    </row>
    <row r="660" spans="1:24" ht="36">
      <c r="A660" s="47">
        <v>649</v>
      </c>
      <c r="B660" s="83" t="str">
        <f t="shared" si="130"/>
        <v>01 Закупки, не превышающие финансовый год</v>
      </c>
      <c r="C660" s="46">
        <v>256</v>
      </c>
      <c r="D660" s="46" t="s">
        <v>35</v>
      </c>
      <c r="E660" s="156" t="s">
        <v>35</v>
      </c>
      <c r="F660" s="53" t="s">
        <v>213</v>
      </c>
      <c r="G660" s="53" t="s">
        <v>219</v>
      </c>
      <c r="H660" s="109" t="s">
        <v>251</v>
      </c>
      <c r="I660" s="59" t="s">
        <v>1792</v>
      </c>
      <c r="J660" s="59" t="s">
        <v>762</v>
      </c>
      <c r="K660" s="59" t="s">
        <v>1792</v>
      </c>
      <c r="L660" s="59" t="s">
        <v>762</v>
      </c>
      <c r="M660" s="53" t="s">
        <v>326</v>
      </c>
      <c r="N660" s="143" t="s">
        <v>235</v>
      </c>
      <c r="O660" s="53" t="s">
        <v>146</v>
      </c>
      <c r="P660" s="82">
        <v>60</v>
      </c>
      <c r="Q660" s="118">
        <v>420</v>
      </c>
      <c r="R660" s="49">
        <f t="shared" si="128"/>
        <v>25200</v>
      </c>
      <c r="S660" s="67">
        <f t="shared" si="129"/>
        <v>26964</v>
      </c>
      <c r="T660" s="78">
        <f t="shared" si="129"/>
        <v>28851.480000000003</v>
      </c>
      <c r="U660" s="53" t="s">
        <v>557</v>
      </c>
      <c r="V660" s="53" t="s">
        <v>554</v>
      </c>
      <c r="W660" s="147" t="s">
        <v>101</v>
      </c>
      <c r="X660" s="54">
        <v>0</v>
      </c>
    </row>
    <row r="661" spans="1:24" ht="36">
      <c r="A661" s="47">
        <v>650</v>
      </c>
      <c r="B661" s="83" t="str">
        <f t="shared" si="130"/>
        <v>01 Закупки, не превышающие финансовый год</v>
      </c>
      <c r="C661" s="46">
        <v>256</v>
      </c>
      <c r="D661" s="46" t="s">
        <v>35</v>
      </c>
      <c r="E661" s="156" t="s">
        <v>35</v>
      </c>
      <c r="F661" s="53" t="s">
        <v>213</v>
      </c>
      <c r="G661" s="53" t="s">
        <v>219</v>
      </c>
      <c r="H661" s="109" t="s">
        <v>251</v>
      </c>
      <c r="I661" s="53" t="s">
        <v>1793</v>
      </c>
      <c r="J661" s="53" t="s">
        <v>763</v>
      </c>
      <c r="K661" s="53" t="s">
        <v>763</v>
      </c>
      <c r="L661" s="53" t="s">
        <v>763</v>
      </c>
      <c r="M661" s="53" t="s">
        <v>326</v>
      </c>
      <c r="N661" s="143" t="s">
        <v>235</v>
      </c>
      <c r="O661" s="53" t="s">
        <v>146</v>
      </c>
      <c r="P661" s="82">
        <v>120</v>
      </c>
      <c r="Q661" s="82">
        <v>200</v>
      </c>
      <c r="R661" s="49">
        <f t="shared" si="128"/>
        <v>24000</v>
      </c>
      <c r="S661" s="67">
        <f t="shared" si="129"/>
        <v>25680</v>
      </c>
      <c r="T661" s="78">
        <f t="shared" si="129"/>
        <v>27477.600000000002</v>
      </c>
      <c r="U661" s="53" t="s">
        <v>557</v>
      </c>
      <c r="V661" s="53" t="s">
        <v>554</v>
      </c>
      <c r="W661" s="147" t="s">
        <v>101</v>
      </c>
      <c r="X661" s="54">
        <v>0</v>
      </c>
    </row>
    <row r="662" spans="1:24">
      <c r="A662" s="47">
        <v>651</v>
      </c>
      <c r="B662" s="83"/>
      <c r="C662" s="53"/>
      <c r="D662" s="53"/>
      <c r="E662" s="21"/>
      <c r="F662" s="53"/>
      <c r="G662" s="53"/>
      <c r="H662" s="53"/>
      <c r="I662" s="53"/>
      <c r="J662" s="84"/>
      <c r="K662" s="53"/>
      <c r="L662" s="83"/>
      <c r="M662" s="53"/>
      <c r="N662" s="53"/>
      <c r="O662" s="53"/>
      <c r="P662" s="82"/>
      <c r="Q662" s="82"/>
      <c r="R662" s="49">
        <f>SUM(R654:R661)</f>
        <v>388200</v>
      </c>
      <c r="S662" s="67"/>
      <c r="T662" s="78"/>
      <c r="U662" s="53"/>
      <c r="V662" s="53"/>
      <c r="W662" s="52"/>
      <c r="X662" s="54"/>
    </row>
    <row r="663" spans="1:24" ht="60">
      <c r="A663" s="47">
        <v>652</v>
      </c>
      <c r="B663" s="83" t="str">
        <f>B595</f>
        <v>01 Закупки, не превышающие финансовый год</v>
      </c>
      <c r="C663" s="46">
        <v>256</v>
      </c>
      <c r="D663" s="46" t="s">
        <v>35</v>
      </c>
      <c r="E663" s="156" t="s">
        <v>35</v>
      </c>
      <c r="F663" s="53" t="s">
        <v>213</v>
      </c>
      <c r="G663" s="53" t="s">
        <v>219</v>
      </c>
      <c r="H663" s="109" t="s">
        <v>379</v>
      </c>
      <c r="I663" s="53" t="s">
        <v>1794</v>
      </c>
      <c r="J663" s="53" t="s">
        <v>775</v>
      </c>
      <c r="K663" s="59" t="s">
        <v>1795</v>
      </c>
      <c r="L663" s="59" t="s">
        <v>2079</v>
      </c>
      <c r="M663" s="53" t="s">
        <v>326</v>
      </c>
      <c r="N663" s="143" t="s">
        <v>235</v>
      </c>
      <c r="O663" s="53" t="s">
        <v>147</v>
      </c>
      <c r="P663" s="82">
        <v>20</v>
      </c>
      <c r="Q663" s="118">
        <v>2500</v>
      </c>
      <c r="R663" s="49">
        <f t="shared" si="128"/>
        <v>50000</v>
      </c>
      <c r="S663" s="67">
        <f t="shared" si="129"/>
        <v>53500</v>
      </c>
      <c r="T663" s="78">
        <f t="shared" si="129"/>
        <v>57245</v>
      </c>
      <c r="U663" s="53" t="s">
        <v>152</v>
      </c>
      <c r="V663" s="53" t="s">
        <v>568</v>
      </c>
      <c r="W663" s="147" t="s">
        <v>101</v>
      </c>
      <c r="X663" s="54">
        <v>0</v>
      </c>
    </row>
    <row r="664" spans="1:24" ht="36">
      <c r="A664" s="47">
        <v>653</v>
      </c>
      <c r="B664" s="83" t="str">
        <f t="shared" ref="B664:B669" si="131">B597</f>
        <v>01 Закупки, не превышающие финансовый год</v>
      </c>
      <c r="C664" s="46">
        <v>256</v>
      </c>
      <c r="D664" s="46" t="s">
        <v>35</v>
      </c>
      <c r="E664" s="156" t="s">
        <v>35</v>
      </c>
      <c r="F664" s="53" t="s">
        <v>213</v>
      </c>
      <c r="G664" s="53" t="s">
        <v>219</v>
      </c>
      <c r="H664" s="109" t="s">
        <v>379</v>
      </c>
      <c r="I664" s="59" t="s">
        <v>1796</v>
      </c>
      <c r="J664" s="59" t="s">
        <v>765</v>
      </c>
      <c r="K664" s="59" t="s">
        <v>1796</v>
      </c>
      <c r="L664" s="59" t="s">
        <v>765</v>
      </c>
      <c r="M664" s="53" t="s">
        <v>326</v>
      </c>
      <c r="N664" s="143" t="s">
        <v>235</v>
      </c>
      <c r="O664" s="53" t="s">
        <v>146</v>
      </c>
      <c r="P664" s="82">
        <v>30</v>
      </c>
      <c r="Q664" s="118">
        <v>800</v>
      </c>
      <c r="R664" s="49">
        <f t="shared" si="128"/>
        <v>24000</v>
      </c>
      <c r="S664" s="67">
        <f t="shared" si="129"/>
        <v>25680</v>
      </c>
      <c r="T664" s="78">
        <f t="shared" si="129"/>
        <v>27477.600000000002</v>
      </c>
      <c r="U664" s="53" t="s">
        <v>152</v>
      </c>
      <c r="V664" s="53" t="s">
        <v>568</v>
      </c>
      <c r="W664" s="147" t="s">
        <v>101</v>
      </c>
      <c r="X664" s="54">
        <v>0</v>
      </c>
    </row>
    <row r="665" spans="1:24" ht="36">
      <c r="A665" s="47">
        <v>654</v>
      </c>
      <c r="B665" s="83" t="str">
        <f t="shared" si="131"/>
        <v>01 Закупки, не превышающие финансовый год</v>
      </c>
      <c r="C665" s="46">
        <v>256</v>
      </c>
      <c r="D665" s="46" t="s">
        <v>35</v>
      </c>
      <c r="E665" s="156" t="s">
        <v>35</v>
      </c>
      <c r="F665" s="53" t="s">
        <v>213</v>
      </c>
      <c r="G665" s="53" t="s">
        <v>219</v>
      </c>
      <c r="H665" s="109" t="s">
        <v>371</v>
      </c>
      <c r="I665" s="53" t="s">
        <v>1797</v>
      </c>
      <c r="J665" s="53" t="s">
        <v>776</v>
      </c>
      <c r="K665" s="59" t="s">
        <v>1798</v>
      </c>
      <c r="L665" s="59" t="s">
        <v>766</v>
      </c>
      <c r="M665" s="53" t="s">
        <v>326</v>
      </c>
      <c r="N665" s="143" t="s">
        <v>235</v>
      </c>
      <c r="O665" s="53" t="s">
        <v>117</v>
      </c>
      <c r="P665" s="82">
        <v>8</v>
      </c>
      <c r="Q665" s="118">
        <v>645</v>
      </c>
      <c r="R665" s="49">
        <f t="shared" si="128"/>
        <v>5160</v>
      </c>
      <c r="S665" s="67">
        <f t="shared" si="129"/>
        <v>5521.2000000000007</v>
      </c>
      <c r="T665" s="78">
        <f t="shared" si="129"/>
        <v>5907.6840000000011</v>
      </c>
      <c r="U665" s="53" t="s">
        <v>152</v>
      </c>
      <c r="V665" s="53" t="s">
        <v>568</v>
      </c>
      <c r="W665" s="147" t="s">
        <v>101</v>
      </c>
      <c r="X665" s="54">
        <v>0</v>
      </c>
    </row>
    <row r="666" spans="1:24" ht="36">
      <c r="A666" s="47">
        <v>655</v>
      </c>
      <c r="B666" s="83" t="str">
        <f t="shared" si="131"/>
        <v>01 Закупки, не превышающие финансовый год</v>
      </c>
      <c r="C666" s="46">
        <v>256</v>
      </c>
      <c r="D666" s="46" t="s">
        <v>35</v>
      </c>
      <c r="E666" s="156" t="s">
        <v>35</v>
      </c>
      <c r="F666" s="53" t="s">
        <v>213</v>
      </c>
      <c r="G666" s="53" t="s">
        <v>219</v>
      </c>
      <c r="H666" s="109" t="s">
        <v>379</v>
      </c>
      <c r="I666" s="53" t="s">
        <v>1794</v>
      </c>
      <c r="J666" s="53" t="s">
        <v>775</v>
      </c>
      <c r="K666" s="59" t="s">
        <v>1799</v>
      </c>
      <c r="L666" s="59" t="s">
        <v>767</v>
      </c>
      <c r="M666" s="53" t="s">
        <v>326</v>
      </c>
      <c r="N666" s="143" t="s">
        <v>235</v>
      </c>
      <c r="O666" s="53" t="s">
        <v>146</v>
      </c>
      <c r="P666" s="82">
        <v>20</v>
      </c>
      <c r="Q666" s="118">
        <v>400</v>
      </c>
      <c r="R666" s="49">
        <f t="shared" si="128"/>
        <v>8000</v>
      </c>
      <c r="S666" s="67">
        <f t="shared" si="129"/>
        <v>8560</v>
      </c>
      <c r="T666" s="78">
        <f t="shared" si="129"/>
        <v>9159.2000000000007</v>
      </c>
      <c r="U666" s="53" t="s">
        <v>152</v>
      </c>
      <c r="V666" s="53" t="s">
        <v>568</v>
      </c>
      <c r="W666" s="147" t="s">
        <v>101</v>
      </c>
      <c r="X666" s="54">
        <v>0</v>
      </c>
    </row>
    <row r="667" spans="1:24" ht="36">
      <c r="A667" s="47">
        <v>656</v>
      </c>
      <c r="B667" s="83" t="str">
        <f t="shared" si="131"/>
        <v>01 Закупки, не превышающие финансовый год</v>
      </c>
      <c r="C667" s="46">
        <v>256</v>
      </c>
      <c r="D667" s="46" t="s">
        <v>35</v>
      </c>
      <c r="E667" s="156" t="s">
        <v>35</v>
      </c>
      <c r="F667" s="53" t="s">
        <v>213</v>
      </c>
      <c r="G667" s="53" t="s">
        <v>219</v>
      </c>
      <c r="H667" s="109" t="s">
        <v>204</v>
      </c>
      <c r="I667" s="59" t="s">
        <v>1800</v>
      </c>
      <c r="J667" s="59" t="s">
        <v>768</v>
      </c>
      <c r="K667" s="59" t="s">
        <v>1800</v>
      </c>
      <c r="L667" s="59" t="s">
        <v>768</v>
      </c>
      <c r="M667" s="53" t="s">
        <v>326</v>
      </c>
      <c r="N667" s="143" t="s">
        <v>235</v>
      </c>
      <c r="O667" s="53" t="s">
        <v>162</v>
      </c>
      <c r="P667" s="82">
        <v>80</v>
      </c>
      <c r="Q667" s="118">
        <v>1100</v>
      </c>
      <c r="R667" s="49">
        <f t="shared" si="128"/>
        <v>88000</v>
      </c>
      <c r="S667" s="67">
        <f t="shared" si="129"/>
        <v>94160</v>
      </c>
      <c r="T667" s="78">
        <f t="shared" si="129"/>
        <v>100751.20000000001</v>
      </c>
      <c r="U667" s="53" t="s">
        <v>152</v>
      </c>
      <c r="V667" s="53" t="s">
        <v>568</v>
      </c>
      <c r="W667" s="147" t="s">
        <v>101</v>
      </c>
      <c r="X667" s="54">
        <v>0</v>
      </c>
    </row>
    <row r="668" spans="1:24" ht="36">
      <c r="A668" s="47">
        <v>657</v>
      </c>
      <c r="B668" s="83" t="str">
        <f t="shared" si="131"/>
        <v>01 Закупки, не превышающие финансовый год</v>
      </c>
      <c r="C668" s="46">
        <v>256</v>
      </c>
      <c r="D668" s="46" t="s">
        <v>35</v>
      </c>
      <c r="E668" s="156" t="s">
        <v>35</v>
      </c>
      <c r="F668" s="53" t="s">
        <v>213</v>
      </c>
      <c r="G668" s="53" t="s">
        <v>219</v>
      </c>
      <c r="H668" s="109" t="s">
        <v>204</v>
      </c>
      <c r="I668" s="59" t="s">
        <v>769</v>
      </c>
      <c r="J668" s="59" t="s">
        <v>2080</v>
      </c>
      <c r="K668" s="59" t="s">
        <v>769</v>
      </c>
      <c r="L668" s="59" t="s">
        <v>2080</v>
      </c>
      <c r="M668" s="53" t="s">
        <v>326</v>
      </c>
      <c r="N668" s="143" t="s">
        <v>235</v>
      </c>
      <c r="O668" s="53" t="s">
        <v>162</v>
      </c>
      <c r="P668" s="82">
        <v>400</v>
      </c>
      <c r="Q668" s="118">
        <v>297</v>
      </c>
      <c r="R668" s="49">
        <f t="shared" si="128"/>
        <v>118800</v>
      </c>
      <c r="S668" s="67">
        <f t="shared" si="129"/>
        <v>127116.00000000001</v>
      </c>
      <c r="T668" s="78">
        <f t="shared" si="129"/>
        <v>136014.12000000002</v>
      </c>
      <c r="U668" s="53" t="s">
        <v>152</v>
      </c>
      <c r="V668" s="53" t="s">
        <v>568</v>
      </c>
      <c r="W668" s="147" t="s">
        <v>101</v>
      </c>
      <c r="X668" s="54">
        <v>0</v>
      </c>
    </row>
    <row r="669" spans="1:24" ht="36">
      <c r="A669" s="47">
        <v>658</v>
      </c>
      <c r="B669" s="83" t="str">
        <f t="shared" si="131"/>
        <v>01 Закупки, не превышающие финансовый год</v>
      </c>
      <c r="C669" s="46">
        <v>256</v>
      </c>
      <c r="D669" s="46" t="s">
        <v>35</v>
      </c>
      <c r="E669" s="156" t="s">
        <v>35</v>
      </c>
      <c r="F669" s="53" t="s">
        <v>213</v>
      </c>
      <c r="G669" s="53" t="s">
        <v>219</v>
      </c>
      <c r="H669" s="109" t="s">
        <v>134</v>
      </c>
      <c r="I669" s="53" t="s">
        <v>2082</v>
      </c>
      <c r="J669" s="53" t="s">
        <v>2081</v>
      </c>
      <c r="K669" s="53" t="s">
        <v>2082</v>
      </c>
      <c r="L669" s="53" t="s">
        <v>2081</v>
      </c>
      <c r="M669" s="53" t="s">
        <v>326</v>
      </c>
      <c r="N669" s="143" t="s">
        <v>235</v>
      </c>
      <c r="O669" s="53" t="s">
        <v>162</v>
      </c>
      <c r="P669" s="82">
        <v>25</v>
      </c>
      <c r="Q669" s="82">
        <v>1280</v>
      </c>
      <c r="R669" s="49">
        <f t="shared" si="128"/>
        <v>32000</v>
      </c>
      <c r="S669" s="67">
        <f t="shared" si="129"/>
        <v>34240</v>
      </c>
      <c r="T669" s="78">
        <f t="shared" si="129"/>
        <v>36636.800000000003</v>
      </c>
      <c r="U669" s="53" t="s">
        <v>153</v>
      </c>
      <c r="V669" s="53" t="s">
        <v>568</v>
      </c>
      <c r="W669" s="147" t="s">
        <v>101</v>
      </c>
      <c r="X669" s="54">
        <v>0</v>
      </c>
    </row>
    <row r="670" spans="1:24">
      <c r="A670" s="47">
        <v>659</v>
      </c>
      <c r="B670" s="83"/>
      <c r="C670" s="53"/>
      <c r="D670" s="53"/>
      <c r="E670" s="21"/>
      <c r="F670" s="53"/>
      <c r="G670" s="53"/>
      <c r="H670" s="53"/>
      <c r="I670" s="53"/>
      <c r="J670" s="84"/>
      <c r="K670" s="53"/>
      <c r="L670" s="83"/>
      <c r="M670" s="53"/>
      <c r="N670" s="53"/>
      <c r="O670" s="53"/>
      <c r="P670" s="82"/>
      <c r="Q670" s="82"/>
      <c r="R670" s="49">
        <f>SUM(R663:R669)</f>
        <v>325960</v>
      </c>
      <c r="S670" s="67"/>
      <c r="T670" s="78"/>
      <c r="U670" s="53"/>
      <c r="V670" s="53"/>
      <c r="W670" s="52"/>
      <c r="X670" s="54"/>
    </row>
    <row r="671" spans="1:24" ht="36">
      <c r="A671" s="47">
        <v>660</v>
      </c>
      <c r="B671" s="83" t="str">
        <f>B603</f>
        <v>01 Закупки, не превышающие финансовый год</v>
      </c>
      <c r="C671" s="46">
        <v>256</v>
      </c>
      <c r="D671" s="46" t="s">
        <v>35</v>
      </c>
      <c r="E671" s="156" t="s">
        <v>35</v>
      </c>
      <c r="F671" s="53" t="s">
        <v>213</v>
      </c>
      <c r="G671" s="53" t="s">
        <v>219</v>
      </c>
      <c r="H671" s="109" t="s">
        <v>176</v>
      </c>
      <c r="I671" s="85" t="s">
        <v>1802</v>
      </c>
      <c r="J671" s="85" t="s">
        <v>780</v>
      </c>
      <c r="K671" s="85" t="s">
        <v>1803</v>
      </c>
      <c r="L671" s="85" t="s">
        <v>781</v>
      </c>
      <c r="M671" s="53" t="s">
        <v>326</v>
      </c>
      <c r="N671" s="143" t="s">
        <v>235</v>
      </c>
      <c r="O671" s="53" t="s">
        <v>146</v>
      </c>
      <c r="P671" s="66">
        <v>12</v>
      </c>
      <c r="Q671" s="66">
        <v>600</v>
      </c>
      <c r="R671" s="49">
        <f t="shared" si="128"/>
        <v>7200</v>
      </c>
      <c r="S671" s="67">
        <f t="shared" si="129"/>
        <v>7704</v>
      </c>
      <c r="T671" s="78">
        <f t="shared" si="129"/>
        <v>8243.2800000000007</v>
      </c>
      <c r="U671" s="53" t="s">
        <v>153</v>
      </c>
      <c r="V671" s="53" t="s">
        <v>568</v>
      </c>
      <c r="W671" s="147" t="s">
        <v>101</v>
      </c>
      <c r="X671" s="54">
        <v>0</v>
      </c>
    </row>
    <row r="672" spans="1:24" ht="36">
      <c r="A672" s="47">
        <v>661</v>
      </c>
      <c r="B672" s="83" t="str">
        <f>B604</f>
        <v>01 Закупки, не превышающие финансовый год</v>
      </c>
      <c r="C672" s="46">
        <v>256</v>
      </c>
      <c r="D672" s="46" t="s">
        <v>35</v>
      </c>
      <c r="E672" s="156" t="s">
        <v>35</v>
      </c>
      <c r="F672" s="53" t="s">
        <v>213</v>
      </c>
      <c r="G672" s="53" t="s">
        <v>219</v>
      </c>
      <c r="H672" s="101" t="s">
        <v>177</v>
      </c>
      <c r="I672" s="85" t="s">
        <v>1804</v>
      </c>
      <c r="J672" s="85" t="s">
        <v>782</v>
      </c>
      <c r="K672" s="85" t="s">
        <v>1805</v>
      </c>
      <c r="L672" s="85" t="s">
        <v>778</v>
      </c>
      <c r="M672" s="53" t="s">
        <v>326</v>
      </c>
      <c r="N672" s="143" t="s">
        <v>235</v>
      </c>
      <c r="O672" s="53" t="s">
        <v>146</v>
      </c>
      <c r="P672" s="66">
        <v>50</v>
      </c>
      <c r="Q672" s="66">
        <v>80</v>
      </c>
      <c r="R672" s="49">
        <f t="shared" si="128"/>
        <v>4000</v>
      </c>
      <c r="S672" s="67">
        <f t="shared" si="129"/>
        <v>4280</v>
      </c>
      <c r="T672" s="78">
        <f t="shared" si="129"/>
        <v>4579.6000000000004</v>
      </c>
      <c r="U672" s="53" t="s">
        <v>153</v>
      </c>
      <c r="V672" s="53" t="s">
        <v>568</v>
      </c>
      <c r="W672" s="147" t="s">
        <v>101</v>
      </c>
      <c r="X672" s="54">
        <v>0</v>
      </c>
    </row>
    <row r="673" spans="1:24">
      <c r="A673" s="47">
        <v>662</v>
      </c>
      <c r="B673" s="83"/>
      <c r="C673" s="53"/>
      <c r="D673" s="53"/>
      <c r="E673" s="53"/>
      <c r="F673" s="53"/>
      <c r="G673" s="53"/>
      <c r="H673" s="53"/>
      <c r="I673" s="53"/>
      <c r="J673" s="84"/>
      <c r="K673" s="85"/>
      <c r="L673" s="119"/>
      <c r="M673" s="53"/>
      <c r="N673" s="53"/>
      <c r="O673" s="53"/>
      <c r="P673" s="66"/>
      <c r="Q673" s="66"/>
      <c r="R673" s="49">
        <f>SUM(R671:R672)</f>
        <v>11200</v>
      </c>
      <c r="S673" s="67"/>
      <c r="T673" s="78"/>
      <c r="U673" s="53"/>
      <c r="V673" s="53"/>
      <c r="W673" s="52"/>
      <c r="X673" s="54"/>
    </row>
    <row r="674" spans="1:24" ht="39.75" customHeight="1">
      <c r="A674" s="47">
        <v>663</v>
      </c>
      <c r="B674" s="83" t="str">
        <f>B605</f>
        <v>01 Закупки, не превышающие финансовый год</v>
      </c>
      <c r="C674" s="46">
        <v>256</v>
      </c>
      <c r="D674" s="46" t="s">
        <v>35</v>
      </c>
      <c r="E674" s="156" t="s">
        <v>35</v>
      </c>
      <c r="F674" s="53" t="s">
        <v>213</v>
      </c>
      <c r="G674" s="53" t="s">
        <v>219</v>
      </c>
      <c r="H674" s="101" t="s">
        <v>387</v>
      </c>
      <c r="I674" s="53" t="s">
        <v>1806</v>
      </c>
      <c r="J674" s="53" t="s">
        <v>785</v>
      </c>
      <c r="K674" s="85" t="s">
        <v>1807</v>
      </c>
      <c r="L674" s="85" t="s">
        <v>783</v>
      </c>
      <c r="M674" s="53" t="s">
        <v>326</v>
      </c>
      <c r="N674" s="143" t="s">
        <v>235</v>
      </c>
      <c r="O674" s="53" t="s">
        <v>146</v>
      </c>
      <c r="P674" s="66">
        <v>600</v>
      </c>
      <c r="Q674" s="66">
        <v>110</v>
      </c>
      <c r="R674" s="49">
        <f t="shared" si="128"/>
        <v>66000</v>
      </c>
      <c r="S674" s="67">
        <f t="shared" si="129"/>
        <v>70620</v>
      </c>
      <c r="T674" s="78">
        <f t="shared" si="129"/>
        <v>75563.400000000009</v>
      </c>
      <c r="U674" s="53" t="s">
        <v>557</v>
      </c>
      <c r="V674" s="53" t="s">
        <v>554</v>
      </c>
      <c r="W674" s="147" t="s">
        <v>101</v>
      </c>
      <c r="X674" s="54">
        <v>0</v>
      </c>
    </row>
    <row r="675" spans="1:24" ht="37.5" customHeight="1">
      <c r="A675" s="47">
        <v>664</v>
      </c>
      <c r="B675" s="83" t="str">
        <f>B606</f>
        <v>01 Закупки, не превышающие финансовый год</v>
      </c>
      <c r="C675" s="46">
        <v>256</v>
      </c>
      <c r="D675" s="46" t="s">
        <v>35</v>
      </c>
      <c r="E675" s="156" t="s">
        <v>35</v>
      </c>
      <c r="F675" s="53" t="s">
        <v>213</v>
      </c>
      <c r="G675" s="53" t="s">
        <v>219</v>
      </c>
      <c r="H675" s="101" t="s">
        <v>387</v>
      </c>
      <c r="I675" s="53" t="s">
        <v>1806</v>
      </c>
      <c r="J675" s="53" t="s">
        <v>785</v>
      </c>
      <c r="K675" s="85" t="s">
        <v>1808</v>
      </c>
      <c r="L675" s="85" t="s">
        <v>784</v>
      </c>
      <c r="M675" s="53" t="s">
        <v>326</v>
      </c>
      <c r="N675" s="143" t="s">
        <v>235</v>
      </c>
      <c r="O675" s="53" t="s">
        <v>146</v>
      </c>
      <c r="P675" s="66">
        <v>450</v>
      </c>
      <c r="Q675" s="66">
        <v>64</v>
      </c>
      <c r="R675" s="49">
        <f t="shared" si="128"/>
        <v>28800</v>
      </c>
      <c r="S675" s="67">
        <f t="shared" si="129"/>
        <v>30816</v>
      </c>
      <c r="T675" s="78">
        <f t="shared" si="129"/>
        <v>32973.120000000003</v>
      </c>
      <c r="U675" s="53" t="s">
        <v>557</v>
      </c>
      <c r="V675" s="53" t="s">
        <v>554</v>
      </c>
      <c r="W675" s="147" t="s">
        <v>101</v>
      </c>
      <c r="X675" s="54">
        <v>0</v>
      </c>
    </row>
    <row r="676" spans="1:24" ht="39.75" customHeight="1">
      <c r="A676" s="47">
        <v>665</v>
      </c>
      <c r="B676" s="83">
        <f>B608</f>
        <v>0</v>
      </c>
      <c r="C676" s="46">
        <v>256</v>
      </c>
      <c r="D676" s="46" t="s">
        <v>35</v>
      </c>
      <c r="E676" s="156" t="s">
        <v>35</v>
      </c>
      <c r="F676" s="53" t="s">
        <v>213</v>
      </c>
      <c r="G676" s="53" t="s">
        <v>219</v>
      </c>
      <c r="H676" s="101" t="s">
        <v>387</v>
      </c>
      <c r="I676" s="53" t="s">
        <v>1806</v>
      </c>
      <c r="J676" s="53" t="s">
        <v>785</v>
      </c>
      <c r="K676" s="85" t="s">
        <v>1807</v>
      </c>
      <c r="L676" s="85" t="s">
        <v>783</v>
      </c>
      <c r="M676" s="53" t="s">
        <v>326</v>
      </c>
      <c r="N676" s="143" t="s">
        <v>235</v>
      </c>
      <c r="O676" s="53" t="s">
        <v>146</v>
      </c>
      <c r="P676" s="66">
        <v>150</v>
      </c>
      <c r="Q676" s="66">
        <v>110</v>
      </c>
      <c r="R676" s="49">
        <f>P676*Q676</f>
        <v>16500</v>
      </c>
      <c r="S676" s="67">
        <f>R676*1.07</f>
        <v>17655</v>
      </c>
      <c r="T676" s="78">
        <f>S676*1.07</f>
        <v>18890.850000000002</v>
      </c>
      <c r="U676" s="53" t="s">
        <v>557</v>
      </c>
      <c r="V676" s="53" t="s">
        <v>554</v>
      </c>
      <c r="W676" s="147" t="s">
        <v>101</v>
      </c>
      <c r="X676" s="54">
        <v>0</v>
      </c>
    </row>
    <row r="677" spans="1:24" ht="37.5" customHeight="1">
      <c r="A677" s="47">
        <v>666</v>
      </c>
      <c r="B677" s="83" t="str">
        <f>B609</f>
        <v>01 Закупки, не превышающие финансовый год</v>
      </c>
      <c r="C677" s="46">
        <v>256</v>
      </c>
      <c r="D677" s="46" t="s">
        <v>35</v>
      </c>
      <c r="E677" s="156" t="s">
        <v>35</v>
      </c>
      <c r="F677" s="53" t="s">
        <v>213</v>
      </c>
      <c r="G677" s="53" t="s">
        <v>219</v>
      </c>
      <c r="H677" s="101" t="s">
        <v>387</v>
      </c>
      <c r="I677" s="53" t="s">
        <v>1806</v>
      </c>
      <c r="J677" s="53" t="s">
        <v>785</v>
      </c>
      <c r="K677" s="85" t="s">
        <v>1808</v>
      </c>
      <c r="L677" s="85" t="s">
        <v>784</v>
      </c>
      <c r="M677" s="53" t="s">
        <v>326</v>
      </c>
      <c r="N677" s="143" t="s">
        <v>235</v>
      </c>
      <c r="O677" s="53" t="s">
        <v>146</v>
      </c>
      <c r="P677" s="66">
        <v>100</v>
      </c>
      <c r="Q677" s="66">
        <v>69</v>
      </c>
      <c r="R677" s="49">
        <f>P677*Q677</f>
        <v>6900</v>
      </c>
      <c r="S677" s="67">
        <f>R677*1.07</f>
        <v>7383</v>
      </c>
      <c r="T677" s="78">
        <f>S677*1.07</f>
        <v>7899.81</v>
      </c>
      <c r="U677" s="53" t="s">
        <v>557</v>
      </c>
      <c r="V677" s="53" t="s">
        <v>554</v>
      </c>
      <c r="W677" s="147" t="s">
        <v>101</v>
      </c>
      <c r="X677" s="54">
        <v>0</v>
      </c>
    </row>
    <row r="678" spans="1:24" ht="12.75" customHeight="1">
      <c r="A678" s="47">
        <v>667</v>
      </c>
      <c r="B678" s="83"/>
      <c r="C678" s="53"/>
      <c r="D678" s="53"/>
      <c r="E678" s="53"/>
      <c r="F678" s="53"/>
      <c r="G678" s="53"/>
      <c r="H678" s="53"/>
      <c r="I678" s="53"/>
      <c r="J678" s="84"/>
      <c r="K678" s="85"/>
      <c r="L678" s="119"/>
      <c r="M678" s="53"/>
      <c r="N678" s="53"/>
      <c r="O678" s="53"/>
      <c r="P678" s="66"/>
      <c r="Q678" s="66"/>
      <c r="R678" s="49">
        <f>SUM(R674:R677)</f>
        <v>118200</v>
      </c>
      <c r="S678" s="67"/>
      <c r="T678" s="78"/>
      <c r="U678" s="53"/>
      <c r="V678" s="53"/>
      <c r="W678" s="52"/>
      <c r="X678" s="54"/>
    </row>
    <row r="679" spans="1:24" ht="36">
      <c r="A679" s="47">
        <v>668</v>
      </c>
      <c r="B679" s="83" t="s">
        <v>321</v>
      </c>
      <c r="C679" s="46">
        <v>256</v>
      </c>
      <c r="D679" s="46" t="s">
        <v>35</v>
      </c>
      <c r="E679" s="156" t="s">
        <v>35</v>
      </c>
      <c r="F679" s="53" t="s">
        <v>213</v>
      </c>
      <c r="G679" s="53" t="s">
        <v>219</v>
      </c>
      <c r="H679" s="51" t="s">
        <v>232</v>
      </c>
      <c r="I679" s="120" t="s">
        <v>1809</v>
      </c>
      <c r="J679" s="120" t="s">
        <v>786</v>
      </c>
      <c r="K679" s="120" t="s">
        <v>1809</v>
      </c>
      <c r="L679" s="120" t="s">
        <v>786</v>
      </c>
      <c r="M679" s="53" t="s">
        <v>326</v>
      </c>
      <c r="N679" s="143" t="s">
        <v>235</v>
      </c>
      <c r="O679" s="53" t="s">
        <v>146</v>
      </c>
      <c r="P679" s="121">
        <v>3</v>
      </c>
      <c r="Q679" s="121">
        <v>8800</v>
      </c>
      <c r="R679" s="49">
        <f t="shared" si="128"/>
        <v>26400</v>
      </c>
      <c r="S679" s="67">
        <f t="shared" si="129"/>
        <v>28248</v>
      </c>
      <c r="T679" s="78">
        <f t="shared" si="129"/>
        <v>30225.360000000001</v>
      </c>
      <c r="U679" s="53" t="s">
        <v>153</v>
      </c>
      <c r="V679" s="53" t="s">
        <v>568</v>
      </c>
      <c r="W679" s="147" t="s">
        <v>101</v>
      </c>
      <c r="X679" s="54">
        <v>0</v>
      </c>
    </row>
    <row r="680" spans="1:24" ht="36">
      <c r="A680" s="47">
        <v>669</v>
      </c>
      <c r="B680" s="83" t="str">
        <f>B609</f>
        <v>01 Закупки, не превышающие финансовый год</v>
      </c>
      <c r="C680" s="46">
        <v>256</v>
      </c>
      <c r="D680" s="46" t="s">
        <v>35</v>
      </c>
      <c r="E680" s="156" t="s">
        <v>35</v>
      </c>
      <c r="F680" s="53" t="s">
        <v>213</v>
      </c>
      <c r="G680" s="53" t="s">
        <v>219</v>
      </c>
      <c r="H680" s="51" t="s">
        <v>232</v>
      </c>
      <c r="I680" s="120" t="s">
        <v>1810</v>
      </c>
      <c r="J680" s="120" t="s">
        <v>787</v>
      </c>
      <c r="K680" s="120" t="s">
        <v>1810</v>
      </c>
      <c r="L680" s="120" t="s">
        <v>787</v>
      </c>
      <c r="M680" s="53" t="s">
        <v>326</v>
      </c>
      <c r="N680" s="143" t="s">
        <v>235</v>
      </c>
      <c r="O680" s="53" t="s">
        <v>146</v>
      </c>
      <c r="P680" s="121">
        <v>2</v>
      </c>
      <c r="Q680" s="121">
        <v>5449</v>
      </c>
      <c r="R680" s="49">
        <f t="shared" si="128"/>
        <v>10898</v>
      </c>
      <c r="S680" s="67">
        <f t="shared" si="129"/>
        <v>11660.86</v>
      </c>
      <c r="T680" s="78">
        <f t="shared" si="129"/>
        <v>12477.120200000001</v>
      </c>
      <c r="U680" s="53" t="s">
        <v>153</v>
      </c>
      <c r="V680" s="53" t="s">
        <v>568</v>
      </c>
      <c r="W680" s="147" t="s">
        <v>101</v>
      </c>
      <c r="X680" s="54">
        <v>0</v>
      </c>
    </row>
    <row r="681" spans="1:24" ht="36">
      <c r="A681" s="47">
        <v>670</v>
      </c>
      <c r="B681" s="83" t="s">
        <v>321</v>
      </c>
      <c r="C681" s="46">
        <v>256</v>
      </c>
      <c r="D681" s="46" t="s">
        <v>35</v>
      </c>
      <c r="E681" s="156" t="s">
        <v>35</v>
      </c>
      <c r="F681" s="53" t="s">
        <v>213</v>
      </c>
      <c r="G681" s="53" t="s">
        <v>219</v>
      </c>
      <c r="H681" s="51" t="s">
        <v>232</v>
      </c>
      <c r="I681" s="120" t="s">
        <v>1811</v>
      </c>
      <c r="J681" s="120" t="s">
        <v>788</v>
      </c>
      <c r="K681" s="120" t="s">
        <v>1811</v>
      </c>
      <c r="L681" s="120" t="s">
        <v>788</v>
      </c>
      <c r="M681" s="53" t="s">
        <v>326</v>
      </c>
      <c r="N681" s="143" t="s">
        <v>235</v>
      </c>
      <c r="O681" s="53" t="s">
        <v>146</v>
      </c>
      <c r="P681" s="121">
        <v>3</v>
      </c>
      <c r="Q681" s="121">
        <v>6499</v>
      </c>
      <c r="R681" s="49">
        <f t="shared" si="128"/>
        <v>19497</v>
      </c>
      <c r="S681" s="67">
        <f t="shared" si="129"/>
        <v>20861.79</v>
      </c>
      <c r="T681" s="78">
        <f t="shared" si="129"/>
        <v>22322.115300000001</v>
      </c>
      <c r="U681" s="53" t="s">
        <v>153</v>
      </c>
      <c r="V681" s="53" t="s">
        <v>568</v>
      </c>
      <c r="W681" s="147" t="s">
        <v>101</v>
      </c>
      <c r="X681" s="54">
        <v>0</v>
      </c>
    </row>
    <row r="682" spans="1:24" ht="48">
      <c r="A682" s="47">
        <v>671</v>
      </c>
      <c r="B682" s="83" t="str">
        <f t="shared" ref="B682:B688" si="132">B611</f>
        <v>01 Закупки, не превышающие финансовый год</v>
      </c>
      <c r="C682" s="46">
        <v>256</v>
      </c>
      <c r="D682" s="46" t="s">
        <v>35</v>
      </c>
      <c r="E682" s="156" t="s">
        <v>35</v>
      </c>
      <c r="F682" s="53" t="s">
        <v>213</v>
      </c>
      <c r="G682" s="53" t="s">
        <v>219</v>
      </c>
      <c r="H682" s="114" t="s">
        <v>223</v>
      </c>
      <c r="I682" s="120" t="s">
        <v>2095</v>
      </c>
      <c r="J682" s="120" t="s">
        <v>2094</v>
      </c>
      <c r="K682" s="120" t="s">
        <v>2095</v>
      </c>
      <c r="L682" s="120" t="s">
        <v>2094</v>
      </c>
      <c r="M682" s="53" t="s">
        <v>326</v>
      </c>
      <c r="N682" s="143" t="s">
        <v>235</v>
      </c>
      <c r="O682" s="53" t="s">
        <v>146</v>
      </c>
      <c r="P682" s="121">
        <v>220</v>
      </c>
      <c r="Q682" s="121">
        <v>146.6</v>
      </c>
      <c r="R682" s="49">
        <f t="shared" si="128"/>
        <v>32252</v>
      </c>
      <c r="S682" s="67">
        <f t="shared" si="129"/>
        <v>34509.64</v>
      </c>
      <c r="T682" s="78">
        <f t="shared" si="129"/>
        <v>36925.3148</v>
      </c>
      <c r="U682" s="53" t="s">
        <v>153</v>
      </c>
      <c r="V682" s="53" t="s">
        <v>568</v>
      </c>
      <c r="W682" s="147" t="s">
        <v>101</v>
      </c>
      <c r="X682" s="54">
        <v>0</v>
      </c>
    </row>
    <row r="683" spans="1:24" ht="36">
      <c r="A683" s="47">
        <v>672</v>
      </c>
      <c r="B683" s="83" t="str">
        <f t="shared" si="132"/>
        <v>01 Закупки, не превышающие финансовый год</v>
      </c>
      <c r="C683" s="46">
        <v>256</v>
      </c>
      <c r="D683" s="46" t="s">
        <v>35</v>
      </c>
      <c r="E683" s="156" t="s">
        <v>35</v>
      </c>
      <c r="F683" s="53" t="s">
        <v>213</v>
      </c>
      <c r="G683" s="53" t="s">
        <v>219</v>
      </c>
      <c r="H683" s="101" t="s">
        <v>165</v>
      </c>
      <c r="I683" s="122" t="s">
        <v>2097</v>
      </c>
      <c r="J683" s="122" t="s">
        <v>2096</v>
      </c>
      <c r="K683" s="122" t="s">
        <v>2097</v>
      </c>
      <c r="L683" s="122" t="s">
        <v>2096</v>
      </c>
      <c r="M683" s="53" t="s">
        <v>326</v>
      </c>
      <c r="N683" s="143" t="s">
        <v>235</v>
      </c>
      <c r="O683" s="53" t="s">
        <v>146</v>
      </c>
      <c r="P683" s="123">
        <v>10</v>
      </c>
      <c r="Q683" s="123">
        <v>350</v>
      </c>
      <c r="R683" s="49">
        <f t="shared" si="128"/>
        <v>3500</v>
      </c>
      <c r="S683" s="67">
        <f t="shared" si="129"/>
        <v>3745</v>
      </c>
      <c r="T683" s="78">
        <f t="shared" si="129"/>
        <v>4007.15</v>
      </c>
      <c r="U683" s="53" t="s">
        <v>153</v>
      </c>
      <c r="V683" s="53" t="s">
        <v>568</v>
      </c>
      <c r="W683" s="147" t="s">
        <v>101</v>
      </c>
      <c r="X683" s="54">
        <v>0</v>
      </c>
    </row>
    <row r="684" spans="1:24" ht="36">
      <c r="A684" s="47">
        <v>673</v>
      </c>
      <c r="B684" s="83" t="str">
        <f t="shared" si="132"/>
        <v>01 Закупки, не превышающие финансовый год</v>
      </c>
      <c r="C684" s="46">
        <v>256</v>
      </c>
      <c r="D684" s="46" t="s">
        <v>35</v>
      </c>
      <c r="E684" s="156" t="s">
        <v>35</v>
      </c>
      <c r="F684" s="53" t="s">
        <v>213</v>
      </c>
      <c r="G684" s="53" t="s">
        <v>219</v>
      </c>
      <c r="H684" s="51" t="s">
        <v>232</v>
      </c>
      <c r="I684" s="124" t="s">
        <v>2101</v>
      </c>
      <c r="J684" s="124" t="s">
        <v>2102</v>
      </c>
      <c r="K684" s="124" t="s">
        <v>2101</v>
      </c>
      <c r="L684" s="124" t="s">
        <v>2100</v>
      </c>
      <c r="M684" s="53" t="s">
        <v>326</v>
      </c>
      <c r="N684" s="143" t="s">
        <v>235</v>
      </c>
      <c r="O684" s="53" t="s">
        <v>146</v>
      </c>
      <c r="P684" s="80">
        <v>10</v>
      </c>
      <c r="Q684" s="80">
        <v>2370</v>
      </c>
      <c r="R684" s="49">
        <f t="shared" si="128"/>
        <v>23700</v>
      </c>
      <c r="S684" s="67">
        <f t="shared" si="129"/>
        <v>25359</v>
      </c>
      <c r="T684" s="78">
        <f t="shared" si="129"/>
        <v>27134.13</v>
      </c>
      <c r="U684" s="53" t="s">
        <v>153</v>
      </c>
      <c r="V684" s="53" t="s">
        <v>568</v>
      </c>
      <c r="W684" s="147" t="s">
        <v>101</v>
      </c>
      <c r="X684" s="54">
        <v>0</v>
      </c>
    </row>
    <row r="685" spans="1:24" ht="36">
      <c r="A685" s="47">
        <v>674</v>
      </c>
      <c r="B685" s="83" t="str">
        <f t="shared" si="132"/>
        <v>01 Закупки, не превышающие финансовый год</v>
      </c>
      <c r="C685" s="46">
        <v>256</v>
      </c>
      <c r="D685" s="46" t="s">
        <v>35</v>
      </c>
      <c r="E685" s="156" t="s">
        <v>35</v>
      </c>
      <c r="F685" s="53" t="s">
        <v>213</v>
      </c>
      <c r="G685" s="53" t="s">
        <v>219</v>
      </c>
      <c r="H685" s="125" t="s">
        <v>372</v>
      </c>
      <c r="I685" s="124" t="s">
        <v>1815</v>
      </c>
      <c r="J685" s="124" t="s">
        <v>792</v>
      </c>
      <c r="K685" s="124" t="s">
        <v>1815</v>
      </c>
      <c r="L685" s="124" t="s">
        <v>792</v>
      </c>
      <c r="M685" s="53" t="s">
        <v>326</v>
      </c>
      <c r="N685" s="143" t="s">
        <v>235</v>
      </c>
      <c r="O685" s="53" t="s">
        <v>146</v>
      </c>
      <c r="P685" s="80">
        <v>5</v>
      </c>
      <c r="Q685" s="80">
        <v>600</v>
      </c>
      <c r="R685" s="49">
        <f t="shared" si="128"/>
        <v>3000</v>
      </c>
      <c r="S685" s="67">
        <f t="shared" si="129"/>
        <v>3210</v>
      </c>
      <c r="T685" s="78">
        <f t="shared" si="129"/>
        <v>3434.7000000000003</v>
      </c>
      <c r="U685" s="53" t="s">
        <v>153</v>
      </c>
      <c r="V685" s="53" t="s">
        <v>568</v>
      </c>
      <c r="W685" s="147" t="s">
        <v>101</v>
      </c>
      <c r="X685" s="54">
        <v>0</v>
      </c>
    </row>
    <row r="686" spans="1:24" ht="36">
      <c r="A686" s="47">
        <v>675</v>
      </c>
      <c r="B686" s="83" t="str">
        <f t="shared" si="132"/>
        <v>01 Закупки, не превышающие финансовый год</v>
      </c>
      <c r="C686" s="46">
        <v>256</v>
      </c>
      <c r="D686" s="46" t="s">
        <v>35</v>
      </c>
      <c r="E686" s="156" t="s">
        <v>35</v>
      </c>
      <c r="F686" s="53" t="s">
        <v>213</v>
      </c>
      <c r="G686" s="53" t="s">
        <v>219</v>
      </c>
      <c r="H686" s="125" t="s">
        <v>372</v>
      </c>
      <c r="I686" s="122" t="s">
        <v>2098</v>
      </c>
      <c r="J686" s="122" t="s">
        <v>2099</v>
      </c>
      <c r="K686" s="122" t="s">
        <v>2098</v>
      </c>
      <c r="L686" s="122" t="s">
        <v>2099</v>
      </c>
      <c r="M686" s="53" t="s">
        <v>326</v>
      </c>
      <c r="N686" s="143" t="s">
        <v>235</v>
      </c>
      <c r="O686" s="53" t="s">
        <v>146</v>
      </c>
      <c r="P686" s="80">
        <v>10</v>
      </c>
      <c r="Q686" s="80">
        <v>1200</v>
      </c>
      <c r="R686" s="49">
        <f t="shared" si="128"/>
        <v>12000</v>
      </c>
      <c r="S686" s="67">
        <f t="shared" si="129"/>
        <v>12840</v>
      </c>
      <c r="T686" s="78">
        <f t="shared" si="129"/>
        <v>13738.800000000001</v>
      </c>
      <c r="U686" s="53" t="s">
        <v>153</v>
      </c>
      <c r="V686" s="53" t="s">
        <v>568</v>
      </c>
      <c r="W686" s="147" t="s">
        <v>101</v>
      </c>
      <c r="X686" s="54">
        <v>0</v>
      </c>
    </row>
    <row r="687" spans="1:24" ht="36">
      <c r="A687" s="47">
        <v>676</v>
      </c>
      <c r="B687" s="83" t="str">
        <f t="shared" si="132"/>
        <v>01 Закупки, не превышающие финансовый год</v>
      </c>
      <c r="C687" s="46">
        <v>256</v>
      </c>
      <c r="D687" s="46" t="s">
        <v>35</v>
      </c>
      <c r="E687" s="156" t="s">
        <v>35</v>
      </c>
      <c r="F687" s="53" t="s">
        <v>213</v>
      </c>
      <c r="G687" s="53" t="s">
        <v>219</v>
      </c>
      <c r="H687" s="51" t="s">
        <v>232</v>
      </c>
      <c r="I687" s="124" t="s">
        <v>1817</v>
      </c>
      <c r="J687" s="124" t="s">
        <v>794</v>
      </c>
      <c r="K687" s="124" t="s">
        <v>1817</v>
      </c>
      <c r="L687" s="124" t="s">
        <v>794</v>
      </c>
      <c r="M687" s="53" t="s">
        <v>326</v>
      </c>
      <c r="N687" s="143" t="s">
        <v>235</v>
      </c>
      <c r="O687" s="53" t="s">
        <v>146</v>
      </c>
      <c r="P687" s="80">
        <v>5</v>
      </c>
      <c r="Q687" s="80">
        <v>1279</v>
      </c>
      <c r="R687" s="49">
        <f t="shared" si="128"/>
        <v>6395</v>
      </c>
      <c r="S687" s="67">
        <f t="shared" si="129"/>
        <v>6842.6500000000005</v>
      </c>
      <c r="T687" s="78">
        <f t="shared" si="129"/>
        <v>7321.6355000000012</v>
      </c>
      <c r="U687" s="53" t="s">
        <v>153</v>
      </c>
      <c r="V687" s="53" t="s">
        <v>568</v>
      </c>
      <c r="W687" s="147" t="s">
        <v>101</v>
      </c>
      <c r="X687" s="54">
        <v>0</v>
      </c>
    </row>
    <row r="688" spans="1:24" ht="36">
      <c r="A688" s="47">
        <v>677</v>
      </c>
      <c r="B688" s="83" t="str">
        <f t="shared" si="132"/>
        <v>01 Закупки, не превышающие финансовый год</v>
      </c>
      <c r="C688" s="46">
        <v>256</v>
      </c>
      <c r="D688" s="46" t="s">
        <v>35</v>
      </c>
      <c r="E688" s="156" t="s">
        <v>35</v>
      </c>
      <c r="F688" s="53" t="s">
        <v>213</v>
      </c>
      <c r="G688" s="53" t="s">
        <v>219</v>
      </c>
      <c r="H688" s="51" t="s">
        <v>232</v>
      </c>
      <c r="I688" s="124" t="s">
        <v>1818</v>
      </c>
      <c r="J688" s="124" t="s">
        <v>795</v>
      </c>
      <c r="K688" s="124" t="s">
        <v>1818</v>
      </c>
      <c r="L688" s="124" t="s">
        <v>795</v>
      </c>
      <c r="M688" s="53" t="s">
        <v>326</v>
      </c>
      <c r="N688" s="143" t="s">
        <v>235</v>
      </c>
      <c r="O688" s="53" t="s">
        <v>146</v>
      </c>
      <c r="P688" s="80">
        <v>5</v>
      </c>
      <c r="Q688" s="80">
        <v>1089</v>
      </c>
      <c r="R688" s="49">
        <f t="shared" si="128"/>
        <v>5445</v>
      </c>
      <c r="S688" s="67">
        <f t="shared" si="129"/>
        <v>5826.1500000000005</v>
      </c>
      <c r="T688" s="78">
        <f t="shared" si="129"/>
        <v>6233.9805000000006</v>
      </c>
      <c r="U688" s="53" t="s">
        <v>153</v>
      </c>
      <c r="V688" s="53" t="s">
        <v>568</v>
      </c>
      <c r="W688" s="147" t="s">
        <v>101</v>
      </c>
      <c r="X688" s="54">
        <v>0</v>
      </c>
    </row>
    <row r="689" spans="1:24" ht="36">
      <c r="A689" s="47">
        <v>678</v>
      </c>
      <c r="B689" s="83" t="e">
        <f>#REF!</f>
        <v>#REF!</v>
      </c>
      <c r="C689" s="46">
        <v>256</v>
      </c>
      <c r="D689" s="46" t="s">
        <v>35</v>
      </c>
      <c r="E689" s="156" t="s">
        <v>35</v>
      </c>
      <c r="F689" s="53" t="s">
        <v>213</v>
      </c>
      <c r="G689" s="53" t="s">
        <v>219</v>
      </c>
      <c r="H689" s="51" t="s">
        <v>232</v>
      </c>
      <c r="I689" s="124" t="s">
        <v>1819</v>
      </c>
      <c r="J689" s="124" t="s">
        <v>796</v>
      </c>
      <c r="K689" s="124" t="s">
        <v>1819</v>
      </c>
      <c r="L689" s="124" t="s">
        <v>796</v>
      </c>
      <c r="M689" s="53" t="s">
        <v>326</v>
      </c>
      <c r="N689" s="143" t="s">
        <v>235</v>
      </c>
      <c r="O689" s="53" t="s">
        <v>146</v>
      </c>
      <c r="P689" s="80">
        <v>4</v>
      </c>
      <c r="Q689" s="80">
        <v>650</v>
      </c>
      <c r="R689" s="49">
        <f t="shared" si="128"/>
        <v>2600</v>
      </c>
      <c r="S689" s="67">
        <f t="shared" si="129"/>
        <v>2782</v>
      </c>
      <c r="T689" s="78">
        <f t="shared" si="129"/>
        <v>2976.7400000000002</v>
      </c>
      <c r="U689" s="53" t="s">
        <v>153</v>
      </c>
      <c r="V689" s="53" t="s">
        <v>568</v>
      </c>
      <c r="W689" s="147" t="s">
        <v>101</v>
      </c>
      <c r="X689" s="54">
        <v>0</v>
      </c>
    </row>
    <row r="690" spans="1:24" ht="24">
      <c r="A690" s="47">
        <v>679</v>
      </c>
      <c r="B690" s="83" t="e">
        <f>#REF!</f>
        <v>#REF!</v>
      </c>
      <c r="C690" s="46">
        <v>256</v>
      </c>
      <c r="D690" s="46" t="s">
        <v>35</v>
      </c>
      <c r="E690" s="156" t="s">
        <v>35</v>
      </c>
      <c r="F690" s="53" t="s">
        <v>213</v>
      </c>
      <c r="G690" s="53" t="s">
        <v>219</v>
      </c>
      <c r="H690" s="51" t="s">
        <v>232</v>
      </c>
      <c r="I690" s="124" t="s">
        <v>1819</v>
      </c>
      <c r="J690" s="124" t="s">
        <v>797</v>
      </c>
      <c r="K690" s="124" t="s">
        <v>1819</v>
      </c>
      <c r="L690" s="124" t="s">
        <v>797</v>
      </c>
      <c r="M690" s="53" t="s">
        <v>326</v>
      </c>
      <c r="N690" s="143" t="s">
        <v>235</v>
      </c>
      <c r="O690" s="53" t="s">
        <v>146</v>
      </c>
      <c r="P690" s="80">
        <v>10</v>
      </c>
      <c r="Q690" s="80">
        <v>850</v>
      </c>
      <c r="R690" s="49">
        <f t="shared" si="128"/>
        <v>8500</v>
      </c>
      <c r="S690" s="67">
        <f t="shared" si="129"/>
        <v>9095</v>
      </c>
      <c r="T690" s="78">
        <f t="shared" si="129"/>
        <v>9731.6500000000015</v>
      </c>
      <c r="U690" s="53" t="s">
        <v>153</v>
      </c>
      <c r="V690" s="53" t="s">
        <v>568</v>
      </c>
      <c r="W690" s="147" t="s">
        <v>101</v>
      </c>
      <c r="X690" s="54">
        <v>0</v>
      </c>
    </row>
    <row r="691" spans="1:24" ht="36">
      <c r="A691" s="47">
        <v>680</v>
      </c>
      <c r="B691" s="83" t="str">
        <f>B618</f>
        <v>01 Закупки, не превышающие финансовый год</v>
      </c>
      <c r="C691" s="46">
        <v>256</v>
      </c>
      <c r="D691" s="46" t="s">
        <v>35</v>
      </c>
      <c r="E691" s="156" t="s">
        <v>35</v>
      </c>
      <c r="F691" s="53" t="s">
        <v>213</v>
      </c>
      <c r="G691" s="53" t="s">
        <v>219</v>
      </c>
      <c r="H691" s="51" t="s">
        <v>232</v>
      </c>
      <c r="I691" s="124" t="s">
        <v>1820</v>
      </c>
      <c r="J691" s="124" t="s">
        <v>798</v>
      </c>
      <c r="K691" s="124" t="s">
        <v>1820</v>
      </c>
      <c r="L691" s="124" t="s">
        <v>798</v>
      </c>
      <c r="M691" s="53" t="s">
        <v>326</v>
      </c>
      <c r="N691" s="143" t="s">
        <v>235</v>
      </c>
      <c r="O691" s="53" t="s">
        <v>146</v>
      </c>
      <c r="P691" s="80">
        <v>110</v>
      </c>
      <c r="Q691" s="80">
        <v>58</v>
      </c>
      <c r="R691" s="49">
        <f t="shared" si="128"/>
        <v>6380</v>
      </c>
      <c r="S691" s="67">
        <f t="shared" si="129"/>
        <v>6826.6</v>
      </c>
      <c r="T691" s="78">
        <f t="shared" si="129"/>
        <v>7304.4620000000004</v>
      </c>
      <c r="U691" s="53" t="s">
        <v>153</v>
      </c>
      <c r="V691" s="53" t="s">
        <v>568</v>
      </c>
      <c r="W691" s="147" t="s">
        <v>101</v>
      </c>
      <c r="X691" s="54">
        <v>0</v>
      </c>
    </row>
    <row r="692" spans="1:24" ht="36">
      <c r="A692" s="47">
        <v>681</v>
      </c>
      <c r="B692" s="83" t="str">
        <f>B619</f>
        <v>01 Закупки, не превышающие финансовый год</v>
      </c>
      <c r="C692" s="46">
        <v>256</v>
      </c>
      <c r="D692" s="46" t="s">
        <v>35</v>
      </c>
      <c r="E692" s="156" t="s">
        <v>35</v>
      </c>
      <c r="F692" s="53" t="s">
        <v>213</v>
      </c>
      <c r="G692" s="53" t="s">
        <v>219</v>
      </c>
      <c r="H692" s="51" t="s">
        <v>232</v>
      </c>
      <c r="I692" s="126" t="s">
        <v>2103</v>
      </c>
      <c r="J692" s="126" t="s">
        <v>2104</v>
      </c>
      <c r="K692" s="126" t="s">
        <v>2103</v>
      </c>
      <c r="L692" s="126" t="s">
        <v>2104</v>
      </c>
      <c r="M692" s="53" t="s">
        <v>326</v>
      </c>
      <c r="N692" s="143" t="s">
        <v>235</v>
      </c>
      <c r="O692" s="53" t="s">
        <v>146</v>
      </c>
      <c r="P692" s="81">
        <v>5</v>
      </c>
      <c r="Q692" s="81">
        <v>3319</v>
      </c>
      <c r="R692" s="49">
        <f t="shared" ref="R692:R753" si="133">P692*Q692</f>
        <v>16595</v>
      </c>
      <c r="S692" s="67">
        <f t="shared" si="129"/>
        <v>17756.650000000001</v>
      </c>
      <c r="T692" s="78">
        <f t="shared" si="129"/>
        <v>18999.615500000004</v>
      </c>
      <c r="U692" s="53" t="s">
        <v>153</v>
      </c>
      <c r="V692" s="53" t="s">
        <v>568</v>
      </c>
      <c r="W692" s="147" t="s">
        <v>101</v>
      </c>
      <c r="X692" s="54">
        <v>0</v>
      </c>
    </row>
    <row r="693" spans="1:24" ht="36">
      <c r="A693" s="47">
        <v>682</v>
      </c>
      <c r="B693" s="83" t="s">
        <v>321</v>
      </c>
      <c r="C693" s="46">
        <v>256</v>
      </c>
      <c r="D693" s="46" t="s">
        <v>35</v>
      </c>
      <c r="E693" s="156" t="s">
        <v>35</v>
      </c>
      <c r="F693" s="53" t="s">
        <v>213</v>
      </c>
      <c r="G693" s="53" t="s">
        <v>219</v>
      </c>
      <c r="H693" s="125" t="s">
        <v>295</v>
      </c>
      <c r="I693" s="126" t="s">
        <v>1821</v>
      </c>
      <c r="J693" s="126" t="s">
        <v>800</v>
      </c>
      <c r="K693" s="126" t="s">
        <v>1821</v>
      </c>
      <c r="L693" s="126" t="s">
        <v>1503</v>
      </c>
      <c r="M693" s="53" t="s">
        <v>326</v>
      </c>
      <c r="N693" s="143" t="s">
        <v>235</v>
      </c>
      <c r="O693" s="53" t="s">
        <v>146</v>
      </c>
      <c r="P693" s="81">
        <v>4</v>
      </c>
      <c r="Q693" s="81">
        <v>3600</v>
      </c>
      <c r="R693" s="49">
        <f t="shared" si="133"/>
        <v>14400</v>
      </c>
      <c r="S693" s="67">
        <f t="shared" si="129"/>
        <v>15408</v>
      </c>
      <c r="T693" s="78">
        <f t="shared" si="129"/>
        <v>16486.560000000001</v>
      </c>
      <c r="U693" s="53" t="s">
        <v>153</v>
      </c>
      <c r="V693" s="53" t="s">
        <v>568</v>
      </c>
      <c r="W693" s="147" t="s">
        <v>101</v>
      </c>
      <c r="X693" s="54">
        <v>0</v>
      </c>
    </row>
    <row r="694" spans="1:24" ht="48">
      <c r="A694" s="47">
        <v>683</v>
      </c>
      <c r="B694" s="83" t="str">
        <f>B621</f>
        <v>01 Закупки, не превышающие финансовый год</v>
      </c>
      <c r="C694" s="46">
        <v>256</v>
      </c>
      <c r="D694" s="46" t="s">
        <v>35</v>
      </c>
      <c r="E694" s="156" t="s">
        <v>35</v>
      </c>
      <c r="F694" s="53" t="s">
        <v>213</v>
      </c>
      <c r="G694" s="53" t="s">
        <v>219</v>
      </c>
      <c r="H694" s="125" t="s">
        <v>295</v>
      </c>
      <c r="I694" s="126" t="s">
        <v>1822</v>
      </c>
      <c r="J694" s="126" t="s">
        <v>801</v>
      </c>
      <c r="K694" s="126" t="s">
        <v>1822</v>
      </c>
      <c r="L694" s="126" t="s">
        <v>1502</v>
      </c>
      <c r="M694" s="53" t="s">
        <v>326</v>
      </c>
      <c r="N694" s="143" t="s">
        <v>235</v>
      </c>
      <c r="O694" s="53" t="s">
        <v>146</v>
      </c>
      <c r="P694" s="81">
        <v>5</v>
      </c>
      <c r="Q694" s="81">
        <v>755</v>
      </c>
      <c r="R694" s="49">
        <f t="shared" si="133"/>
        <v>3775</v>
      </c>
      <c r="S694" s="67">
        <f t="shared" si="129"/>
        <v>4039.2500000000005</v>
      </c>
      <c r="T694" s="78">
        <f t="shared" si="129"/>
        <v>4321.9975000000004</v>
      </c>
      <c r="U694" s="53" t="s">
        <v>153</v>
      </c>
      <c r="V694" s="53" t="s">
        <v>568</v>
      </c>
      <c r="W694" s="147" t="s">
        <v>101</v>
      </c>
      <c r="X694" s="54">
        <v>0</v>
      </c>
    </row>
    <row r="695" spans="1:24" ht="36">
      <c r="A695" s="47">
        <v>684</v>
      </c>
      <c r="B695" s="83" t="str">
        <f>B622</f>
        <v>01 Закупки, не превышающие финансовый год</v>
      </c>
      <c r="C695" s="46">
        <v>256</v>
      </c>
      <c r="D695" s="46" t="s">
        <v>35</v>
      </c>
      <c r="E695" s="156" t="s">
        <v>35</v>
      </c>
      <c r="F695" s="53" t="s">
        <v>213</v>
      </c>
      <c r="G695" s="53" t="s">
        <v>219</v>
      </c>
      <c r="H695" s="109" t="s">
        <v>165</v>
      </c>
      <c r="I695" s="126" t="s">
        <v>1823</v>
      </c>
      <c r="J695" s="126" t="s">
        <v>1823</v>
      </c>
      <c r="K695" s="126" t="s">
        <v>1823</v>
      </c>
      <c r="L695" s="126" t="s">
        <v>1504</v>
      </c>
      <c r="M695" s="53" t="s">
        <v>326</v>
      </c>
      <c r="N695" s="143" t="s">
        <v>235</v>
      </c>
      <c r="O695" s="53" t="s">
        <v>146</v>
      </c>
      <c r="P695" s="81">
        <v>10</v>
      </c>
      <c r="Q695" s="81">
        <v>520</v>
      </c>
      <c r="R695" s="49">
        <f t="shared" si="133"/>
        <v>5200</v>
      </c>
      <c r="S695" s="67">
        <f t="shared" si="129"/>
        <v>5564</v>
      </c>
      <c r="T695" s="78">
        <f t="shared" si="129"/>
        <v>5953.4800000000005</v>
      </c>
      <c r="U695" s="53" t="s">
        <v>153</v>
      </c>
      <c r="V695" s="53" t="s">
        <v>568</v>
      </c>
      <c r="W695" s="147" t="s">
        <v>101</v>
      </c>
      <c r="X695" s="54">
        <v>0</v>
      </c>
    </row>
    <row r="696" spans="1:24" ht="36">
      <c r="A696" s="47">
        <v>685</v>
      </c>
      <c r="B696" s="83" t="str">
        <f>B623</f>
        <v>01 Закупки, не превышающие финансовый год</v>
      </c>
      <c r="C696" s="46">
        <v>256</v>
      </c>
      <c r="D696" s="46" t="s">
        <v>35</v>
      </c>
      <c r="E696" s="156" t="s">
        <v>35</v>
      </c>
      <c r="F696" s="53" t="s">
        <v>213</v>
      </c>
      <c r="G696" s="53" t="s">
        <v>219</v>
      </c>
      <c r="H696" s="109" t="s">
        <v>165</v>
      </c>
      <c r="I696" s="126" t="s">
        <v>1824</v>
      </c>
      <c r="J696" s="126" t="s">
        <v>802</v>
      </c>
      <c r="K696" s="126" t="s">
        <v>1824</v>
      </c>
      <c r="L696" s="126" t="s">
        <v>802</v>
      </c>
      <c r="M696" s="53" t="s">
        <v>326</v>
      </c>
      <c r="N696" s="143" t="s">
        <v>235</v>
      </c>
      <c r="O696" s="53" t="s">
        <v>146</v>
      </c>
      <c r="P696" s="81">
        <v>10</v>
      </c>
      <c r="Q696" s="81">
        <v>345</v>
      </c>
      <c r="R696" s="49">
        <f t="shared" si="133"/>
        <v>3450</v>
      </c>
      <c r="S696" s="67">
        <f t="shared" si="129"/>
        <v>3691.5</v>
      </c>
      <c r="T696" s="78">
        <f t="shared" si="129"/>
        <v>3949.9050000000002</v>
      </c>
      <c r="U696" s="53" t="s">
        <v>153</v>
      </c>
      <c r="V696" s="53" t="s">
        <v>568</v>
      </c>
      <c r="W696" s="147" t="s">
        <v>101</v>
      </c>
      <c r="X696" s="54">
        <v>0</v>
      </c>
    </row>
    <row r="697" spans="1:24" ht="36">
      <c r="A697" s="47">
        <v>686</v>
      </c>
      <c r="B697" s="83" t="str">
        <f>B624</f>
        <v>01 Закупки, не превышающие финансовый год</v>
      </c>
      <c r="C697" s="46">
        <v>256</v>
      </c>
      <c r="D697" s="46" t="s">
        <v>35</v>
      </c>
      <c r="E697" s="156" t="s">
        <v>35</v>
      </c>
      <c r="F697" s="53" t="s">
        <v>213</v>
      </c>
      <c r="G697" s="53" t="s">
        <v>219</v>
      </c>
      <c r="H697" s="51" t="s">
        <v>232</v>
      </c>
      <c r="I697" s="126" t="s">
        <v>1825</v>
      </c>
      <c r="J697" s="126" t="s">
        <v>803</v>
      </c>
      <c r="K697" s="126" t="s">
        <v>1825</v>
      </c>
      <c r="L697" s="126" t="s">
        <v>803</v>
      </c>
      <c r="M697" s="53" t="s">
        <v>326</v>
      </c>
      <c r="N697" s="143" t="s">
        <v>235</v>
      </c>
      <c r="O697" s="53" t="s">
        <v>146</v>
      </c>
      <c r="P697" s="81">
        <v>10</v>
      </c>
      <c r="Q697" s="81">
        <v>2300</v>
      </c>
      <c r="R697" s="49">
        <f t="shared" si="133"/>
        <v>23000</v>
      </c>
      <c r="S697" s="67">
        <f t="shared" si="129"/>
        <v>24610</v>
      </c>
      <c r="T697" s="78">
        <f t="shared" si="129"/>
        <v>26332.7</v>
      </c>
      <c r="U697" s="53" t="s">
        <v>153</v>
      </c>
      <c r="V697" s="53" t="s">
        <v>568</v>
      </c>
      <c r="W697" s="147" t="s">
        <v>101</v>
      </c>
      <c r="X697" s="54">
        <v>0</v>
      </c>
    </row>
    <row r="698" spans="1:24" ht="36">
      <c r="A698" s="47">
        <v>687</v>
      </c>
      <c r="B698" s="83" t="str">
        <f>B625</f>
        <v>01 Закупки, не превышающие финансовый год</v>
      </c>
      <c r="C698" s="46">
        <v>256</v>
      </c>
      <c r="D698" s="46" t="s">
        <v>35</v>
      </c>
      <c r="E698" s="156" t="s">
        <v>35</v>
      </c>
      <c r="F698" s="53" t="s">
        <v>213</v>
      </c>
      <c r="G698" s="53" t="s">
        <v>219</v>
      </c>
      <c r="H698" s="125" t="s">
        <v>372</v>
      </c>
      <c r="I698" s="126" t="s">
        <v>1826</v>
      </c>
      <c r="J698" s="126" t="s">
        <v>804</v>
      </c>
      <c r="K698" s="126" t="s">
        <v>1826</v>
      </c>
      <c r="L698" s="126" t="s">
        <v>804</v>
      </c>
      <c r="M698" s="53" t="s">
        <v>326</v>
      </c>
      <c r="N698" s="143" t="s">
        <v>235</v>
      </c>
      <c r="O698" s="53" t="s">
        <v>146</v>
      </c>
      <c r="P698" s="81">
        <v>4</v>
      </c>
      <c r="Q698" s="81">
        <v>450</v>
      </c>
      <c r="R698" s="49">
        <f t="shared" si="133"/>
        <v>1800</v>
      </c>
      <c r="S698" s="67">
        <f t="shared" si="129"/>
        <v>1926</v>
      </c>
      <c r="T698" s="78">
        <f t="shared" si="129"/>
        <v>2060.8200000000002</v>
      </c>
      <c r="U698" s="53" t="s">
        <v>153</v>
      </c>
      <c r="V698" s="53" t="s">
        <v>568</v>
      </c>
      <c r="W698" s="147" t="s">
        <v>101</v>
      </c>
      <c r="X698" s="54">
        <v>0</v>
      </c>
    </row>
    <row r="699" spans="1:24" ht="24">
      <c r="A699" s="47">
        <v>688</v>
      </c>
      <c r="B699" s="83" t="e">
        <f>#REF!</f>
        <v>#REF!</v>
      </c>
      <c r="C699" s="46">
        <v>256</v>
      </c>
      <c r="D699" s="46" t="s">
        <v>35</v>
      </c>
      <c r="E699" s="156" t="s">
        <v>35</v>
      </c>
      <c r="F699" s="53" t="s">
        <v>213</v>
      </c>
      <c r="G699" s="53" t="s">
        <v>219</v>
      </c>
      <c r="H699" s="51" t="s">
        <v>232</v>
      </c>
      <c r="I699" s="124" t="s">
        <v>1827</v>
      </c>
      <c r="J699" s="124" t="s">
        <v>805</v>
      </c>
      <c r="K699" s="124" t="s">
        <v>1827</v>
      </c>
      <c r="L699" s="124" t="s">
        <v>805</v>
      </c>
      <c r="M699" s="53" t="s">
        <v>326</v>
      </c>
      <c r="N699" s="143" t="s">
        <v>235</v>
      </c>
      <c r="O699" s="53" t="s">
        <v>146</v>
      </c>
      <c r="P699" s="80">
        <v>3</v>
      </c>
      <c r="Q699" s="80">
        <v>2588</v>
      </c>
      <c r="R699" s="49">
        <f t="shared" si="133"/>
        <v>7764</v>
      </c>
      <c r="S699" s="67">
        <f t="shared" si="129"/>
        <v>8307.4800000000014</v>
      </c>
      <c r="T699" s="78">
        <f t="shared" si="129"/>
        <v>8889.0036000000018</v>
      </c>
      <c r="U699" s="53" t="s">
        <v>153</v>
      </c>
      <c r="V699" s="53" t="s">
        <v>568</v>
      </c>
      <c r="W699" s="147" t="s">
        <v>101</v>
      </c>
      <c r="X699" s="54">
        <v>0</v>
      </c>
    </row>
    <row r="700" spans="1:24" ht="36">
      <c r="A700" s="47">
        <v>689</v>
      </c>
      <c r="B700" s="83" t="str">
        <f t="shared" ref="B700:B705" si="134">B626</f>
        <v>01 Закупки, не превышающие финансовый год</v>
      </c>
      <c r="C700" s="46">
        <v>256</v>
      </c>
      <c r="D700" s="46" t="s">
        <v>35</v>
      </c>
      <c r="E700" s="156" t="s">
        <v>35</v>
      </c>
      <c r="F700" s="53" t="s">
        <v>213</v>
      </c>
      <c r="G700" s="53" t="s">
        <v>219</v>
      </c>
      <c r="H700" s="51" t="s">
        <v>232</v>
      </c>
      <c r="I700" s="124" t="s">
        <v>1828</v>
      </c>
      <c r="J700" s="124" t="s">
        <v>806</v>
      </c>
      <c r="K700" s="124" t="s">
        <v>1828</v>
      </c>
      <c r="L700" s="124" t="s">
        <v>806</v>
      </c>
      <c r="M700" s="53" t="s">
        <v>326</v>
      </c>
      <c r="N700" s="143" t="s">
        <v>235</v>
      </c>
      <c r="O700" s="53" t="s">
        <v>146</v>
      </c>
      <c r="P700" s="80">
        <v>3</v>
      </c>
      <c r="Q700" s="80">
        <v>2970</v>
      </c>
      <c r="R700" s="49">
        <f t="shared" si="133"/>
        <v>8910</v>
      </c>
      <c r="S700" s="67">
        <f t="shared" si="129"/>
        <v>9533.7000000000007</v>
      </c>
      <c r="T700" s="78">
        <f t="shared" si="129"/>
        <v>10201.059000000001</v>
      </c>
      <c r="U700" s="53" t="s">
        <v>153</v>
      </c>
      <c r="V700" s="53" t="s">
        <v>568</v>
      </c>
      <c r="W700" s="147" t="s">
        <v>101</v>
      </c>
      <c r="X700" s="54">
        <v>0</v>
      </c>
    </row>
    <row r="701" spans="1:24" ht="36">
      <c r="A701" s="47">
        <v>690</v>
      </c>
      <c r="B701" s="83" t="str">
        <f t="shared" si="134"/>
        <v>01 Закупки, не превышающие финансовый год</v>
      </c>
      <c r="C701" s="46">
        <v>256</v>
      </c>
      <c r="D701" s="46" t="s">
        <v>35</v>
      </c>
      <c r="E701" s="156" t="s">
        <v>35</v>
      </c>
      <c r="F701" s="53" t="s">
        <v>213</v>
      </c>
      <c r="G701" s="53" t="s">
        <v>219</v>
      </c>
      <c r="H701" s="101" t="s">
        <v>165</v>
      </c>
      <c r="I701" s="124" t="s">
        <v>2106</v>
      </c>
      <c r="J701" s="124" t="s">
        <v>2105</v>
      </c>
      <c r="K701" s="124" t="s">
        <v>2107</v>
      </c>
      <c r="L701" s="124" t="s">
        <v>2105</v>
      </c>
      <c r="M701" s="53" t="s">
        <v>326</v>
      </c>
      <c r="N701" s="143" t="s">
        <v>235</v>
      </c>
      <c r="O701" s="53" t="s">
        <v>146</v>
      </c>
      <c r="P701" s="80">
        <v>10</v>
      </c>
      <c r="Q701" s="80">
        <v>2059</v>
      </c>
      <c r="R701" s="49">
        <f t="shared" si="133"/>
        <v>20590</v>
      </c>
      <c r="S701" s="67">
        <f t="shared" si="129"/>
        <v>22031.300000000003</v>
      </c>
      <c r="T701" s="78">
        <f t="shared" si="129"/>
        <v>23573.491000000005</v>
      </c>
      <c r="U701" s="53" t="s">
        <v>153</v>
      </c>
      <c r="V701" s="53" t="s">
        <v>568</v>
      </c>
      <c r="W701" s="147" t="s">
        <v>101</v>
      </c>
      <c r="X701" s="54">
        <v>0</v>
      </c>
    </row>
    <row r="702" spans="1:24" ht="36">
      <c r="A702" s="47">
        <v>691</v>
      </c>
      <c r="B702" s="83" t="str">
        <f t="shared" si="134"/>
        <v>01 Закупки, не превышающие финансовый год</v>
      </c>
      <c r="C702" s="46">
        <v>256</v>
      </c>
      <c r="D702" s="46" t="s">
        <v>35</v>
      </c>
      <c r="E702" s="156" t="s">
        <v>35</v>
      </c>
      <c r="F702" s="53" t="s">
        <v>213</v>
      </c>
      <c r="G702" s="53" t="s">
        <v>219</v>
      </c>
      <c r="H702" s="114" t="s">
        <v>223</v>
      </c>
      <c r="I702" s="124" t="s">
        <v>1830</v>
      </c>
      <c r="J702" s="124" t="s">
        <v>807</v>
      </c>
      <c r="K702" s="124" t="s">
        <v>1830</v>
      </c>
      <c r="L702" s="124" t="s">
        <v>807</v>
      </c>
      <c r="M702" s="53" t="s">
        <v>326</v>
      </c>
      <c r="N702" s="143" t="s">
        <v>235</v>
      </c>
      <c r="O702" s="53" t="s">
        <v>146</v>
      </c>
      <c r="P702" s="80">
        <v>160</v>
      </c>
      <c r="Q702" s="80">
        <v>96</v>
      </c>
      <c r="R702" s="49">
        <f t="shared" si="133"/>
        <v>15360</v>
      </c>
      <c r="S702" s="67">
        <f t="shared" si="129"/>
        <v>16435.2</v>
      </c>
      <c r="T702" s="78">
        <f t="shared" si="129"/>
        <v>17585.664000000001</v>
      </c>
      <c r="U702" s="53" t="s">
        <v>153</v>
      </c>
      <c r="V702" s="53" t="s">
        <v>568</v>
      </c>
      <c r="W702" s="147" t="s">
        <v>101</v>
      </c>
      <c r="X702" s="54">
        <v>0</v>
      </c>
    </row>
    <row r="703" spans="1:24" ht="36">
      <c r="A703" s="47">
        <v>692</v>
      </c>
      <c r="B703" s="83" t="str">
        <f t="shared" si="134"/>
        <v>01 Закупки, не превышающие финансовый год</v>
      </c>
      <c r="C703" s="46">
        <v>256</v>
      </c>
      <c r="D703" s="46" t="s">
        <v>35</v>
      </c>
      <c r="E703" s="156" t="s">
        <v>35</v>
      </c>
      <c r="F703" s="53" t="s">
        <v>213</v>
      </c>
      <c r="G703" s="53" t="s">
        <v>219</v>
      </c>
      <c r="H703" s="114" t="s">
        <v>223</v>
      </c>
      <c r="I703" s="124" t="s">
        <v>1831</v>
      </c>
      <c r="J703" s="124" t="s">
        <v>808</v>
      </c>
      <c r="K703" s="124" t="s">
        <v>1831</v>
      </c>
      <c r="L703" s="124" t="s">
        <v>808</v>
      </c>
      <c r="M703" s="53" t="s">
        <v>326</v>
      </c>
      <c r="N703" s="143" t="s">
        <v>235</v>
      </c>
      <c r="O703" s="53" t="s">
        <v>146</v>
      </c>
      <c r="P703" s="80">
        <v>220</v>
      </c>
      <c r="Q703" s="80">
        <v>88</v>
      </c>
      <c r="R703" s="62">
        <f t="shared" si="133"/>
        <v>19360</v>
      </c>
      <c r="S703" s="67">
        <f t="shared" si="129"/>
        <v>20715.2</v>
      </c>
      <c r="T703" s="78">
        <f t="shared" si="129"/>
        <v>22165.264000000003</v>
      </c>
      <c r="U703" s="53" t="s">
        <v>153</v>
      </c>
      <c r="V703" s="53" t="s">
        <v>568</v>
      </c>
      <c r="W703" s="147" t="s">
        <v>101</v>
      </c>
      <c r="X703" s="54">
        <v>0</v>
      </c>
    </row>
    <row r="704" spans="1:24" ht="36">
      <c r="A704" s="47">
        <v>693</v>
      </c>
      <c r="B704" s="107" t="str">
        <f t="shared" si="134"/>
        <v>01 Закупки, не превышающие финансовый год</v>
      </c>
      <c r="C704" s="46">
        <v>256</v>
      </c>
      <c r="D704" s="46" t="s">
        <v>35</v>
      </c>
      <c r="E704" s="156" t="s">
        <v>35</v>
      </c>
      <c r="F704" s="59" t="s">
        <v>213</v>
      </c>
      <c r="G704" s="59" t="s">
        <v>219</v>
      </c>
      <c r="H704" s="101" t="s">
        <v>165</v>
      </c>
      <c r="I704" s="126" t="s">
        <v>1832</v>
      </c>
      <c r="J704" s="126" t="s">
        <v>809</v>
      </c>
      <c r="K704" s="126" t="s">
        <v>1832</v>
      </c>
      <c r="L704" s="126" t="s">
        <v>809</v>
      </c>
      <c r="M704" s="53" t="s">
        <v>326</v>
      </c>
      <c r="N704" s="143" t="s">
        <v>235</v>
      </c>
      <c r="O704" s="53" t="s">
        <v>146</v>
      </c>
      <c r="P704" s="80">
        <v>20</v>
      </c>
      <c r="Q704" s="80">
        <v>120</v>
      </c>
      <c r="R704" s="67">
        <f t="shared" si="133"/>
        <v>2400</v>
      </c>
      <c r="S704" s="67">
        <f t="shared" si="129"/>
        <v>2568</v>
      </c>
      <c r="T704" s="78">
        <f t="shared" si="129"/>
        <v>2747.76</v>
      </c>
      <c r="U704" s="53" t="s">
        <v>153</v>
      </c>
      <c r="V704" s="53" t="s">
        <v>568</v>
      </c>
      <c r="W704" s="147" t="s">
        <v>101</v>
      </c>
      <c r="X704" s="54">
        <v>0</v>
      </c>
    </row>
    <row r="705" spans="1:24" ht="36">
      <c r="A705" s="47">
        <v>694</v>
      </c>
      <c r="B705" s="83" t="str">
        <f t="shared" si="134"/>
        <v>01 Закупки, не превышающие финансовый год</v>
      </c>
      <c r="C705" s="46">
        <v>256</v>
      </c>
      <c r="D705" s="46" t="s">
        <v>35</v>
      </c>
      <c r="E705" s="156" t="s">
        <v>35</v>
      </c>
      <c r="F705" s="53" t="s">
        <v>213</v>
      </c>
      <c r="G705" s="53" t="s">
        <v>219</v>
      </c>
      <c r="H705" s="51" t="s">
        <v>232</v>
      </c>
      <c r="I705" s="124" t="s">
        <v>2108</v>
      </c>
      <c r="J705" s="124" t="s">
        <v>2109</v>
      </c>
      <c r="K705" s="124" t="s">
        <v>2108</v>
      </c>
      <c r="L705" s="124" t="s">
        <v>2109</v>
      </c>
      <c r="M705" s="53" t="s">
        <v>326</v>
      </c>
      <c r="N705" s="143" t="s">
        <v>235</v>
      </c>
      <c r="O705" s="53" t="s">
        <v>146</v>
      </c>
      <c r="P705" s="80">
        <v>10</v>
      </c>
      <c r="Q705" s="80">
        <v>1810</v>
      </c>
      <c r="R705" s="49">
        <f t="shared" si="133"/>
        <v>18100</v>
      </c>
      <c r="S705" s="49">
        <f t="shared" si="129"/>
        <v>19367</v>
      </c>
      <c r="T705" s="78">
        <f t="shared" si="129"/>
        <v>20722.690000000002</v>
      </c>
      <c r="U705" s="53" t="s">
        <v>153</v>
      </c>
      <c r="V705" s="53" t="s">
        <v>568</v>
      </c>
      <c r="W705" s="147" t="s">
        <v>101</v>
      </c>
      <c r="X705" s="54">
        <v>0</v>
      </c>
    </row>
    <row r="706" spans="1:24">
      <c r="A706" s="47">
        <v>695</v>
      </c>
      <c r="B706" s="83"/>
      <c r="C706" s="53"/>
      <c r="D706" s="53"/>
      <c r="E706" s="53"/>
      <c r="F706" s="53"/>
      <c r="G706" s="53"/>
      <c r="H706" s="53"/>
      <c r="I706" s="124"/>
      <c r="J706" s="124"/>
      <c r="K706" s="124"/>
      <c r="L706" s="124"/>
      <c r="M706" s="53"/>
      <c r="N706" s="53"/>
      <c r="O706" s="53"/>
      <c r="P706" s="80"/>
      <c r="Q706" s="80"/>
      <c r="R706" s="49">
        <f>SUM(R679:R705)</f>
        <v>321271</v>
      </c>
      <c r="S706" s="49"/>
      <c r="T706" s="78"/>
      <c r="U706" s="53"/>
      <c r="V706" s="53"/>
      <c r="W706" s="52"/>
      <c r="X706" s="54"/>
    </row>
    <row r="707" spans="1:24" ht="36">
      <c r="A707" s="47">
        <v>696</v>
      </c>
      <c r="B707" s="83" t="str">
        <f t="shared" ref="B707:B717" si="135">B632</f>
        <v>01 Закупки, не превышающие финансовый год</v>
      </c>
      <c r="C707" s="46">
        <v>256</v>
      </c>
      <c r="D707" s="46" t="s">
        <v>35</v>
      </c>
      <c r="E707" s="156" t="s">
        <v>35</v>
      </c>
      <c r="F707" s="53" t="s">
        <v>213</v>
      </c>
      <c r="G707" s="53" t="s">
        <v>219</v>
      </c>
      <c r="H707" s="51" t="s">
        <v>232</v>
      </c>
      <c r="I707" s="73" t="s">
        <v>1834</v>
      </c>
      <c r="J707" s="73" t="s">
        <v>812</v>
      </c>
      <c r="K707" s="73" t="s">
        <v>1834</v>
      </c>
      <c r="L707" s="73" t="s">
        <v>812</v>
      </c>
      <c r="M707" s="53" t="s">
        <v>326</v>
      </c>
      <c r="N707" s="143" t="s">
        <v>235</v>
      </c>
      <c r="O707" s="53" t="s">
        <v>146</v>
      </c>
      <c r="P707" s="75">
        <v>8</v>
      </c>
      <c r="Q707" s="75">
        <v>3200</v>
      </c>
      <c r="R707" s="49">
        <f t="shared" si="133"/>
        <v>25600</v>
      </c>
      <c r="S707" s="49">
        <f t="shared" si="129"/>
        <v>27392</v>
      </c>
      <c r="T707" s="49">
        <f>S707*1.07</f>
        <v>29309.440000000002</v>
      </c>
      <c r="U707" s="53" t="s">
        <v>153</v>
      </c>
      <c r="V707" s="53" t="s">
        <v>568</v>
      </c>
      <c r="W707" s="147" t="s">
        <v>101</v>
      </c>
      <c r="X707" s="54">
        <v>0</v>
      </c>
    </row>
    <row r="708" spans="1:24" ht="48">
      <c r="A708" s="47">
        <v>697</v>
      </c>
      <c r="B708" s="83" t="str">
        <f t="shared" si="135"/>
        <v>01 Закупки, не превышающие финансовый год</v>
      </c>
      <c r="C708" s="46">
        <v>256</v>
      </c>
      <c r="D708" s="46" t="s">
        <v>35</v>
      </c>
      <c r="E708" s="156" t="s">
        <v>35</v>
      </c>
      <c r="F708" s="53" t="s">
        <v>213</v>
      </c>
      <c r="G708" s="53" t="s">
        <v>219</v>
      </c>
      <c r="H708" s="114" t="s">
        <v>184</v>
      </c>
      <c r="I708" s="73" t="s">
        <v>1835</v>
      </c>
      <c r="J708" s="73" t="s">
        <v>813</v>
      </c>
      <c r="K708" s="73" t="s">
        <v>1835</v>
      </c>
      <c r="L708" s="73" t="s">
        <v>1501</v>
      </c>
      <c r="M708" s="53" t="s">
        <v>326</v>
      </c>
      <c r="N708" s="143" t="s">
        <v>235</v>
      </c>
      <c r="O708" s="53" t="s">
        <v>146</v>
      </c>
      <c r="P708" s="75">
        <v>5</v>
      </c>
      <c r="Q708" s="75">
        <v>1340</v>
      </c>
      <c r="R708" s="49">
        <f t="shared" si="133"/>
        <v>6700</v>
      </c>
      <c r="S708" s="49">
        <f t="shared" si="129"/>
        <v>7169</v>
      </c>
      <c r="T708" s="49">
        <f t="shared" ref="T708:T740" si="136">S708*1.07</f>
        <v>7670.8300000000008</v>
      </c>
      <c r="U708" s="53" t="s">
        <v>153</v>
      </c>
      <c r="V708" s="53" t="s">
        <v>568</v>
      </c>
      <c r="W708" s="147" t="s">
        <v>101</v>
      </c>
      <c r="X708" s="54">
        <v>0</v>
      </c>
    </row>
    <row r="709" spans="1:24" ht="36">
      <c r="A709" s="47">
        <v>698</v>
      </c>
      <c r="B709" s="83" t="str">
        <f t="shared" si="135"/>
        <v>01 Закупки, не превышающие финансовый год</v>
      </c>
      <c r="C709" s="46">
        <v>256</v>
      </c>
      <c r="D709" s="46" t="s">
        <v>35</v>
      </c>
      <c r="E709" s="156" t="s">
        <v>35</v>
      </c>
      <c r="F709" s="53" t="s">
        <v>213</v>
      </c>
      <c r="G709" s="53" t="s">
        <v>219</v>
      </c>
      <c r="H709" s="51" t="s">
        <v>232</v>
      </c>
      <c r="I709" s="73" t="s">
        <v>1836</v>
      </c>
      <c r="J709" s="73" t="s">
        <v>814</v>
      </c>
      <c r="K709" s="73" t="s">
        <v>1836</v>
      </c>
      <c r="L709" s="73" t="s">
        <v>814</v>
      </c>
      <c r="M709" s="53" t="s">
        <v>326</v>
      </c>
      <c r="N709" s="143" t="s">
        <v>235</v>
      </c>
      <c r="O709" s="53" t="s">
        <v>146</v>
      </c>
      <c r="P709" s="75">
        <v>40</v>
      </c>
      <c r="Q709" s="75">
        <v>396</v>
      </c>
      <c r="R709" s="49">
        <f t="shared" si="133"/>
        <v>15840</v>
      </c>
      <c r="S709" s="49">
        <f t="shared" si="129"/>
        <v>16948.8</v>
      </c>
      <c r="T709" s="49">
        <f t="shared" si="136"/>
        <v>18135.216</v>
      </c>
      <c r="U709" s="53" t="s">
        <v>153</v>
      </c>
      <c r="V709" s="53" t="s">
        <v>568</v>
      </c>
      <c r="W709" s="147" t="s">
        <v>101</v>
      </c>
      <c r="X709" s="54">
        <v>0</v>
      </c>
    </row>
    <row r="710" spans="1:24" ht="36">
      <c r="A710" s="47">
        <v>699</v>
      </c>
      <c r="B710" s="83" t="str">
        <f t="shared" si="135"/>
        <v>01 Закупки, не превышающие финансовый год</v>
      </c>
      <c r="C710" s="46">
        <v>256</v>
      </c>
      <c r="D710" s="46" t="s">
        <v>35</v>
      </c>
      <c r="E710" s="156" t="s">
        <v>35</v>
      </c>
      <c r="F710" s="53" t="s">
        <v>213</v>
      </c>
      <c r="G710" s="53" t="s">
        <v>219</v>
      </c>
      <c r="H710" s="101" t="s">
        <v>165</v>
      </c>
      <c r="I710" s="73" t="s">
        <v>1837</v>
      </c>
      <c r="J710" s="73" t="s">
        <v>815</v>
      </c>
      <c r="K710" s="73" t="s">
        <v>1837</v>
      </c>
      <c r="L710" s="73" t="s">
        <v>815</v>
      </c>
      <c r="M710" s="53" t="s">
        <v>326</v>
      </c>
      <c r="N710" s="143" t="s">
        <v>235</v>
      </c>
      <c r="O710" s="53" t="s">
        <v>146</v>
      </c>
      <c r="P710" s="75">
        <v>30</v>
      </c>
      <c r="Q710" s="75">
        <v>140</v>
      </c>
      <c r="R710" s="49">
        <f t="shared" si="133"/>
        <v>4200</v>
      </c>
      <c r="S710" s="49">
        <f t="shared" si="129"/>
        <v>4494</v>
      </c>
      <c r="T710" s="49">
        <f t="shared" si="136"/>
        <v>4808.58</v>
      </c>
      <c r="U710" s="53" t="s">
        <v>153</v>
      </c>
      <c r="V710" s="53" t="s">
        <v>568</v>
      </c>
      <c r="W710" s="147" t="s">
        <v>101</v>
      </c>
      <c r="X710" s="54">
        <v>0</v>
      </c>
    </row>
    <row r="711" spans="1:24" ht="36">
      <c r="A711" s="47">
        <v>700</v>
      </c>
      <c r="B711" s="83" t="str">
        <f t="shared" si="135"/>
        <v>01 Закупки, не превышающие финансовый год</v>
      </c>
      <c r="C711" s="46">
        <v>256</v>
      </c>
      <c r="D711" s="46" t="s">
        <v>35</v>
      </c>
      <c r="E711" s="156" t="s">
        <v>35</v>
      </c>
      <c r="F711" s="53" t="s">
        <v>213</v>
      </c>
      <c r="G711" s="53" t="s">
        <v>219</v>
      </c>
      <c r="H711" s="51" t="s">
        <v>232</v>
      </c>
      <c r="I711" s="73" t="s">
        <v>1838</v>
      </c>
      <c r="J711" s="73" t="s">
        <v>791</v>
      </c>
      <c r="K711" s="73" t="s">
        <v>1838</v>
      </c>
      <c r="L711" s="73" t="s">
        <v>791</v>
      </c>
      <c r="M711" s="53" t="s">
        <v>326</v>
      </c>
      <c r="N711" s="143" t="s">
        <v>235</v>
      </c>
      <c r="O711" s="53" t="s">
        <v>146</v>
      </c>
      <c r="P711" s="75">
        <v>10</v>
      </c>
      <c r="Q711" s="75">
        <v>2196</v>
      </c>
      <c r="R711" s="49">
        <f t="shared" si="133"/>
        <v>21960</v>
      </c>
      <c r="S711" s="49">
        <f t="shared" si="129"/>
        <v>23497.200000000001</v>
      </c>
      <c r="T711" s="49">
        <f t="shared" si="136"/>
        <v>25142.004000000001</v>
      </c>
      <c r="U711" s="53" t="s">
        <v>153</v>
      </c>
      <c r="V711" s="53" t="s">
        <v>568</v>
      </c>
      <c r="W711" s="147" t="s">
        <v>101</v>
      </c>
      <c r="X711" s="54">
        <v>0</v>
      </c>
    </row>
    <row r="712" spans="1:24" ht="36">
      <c r="A712" s="47">
        <v>701</v>
      </c>
      <c r="B712" s="83" t="str">
        <f t="shared" si="135"/>
        <v>01 Закупки, не превышающие финансовый год</v>
      </c>
      <c r="C712" s="46">
        <v>256</v>
      </c>
      <c r="D712" s="46" t="s">
        <v>35</v>
      </c>
      <c r="E712" s="156" t="s">
        <v>35</v>
      </c>
      <c r="F712" s="53" t="s">
        <v>213</v>
      </c>
      <c r="G712" s="53" t="s">
        <v>219</v>
      </c>
      <c r="H712" s="114" t="s">
        <v>180</v>
      </c>
      <c r="I712" s="73" t="s">
        <v>1839</v>
      </c>
      <c r="J712" s="73" t="s">
        <v>816</v>
      </c>
      <c r="K712" s="73" t="s">
        <v>1839</v>
      </c>
      <c r="L712" s="73" t="s">
        <v>816</v>
      </c>
      <c r="M712" s="53" t="s">
        <v>326</v>
      </c>
      <c r="N712" s="143" t="s">
        <v>235</v>
      </c>
      <c r="O712" s="53" t="s">
        <v>146</v>
      </c>
      <c r="P712" s="75">
        <v>50</v>
      </c>
      <c r="Q712" s="75">
        <v>238</v>
      </c>
      <c r="R712" s="49">
        <f t="shared" si="133"/>
        <v>11900</v>
      </c>
      <c r="S712" s="49">
        <f t="shared" si="129"/>
        <v>12733</v>
      </c>
      <c r="T712" s="49">
        <f t="shared" si="136"/>
        <v>13624.310000000001</v>
      </c>
      <c r="U712" s="53" t="s">
        <v>153</v>
      </c>
      <c r="V712" s="53" t="s">
        <v>568</v>
      </c>
      <c r="W712" s="147" t="s">
        <v>101</v>
      </c>
      <c r="X712" s="54">
        <v>0</v>
      </c>
    </row>
    <row r="713" spans="1:24" ht="60">
      <c r="A713" s="47">
        <v>702</v>
      </c>
      <c r="B713" s="83" t="str">
        <f t="shared" si="135"/>
        <v>01 Закупки, не превышающие финансовый год</v>
      </c>
      <c r="C713" s="46">
        <v>256</v>
      </c>
      <c r="D713" s="46" t="s">
        <v>35</v>
      </c>
      <c r="E713" s="156" t="s">
        <v>35</v>
      </c>
      <c r="F713" s="53" t="s">
        <v>213</v>
      </c>
      <c r="G713" s="53" t="s">
        <v>219</v>
      </c>
      <c r="H713" s="51" t="s">
        <v>282</v>
      </c>
      <c r="I713" s="73" t="s">
        <v>1840</v>
      </c>
      <c r="J713" s="73" t="s">
        <v>817</v>
      </c>
      <c r="K713" s="73" t="s">
        <v>1840</v>
      </c>
      <c r="L713" s="73" t="s">
        <v>817</v>
      </c>
      <c r="M713" s="53" t="s">
        <v>326</v>
      </c>
      <c r="N713" s="143" t="s">
        <v>235</v>
      </c>
      <c r="O713" s="53" t="s">
        <v>146</v>
      </c>
      <c r="P713" s="75">
        <v>32</v>
      </c>
      <c r="Q713" s="75">
        <v>220</v>
      </c>
      <c r="R713" s="49">
        <f t="shared" si="133"/>
        <v>7040</v>
      </c>
      <c r="S713" s="49">
        <f t="shared" si="129"/>
        <v>7532.8</v>
      </c>
      <c r="T713" s="49">
        <f t="shared" si="136"/>
        <v>8060.0960000000005</v>
      </c>
      <c r="U713" s="53" t="s">
        <v>153</v>
      </c>
      <c r="V713" s="53" t="s">
        <v>568</v>
      </c>
      <c r="W713" s="147" t="s">
        <v>101</v>
      </c>
      <c r="X713" s="54">
        <v>0</v>
      </c>
    </row>
    <row r="714" spans="1:24" ht="36">
      <c r="A714" s="47">
        <v>703</v>
      </c>
      <c r="B714" s="83" t="str">
        <f t="shared" si="135"/>
        <v>01 Закупки, не превышающие финансовый год</v>
      </c>
      <c r="C714" s="46">
        <v>256</v>
      </c>
      <c r="D714" s="46" t="s">
        <v>35</v>
      </c>
      <c r="E714" s="156" t="s">
        <v>35</v>
      </c>
      <c r="F714" s="53" t="s">
        <v>213</v>
      </c>
      <c r="G714" s="53" t="s">
        <v>219</v>
      </c>
      <c r="H714" s="125" t="s">
        <v>184</v>
      </c>
      <c r="I714" s="73" t="s">
        <v>1841</v>
      </c>
      <c r="J714" s="73" t="s">
        <v>818</v>
      </c>
      <c r="K714" s="73" t="s">
        <v>1841</v>
      </c>
      <c r="L714" s="73" t="s">
        <v>818</v>
      </c>
      <c r="M714" s="53" t="s">
        <v>326</v>
      </c>
      <c r="N714" s="143" t="s">
        <v>235</v>
      </c>
      <c r="O714" s="53" t="s">
        <v>146</v>
      </c>
      <c r="P714" s="75">
        <v>15</v>
      </c>
      <c r="Q714" s="75">
        <v>500</v>
      </c>
      <c r="R714" s="49">
        <f t="shared" si="133"/>
        <v>7500</v>
      </c>
      <c r="S714" s="49">
        <f t="shared" si="129"/>
        <v>8025.0000000000009</v>
      </c>
      <c r="T714" s="49">
        <f t="shared" si="136"/>
        <v>8586.7500000000018</v>
      </c>
      <c r="U714" s="53" t="s">
        <v>153</v>
      </c>
      <c r="V714" s="53" t="s">
        <v>568</v>
      </c>
      <c r="W714" s="147" t="s">
        <v>101</v>
      </c>
      <c r="X714" s="54">
        <v>0</v>
      </c>
    </row>
    <row r="715" spans="1:24" ht="36">
      <c r="A715" s="47">
        <v>704</v>
      </c>
      <c r="B715" s="83" t="str">
        <f t="shared" si="135"/>
        <v>01 Закупки, не превышающие финансовый год</v>
      </c>
      <c r="C715" s="46">
        <v>256</v>
      </c>
      <c r="D715" s="46" t="s">
        <v>35</v>
      </c>
      <c r="E715" s="156" t="s">
        <v>35</v>
      </c>
      <c r="F715" s="53" t="s">
        <v>213</v>
      </c>
      <c r="G715" s="53" t="s">
        <v>219</v>
      </c>
      <c r="H715" s="125" t="s">
        <v>184</v>
      </c>
      <c r="I715" s="73" t="s">
        <v>1842</v>
      </c>
      <c r="J715" s="73" t="s">
        <v>819</v>
      </c>
      <c r="K715" s="73" t="s">
        <v>1842</v>
      </c>
      <c r="L715" s="73" t="s">
        <v>819</v>
      </c>
      <c r="M715" s="53" t="s">
        <v>326</v>
      </c>
      <c r="N715" s="143" t="s">
        <v>235</v>
      </c>
      <c r="O715" s="53" t="s">
        <v>146</v>
      </c>
      <c r="P715" s="75">
        <v>20</v>
      </c>
      <c r="Q715" s="75">
        <v>440</v>
      </c>
      <c r="R715" s="49">
        <f t="shared" si="133"/>
        <v>8800</v>
      </c>
      <c r="S715" s="49">
        <f t="shared" si="129"/>
        <v>9416</v>
      </c>
      <c r="T715" s="49">
        <f t="shared" si="136"/>
        <v>10075.120000000001</v>
      </c>
      <c r="U715" s="53" t="s">
        <v>153</v>
      </c>
      <c r="V715" s="53" t="s">
        <v>568</v>
      </c>
      <c r="W715" s="147" t="s">
        <v>101</v>
      </c>
      <c r="X715" s="54">
        <v>0</v>
      </c>
    </row>
    <row r="716" spans="1:24" ht="36">
      <c r="A716" s="47">
        <v>705</v>
      </c>
      <c r="B716" s="83" t="str">
        <f t="shared" si="135"/>
        <v>01 Закупки, не превышающие финансовый год</v>
      </c>
      <c r="C716" s="46">
        <v>256</v>
      </c>
      <c r="D716" s="46" t="s">
        <v>35</v>
      </c>
      <c r="E716" s="156" t="s">
        <v>35</v>
      </c>
      <c r="F716" s="53" t="s">
        <v>213</v>
      </c>
      <c r="G716" s="53" t="s">
        <v>219</v>
      </c>
      <c r="H716" s="125" t="s">
        <v>184</v>
      </c>
      <c r="I716" s="73" t="s">
        <v>1843</v>
      </c>
      <c r="J716" s="73" t="s">
        <v>820</v>
      </c>
      <c r="K716" s="73" t="s">
        <v>1843</v>
      </c>
      <c r="L716" s="73" t="s">
        <v>820</v>
      </c>
      <c r="M716" s="53" t="s">
        <v>326</v>
      </c>
      <c r="N716" s="143" t="s">
        <v>235</v>
      </c>
      <c r="O716" s="53" t="s">
        <v>146</v>
      </c>
      <c r="P716" s="75">
        <v>20</v>
      </c>
      <c r="Q716" s="75">
        <v>479</v>
      </c>
      <c r="R716" s="49">
        <f t="shared" si="133"/>
        <v>9580</v>
      </c>
      <c r="S716" s="49">
        <f t="shared" si="129"/>
        <v>10250.6</v>
      </c>
      <c r="T716" s="49">
        <f t="shared" si="136"/>
        <v>10968.142000000002</v>
      </c>
      <c r="U716" s="53" t="s">
        <v>153</v>
      </c>
      <c r="V716" s="53" t="s">
        <v>568</v>
      </c>
      <c r="W716" s="147" t="s">
        <v>101</v>
      </c>
      <c r="X716" s="54">
        <v>0</v>
      </c>
    </row>
    <row r="717" spans="1:24" ht="36">
      <c r="A717" s="47">
        <v>706</v>
      </c>
      <c r="B717" s="83" t="str">
        <f t="shared" si="135"/>
        <v>01 Закупки, не превышающие финансовый год</v>
      </c>
      <c r="C717" s="46">
        <v>256</v>
      </c>
      <c r="D717" s="46" t="s">
        <v>35</v>
      </c>
      <c r="E717" s="156" t="s">
        <v>35</v>
      </c>
      <c r="F717" s="53" t="s">
        <v>213</v>
      </c>
      <c r="G717" s="53" t="s">
        <v>219</v>
      </c>
      <c r="H717" s="125" t="s">
        <v>184</v>
      </c>
      <c r="I717" s="73" t="s">
        <v>1844</v>
      </c>
      <c r="J717" s="73" t="s">
        <v>821</v>
      </c>
      <c r="K717" s="73" t="s">
        <v>1844</v>
      </c>
      <c r="L717" s="73" t="s">
        <v>821</v>
      </c>
      <c r="M717" s="53" t="s">
        <v>326</v>
      </c>
      <c r="N717" s="143" t="s">
        <v>235</v>
      </c>
      <c r="O717" s="53" t="s">
        <v>146</v>
      </c>
      <c r="P717" s="75">
        <v>10</v>
      </c>
      <c r="Q717" s="75">
        <v>1100</v>
      </c>
      <c r="R717" s="49">
        <f t="shared" si="133"/>
        <v>11000</v>
      </c>
      <c r="S717" s="49">
        <f t="shared" si="129"/>
        <v>11770</v>
      </c>
      <c r="T717" s="49">
        <f t="shared" si="136"/>
        <v>12593.900000000001</v>
      </c>
      <c r="U717" s="53" t="s">
        <v>153</v>
      </c>
      <c r="V717" s="53" t="s">
        <v>568</v>
      </c>
      <c r="W717" s="147" t="s">
        <v>101</v>
      </c>
      <c r="X717" s="54">
        <v>0</v>
      </c>
    </row>
    <row r="718" spans="1:24" ht="24">
      <c r="A718" s="47">
        <v>707</v>
      </c>
      <c r="B718" s="83" t="e">
        <f>#REF!</f>
        <v>#REF!</v>
      </c>
      <c r="C718" s="46">
        <v>256</v>
      </c>
      <c r="D718" s="46" t="s">
        <v>35</v>
      </c>
      <c r="E718" s="156" t="s">
        <v>35</v>
      </c>
      <c r="F718" s="53" t="s">
        <v>213</v>
      </c>
      <c r="G718" s="53" t="s">
        <v>219</v>
      </c>
      <c r="H718" s="125" t="s">
        <v>184</v>
      </c>
      <c r="I718" s="73" t="s">
        <v>1845</v>
      </c>
      <c r="J718" s="73" t="s">
        <v>822</v>
      </c>
      <c r="K718" s="73" t="s">
        <v>1845</v>
      </c>
      <c r="L718" s="73" t="s">
        <v>822</v>
      </c>
      <c r="M718" s="53" t="s">
        <v>326</v>
      </c>
      <c r="N718" s="143" t="s">
        <v>235</v>
      </c>
      <c r="O718" s="53" t="s">
        <v>146</v>
      </c>
      <c r="P718" s="75">
        <v>10</v>
      </c>
      <c r="Q718" s="75">
        <v>2220</v>
      </c>
      <c r="R718" s="49">
        <f t="shared" si="133"/>
        <v>22200</v>
      </c>
      <c r="S718" s="49">
        <f t="shared" ref="S718:S776" si="137">R718*1.07</f>
        <v>23754</v>
      </c>
      <c r="T718" s="49">
        <f t="shared" si="136"/>
        <v>25416.780000000002</v>
      </c>
      <c r="U718" s="53" t="s">
        <v>153</v>
      </c>
      <c r="V718" s="53" t="s">
        <v>568</v>
      </c>
      <c r="W718" s="147" t="s">
        <v>101</v>
      </c>
      <c r="X718" s="54">
        <v>0</v>
      </c>
    </row>
    <row r="719" spans="1:24" ht="24">
      <c r="A719" s="47">
        <v>708</v>
      </c>
      <c r="B719" s="83" t="e">
        <f>#REF!</f>
        <v>#REF!</v>
      </c>
      <c r="C719" s="46">
        <v>256</v>
      </c>
      <c r="D719" s="46" t="s">
        <v>35</v>
      </c>
      <c r="E719" s="156" t="s">
        <v>35</v>
      </c>
      <c r="F719" s="53" t="s">
        <v>213</v>
      </c>
      <c r="G719" s="53" t="s">
        <v>219</v>
      </c>
      <c r="H719" s="125" t="s">
        <v>184</v>
      </c>
      <c r="I719" s="73" t="s">
        <v>1846</v>
      </c>
      <c r="J719" s="73" t="s">
        <v>823</v>
      </c>
      <c r="K719" s="73" t="s">
        <v>1846</v>
      </c>
      <c r="L719" s="73" t="s">
        <v>823</v>
      </c>
      <c r="M719" s="53" t="s">
        <v>326</v>
      </c>
      <c r="N719" s="143" t="s">
        <v>235</v>
      </c>
      <c r="O719" s="53" t="s">
        <v>146</v>
      </c>
      <c r="P719" s="75">
        <v>10</v>
      </c>
      <c r="Q719" s="75">
        <v>297</v>
      </c>
      <c r="R719" s="49">
        <f t="shared" si="133"/>
        <v>2970</v>
      </c>
      <c r="S719" s="49">
        <f t="shared" si="137"/>
        <v>3177.9</v>
      </c>
      <c r="T719" s="49">
        <f t="shared" si="136"/>
        <v>3400.3530000000005</v>
      </c>
      <c r="U719" s="53" t="s">
        <v>153</v>
      </c>
      <c r="V719" s="53" t="s">
        <v>568</v>
      </c>
      <c r="W719" s="147" t="s">
        <v>101</v>
      </c>
      <c r="X719" s="54">
        <v>0</v>
      </c>
    </row>
    <row r="720" spans="1:24" ht="36">
      <c r="A720" s="47">
        <v>709</v>
      </c>
      <c r="B720" s="83" t="str">
        <f t="shared" ref="B720:B729" si="138">B643</f>
        <v>01 Закупки, не превышающие финансовый год</v>
      </c>
      <c r="C720" s="46">
        <v>256</v>
      </c>
      <c r="D720" s="46" t="s">
        <v>35</v>
      </c>
      <c r="E720" s="156" t="s">
        <v>35</v>
      </c>
      <c r="F720" s="53" t="s">
        <v>213</v>
      </c>
      <c r="G720" s="53" t="s">
        <v>219</v>
      </c>
      <c r="H720" s="125" t="s">
        <v>184</v>
      </c>
      <c r="I720" s="73" t="s">
        <v>1847</v>
      </c>
      <c r="J720" s="73" t="s">
        <v>824</v>
      </c>
      <c r="K720" s="73" t="s">
        <v>1847</v>
      </c>
      <c r="L720" s="73" t="s">
        <v>824</v>
      </c>
      <c r="M720" s="53" t="s">
        <v>326</v>
      </c>
      <c r="N720" s="143" t="s">
        <v>235</v>
      </c>
      <c r="O720" s="53" t="s">
        <v>146</v>
      </c>
      <c r="P720" s="75">
        <v>25</v>
      </c>
      <c r="Q720" s="75">
        <v>240</v>
      </c>
      <c r="R720" s="49">
        <f t="shared" si="133"/>
        <v>6000</v>
      </c>
      <c r="S720" s="49">
        <f t="shared" si="137"/>
        <v>6420</v>
      </c>
      <c r="T720" s="49">
        <f t="shared" si="136"/>
        <v>6869.4000000000005</v>
      </c>
      <c r="U720" s="53" t="s">
        <v>153</v>
      </c>
      <c r="V720" s="53" t="s">
        <v>568</v>
      </c>
      <c r="W720" s="147" t="s">
        <v>101</v>
      </c>
      <c r="X720" s="54">
        <v>0</v>
      </c>
    </row>
    <row r="721" spans="1:24" ht="36">
      <c r="A721" s="47">
        <v>710</v>
      </c>
      <c r="B721" s="83" t="str">
        <f t="shared" si="138"/>
        <v>01 Закупки, не превышающие финансовый год</v>
      </c>
      <c r="C721" s="46">
        <v>256</v>
      </c>
      <c r="D721" s="46" t="s">
        <v>35</v>
      </c>
      <c r="E721" s="156" t="s">
        <v>35</v>
      </c>
      <c r="F721" s="53" t="s">
        <v>213</v>
      </c>
      <c r="G721" s="53" t="s">
        <v>219</v>
      </c>
      <c r="H721" s="125" t="s">
        <v>184</v>
      </c>
      <c r="I721" s="73" t="s">
        <v>1848</v>
      </c>
      <c r="J721" s="73" t="s">
        <v>1849</v>
      </c>
      <c r="K721" s="73" t="s">
        <v>1848</v>
      </c>
      <c r="L721" s="73" t="s">
        <v>1357</v>
      </c>
      <c r="M721" s="53" t="s">
        <v>326</v>
      </c>
      <c r="N721" s="143" t="s">
        <v>235</v>
      </c>
      <c r="O721" s="53" t="s">
        <v>146</v>
      </c>
      <c r="P721" s="75">
        <v>2000</v>
      </c>
      <c r="Q721" s="75">
        <v>4.9000000000000004</v>
      </c>
      <c r="R721" s="49">
        <f t="shared" si="133"/>
        <v>9800</v>
      </c>
      <c r="S721" s="49">
        <f t="shared" si="137"/>
        <v>10486</v>
      </c>
      <c r="T721" s="49">
        <f t="shared" si="136"/>
        <v>11220.02</v>
      </c>
      <c r="U721" s="53" t="s">
        <v>153</v>
      </c>
      <c r="V721" s="53" t="s">
        <v>568</v>
      </c>
      <c r="W721" s="147" t="s">
        <v>101</v>
      </c>
      <c r="X721" s="54">
        <v>0</v>
      </c>
    </row>
    <row r="722" spans="1:24" ht="36">
      <c r="A722" s="47">
        <v>711</v>
      </c>
      <c r="B722" s="83" t="str">
        <f t="shared" si="138"/>
        <v>01 Закупки, не превышающие финансовый год</v>
      </c>
      <c r="C722" s="46">
        <v>256</v>
      </c>
      <c r="D722" s="46" t="s">
        <v>35</v>
      </c>
      <c r="E722" s="156" t="s">
        <v>35</v>
      </c>
      <c r="F722" s="53" t="s">
        <v>213</v>
      </c>
      <c r="G722" s="53" t="s">
        <v>219</v>
      </c>
      <c r="H722" s="125" t="s">
        <v>184</v>
      </c>
      <c r="I722" s="73" t="s">
        <v>1850</v>
      </c>
      <c r="J722" s="73" t="s">
        <v>825</v>
      </c>
      <c r="K722" s="73" t="s">
        <v>1850</v>
      </c>
      <c r="L722" s="73" t="s">
        <v>825</v>
      </c>
      <c r="M722" s="53" t="s">
        <v>326</v>
      </c>
      <c r="N722" s="143" t="s">
        <v>235</v>
      </c>
      <c r="O722" s="53" t="s">
        <v>146</v>
      </c>
      <c r="P722" s="75">
        <v>2</v>
      </c>
      <c r="Q722" s="75">
        <v>650</v>
      </c>
      <c r="R722" s="49">
        <f t="shared" si="133"/>
        <v>1300</v>
      </c>
      <c r="S722" s="49">
        <f t="shared" si="137"/>
        <v>1391</v>
      </c>
      <c r="T722" s="49">
        <f t="shared" si="136"/>
        <v>1488.3700000000001</v>
      </c>
      <c r="U722" s="53" t="s">
        <v>153</v>
      </c>
      <c r="V722" s="53" t="s">
        <v>568</v>
      </c>
      <c r="W722" s="147" t="s">
        <v>101</v>
      </c>
      <c r="X722" s="54">
        <v>0</v>
      </c>
    </row>
    <row r="723" spans="1:24" ht="48">
      <c r="A723" s="47">
        <v>712</v>
      </c>
      <c r="B723" s="83" t="str">
        <f t="shared" si="138"/>
        <v>01 Закупки, не превышающие финансовый год</v>
      </c>
      <c r="C723" s="46">
        <v>256</v>
      </c>
      <c r="D723" s="46" t="s">
        <v>35</v>
      </c>
      <c r="E723" s="156" t="s">
        <v>35</v>
      </c>
      <c r="F723" s="53" t="s">
        <v>213</v>
      </c>
      <c r="G723" s="53" t="s">
        <v>219</v>
      </c>
      <c r="H723" s="125" t="s">
        <v>184</v>
      </c>
      <c r="I723" s="73" t="s">
        <v>1851</v>
      </c>
      <c r="J723" s="73" t="s">
        <v>826</v>
      </c>
      <c r="K723" s="73" t="s">
        <v>1851</v>
      </c>
      <c r="L723" s="73" t="s">
        <v>1499</v>
      </c>
      <c r="M723" s="53" t="s">
        <v>326</v>
      </c>
      <c r="N723" s="143" t="s">
        <v>235</v>
      </c>
      <c r="O723" s="53" t="s">
        <v>146</v>
      </c>
      <c r="P723" s="75">
        <v>3</v>
      </c>
      <c r="Q723" s="75">
        <v>1177</v>
      </c>
      <c r="R723" s="49">
        <f t="shared" si="133"/>
        <v>3531</v>
      </c>
      <c r="S723" s="49">
        <f t="shared" si="137"/>
        <v>3778.17</v>
      </c>
      <c r="T723" s="49">
        <f t="shared" si="136"/>
        <v>4042.6419000000005</v>
      </c>
      <c r="U723" s="53" t="s">
        <v>153</v>
      </c>
      <c r="V723" s="53" t="s">
        <v>568</v>
      </c>
      <c r="W723" s="147" t="s">
        <v>101</v>
      </c>
      <c r="X723" s="54">
        <v>0</v>
      </c>
    </row>
    <row r="724" spans="1:24" ht="36">
      <c r="A724" s="47">
        <v>713</v>
      </c>
      <c r="B724" s="83" t="str">
        <f t="shared" si="138"/>
        <v>01 Закупки, не превышающие финансовый год</v>
      </c>
      <c r="C724" s="46">
        <v>256</v>
      </c>
      <c r="D724" s="46" t="s">
        <v>35</v>
      </c>
      <c r="E724" s="156" t="s">
        <v>35</v>
      </c>
      <c r="F724" s="53" t="s">
        <v>213</v>
      </c>
      <c r="G724" s="53" t="s">
        <v>219</v>
      </c>
      <c r="H724" s="125" t="s">
        <v>184</v>
      </c>
      <c r="I724" s="73" t="s">
        <v>1852</v>
      </c>
      <c r="J724" s="73" t="s">
        <v>827</v>
      </c>
      <c r="K724" s="73" t="s">
        <v>1852</v>
      </c>
      <c r="L724" s="73" t="s">
        <v>827</v>
      </c>
      <c r="M724" s="53" t="s">
        <v>326</v>
      </c>
      <c r="N724" s="143" t="s">
        <v>235</v>
      </c>
      <c r="O724" s="53" t="s">
        <v>146</v>
      </c>
      <c r="P724" s="75">
        <v>100</v>
      </c>
      <c r="Q724" s="75">
        <v>166</v>
      </c>
      <c r="R724" s="49">
        <f t="shared" si="133"/>
        <v>16600</v>
      </c>
      <c r="S724" s="49">
        <f t="shared" si="137"/>
        <v>17762</v>
      </c>
      <c r="T724" s="49">
        <f t="shared" si="136"/>
        <v>19005.34</v>
      </c>
      <c r="U724" s="53" t="s">
        <v>153</v>
      </c>
      <c r="V724" s="53" t="s">
        <v>568</v>
      </c>
      <c r="W724" s="147" t="s">
        <v>101</v>
      </c>
      <c r="X724" s="54">
        <v>0</v>
      </c>
    </row>
    <row r="725" spans="1:24" ht="36">
      <c r="A725" s="47">
        <v>714</v>
      </c>
      <c r="B725" s="83" t="str">
        <f t="shared" si="138"/>
        <v>01 Закупки, не превышающие финансовый год</v>
      </c>
      <c r="C725" s="46">
        <v>256</v>
      </c>
      <c r="D725" s="46" t="s">
        <v>35</v>
      </c>
      <c r="E725" s="156" t="s">
        <v>35</v>
      </c>
      <c r="F725" s="53" t="s">
        <v>213</v>
      </c>
      <c r="G725" s="53" t="s">
        <v>219</v>
      </c>
      <c r="H725" s="125" t="s">
        <v>184</v>
      </c>
      <c r="I725" s="73" t="s">
        <v>1853</v>
      </c>
      <c r="J725" s="73" t="s">
        <v>828</v>
      </c>
      <c r="K725" s="73" t="s">
        <v>1853</v>
      </c>
      <c r="L725" s="73" t="s">
        <v>828</v>
      </c>
      <c r="M725" s="53" t="s">
        <v>326</v>
      </c>
      <c r="N725" s="143" t="s">
        <v>235</v>
      </c>
      <c r="O725" s="53" t="s">
        <v>146</v>
      </c>
      <c r="P725" s="75">
        <v>30</v>
      </c>
      <c r="Q725" s="75">
        <v>545</v>
      </c>
      <c r="R725" s="49">
        <f t="shared" si="133"/>
        <v>16350</v>
      </c>
      <c r="S725" s="49">
        <f t="shared" si="137"/>
        <v>17494.5</v>
      </c>
      <c r="T725" s="49">
        <f t="shared" si="136"/>
        <v>18719.115000000002</v>
      </c>
      <c r="U725" s="53" t="s">
        <v>153</v>
      </c>
      <c r="V725" s="53" t="s">
        <v>568</v>
      </c>
      <c r="W725" s="147" t="s">
        <v>101</v>
      </c>
      <c r="X725" s="54">
        <v>0</v>
      </c>
    </row>
    <row r="726" spans="1:24" ht="36">
      <c r="A726" s="47">
        <v>715</v>
      </c>
      <c r="B726" s="83" t="str">
        <f t="shared" si="138"/>
        <v>01 Закупки, не превышающие финансовый год</v>
      </c>
      <c r="C726" s="46">
        <v>256</v>
      </c>
      <c r="D726" s="46" t="s">
        <v>35</v>
      </c>
      <c r="E726" s="156" t="s">
        <v>35</v>
      </c>
      <c r="F726" s="53" t="s">
        <v>213</v>
      </c>
      <c r="G726" s="53" t="s">
        <v>219</v>
      </c>
      <c r="H726" s="125" t="s">
        <v>281</v>
      </c>
      <c r="I726" s="73" t="s">
        <v>1854</v>
      </c>
      <c r="J726" s="73" t="s">
        <v>829</v>
      </c>
      <c r="K726" s="73" t="s">
        <v>1854</v>
      </c>
      <c r="L726" s="73" t="s">
        <v>829</v>
      </c>
      <c r="M726" s="53" t="s">
        <v>326</v>
      </c>
      <c r="N726" s="143" t="s">
        <v>235</v>
      </c>
      <c r="O726" s="53" t="s">
        <v>146</v>
      </c>
      <c r="P726" s="75">
        <v>32</v>
      </c>
      <c r="Q726" s="75">
        <v>180</v>
      </c>
      <c r="R726" s="49">
        <f t="shared" si="133"/>
        <v>5760</v>
      </c>
      <c r="S726" s="49">
        <f t="shared" si="137"/>
        <v>6163.2000000000007</v>
      </c>
      <c r="T726" s="49">
        <f t="shared" si="136"/>
        <v>6594.6240000000016</v>
      </c>
      <c r="U726" s="53" t="s">
        <v>153</v>
      </c>
      <c r="V726" s="53" t="s">
        <v>568</v>
      </c>
      <c r="W726" s="147" t="s">
        <v>101</v>
      </c>
      <c r="X726" s="54">
        <v>0</v>
      </c>
    </row>
    <row r="727" spans="1:24" ht="36">
      <c r="A727" s="47">
        <v>716</v>
      </c>
      <c r="B727" s="83" t="str">
        <f t="shared" si="138"/>
        <v>01 Закупки, не превышающие финансовый год</v>
      </c>
      <c r="C727" s="46">
        <v>256</v>
      </c>
      <c r="D727" s="46" t="s">
        <v>35</v>
      </c>
      <c r="E727" s="156" t="s">
        <v>35</v>
      </c>
      <c r="F727" s="53" t="s">
        <v>213</v>
      </c>
      <c r="G727" s="53" t="s">
        <v>219</v>
      </c>
      <c r="H727" s="125" t="s">
        <v>184</v>
      </c>
      <c r="I727" s="73" t="s">
        <v>1855</v>
      </c>
      <c r="J727" s="73" t="s">
        <v>830</v>
      </c>
      <c r="K727" s="73" t="s">
        <v>1855</v>
      </c>
      <c r="L727" s="73" t="s">
        <v>830</v>
      </c>
      <c r="M727" s="53" t="s">
        <v>326</v>
      </c>
      <c r="N727" s="143" t="s">
        <v>235</v>
      </c>
      <c r="O727" s="53" t="s">
        <v>117</v>
      </c>
      <c r="P727" s="75">
        <v>300</v>
      </c>
      <c r="Q727" s="75">
        <v>83</v>
      </c>
      <c r="R727" s="49">
        <f t="shared" si="133"/>
        <v>24900</v>
      </c>
      <c r="S727" s="49">
        <f t="shared" si="137"/>
        <v>26643</v>
      </c>
      <c r="T727" s="49">
        <f t="shared" si="136"/>
        <v>28508.010000000002</v>
      </c>
      <c r="U727" s="53" t="s">
        <v>153</v>
      </c>
      <c r="V727" s="53" t="s">
        <v>568</v>
      </c>
      <c r="W727" s="147" t="s">
        <v>101</v>
      </c>
      <c r="X727" s="54">
        <v>0</v>
      </c>
    </row>
    <row r="728" spans="1:24" ht="36">
      <c r="A728" s="47">
        <v>717</v>
      </c>
      <c r="B728" s="83" t="str">
        <f t="shared" si="138"/>
        <v>01 Закупки, не превышающие финансовый год</v>
      </c>
      <c r="C728" s="46">
        <v>256</v>
      </c>
      <c r="D728" s="46" t="s">
        <v>35</v>
      </c>
      <c r="E728" s="156" t="s">
        <v>35</v>
      </c>
      <c r="F728" s="53" t="s">
        <v>213</v>
      </c>
      <c r="G728" s="53" t="s">
        <v>219</v>
      </c>
      <c r="H728" s="125" t="s">
        <v>184</v>
      </c>
      <c r="I728" s="73" t="s">
        <v>1856</v>
      </c>
      <c r="J728" s="73" t="s">
        <v>831</v>
      </c>
      <c r="K728" s="73" t="s">
        <v>1856</v>
      </c>
      <c r="L728" s="73" t="s">
        <v>831</v>
      </c>
      <c r="M728" s="53" t="s">
        <v>326</v>
      </c>
      <c r="N728" s="143" t="s">
        <v>235</v>
      </c>
      <c r="O728" s="53" t="s">
        <v>117</v>
      </c>
      <c r="P728" s="75">
        <v>200</v>
      </c>
      <c r="Q728" s="75">
        <v>50</v>
      </c>
      <c r="R728" s="49">
        <f t="shared" si="133"/>
        <v>10000</v>
      </c>
      <c r="S728" s="49">
        <f t="shared" si="137"/>
        <v>10700</v>
      </c>
      <c r="T728" s="49">
        <f t="shared" si="136"/>
        <v>11449</v>
      </c>
      <c r="U728" s="53" t="s">
        <v>153</v>
      </c>
      <c r="V728" s="53" t="s">
        <v>568</v>
      </c>
      <c r="W728" s="147" t="s">
        <v>101</v>
      </c>
      <c r="X728" s="54">
        <v>0</v>
      </c>
    </row>
    <row r="729" spans="1:24" ht="48">
      <c r="A729" s="47">
        <v>718</v>
      </c>
      <c r="B729" s="83" t="str">
        <f t="shared" si="138"/>
        <v>01 Закупки, не превышающие финансовый год</v>
      </c>
      <c r="C729" s="46">
        <v>256</v>
      </c>
      <c r="D729" s="46" t="s">
        <v>35</v>
      </c>
      <c r="E729" s="156" t="s">
        <v>35</v>
      </c>
      <c r="F729" s="53" t="s">
        <v>213</v>
      </c>
      <c r="G729" s="53" t="s">
        <v>219</v>
      </c>
      <c r="H729" s="125" t="s">
        <v>184</v>
      </c>
      <c r="I729" s="73" t="s">
        <v>1857</v>
      </c>
      <c r="J729" s="73" t="s">
        <v>832</v>
      </c>
      <c r="K729" s="73" t="s">
        <v>1857</v>
      </c>
      <c r="L729" s="73" t="s">
        <v>1500</v>
      </c>
      <c r="M729" s="53" t="s">
        <v>326</v>
      </c>
      <c r="N729" s="143" t="s">
        <v>235</v>
      </c>
      <c r="O729" s="53" t="s">
        <v>162</v>
      </c>
      <c r="P729" s="75">
        <v>100</v>
      </c>
      <c r="Q729" s="75">
        <v>137</v>
      </c>
      <c r="R729" s="49">
        <f t="shared" si="133"/>
        <v>13700</v>
      </c>
      <c r="S729" s="49">
        <f t="shared" si="137"/>
        <v>14659</v>
      </c>
      <c r="T729" s="49">
        <f t="shared" si="136"/>
        <v>15685.130000000001</v>
      </c>
      <c r="U729" s="53" t="s">
        <v>153</v>
      </c>
      <c r="V729" s="53" t="s">
        <v>568</v>
      </c>
      <c r="W729" s="147" t="s">
        <v>101</v>
      </c>
      <c r="X729" s="54">
        <v>0</v>
      </c>
    </row>
    <row r="730" spans="1:24" ht="36">
      <c r="A730" s="47">
        <v>719</v>
      </c>
      <c r="B730" s="83" t="s">
        <v>321</v>
      </c>
      <c r="C730" s="46">
        <v>256</v>
      </c>
      <c r="D730" s="46" t="s">
        <v>35</v>
      </c>
      <c r="E730" s="156" t="s">
        <v>35</v>
      </c>
      <c r="F730" s="53" t="s">
        <v>213</v>
      </c>
      <c r="G730" s="53" t="s">
        <v>219</v>
      </c>
      <c r="H730" s="125" t="s">
        <v>184</v>
      </c>
      <c r="I730" s="73" t="s">
        <v>1858</v>
      </c>
      <c r="J730" s="73" t="s">
        <v>833</v>
      </c>
      <c r="K730" s="73" t="s">
        <v>1858</v>
      </c>
      <c r="L730" s="73" t="s">
        <v>833</v>
      </c>
      <c r="M730" s="53" t="s">
        <v>326</v>
      </c>
      <c r="N730" s="143" t="s">
        <v>235</v>
      </c>
      <c r="O730" s="53" t="s">
        <v>162</v>
      </c>
      <c r="P730" s="75">
        <v>130</v>
      </c>
      <c r="Q730" s="75">
        <v>224</v>
      </c>
      <c r="R730" s="49">
        <f t="shared" si="133"/>
        <v>29120</v>
      </c>
      <c r="S730" s="49">
        <f t="shared" si="137"/>
        <v>31158.400000000001</v>
      </c>
      <c r="T730" s="49">
        <f t="shared" si="136"/>
        <v>33339.488000000005</v>
      </c>
      <c r="U730" s="53" t="s">
        <v>153</v>
      </c>
      <c r="V730" s="53" t="s">
        <v>568</v>
      </c>
      <c r="W730" s="147" t="s">
        <v>101</v>
      </c>
      <c r="X730" s="54">
        <v>0</v>
      </c>
    </row>
    <row r="731" spans="1:24" ht="24">
      <c r="A731" s="47">
        <v>720</v>
      </c>
      <c r="B731" s="83" t="e">
        <f>#REF!</f>
        <v>#REF!</v>
      </c>
      <c r="C731" s="46">
        <v>256</v>
      </c>
      <c r="D731" s="46" t="s">
        <v>35</v>
      </c>
      <c r="E731" s="156" t="s">
        <v>35</v>
      </c>
      <c r="F731" s="53" t="s">
        <v>213</v>
      </c>
      <c r="G731" s="53" t="s">
        <v>219</v>
      </c>
      <c r="H731" s="125" t="s">
        <v>184</v>
      </c>
      <c r="I731" s="73" t="s">
        <v>1859</v>
      </c>
      <c r="J731" s="73" t="s">
        <v>834</v>
      </c>
      <c r="K731" s="73" t="s">
        <v>1859</v>
      </c>
      <c r="L731" s="73" t="s">
        <v>834</v>
      </c>
      <c r="M731" s="53" t="s">
        <v>326</v>
      </c>
      <c r="N731" s="143" t="s">
        <v>235</v>
      </c>
      <c r="O731" s="53" t="s">
        <v>146</v>
      </c>
      <c r="P731" s="75">
        <v>10</v>
      </c>
      <c r="Q731" s="75">
        <v>245</v>
      </c>
      <c r="R731" s="49">
        <f t="shared" si="133"/>
        <v>2450</v>
      </c>
      <c r="S731" s="49">
        <f t="shared" si="137"/>
        <v>2621.5</v>
      </c>
      <c r="T731" s="49">
        <f t="shared" si="136"/>
        <v>2805.0050000000001</v>
      </c>
      <c r="U731" s="53" t="s">
        <v>153</v>
      </c>
      <c r="V731" s="53" t="s">
        <v>568</v>
      </c>
      <c r="W731" s="147" t="s">
        <v>101</v>
      </c>
      <c r="X731" s="54">
        <v>0</v>
      </c>
    </row>
    <row r="732" spans="1:24" ht="36">
      <c r="A732" s="47">
        <v>721</v>
      </c>
      <c r="B732" s="83" t="str">
        <f t="shared" ref="B732:B739" si="139">B654</f>
        <v>01 Закупки, не превышающие финансовый год</v>
      </c>
      <c r="C732" s="46">
        <v>256</v>
      </c>
      <c r="D732" s="46" t="s">
        <v>35</v>
      </c>
      <c r="E732" s="156" t="s">
        <v>35</v>
      </c>
      <c r="F732" s="53" t="s">
        <v>213</v>
      </c>
      <c r="G732" s="53" t="s">
        <v>219</v>
      </c>
      <c r="H732" s="125" t="s">
        <v>184</v>
      </c>
      <c r="I732" s="73" t="s">
        <v>1860</v>
      </c>
      <c r="J732" s="73" t="s">
        <v>835</v>
      </c>
      <c r="K732" s="73" t="s">
        <v>1860</v>
      </c>
      <c r="L732" s="73" t="s">
        <v>835</v>
      </c>
      <c r="M732" s="53" t="s">
        <v>326</v>
      </c>
      <c r="N732" s="143" t="s">
        <v>235</v>
      </c>
      <c r="O732" s="53" t="s">
        <v>146</v>
      </c>
      <c r="P732" s="75">
        <v>20</v>
      </c>
      <c r="Q732" s="75">
        <v>90</v>
      </c>
      <c r="R732" s="49">
        <f t="shared" si="133"/>
        <v>1800</v>
      </c>
      <c r="S732" s="49">
        <f t="shared" si="137"/>
        <v>1926</v>
      </c>
      <c r="T732" s="49">
        <f t="shared" si="136"/>
        <v>2060.8200000000002</v>
      </c>
      <c r="U732" s="53" t="s">
        <v>153</v>
      </c>
      <c r="V732" s="53" t="s">
        <v>568</v>
      </c>
      <c r="W732" s="147" t="s">
        <v>101</v>
      </c>
      <c r="X732" s="54">
        <v>0</v>
      </c>
    </row>
    <row r="733" spans="1:24" ht="48">
      <c r="A733" s="47">
        <v>722</v>
      </c>
      <c r="B733" s="83" t="str">
        <f t="shared" si="139"/>
        <v>01 Закупки, не превышающие финансовый год</v>
      </c>
      <c r="C733" s="46">
        <v>256</v>
      </c>
      <c r="D733" s="46" t="s">
        <v>35</v>
      </c>
      <c r="E733" s="156" t="s">
        <v>35</v>
      </c>
      <c r="F733" s="53" t="s">
        <v>213</v>
      </c>
      <c r="G733" s="53" t="s">
        <v>219</v>
      </c>
      <c r="H733" s="51" t="s">
        <v>282</v>
      </c>
      <c r="I733" s="73" t="s">
        <v>1861</v>
      </c>
      <c r="J733" s="73" t="s">
        <v>836</v>
      </c>
      <c r="K733" s="73" t="s">
        <v>1861</v>
      </c>
      <c r="L733" s="73" t="s">
        <v>836</v>
      </c>
      <c r="M733" s="53" t="s">
        <v>326</v>
      </c>
      <c r="N733" s="143" t="s">
        <v>235</v>
      </c>
      <c r="O733" s="53" t="s">
        <v>146</v>
      </c>
      <c r="P733" s="75">
        <v>60</v>
      </c>
      <c r="Q733" s="75">
        <v>252</v>
      </c>
      <c r="R733" s="49">
        <f t="shared" si="133"/>
        <v>15120</v>
      </c>
      <c r="S733" s="49">
        <f t="shared" si="137"/>
        <v>16178.400000000001</v>
      </c>
      <c r="T733" s="49">
        <f t="shared" si="136"/>
        <v>17310.888000000003</v>
      </c>
      <c r="U733" s="53" t="s">
        <v>153</v>
      </c>
      <c r="V733" s="53" t="s">
        <v>568</v>
      </c>
      <c r="W733" s="147" t="s">
        <v>101</v>
      </c>
      <c r="X733" s="54">
        <v>0</v>
      </c>
    </row>
    <row r="734" spans="1:24" ht="36">
      <c r="A734" s="47">
        <v>723</v>
      </c>
      <c r="B734" s="83" t="str">
        <f t="shared" si="139"/>
        <v>01 Закупки, не превышающие финансовый год</v>
      </c>
      <c r="C734" s="46">
        <v>256</v>
      </c>
      <c r="D734" s="46" t="s">
        <v>35</v>
      </c>
      <c r="E734" s="156" t="s">
        <v>35</v>
      </c>
      <c r="F734" s="53" t="s">
        <v>213</v>
      </c>
      <c r="G734" s="53" t="s">
        <v>219</v>
      </c>
      <c r="H734" s="51" t="s">
        <v>282</v>
      </c>
      <c r="I734" s="73" t="s">
        <v>1862</v>
      </c>
      <c r="J734" s="73" t="s">
        <v>837</v>
      </c>
      <c r="K734" s="73" t="s">
        <v>1862</v>
      </c>
      <c r="L734" s="73" t="s">
        <v>837</v>
      </c>
      <c r="M734" s="53" t="s">
        <v>326</v>
      </c>
      <c r="N734" s="143" t="s">
        <v>235</v>
      </c>
      <c r="O734" s="53" t="s">
        <v>146</v>
      </c>
      <c r="P734" s="75">
        <v>30</v>
      </c>
      <c r="Q734" s="75">
        <v>180</v>
      </c>
      <c r="R734" s="49">
        <f t="shared" si="133"/>
        <v>5400</v>
      </c>
      <c r="S734" s="49">
        <f t="shared" si="137"/>
        <v>5778</v>
      </c>
      <c r="T734" s="49">
        <f t="shared" si="136"/>
        <v>6182.46</v>
      </c>
      <c r="U734" s="53" t="s">
        <v>153</v>
      </c>
      <c r="V734" s="53" t="s">
        <v>568</v>
      </c>
      <c r="W734" s="147" t="s">
        <v>101</v>
      </c>
      <c r="X734" s="54">
        <v>0</v>
      </c>
    </row>
    <row r="735" spans="1:24" ht="36">
      <c r="A735" s="47">
        <v>724</v>
      </c>
      <c r="B735" s="83" t="str">
        <f t="shared" si="139"/>
        <v>01 Закупки, не превышающие финансовый год</v>
      </c>
      <c r="C735" s="46">
        <v>256</v>
      </c>
      <c r="D735" s="46" t="s">
        <v>35</v>
      </c>
      <c r="E735" s="156" t="s">
        <v>35</v>
      </c>
      <c r="F735" s="53" t="s">
        <v>213</v>
      </c>
      <c r="G735" s="53" t="s">
        <v>219</v>
      </c>
      <c r="H735" s="51" t="s">
        <v>232</v>
      </c>
      <c r="I735" s="73" t="s">
        <v>1863</v>
      </c>
      <c r="J735" s="73" t="s">
        <v>838</v>
      </c>
      <c r="K735" s="73" t="s">
        <v>1863</v>
      </c>
      <c r="L735" s="73" t="s">
        <v>838</v>
      </c>
      <c r="M735" s="53" t="s">
        <v>326</v>
      </c>
      <c r="N735" s="143" t="s">
        <v>235</v>
      </c>
      <c r="O735" s="53" t="s">
        <v>146</v>
      </c>
      <c r="P735" s="75">
        <v>5</v>
      </c>
      <c r="Q735" s="75">
        <v>350</v>
      </c>
      <c r="R735" s="49">
        <f t="shared" si="133"/>
        <v>1750</v>
      </c>
      <c r="S735" s="49">
        <f t="shared" si="137"/>
        <v>1872.5</v>
      </c>
      <c r="T735" s="49">
        <f t="shared" si="136"/>
        <v>2003.575</v>
      </c>
      <c r="U735" s="53" t="s">
        <v>153</v>
      </c>
      <c r="V735" s="53" t="s">
        <v>568</v>
      </c>
      <c r="W735" s="147" t="s">
        <v>101</v>
      </c>
      <c r="X735" s="54">
        <v>0</v>
      </c>
    </row>
    <row r="736" spans="1:24" ht="36">
      <c r="A736" s="47">
        <v>725</v>
      </c>
      <c r="B736" s="83" t="str">
        <f t="shared" si="139"/>
        <v>01 Закупки, не превышающие финансовый год</v>
      </c>
      <c r="C736" s="46">
        <v>256</v>
      </c>
      <c r="D736" s="46" t="s">
        <v>35</v>
      </c>
      <c r="E736" s="156" t="s">
        <v>35</v>
      </c>
      <c r="F736" s="53" t="s">
        <v>213</v>
      </c>
      <c r="G736" s="53" t="s">
        <v>219</v>
      </c>
      <c r="H736" s="109" t="s">
        <v>165</v>
      </c>
      <c r="I736" s="73" t="s">
        <v>1864</v>
      </c>
      <c r="J736" s="73" t="s">
        <v>839</v>
      </c>
      <c r="K736" s="73" t="s">
        <v>1864</v>
      </c>
      <c r="L736" s="73" t="s">
        <v>839</v>
      </c>
      <c r="M736" s="53" t="s">
        <v>326</v>
      </c>
      <c r="N736" s="143" t="s">
        <v>235</v>
      </c>
      <c r="O736" s="53" t="s">
        <v>146</v>
      </c>
      <c r="P736" s="75">
        <v>20</v>
      </c>
      <c r="Q736" s="75">
        <v>196</v>
      </c>
      <c r="R736" s="49">
        <f t="shared" si="133"/>
        <v>3920</v>
      </c>
      <c r="S736" s="49">
        <f t="shared" si="137"/>
        <v>4194.4000000000005</v>
      </c>
      <c r="T736" s="49">
        <f t="shared" si="136"/>
        <v>4488.0080000000007</v>
      </c>
      <c r="U736" s="53" t="s">
        <v>153</v>
      </c>
      <c r="V736" s="53" t="s">
        <v>568</v>
      </c>
      <c r="W736" s="147" t="s">
        <v>101</v>
      </c>
      <c r="X736" s="54">
        <v>0</v>
      </c>
    </row>
    <row r="737" spans="1:24" ht="36">
      <c r="A737" s="47">
        <v>726</v>
      </c>
      <c r="B737" s="83" t="str">
        <f t="shared" si="139"/>
        <v>01 Закупки, не превышающие финансовый год</v>
      </c>
      <c r="C737" s="46">
        <v>256</v>
      </c>
      <c r="D737" s="46" t="s">
        <v>35</v>
      </c>
      <c r="E737" s="156" t="s">
        <v>35</v>
      </c>
      <c r="F737" s="53" t="s">
        <v>213</v>
      </c>
      <c r="G737" s="53" t="s">
        <v>219</v>
      </c>
      <c r="H737" s="109" t="s">
        <v>369</v>
      </c>
      <c r="I737" s="73" t="s">
        <v>1865</v>
      </c>
      <c r="J737" s="73" t="s">
        <v>840</v>
      </c>
      <c r="K737" s="73" t="s">
        <v>1865</v>
      </c>
      <c r="L737" s="73" t="s">
        <v>840</v>
      </c>
      <c r="M737" s="53" t="s">
        <v>326</v>
      </c>
      <c r="N737" s="143" t="s">
        <v>235</v>
      </c>
      <c r="O737" s="53" t="s">
        <v>146</v>
      </c>
      <c r="P737" s="75">
        <v>10</v>
      </c>
      <c r="Q737" s="75">
        <v>200</v>
      </c>
      <c r="R737" s="49">
        <f t="shared" si="133"/>
        <v>2000</v>
      </c>
      <c r="S737" s="49">
        <f t="shared" si="137"/>
        <v>2140</v>
      </c>
      <c r="T737" s="49">
        <f t="shared" si="136"/>
        <v>2289.8000000000002</v>
      </c>
      <c r="U737" s="53" t="s">
        <v>153</v>
      </c>
      <c r="V737" s="53" t="s">
        <v>568</v>
      </c>
      <c r="W737" s="147" t="s">
        <v>101</v>
      </c>
      <c r="X737" s="54">
        <v>0</v>
      </c>
    </row>
    <row r="738" spans="1:24" ht="36">
      <c r="A738" s="47">
        <v>727</v>
      </c>
      <c r="B738" s="83" t="str">
        <f t="shared" si="139"/>
        <v>01 Закупки, не превышающие финансовый год</v>
      </c>
      <c r="C738" s="46">
        <v>256</v>
      </c>
      <c r="D738" s="46" t="s">
        <v>35</v>
      </c>
      <c r="E738" s="156" t="s">
        <v>35</v>
      </c>
      <c r="F738" s="53" t="s">
        <v>213</v>
      </c>
      <c r="G738" s="53" t="s">
        <v>219</v>
      </c>
      <c r="H738" s="114" t="s">
        <v>180</v>
      </c>
      <c r="I738" s="73" t="s">
        <v>841</v>
      </c>
      <c r="J738" s="73" t="s">
        <v>841</v>
      </c>
      <c r="K738" s="73" t="s">
        <v>841</v>
      </c>
      <c r="L738" s="73" t="s">
        <v>841</v>
      </c>
      <c r="M738" s="53" t="s">
        <v>326</v>
      </c>
      <c r="N738" s="143" t="s">
        <v>235</v>
      </c>
      <c r="O738" s="53" t="s">
        <v>146</v>
      </c>
      <c r="P738" s="75">
        <v>80</v>
      </c>
      <c r="Q738" s="75">
        <v>360</v>
      </c>
      <c r="R738" s="49">
        <f t="shared" si="133"/>
        <v>28800</v>
      </c>
      <c r="S738" s="49">
        <f t="shared" si="137"/>
        <v>30816</v>
      </c>
      <c r="T738" s="49">
        <f t="shared" si="136"/>
        <v>32973.120000000003</v>
      </c>
      <c r="U738" s="53" t="s">
        <v>153</v>
      </c>
      <c r="V738" s="53" t="s">
        <v>568</v>
      </c>
      <c r="W738" s="147" t="s">
        <v>101</v>
      </c>
      <c r="X738" s="54">
        <v>0</v>
      </c>
    </row>
    <row r="739" spans="1:24" ht="36">
      <c r="A739" s="47">
        <v>728</v>
      </c>
      <c r="B739" s="83" t="str">
        <f t="shared" si="139"/>
        <v>01 Закупки, не превышающие финансовый год</v>
      </c>
      <c r="C739" s="46">
        <v>256</v>
      </c>
      <c r="D739" s="46" t="s">
        <v>35</v>
      </c>
      <c r="E739" s="156" t="s">
        <v>35</v>
      </c>
      <c r="F739" s="53" t="s">
        <v>213</v>
      </c>
      <c r="G739" s="53" t="s">
        <v>219</v>
      </c>
      <c r="H739" s="114" t="s">
        <v>180</v>
      </c>
      <c r="I739" s="73" t="s">
        <v>1866</v>
      </c>
      <c r="J739" s="73" t="s">
        <v>842</v>
      </c>
      <c r="K739" s="73" t="s">
        <v>1866</v>
      </c>
      <c r="L739" s="73" t="s">
        <v>842</v>
      </c>
      <c r="M739" s="53" t="s">
        <v>326</v>
      </c>
      <c r="N739" s="143" t="s">
        <v>235</v>
      </c>
      <c r="O739" s="53" t="s">
        <v>146</v>
      </c>
      <c r="P739" s="75">
        <v>25</v>
      </c>
      <c r="Q739" s="75">
        <v>360</v>
      </c>
      <c r="R739" s="49">
        <f t="shared" si="133"/>
        <v>9000</v>
      </c>
      <c r="S739" s="49">
        <f t="shared" si="137"/>
        <v>9630</v>
      </c>
      <c r="T739" s="49">
        <f t="shared" si="136"/>
        <v>10304.1</v>
      </c>
      <c r="U739" s="53" t="s">
        <v>153</v>
      </c>
      <c r="V739" s="53" t="s">
        <v>568</v>
      </c>
      <c r="W739" s="147" t="s">
        <v>101</v>
      </c>
      <c r="X739" s="54">
        <v>0</v>
      </c>
    </row>
    <row r="740" spans="1:24" ht="36">
      <c r="A740" s="47">
        <v>729</v>
      </c>
      <c r="B740" s="83" t="s">
        <v>321</v>
      </c>
      <c r="C740" s="46">
        <v>256</v>
      </c>
      <c r="D740" s="46" t="s">
        <v>35</v>
      </c>
      <c r="E740" s="156" t="s">
        <v>35</v>
      </c>
      <c r="F740" s="53" t="s">
        <v>213</v>
      </c>
      <c r="G740" s="53" t="s">
        <v>219</v>
      </c>
      <c r="H740" s="114" t="s">
        <v>180</v>
      </c>
      <c r="I740" s="73" t="s">
        <v>1867</v>
      </c>
      <c r="J740" s="73" t="s">
        <v>843</v>
      </c>
      <c r="K740" s="73" t="s">
        <v>1867</v>
      </c>
      <c r="L740" s="73" t="s">
        <v>843</v>
      </c>
      <c r="M740" s="53" t="s">
        <v>326</v>
      </c>
      <c r="N740" s="143" t="s">
        <v>235</v>
      </c>
      <c r="O740" s="53" t="s">
        <v>146</v>
      </c>
      <c r="P740" s="75">
        <v>20</v>
      </c>
      <c r="Q740" s="75">
        <v>365</v>
      </c>
      <c r="R740" s="49">
        <f t="shared" si="133"/>
        <v>7300</v>
      </c>
      <c r="S740" s="49">
        <f t="shared" si="137"/>
        <v>7811</v>
      </c>
      <c r="T740" s="49">
        <f t="shared" si="136"/>
        <v>8357.77</v>
      </c>
      <c r="U740" s="53" t="s">
        <v>153</v>
      </c>
      <c r="V740" s="53" t="s">
        <v>568</v>
      </c>
      <c r="W740" s="147" t="s">
        <v>101</v>
      </c>
      <c r="X740" s="54">
        <v>0</v>
      </c>
    </row>
    <row r="741" spans="1:24">
      <c r="A741" s="47">
        <v>730</v>
      </c>
      <c r="B741" s="83"/>
      <c r="C741" s="53"/>
      <c r="D741" s="53"/>
      <c r="E741" s="53"/>
      <c r="F741" s="53"/>
      <c r="G741" s="53"/>
      <c r="H741" s="53"/>
      <c r="I741" s="73"/>
      <c r="J741" s="73"/>
      <c r="K741" s="73"/>
      <c r="L741" s="73"/>
      <c r="M741" s="53"/>
      <c r="N741" s="53"/>
      <c r="O741" s="53"/>
      <c r="P741" s="75"/>
      <c r="Q741" s="75"/>
      <c r="R741" s="49">
        <f>SUM(R707:R740)</f>
        <v>369891</v>
      </c>
      <c r="S741" s="49"/>
      <c r="T741" s="49"/>
      <c r="U741" s="53"/>
      <c r="V741" s="53"/>
      <c r="W741" s="52"/>
      <c r="X741" s="54"/>
    </row>
    <row r="742" spans="1:24" ht="36">
      <c r="A742" s="47">
        <v>731</v>
      </c>
      <c r="B742" s="83" t="str">
        <f>B663</f>
        <v>01 Закупки, не превышающие финансовый год</v>
      </c>
      <c r="C742" s="46">
        <v>256</v>
      </c>
      <c r="D742" s="46" t="s">
        <v>35</v>
      </c>
      <c r="E742" s="156" t="s">
        <v>35</v>
      </c>
      <c r="F742" s="53" t="s">
        <v>213</v>
      </c>
      <c r="G742" s="53" t="s">
        <v>219</v>
      </c>
      <c r="H742" s="51" t="s">
        <v>282</v>
      </c>
      <c r="I742" s="53" t="s">
        <v>1868</v>
      </c>
      <c r="J742" s="53" t="s">
        <v>844</v>
      </c>
      <c r="K742" s="53" t="s">
        <v>1868</v>
      </c>
      <c r="L742" s="53" t="s">
        <v>844</v>
      </c>
      <c r="M742" s="53" t="s">
        <v>326</v>
      </c>
      <c r="N742" s="143" t="s">
        <v>235</v>
      </c>
      <c r="O742" s="53" t="s">
        <v>317</v>
      </c>
      <c r="P742" s="49">
        <v>30.8</v>
      </c>
      <c r="Q742" s="49">
        <v>230</v>
      </c>
      <c r="R742" s="49">
        <f t="shared" si="133"/>
        <v>7084</v>
      </c>
      <c r="S742" s="49">
        <f t="shared" si="137"/>
        <v>7579.88</v>
      </c>
      <c r="T742" s="49">
        <f>S742*1.07</f>
        <v>8110.4716000000008</v>
      </c>
      <c r="U742" s="53" t="s">
        <v>557</v>
      </c>
      <c r="V742" s="53" t="s">
        <v>554</v>
      </c>
      <c r="W742" s="147" t="s">
        <v>101</v>
      </c>
      <c r="X742" s="54">
        <v>0</v>
      </c>
    </row>
    <row r="743" spans="1:24">
      <c r="A743" s="47">
        <v>732</v>
      </c>
      <c r="B743" s="83"/>
      <c r="C743" s="53"/>
      <c r="D743" s="53"/>
      <c r="E743" s="53"/>
      <c r="F743" s="53"/>
      <c r="G743" s="53"/>
      <c r="H743" s="53"/>
      <c r="I743" s="54"/>
      <c r="J743" s="54"/>
      <c r="K743" s="54"/>
      <c r="L743" s="54"/>
      <c r="M743" s="53"/>
      <c r="N743" s="53"/>
      <c r="O743" s="53"/>
      <c r="P743" s="49"/>
      <c r="Q743" s="49"/>
      <c r="R743" s="49">
        <f>R742</f>
        <v>7084</v>
      </c>
      <c r="S743" s="49"/>
      <c r="T743" s="49"/>
      <c r="U743" s="53"/>
      <c r="V743" s="53"/>
      <c r="W743" s="52"/>
      <c r="X743" s="54"/>
    </row>
    <row r="744" spans="1:24" ht="36">
      <c r="A744" s="47">
        <v>733</v>
      </c>
      <c r="B744" s="83" t="str">
        <f>B664</f>
        <v>01 Закупки, не превышающие финансовый год</v>
      </c>
      <c r="C744" s="46">
        <v>256</v>
      </c>
      <c r="D744" s="46" t="s">
        <v>35</v>
      </c>
      <c r="E744" s="156" t="s">
        <v>35</v>
      </c>
      <c r="F744" s="53" t="s">
        <v>213</v>
      </c>
      <c r="G744" s="53" t="s">
        <v>219</v>
      </c>
      <c r="H744" s="125" t="s">
        <v>184</v>
      </c>
      <c r="I744" s="55" t="s">
        <v>1869</v>
      </c>
      <c r="J744" s="55" t="s">
        <v>845</v>
      </c>
      <c r="K744" s="55" t="s">
        <v>1869</v>
      </c>
      <c r="L744" s="55" t="s">
        <v>845</v>
      </c>
      <c r="M744" s="53" t="s">
        <v>326</v>
      </c>
      <c r="N744" s="143" t="s">
        <v>235</v>
      </c>
      <c r="O744" s="53" t="s">
        <v>146</v>
      </c>
      <c r="P744" s="127">
        <v>7</v>
      </c>
      <c r="Q744" s="127">
        <v>780</v>
      </c>
      <c r="R744" s="49">
        <f t="shared" si="133"/>
        <v>5460</v>
      </c>
      <c r="S744" s="49">
        <f t="shared" si="137"/>
        <v>5842.2000000000007</v>
      </c>
      <c r="T744" s="49">
        <f>S744*1.07</f>
        <v>6251.1540000000014</v>
      </c>
      <c r="U744" s="53" t="s">
        <v>153</v>
      </c>
      <c r="V744" s="53" t="s">
        <v>568</v>
      </c>
      <c r="W744" s="147" t="s">
        <v>101</v>
      </c>
      <c r="X744" s="54">
        <v>0</v>
      </c>
    </row>
    <row r="745" spans="1:24" ht="36">
      <c r="A745" s="47">
        <v>734</v>
      </c>
      <c r="B745" s="83" t="str">
        <f>B665</f>
        <v>01 Закупки, не превышающие финансовый год</v>
      </c>
      <c r="C745" s="46">
        <v>256</v>
      </c>
      <c r="D745" s="46" t="s">
        <v>35</v>
      </c>
      <c r="E745" s="156" t="s">
        <v>35</v>
      </c>
      <c r="F745" s="53" t="s">
        <v>213</v>
      </c>
      <c r="G745" s="53" t="s">
        <v>219</v>
      </c>
      <c r="H745" s="125" t="s">
        <v>184</v>
      </c>
      <c r="I745" s="55" t="s">
        <v>846</v>
      </c>
      <c r="J745" s="55" t="s">
        <v>846</v>
      </c>
      <c r="K745" s="55" t="s">
        <v>846</v>
      </c>
      <c r="L745" s="55" t="s">
        <v>846</v>
      </c>
      <c r="M745" s="53" t="s">
        <v>326</v>
      </c>
      <c r="N745" s="143" t="s">
        <v>235</v>
      </c>
      <c r="O745" s="53" t="s">
        <v>146</v>
      </c>
      <c r="P745" s="127">
        <v>10</v>
      </c>
      <c r="Q745" s="127">
        <v>275</v>
      </c>
      <c r="R745" s="49">
        <f t="shared" si="133"/>
        <v>2750</v>
      </c>
      <c r="S745" s="49">
        <f t="shared" si="137"/>
        <v>2942.5</v>
      </c>
      <c r="T745" s="49">
        <f t="shared" ref="T745:T792" si="140">S745*1.07</f>
        <v>3148.4750000000004</v>
      </c>
      <c r="U745" s="53" t="s">
        <v>153</v>
      </c>
      <c r="V745" s="53" t="s">
        <v>568</v>
      </c>
      <c r="W745" s="147" t="s">
        <v>101</v>
      </c>
      <c r="X745" s="54">
        <v>0</v>
      </c>
    </row>
    <row r="746" spans="1:24" ht="36">
      <c r="A746" s="47">
        <v>735</v>
      </c>
      <c r="B746" s="83" t="str">
        <f>B666</f>
        <v>01 Закупки, не превышающие финансовый год</v>
      </c>
      <c r="C746" s="46">
        <v>256</v>
      </c>
      <c r="D746" s="46" t="s">
        <v>35</v>
      </c>
      <c r="E746" s="156" t="s">
        <v>35</v>
      </c>
      <c r="F746" s="53" t="s">
        <v>213</v>
      </c>
      <c r="G746" s="53" t="s">
        <v>219</v>
      </c>
      <c r="H746" s="125" t="s">
        <v>184</v>
      </c>
      <c r="I746" s="55" t="s">
        <v>847</v>
      </c>
      <c r="J746" s="55" t="s">
        <v>847</v>
      </c>
      <c r="K746" s="55" t="s">
        <v>847</v>
      </c>
      <c r="L746" s="55" t="s">
        <v>847</v>
      </c>
      <c r="M746" s="53" t="s">
        <v>326</v>
      </c>
      <c r="N746" s="143" t="s">
        <v>235</v>
      </c>
      <c r="O746" s="53" t="s">
        <v>146</v>
      </c>
      <c r="P746" s="127">
        <v>10</v>
      </c>
      <c r="Q746" s="127">
        <v>225</v>
      </c>
      <c r="R746" s="49">
        <f t="shared" si="133"/>
        <v>2250</v>
      </c>
      <c r="S746" s="49">
        <f t="shared" si="137"/>
        <v>2407.5</v>
      </c>
      <c r="T746" s="49">
        <f t="shared" si="140"/>
        <v>2576.0250000000001</v>
      </c>
      <c r="U746" s="53" t="s">
        <v>153</v>
      </c>
      <c r="V746" s="53" t="s">
        <v>568</v>
      </c>
      <c r="W746" s="147" t="s">
        <v>101</v>
      </c>
      <c r="X746" s="54">
        <v>0</v>
      </c>
    </row>
    <row r="747" spans="1:24" ht="36">
      <c r="A747" s="47">
        <v>736</v>
      </c>
      <c r="B747" s="83" t="str">
        <f>B667</f>
        <v>01 Закупки, не превышающие финансовый год</v>
      </c>
      <c r="C747" s="46">
        <v>256</v>
      </c>
      <c r="D747" s="46" t="s">
        <v>35</v>
      </c>
      <c r="E747" s="156" t="s">
        <v>35</v>
      </c>
      <c r="F747" s="53" t="s">
        <v>213</v>
      </c>
      <c r="G747" s="53" t="s">
        <v>219</v>
      </c>
      <c r="H747" s="125" t="s">
        <v>184</v>
      </c>
      <c r="I747" s="55" t="s">
        <v>848</v>
      </c>
      <c r="J747" s="55" t="s">
        <v>848</v>
      </c>
      <c r="K747" s="55" t="s">
        <v>848</v>
      </c>
      <c r="L747" s="55" t="s">
        <v>848</v>
      </c>
      <c r="M747" s="53" t="s">
        <v>326</v>
      </c>
      <c r="N747" s="143" t="s">
        <v>235</v>
      </c>
      <c r="O747" s="53" t="s">
        <v>146</v>
      </c>
      <c r="P747" s="127">
        <v>10</v>
      </c>
      <c r="Q747" s="127">
        <v>235</v>
      </c>
      <c r="R747" s="49">
        <f t="shared" si="133"/>
        <v>2350</v>
      </c>
      <c r="S747" s="49">
        <f t="shared" si="137"/>
        <v>2514.5</v>
      </c>
      <c r="T747" s="49">
        <f t="shared" si="140"/>
        <v>2690.5150000000003</v>
      </c>
      <c r="U747" s="53" t="s">
        <v>153</v>
      </c>
      <c r="V747" s="53" t="s">
        <v>568</v>
      </c>
      <c r="W747" s="147" t="s">
        <v>101</v>
      </c>
      <c r="X747" s="54">
        <v>0</v>
      </c>
    </row>
    <row r="748" spans="1:24" ht="36">
      <c r="A748" s="47">
        <v>737</v>
      </c>
      <c r="B748" s="83" t="str">
        <f>B668</f>
        <v>01 Закупки, не превышающие финансовый год</v>
      </c>
      <c r="C748" s="46">
        <v>256</v>
      </c>
      <c r="D748" s="46" t="s">
        <v>35</v>
      </c>
      <c r="E748" s="156" t="s">
        <v>35</v>
      </c>
      <c r="F748" s="53" t="s">
        <v>213</v>
      </c>
      <c r="G748" s="53" t="s">
        <v>219</v>
      </c>
      <c r="H748" s="125" t="s">
        <v>184</v>
      </c>
      <c r="I748" s="55" t="s">
        <v>849</v>
      </c>
      <c r="J748" s="55" t="s">
        <v>849</v>
      </c>
      <c r="K748" s="55" t="s">
        <v>849</v>
      </c>
      <c r="L748" s="55" t="s">
        <v>849</v>
      </c>
      <c r="M748" s="53" t="s">
        <v>326</v>
      </c>
      <c r="N748" s="143" t="s">
        <v>235</v>
      </c>
      <c r="O748" s="53" t="s">
        <v>146</v>
      </c>
      <c r="P748" s="127">
        <v>6</v>
      </c>
      <c r="Q748" s="127">
        <v>520</v>
      </c>
      <c r="R748" s="49">
        <f t="shared" si="133"/>
        <v>3120</v>
      </c>
      <c r="S748" s="49">
        <f t="shared" si="137"/>
        <v>3338.4</v>
      </c>
      <c r="T748" s="49">
        <f t="shared" si="140"/>
        <v>3572.0880000000002</v>
      </c>
      <c r="U748" s="53" t="s">
        <v>153</v>
      </c>
      <c r="V748" s="53" t="s">
        <v>568</v>
      </c>
      <c r="W748" s="147" t="s">
        <v>101</v>
      </c>
      <c r="X748" s="54">
        <v>0</v>
      </c>
    </row>
    <row r="749" spans="1:24" ht="36">
      <c r="A749" s="47">
        <v>738</v>
      </c>
      <c r="B749" s="83" t="s">
        <v>321</v>
      </c>
      <c r="C749" s="46">
        <v>256</v>
      </c>
      <c r="D749" s="46" t="s">
        <v>35</v>
      </c>
      <c r="E749" s="156" t="s">
        <v>35</v>
      </c>
      <c r="F749" s="53" t="s">
        <v>213</v>
      </c>
      <c r="G749" s="53" t="s">
        <v>219</v>
      </c>
      <c r="H749" s="125" t="s">
        <v>184</v>
      </c>
      <c r="I749" s="55" t="s">
        <v>851</v>
      </c>
      <c r="J749" s="55" t="s">
        <v>851</v>
      </c>
      <c r="K749" s="55" t="s">
        <v>851</v>
      </c>
      <c r="L749" s="55" t="s">
        <v>851</v>
      </c>
      <c r="M749" s="53" t="s">
        <v>326</v>
      </c>
      <c r="N749" s="143" t="s">
        <v>235</v>
      </c>
      <c r="O749" s="53" t="s">
        <v>146</v>
      </c>
      <c r="P749" s="127">
        <v>4</v>
      </c>
      <c r="Q749" s="127">
        <v>170</v>
      </c>
      <c r="R749" s="49">
        <f t="shared" si="133"/>
        <v>680</v>
      </c>
      <c r="S749" s="49">
        <f t="shared" si="137"/>
        <v>727.6</v>
      </c>
      <c r="T749" s="49">
        <f t="shared" si="140"/>
        <v>778.53200000000004</v>
      </c>
      <c r="U749" s="53" t="s">
        <v>153</v>
      </c>
      <c r="V749" s="53" t="s">
        <v>568</v>
      </c>
      <c r="W749" s="147" t="s">
        <v>101</v>
      </c>
      <c r="X749" s="54">
        <v>0</v>
      </c>
    </row>
    <row r="750" spans="1:24" ht="36">
      <c r="A750" s="47">
        <v>739</v>
      </c>
      <c r="B750" s="83" t="str">
        <f>B671</f>
        <v>01 Закупки, не превышающие финансовый год</v>
      </c>
      <c r="C750" s="46">
        <v>256</v>
      </c>
      <c r="D750" s="46" t="s">
        <v>35</v>
      </c>
      <c r="E750" s="156" t="s">
        <v>35</v>
      </c>
      <c r="F750" s="53" t="s">
        <v>213</v>
      </c>
      <c r="G750" s="53" t="s">
        <v>219</v>
      </c>
      <c r="H750" s="125" t="s">
        <v>184</v>
      </c>
      <c r="I750" s="55" t="s">
        <v>852</v>
      </c>
      <c r="J750" s="55" t="s">
        <v>852</v>
      </c>
      <c r="K750" s="55" t="s">
        <v>852</v>
      </c>
      <c r="L750" s="55" t="s">
        <v>852</v>
      </c>
      <c r="M750" s="53" t="s">
        <v>326</v>
      </c>
      <c r="N750" s="143" t="s">
        <v>235</v>
      </c>
      <c r="O750" s="53" t="s">
        <v>146</v>
      </c>
      <c r="P750" s="127">
        <v>10</v>
      </c>
      <c r="Q750" s="127">
        <v>340</v>
      </c>
      <c r="R750" s="49">
        <f t="shared" si="133"/>
        <v>3400</v>
      </c>
      <c r="S750" s="49">
        <f t="shared" si="137"/>
        <v>3638</v>
      </c>
      <c r="T750" s="49">
        <f t="shared" si="140"/>
        <v>3892.6600000000003</v>
      </c>
      <c r="U750" s="53" t="s">
        <v>153</v>
      </c>
      <c r="V750" s="53" t="s">
        <v>568</v>
      </c>
      <c r="W750" s="147" t="s">
        <v>101</v>
      </c>
      <c r="X750" s="54">
        <v>0</v>
      </c>
    </row>
    <row r="751" spans="1:24" ht="36">
      <c r="A751" s="47">
        <v>740</v>
      </c>
      <c r="B751" s="83" t="str">
        <f>B672</f>
        <v>01 Закупки, не превышающие финансовый год</v>
      </c>
      <c r="C751" s="46">
        <v>256</v>
      </c>
      <c r="D751" s="46" t="s">
        <v>35</v>
      </c>
      <c r="E751" s="156" t="s">
        <v>35</v>
      </c>
      <c r="F751" s="53" t="s">
        <v>213</v>
      </c>
      <c r="G751" s="53" t="s">
        <v>219</v>
      </c>
      <c r="H751" s="125" t="s">
        <v>184</v>
      </c>
      <c r="I751" s="55" t="s">
        <v>853</v>
      </c>
      <c r="J751" s="55" t="s">
        <v>853</v>
      </c>
      <c r="K751" s="55" t="s">
        <v>853</v>
      </c>
      <c r="L751" s="55" t="s">
        <v>853</v>
      </c>
      <c r="M751" s="53" t="s">
        <v>326</v>
      </c>
      <c r="N751" s="143" t="s">
        <v>235</v>
      </c>
      <c r="O751" s="53" t="s">
        <v>146</v>
      </c>
      <c r="P751" s="127">
        <v>16</v>
      </c>
      <c r="Q751" s="127">
        <v>68</v>
      </c>
      <c r="R751" s="49">
        <f t="shared" si="133"/>
        <v>1088</v>
      </c>
      <c r="S751" s="49">
        <f t="shared" si="137"/>
        <v>1164.1600000000001</v>
      </c>
      <c r="T751" s="49">
        <f t="shared" si="140"/>
        <v>1245.6512000000002</v>
      </c>
      <c r="U751" s="53" t="s">
        <v>153</v>
      </c>
      <c r="V751" s="53" t="s">
        <v>568</v>
      </c>
      <c r="W751" s="147" t="s">
        <v>101</v>
      </c>
      <c r="X751" s="54">
        <v>0</v>
      </c>
    </row>
    <row r="752" spans="1:24" ht="36">
      <c r="A752" s="47">
        <v>741</v>
      </c>
      <c r="B752" s="83" t="s">
        <v>321</v>
      </c>
      <c r="C752" s="46">
        <v>256</v>
      </c>
      <c r="D752" s="46" t="s">
        <v>35</v>
      </c>
      <c r="E752" s="156" t="s">
        <v>35</v>
      </c>
      <c r="F752" s="53" t="s">
        <v>213</v>
      </c>
      <c r="G752" s="53" t="s">
        <v>219</v>
      </c>
      <c r="H752" s="125" t="s">
        <v>184</v>
      </c>
      <c r="I752" s="55" t="s">
        <v>854</v>
      </c>
      <c r="J752" s="55" t="s">
        <v>854</v>
      </c>
      <c r="K752" s="55" t="s">
        <v>854</v>
      </c>
      <c r="L752" s="55" t="s">
        <v>854</v>
      </c>
      <c r="M752" s="53" t="s">
        <v>326</v>
      </c>
      <c r="N752" s="143" t="s">
        <v>235</v>
      </c>
      <c r="O752" s="53" t="s">
        <v>146</v>
      </c>
      <c r="P752" s="127">
        <v>16</v>
      </c>
      <c r="Q752" s="127">
        <v>68</v>
      </c>
      <c r="R752" s="49">
        <f t="shared" si="133"/>
        <v>1088</v>
      </c>
      <c r="S752" s="49">
        <f t="shared" si="137"/>
        <v>1164.1600000000001</v>
      </c>
      <c r="T752" s="49">
        <f t="shared" si="140"/>
        <v>1245.6512000000002</v>
      </c>
      <c r="U752" s="53" t="s">
        <v>153</v>
      </c>
      <c r="V752" s="53" t="s">
        <v>568</v>
      </c>
      <c r="W752" s="147" t="s">
        <v>101</v>
      </c>
      <c r="X752" s="54">
        <v>0</v>
      </c>
    </row>
    <row r="753" spans="1:24" ht="36">
      <c r="A753" s="47">
        <v>742</v>
      </c>
      <c r="B753" s="83" t="str">
        <f>B675</f>
        <v>01 Закупки, не превышающие финансовый год</v>
      </c>
      <c r="C753" s="46">
        <v>256</v>
      </c>
      <c r="D753" s="46" t="s">
        <v>35</v>
      </c>
      <c r="E753" s="156" t="s">
        <v>35</v>
      </c>
      <c r="F753" s="53" t="s">
        <v>213</v>
      </c>
      <c r="G753" s="53" t="s">
        <v>219</v>
      </c>
      <c r="H753" s="125" t="s">
        <v>184</v>
      </c>
      <c r="I753" s="55" t="s">
        <v>856</v>
      </c>
      <c r="J753" s="55" t="s">
        <v>856</v>
      </c>
      <c r="K753" s="55" t="s">
        <v>856</v>
      </c>
      <c r="L753" s="55" t="s">
        <v>856</v>
      </c>
      <c r="M753" s="53" t="s">
        <v>326</v>
      </c>
      <c r="N753" s="143" t="s">
        <v>235</v>
      </c>
      <c r="O753" s="53" t="s">
        <v>146</v>
      </c>
      <c r="P753" s="127">
        <v>10</v>
      </c>
      <c r="Q753" s="127">
        <v>133</v>
      </c>
      <c r="R753" s="49">
        <f t="shared" si="133"/>
        <v>1330</v>
      </c>
      <c r="S753" s="49">
        <f t="shared" si="137"/>
        <v>1423.1000000000001</v>
      </c>
      <c r="T753" s="49">
        <f t="shared" si="140"/>
        <v>1522.7170000000003</v>
      </c>
      <c r="U753" s="53" t="s">
        <v>153</v>
      </c>
      <c r="V753" s="53" t="s">
        <v>568</v>
      </c>
      <c r="W753" s="147" t="s">
        <v>101</v>
      </c>
      <c r="X753" s="54">
        <v>0</v>
      </c>
    </row>
    <row r="754" spans="1:24" ht="36">
      <c r="A754" s="47">
        <v>743</v>
      </c>
      <c r="B754" s="83" t="str">
        <f t="shared" ref="B754:B764" si="141">B680</f>
        <v>01 Закупки, не превышающие финансовый год</v>
      </c>
      <c r="C754" s="46">
        <v>256</v>
      </c>
      <c r="D754" s="46" t="s">
        <v>35</v>
      </c>
      <c r="E754" s="156" t="s">
        <v>35</v>
      </c>
      <c r="F754" s="53" t="s">
        <v>213</v>
      </c>
      <c r="G754" s="53" t="s">
        <v>219</v>
      </c>
      <c r="H754" s="125" t="s">
        <v>184</v>
      </c>
      <c r="I754" s="55" t="s">
        <v>859</v>
      </c>
      <c r="J754" s="55" t="s">
        <v>859</v>
      </c>
      <c r="K754" s="55" t="s">
        <v>859</v>
      </c>
      <c r="L754" s="55" t="s">
        <v>859</v>
      </c>
      <c r="M754" s="53" t="s">
        <v>326</v>
      </c>
      <c r="N754" s="143" t="s">
        <v>235</v>
      </c>
      <c r="O754" s="53" t="s">
        <v>146</v>
      </c>
      <c r="P754" s="127">
        <v>14</v>
      </c>
      <c r="Q754" s="127">
        <v>420</v>
      </c>
      <c r="R754" s="49">
        <f t="shared" ref="R754:R798" si="142">P754*Q754</f>
        <v>5880</v>
      </c>
      <c r="S754" s="49">
        <f t="shared" si="137"/>
        <v>6291.6</v>
      </c>
      <c r="T754" s="49">
        <f t="shared" si="140"/>
        <v>6732.0120000000006</v>
      </c>
      <c r="U754" s="53" t="s">
        <v>153</v>
      </c>
      <c r="V754" s="53" t="s">
        <v>568</v>
      </c>
      <c r="W754" s="147" t="s">
        <v>101</v>
      </c>
      <c r="X754" s="54">
        <v>0</v>
      </c>
    </row>
    <row r="755" spans="1:24" ht="36">
      <c r="A755" s="47">
        <v>744</v>
      </c>
      <c r="B755" s="83" t="str">
        <f t="shared" si="141"/>
        <v>01 Закупки, не превышающие финансовый год</v>
      </c>
      <c r="C755" s="46">
        <v>256</v>
      </c>
      <c r="D755" s="46" t="s">
        <v>35</v>
      </c>
      <c r="E755" s="156" t="s">
        <v>35</v>
      </c>
      <c r="F755" s="53" t="s">
        <v>213</v>
      </c>
      <c r="G755" s="53" t="s">
        <v>219</v>
      </c>
      <c r="H755" s="125" t="s">
        <v>184</v>
      </c>
      <c r="I755" s="55" t="s">
        <v>860</v>
      </c>
      <c r="J755" s="55" t="s">
        <v>860</v>
      </c>
      <c r="K755" s="55" t="s">
        <v>860</v>
      </c>
      <c r="L755" s="55" t="s">
        <v>860</v>
      </c>
      <c r="M755" s="53" t="s">
        <v>326</v>
      </c>
      <c r="N755" s="143" t="s">
        <v>235</v>
      </c>
      <c r="O755" s="53" t="s">
        <v>146</v>
      </c>
      <c r="P755" s="127">
        <v>6</v>
      </c>
      <c r="Q755" s="127">
        <v>630</v>
      </c>
      <c r="R755" s="49">
        <f t="shared" si="142"/>
        <v>3780</v>
      </c>
      <c r="S755" s="49">
        <f t="shared" si="137"/>
        <v>4044.6000000000004</v>
      </c>
      <c r="T755" s="49">
        <f t="shared" si="140"/>
        <v>4327.7220000000007</v>
      </c>
      <c r="U755" s="53" t="s">
        <v>153</v>
      </c>
      <c r="V755" s="53" t="s">
        <v>568</v>
      </c>
      <c r="W755" s="147" t="s">
        <v>101</v>
      </c>
      <c r="X755" s="54">
        <v>0</v>
      </c>
    </row>
    <row r="756" spans="1:24" ht="96">
      <c r="A756" s="47">
        <v>745</v>
      </c>
      <c r="B756" s="83" t="str">
        <f t="shared" si="141"/>
        <v>01 Закупки, не превышающие финансовый год</v>
      </c>
      <c r="C756" s="46">
        <v>256</v>
      </c>
      <c r="D756" s="46" t="s">
        <v>35</v>
      </c>
      <c r="E756" s="156" t="s">
        <v>35</v>
      </c>
      <c r="F756" s="53" t="s">
        <v>213</v>
      </c>
      <c r="G756" s="53" t="s">
        <v>219</v>
      </c>
      <c r="H756" s="114" t="s">
        <v>370</v>
      </c>
      <c r="I756" s="55" t="s">
        <v>861</v>
      </c>
      <c r="J756" s="55" t="s">
        <v>861</v>
      </c>
      <c r="K756" s="55" t="s">
        <v>861</v>
      </c>
      <c r="L756" s="55" t="s">
        <v>861</v>
      </c>
      <c r="M756" s="53" t="s">
        <v>326</v>
      </c>
      <c r="N756" s="143" t="s">
        <v>235</v>
      </c>
      <c r="O756" s="53" t="s">
        <v>146</v>
      </c>
      <c r="P756" s="127">
        <v>3</v>
      </c>
      <c r="Q756" s="127">
        <v>8000</v>
      </c>
      <c r="R756" s="49">
        <f t="shared" si="142"/>
        <v>24000</v>
      </c>
      <c r="S756" s="49">
        <f t="shared" si="137"/>
        <v>25680</v>
      </c>
      <c r="T756" s="49">
        <f t="shared" si="140"/>
        <v>27477.600000000002</v>
      </c>
      <c r="U756" s="53" t="s">
        <v>557</v>
      </c>
      <c r="V756" s="53" t="s">
        <v>554</v>
      </c>
      <c r="W756" s="147" t="s">
        <v>101</v>
      </c>
      <c r="X756" s="54">
        <v>0</v>
      </c>
    </row>
    <row r="757" spans="1:24" ht="36">
      <c r="A757" s="47">
        <v>746</v>
      </c>
      <c r="B757" s="83" t="str">
        <f t="shared" si="141"/>
        <v>01 Закупки, не превышающие финансовый год</v>
      </c>
      <c r="C757" s="46">
        <v>256</v>
      </c>
      <c r="D757" s="46" t="s">
        <v>35</v>
      </c>
      <c r="E757" s="156" t="s">
        <v>35</v>
      </c>
      <c r="F757" s="53" t="s">
        <v>213</v>
      </c>
      <c r="G757" s="53" t="s">
        <v>219</v>
      </c>
      <c r="H757" s="23" t="s">
        <v>398</v>
      </c>
      <c r="I757" s="55" t="s">
        <v>862</v>
      </c>
      <c r="J757" s="55" t="s">
        <v>862</v>
      </c>
      <c r="K757" s="55" t="s">
        <v>862</v>
      </c>
      <c r="L757" s="55" t="s">
        <v>862</v>
      </c>
      <c r="M757" s="53" t="s">
        <v>326</v>
      </c>
      <c r="N757" s="143" t="s">
        <v>235</v>
      </c>
      <c r="O757" s="53" t="s">
        <v>146</v>
      </c>
      <c r="P757" s="127">
        <v>10</v>
      </c>
      <c r="Q757" s="127">
        <v>2700</v>
      </c>
      <c r="R757" s="49">
        <f t="shared" si="142"/>
        <v>27000</v>
      </c>
      <c r="S757" s="49">
        <f t="shared" si="137"/>
        <v>28890</v>
      </c>
      <c r="T757" s="49">
        <f t="shared" si="140"/>
        <v>30912.300000000003</v>
      </c>
      <c r="U757" s="53" t="s">
        <v>557</v>
      </c>
      <c r="V757" s="53" t="s">
        <v>554</v>
      </c>
      <c r="W757" s="147" t="s">
        <v>101</v>
      </c>
      <c r="X757" s="54">
        <v>0</v>
      </c>
    </row>
    <row r="758" spans="1:24" ht="36">
      <c r="A758" s="47">
        <v>747</v>
      </c>
      <c r="B758" s="83" t="str">
        <f t="shared" si="141"/>
        <v>01 Закупки, не превышающие финансовый год</v>
      </c>
      <c r="C758" s="46">
        <v>256</v>
      </c>
      <c r="D758" s="46" t="s">
        <v>35</v>
      </c>
      <c r="E758" s="156" t="s">
        <v>35</v>
      </c>
      <c r="F758" s="53" t="s">
        <v>213</v>
      </c>
      <c r="G758" s="53" t="s">
        <v>219</v>
      </c>
      <c r="H758" s="23" t="s">
        <v>398</v>
      </c>
      <c r="I758" s="55" t="s">
        <v>863</v>
      </c>
      <c r="J758" s="55" t="s">
        <v>863</v>
      </c>
      <c r="K758" s="55" t="s">
        <v>863</v>
      </c>
      <c r="L758" s="55" t="s">
        <v>863</v>
      </c>
      <c r="M758" s="53" t="s">
        <v>326</v>
      </c>
      <c r="N758" s="143" t="s">
        <v>235</v>
      </c>
      <c r="O758" s="53" t="s">
        <v>146</v>
      </c>
      <c r="P758" s="127">
        <v>20</v>
      </c>
      <c r="Q758" s="127">
        <v>1800</v>
      </c>
      <c r="R758" s="49">
        <f t="shared" si="142"/>
        <v>36000</v>
      </c>
      <c r="S758" s="49">
        <f t="shared" si="137"/>
        <v>38520</v>
      </c>
      <c r="T758" s="49">
        <f t="shared" si="140"/>
        <v>41216.400000000001</v>
      </c>
      <c r="U758" s="53" t="s">
        <v>557</v>
      </c>
      <c r="V758" s="53" t="s">
        <v>554</v>
      </c>
      <c r="W758" s="147" t="s">
        <v>101</v>
      </c>
      <c r="X758" s="54">
        <v>0</v>
      </c>
    </row>
    <row r="759" spans="1:24" ht="36">
      <c r="A759" s="47">
        <v>748</v>
      </c>
      <c r="B759" s="83" t="str">
        <f t="shared" si="141"/>
        <v>01 Закупки, не превышающие финансовый год</v>
      </c>
      <c r="C759" s="46">
        <v>256</v>
      </c>
      <c r="D759" s="46" t="s">
        <v>35</v>
      </c>
      <c r="E759" s="156" t="s">
        <v>35</v>
      </c>
      <c r="F759" s="53" t="s">
        <v>213</v>
      </c>
      <c r="G759" s="53" t="s">
        <v>219</v>
      </c>
      <c r="H759" s="23" t="s">
        <v>398</v>
      </c>
      <c r="I759" s="55" t="s">
        <v>864</v>
      </c>
      <c r="J759" s="55" t="s">
        <v>864</v>
      </c>
      <c r="K759" s="55" t="s">
        <v>864</v>
      </c>
      <c r="L759" s="55" t="s">
        <v>864</v>
      </c>
      <c r="M759" s="53" t="s">
        <v>326</v>
      </c>
      <c r="N759" s="143" t="s">
        <v>235</v>
      </c>
      <c r="O759" s="53" t="s">
        <v>146</v>
      </c>
      <c r="P759" s="127">
        <v>10</v>
      </c>
      <c r="Q759" s="127">
        <v>200</v>
      </c>
      <c r="R759" s="49">
        <f t="shared" si="142"/>
        <v>2000</v>
      </c>
      <c r="S759" s="49">
        <f t="shared" si="137"/>
        <v>2140</v>
      </c>
      <c r="T759" s="49">
        <f t="shared" si="140"/>
        <v>2289.8000000000002</v>
      </c>
      <c r="U759" s="53" t="s">
        <v>153</v>
      </c>
      <c r="V759" s="53" t="s">
        <v>568</v>
      </c>
      <c r="W759" s="147" t="s">
        <v>101</v>
      </c>
      <c r="X759" s="54">
        <v>0</v>
      </c>
    </row>
    <row r="760" spans="1:24" ht="36">
      <c r="A760" s="47">
        <v>749</v>
      </c>
      <c r="B760" s="83" t="str">
        <f t="shared" si="141"/>
        <v>01 Закупки, не превышающие финансовый год</v>
      </c>
      <c r="C760" s="46">
        <v>256</v>
      </c>
      <c r="D760" s="46" t="s">
        <v>35</v>
      </c>
      <c r="E760" s="156" t="s">
        <v>35</v>
      </c>
      <c r="F760" s="53" t="s">
        <v>213</v>
      </c>
      <c r="G760" s="53" t="s">
        <v>219</v>
      </c>
      <c r="H760" s="23" t="s">
        <v>398</v>
      </c>
      <c r="I760" s="55" t="s">
        <v>865</v>
      </c>
      <c r="J760" s="55" t="s">
        <v>865</v>
      </c>
      <c r="K760" s="55" t="s">
        <v>865</v>
      </c>
      <c r="L760" s="55" t="s">
        <v>865</v>
      </c>
      <c r="M760" s="53" t="s">
        <v>326</v>
      </c>
      <c r="N760" s="143" t="s">
        <v>235</v>
      </c>
      <c r="O760" s="53" t="s">
        <v>146</v>
      </c>
      <c r="P760" s="127">
        <v>10</v>
      </c>
      <c r="Q760" s="127">
        <v>340</v>
      </c>
      <c r="R760" s="49">
        <f t="shared" si="142"/>
        <v>3400</v>
      </c>
      <c r="S760" s="49">
        <f t="shared" si="137"/>
        <v>3638</v>
      </c>
      <c r="T760" s="49">
        <f t="shared" si="140"/>
        <v>3892.6600000000003</v>
      </c>
      <c r="U760" s="53" t="s">
        <v>153</v>
      </c>
      <c r="V760" s="53" t="s">
        <v>568</v>
      </c>
      <c r="W760" s="147" t="s">
        <v>101</v>
      </c>
      <c r="X760" s="54">
        <v>0</v>
      </c>
    </row>
    <row r="761" spans="1:24" ht="36">
      <c r="A761" s="47">
        <v>750</v>
      </c>
      <c r="B761" s="83" t="str">
        <f t="shared" si="141"/>
        <v>01 Закупки, не превышающие финансовый год</v>
      </c>
      <c r="C761" s="46">
        <v>256</v>
      </c>
      <c r="D761" s="46" t="s">
        <v>35</v>
      </c>
      <c r="E761" s="156" t="s">
        <v>35</v>
      </c>
      <c r="F761" s="53" t="s">
        <v>213</v>
      </c>
      <c r="G761" s="53" t="s">
        <v>219</v>
      </c>
      <c r="H761" s="23" t="s">
        <v>398</v>
      </c>
      <c r="I761" s="55" t="s">
        <v>866</v>
      </c>
      <c r="J761" s="55" t="s">
        <v>866</v>
      </c>
      <c r="K761" s="55" t="s">
        <v>866</v>
      </c>
      <c r="L761" s="55" t="s">
        <v>866</v>
      </c>
      <c r="M761" s="53" t="s">
        <v>326</v>
      </c>
      <c r="N761" s="143" t="s">
        <v>235</v>
      </c>
      <c r="O761" s="53" t="s">
        <v>146</v>
      </c>
      <c r="P761" s="127">
        <v>6</v>
      </c>
      <c r="Q761" s="127">
        <v>480</v>
      </c>
      <c r="R761" s="49">
        <f t="shared" si="142"/>
        <v>2880</v>
      </c>
      <c r="S761" s="49">
        <f t="shared" si="137"/>
        <v>3081.6000000000004</v>
      </c>
      <c r="T761" s="49">
        <f t="shared" si="140"/>
        <v>3297.3120000000008</v>
      </c>
      <c r="U761" s="53" t="s">
        <v>153</v>
      </c>
      <c r="V761" s="53" t="s">
        <v>568</v>
      </c>
      <c r="W761" s="147" t="s">
        <v>101</v>
      </c>
      <c r="X761" s="54">
        <v>0</v>
      </c>
    </row>
    <row r="762" spans="1:24" ht="36">
      <c r="A762" s="47">
        <v>751</v>
      </c>
      <c r="B762" s="83" t="str">
        <f t="shared" si="141"/>
        <v>01 Закупки, не превышающие финансовый год</v>
      </c>
      <c r="C762" s="46">
        <v>256</v>
      </c>
      <c r="D762" s="46" t="s">
        <v>35</v>
      </c>
      <c r="E762" s="156" t="s">
        <v>35</v>
      </c>
      <c r="F762" s="53" t="s">
        <v>213</v>
      </c>
      <c r="G762" s="53" t="s">
        <v>219</v>
      </c>
      <c r="H762" s="23" t="s">
        <v>398</v>
      </c>
      <c r="I762" s="55" t="s">
        <v>867</v>
      </c>
      <c r="J762" s="55" t="s">
        <v>867</v>
      </c>
      <c r="K762" s="55" t="s">
        <v>867</v>
      </c>
      <c r="L762" s="55" t="s">
        <v>867</v>
      </c>
      <c r="M762" s="53" t="s">
        <v>326</v>
      </c>
      <c r="N762" s="143" t="s">
        <v>235</v>
      </c>
      <c r="O762" s="53" t="s">
        <v>146</v>
      </c>
      <c r="P762" s="127">
        <v>5</v>
      </c>
      <c r="Q762" s="127">
        <v>6300</v>
      </c>
      <c r="R762" s="49">
        <f t="shared" si="142"/>
        <v>31500</v>
      </c>
      <c r="S762" s="49">
        <f t="shared" si="137"/>
        <v>33705</v>
      </c>
      <c r="T762" s="49">
        <f t="shared" si="140"/>
        <v>36064.35</v>
      </c>
      <c r="U762" s="53" t="s">
        <v>557</v>
      </c>
      <c r="V762" s="53" t="s">
        <v>554</v>
      </c>
      <c r="W762" s="147" t="s">
        <v>101</v>
      </c>
      <c r="X762" s="54">
        <v>0</v>
      </c>
    </row>
    <row r="763" spans="1:24" ht="24">
      <c r="A763" s="47">
        <v>752</v>
      </c>
      <c r="B763" s="83" t="e">
        <f t="shared" si="141"/>
        <v>#REF!</v>
      </c>
      <c r="C763" s="46">
        <v>256</v>
      </c>
      <c r="D763" s="46" t="s">
        <v>35</v>
      </c>
      <c r="E763" s="156" t="s">
        <v>35</v>
      </c>
      <c r="F763" s="53" t="s">
        <v>213</v>
      </c>
      <c r="G763" s="53" t="s">
        <v>219</v>
      </c>
      <c r="H763" s="23" t="s">
        <v>398</v>
      </c>
      <c r="I763" s="55" t="s">
        <v>868</v>
      </c>
      <c r="J763" s="55" t="s">
        <v>868</v>
      </c>
      <c r="K763" s="55" t="s">
        <v>868</v>
      </c>
      <c r="L763" s="55" t="s">
        <v>868</v>
      </c>
      <c r="M763" s="53" t="s">
        <v>326</v>
      </c>
      <c r="N763" s="143" t="s">
        <v>235</v>
      </c>
      <c r="O763" s="53" t="s">
        <v>146</v>
      </c>
      <c r="P763" s="127">
        <v>4</v>
      </c>
      <c r="Q763" s="127">
        <v>8500</v>
      </c>
      <c r="R763" s="49">
        <f t="shared" si="142"/>
        <v>34000</v>
      </c>
      <c r="S763" s="49">
        <f t="shared" si="137"/>
        <v>36380</v>
      </c>
      <c r="T763" s="49">
        <f t="shared" si="140"/>
        <v>38926.600000000006</v>
      </c>
      <c r="U763" s="53" t="s">
        <v>557</v>
      </c>
      <c r="V763" s="53" t="s">
        <v>554</v>
      </c>
      <c r="W763" s="147" t="s">
        <v>101</v>
      </c>
      <c r="X763" s="54">
        <v>0</v>
      </c>
    </row>
    <row r="764" spans="1:24" ht="24">
      <c r="A764" s="47">
        <v>753</v>
      </c>
      <c r="B764" s="83" t="e">
        <f t="shared" si="141"/>
        <v>#REF!</v>
      </c>
      <c r="C764" s="46">
        <v>256</v>
      </c>
      <c r="D764" s="46" t="s">
        <v>35</v>
      </c>
      <c r="E764" s="156" t="s">
        <v>35</v>
      </c>
      <c r="F764" s="53" t="s">
        <v>213</v>
      </c>
      <c r="G764" s="53" t="s">
        <v>219</v>
      </c>
      <c r="H764" s="23" t="s">
        <v>398</v>
      </c>
      <c r="I764" s="55" t="s">
        <v>869</v>
      </c>
      <c r="J764" s="55" t="s">
        <v>869</v>
      </c>
      <c r="K764" s="55" t="s">
        <v>869</v>
      </c>
      <c r="L764" s="55" t="s">
        <v>869</v>
      </c>
      <c r="M764" s="53" t="s">
        <v>326</v>
      </c>
      <c r="N764" s="143" t="s">
        <v>235</v>
      </c>
      <c r="O764" s="53" t="s">
        <v>146</v>
      </c>
      <c r="P764" s="127">
        <v>2</v>
      </c>
      <c r="Q764" s="127">
        <v>10500</v>
      </c>
      <c r="R764" s="49">
        <f t="shared" si="142"/>
        <v>21000</v>
      </c>
      <c r="S764" s="49">
        <f t="shared" si="137"/>
        <v>22470</v>
      </c>
      <c r="T764" s="49">
        <f t="shared" si="140"/>
        <v>24042.9</v>
      </c>
      <c r="U764" s="53" t="s">
        <v>557</v>
      </c>
      <c r="V764" s="53" t="s">
        <v>554</v>
      </c>
      <c r="W764" s="147" t="s">
        <v>101</v>
      </c>
      <c r="X764" s="54">
        <v>0</v>
      </c>
    </row>
    <row r="765" spans="1:24" ht="36">
      <c r="A765" s="47">
        <v>754</v>
      </c>
      <c r="B765" s="83" t="str">
        <f>B692</f>
        <v>01 Закупки, не превышающие финансовый год</v>
      </c>
      <c r="C765" s="46">
        <v>256</v>
      </c>
      <c r="D765" s="46" t="s">
        <v>35</v>
      </c>
      <c r="E765" s="156" t="s">
        <v>35</v>
      </c>
      <c r="F765" s="53" t="s">
        <v>213</v>
      </c>
      <c r="G765" s="53" t="s">
        <v>219</v>
      </c>
      <c r="H765" s="23" t="s">
        <v>398</v>
      </c>
      <c r="I765" s="55" t="s">
        <v>871</v>
      </c>
      <c r="J765" s="55" t="s">
        <v>871</v>
      </c>
      <c r="K765" s="55" t="s">
        <v>871</v>
      </c>
      <c r="L765" s="55" t="s">
        <v>871</v>
      </c>
      <c r="M765" s="53" t="s">
        <v>326</v>
      </c>
      <c r="N765" s="143" t="s">
        <v>235</v>
      </c>
      <c r="O765" s="53" t="s">
        <v>162</v>
      </c>
      <c r="P765" s="127">
        <v>30</v>
      </c>
      <c r="Q765" s="127">
        <v>248</v>
      </c>
      <c r="R765" s="49">
        <f t="shared" si="142"/>
        <v>7440</v>
      </c>
      <c r="S765" s="49">
        <f t="shared" si="137"/>
        <v>7960.8</v>
      </c>
      <c r="T765" s="49">
        <f t="shared" si="140"/>
        <v>8518.0560000000005</v>
      </c>
      <c r="U765" s="53" t="s">
        <v>153</v>
      </c>
      <c r="V765" s="53" t="s">
        <v>568</v>
      </c>
      <c r="W765" s="147" t="s">
        <v>101</v>
      </c>
      <c r="X765" s="54">
        <v>0</v>
      </c>
    </row>
    <row r="766" spans="1:24" ht="36">
      <c r="A766" s="47">
        <v>755</v>
      </c>
      <c r="B766" s="83" t="s">
        <v>321</v>
      </c>
      <c r="C766" s="46">
        <v>256</v>
      </c>
      <c r="D766" s="46" t="s">
        <v>35</v>
      </c>
      <c r="E766" s="156" t="s">
        <v>35</v>
      </c>
      <c r="F766" s="53" t="s">
        <v>213</v>
      </c>
      <c r="G766" s="53" t="s">
        <v>219</v>
      </c>
      <c r="H766" s="23" t="s">
        <v>398</v>
      </c>
      <c r="I766" s="55" t="s">
        <v>872</v>
      </c>
      <c r="J766" s="55" t="s">
        <v>872</v>
      </c>
      <c r="K766" s="55" t="s">
        <v>872</v>
      </c>
      <c r="L766" s="55" t="s">
        <v>872</v>
      </c>
      <c r="M766" s="53" t="s">
        <v>326</v>
      </c>
      <c r="N766" s="143" t="s">
        <v>235</v>
      </c>
      <c r="O766" s="53" t="s">
        <v>146</v>
      </c>
      <c r="P766" s="127">
        <v>10</v>
      </c>
      <c r="Q766" s="127">
        <v>100</v>
      </c>
      <c r="R766" s="49">
        <f t="shared" si="142"/>
        <v>1000</v>
      </c>
      <c r="S766" s="49">
        <f t="shared" si="137"/>
        <v>1070</v>
      </c>
      <c r="T766" s="49">
        <f t="shared" si="140"/>
        <v>1144.9000000000001</v>
      </c>
      <c r="U766" s="53" t="s">
        <v>153</v>
      </c>
      <c r="V766" s="53" t="s">
        <v>568</v>
      </c>
      <c r="W766" s="147" t="s">
        <v>101</v>
      </c>
      <c r="X766" s="54">
        <v>0</v>
      </c>
    </row>
    <row r="767" spans="1:24" ht="36">
      <c r="A767" s="47">
        <v>756</v>
      </c>
      <c r="B767" s="83" t="str">
        <f t="shared" ref="B767:B778" si="143">B694</f>
        <v>01 Закупки, не превышающие финансовый год</v>
      </c>
      <c r="C767" s="46">
        <v>256</v>
      </c>
      <c r="D767" s="46" t="s">
        <v>35</v>
      </c>
      <c r="E767" s="156" t="s">
        <v>35</v>
      </c>
      <c r="F767" s="53" t="s">
        <v>213</v>
      </c>
      <c r="G767" s="53" t="s">
        <v>219</v>
      </c>
      <c r="H767" s="23" t="s">
        <v>398</v>
      </c>
      <c r="I767" s="55" t="s">
        <v>873</v>
      </c>
      <c r="J767" s="55" t="s">
        <v>873</v>
      </c>
      <c r="K767" s="55" t="s">
        <v>873</v>
      </c>
      <c r="L767" s="55" t="s">
        <v>873</v>
      </c>
      <c r="M767" s="53" t="s">
        <v>326</v>
      </c>
      <c r="N767" s="143" t="s">
        <v>235</v>
      </c>
      <c r="O767" s="53" t="s">
        <v>146</v>
      </c>
      <c r="P767" s="127">
        <v>10</v>
      </c>
      <c r="Q767" s="127">
        <v>90</v>
      </c>
      <c r="R767" s="49">
        <f t="shared" si="142"/>
        <v>900</v>
      </c>
      <c r="S767" s="49">
        <f t="shared" si="137"/>
        <v>963</v>
      </c>
      <c r="T767" s="49">
        <f t="shared" si="140"/>
        <v>1030.4100000000001</v>
      </c>
      <c r="U767" s="53" t="s">
        <v>153</v>
      </c>
      <c r="V767" s="53" t="s">
        <v>568</v>
      </c>
      <c r="W767" s="147" t="s">
        <v>101</v>
      </c>
      <c r="X767" s="54">
        <v>0</v>
      </c>
    </row>
    <row r="768" spans="1:24" ht="36">
      <c r="A768" s="47">
        <v>757</v>
      </c>
      <c r="B768" s="83" t="str">
        <f t="shared" si="143"/>
        <v>01 Закупки, не превышающие финансовый год</v>
      </c>
      <c r="C768" s="46">
        <v>256</v>
      </c>
      <c r="D768" s="46" t="s">
        <v>35</v>
      </c>
      <c r="E768" s="156" t="s">
        <v>35</v>
      </c>
      <c r="F768" s="53" t="s">
        <v>213</v>
      </c>
      <c r="G768" s="53" t="s">
        <v>219</v>
      </c>
      <c r="H768" s="23" t="s">
        <v>398</v>
      </c>
      <c r="I768" s="55" t="s">
        <v>874</v>
      </c>
      <c r="J768" s="55" t="s">
        <v>874</v>
      </c>
      <c r="K768" s="55" t="s">
        <v>874</v>
      </c>
      <c r="L768" s="55" t="s">
        <v>874</v>
      </c>
      <c r="M768" s="53" t="s">
        <v>326</v>
      </c>
      <c r="N768" s="143" t="s">
        <v>235</v>
      </c>
      <c r="O768" s="53" t="s">
        <v>146</v>
      </c>
      <c r="P768" s="127">
        <v>10</v>
      </c>
      <c r="Q768" s="127">
        <v>120</v>
      </c>
      <c r="R768" s="49">
        <f t="shared" si="142"/>
        <v>1200</v>
      </c>
      <c r="S768" s="49">
        <f t="shared" si="137"/>
        <v>1284</v>
      </c>
      <c r="T768" s="49">
        <f t="shared" si="140"/>
        <v>1373.88</v>
      </c>
      <c r="U768" s="53" t="s">
        <v>153</v>
      </c>
      <c r="V768" s="53" t="s">
        <v>568</v>
      </c>
      <c r="W768" s="147" t="s">
        <v>101</v>
      </c>
      <c r="X768" s="54">
        <v>0</v>
      </c>
    </row>
    <row r="769" spans="1:24" ht="36">
      <c r="A769" s="47">
        <v>758</v>
      </c>
      <c r="B769" s="83" t="str">
        <f t="shared" si="143"/>
        <v>01 Закупки, не превышающие финансовый год</v>
      </c>
      <c r="C769" s="46">
        <v>256</v>
      </c>
      <c r="D769" s="46" t="s">
        <v>35</v>
      </c>
      <c r="E769" s="156" t="s">
        <v>35</v>
      </c>
      <c r="F769" s="53" t="s">
        <v>213</v>
      </c>
      <c r="G769" s="53" t="s">
        <v>219</v>
      </c>
      <c r="H769" s="23" t="s">
        <v>398</v>
      </c>
      <c r="I769" s="55" t="s">
        <v>875</v>
      </c>
      <c r="J769" s="55" t="s">
        <v>875</v>
      </c>
      <c r="K769" s="55" t="s">
        <v>875</v>
      </c>
      <c r="L769" s="55" t="s">
        <v>875</v>
      </c>
      <c r="M769" s="53" t="s">
        <v>326</v>
      </c>
      <c r="N769" s="143" t="s">
        <v>235</v>
      </c>
      <c r="O769" s="53" t="s">
        <v>146</v>
      </c>
      <c r="P769" s="127">
        <v>10</v>
      </c>
      <c r="Q769" s="127">
        <v>120</v>
      </c>
      <c r="R769" s="49">
        <f t="shared" si="142"/>
        <v>1200</v>
      </c>
      <c r="S769" s="49">
        <f t="shared" si="137"/>
        <v>1284</v>
      </c>
      <c r="T769" s="49">
        <f t="shared" si="140"/>
        <v>1373.88</v>
      </c>
      <c r="U769" s="53" t="s">
        <v>153</v>
      </c>
      <c r="V769" s="53" t="s">
        <v>568</v>
      </c>
      <c r="W769" s="147" t="s">
        <v>101</v>
      </c>
      <c r="X769" s="54">
        <v>0</v>
      </c>
    </row>
    <row r="770" spans="1:24" ht="36">
      <c r="A770" s="47">
        <v>759</v>
      </c>
      <c r="B770" s="83" t="str">
        <f t="shared" si="143"/>
        <v>01 Закупки, не превышающие финансовый год</v>
      </c>
      <c r="C770" s="46">
        <v>256</v>
      </c>
      <c r="D770" s="46" t="s">
        <v>35</v>
      </c>
      <c r="E770" s="156" t="s">
        <v>35</v>
      </c>
      <c r="F770" s="53" t="s">
        <v>213</v>
      </c>
      <c r="G770" s="53" t="s">
        <v>219</v>
      </c>
      <c r="H770" s="23" t="s">
        <v>398</v>
      </c>
      <c r="I770" s="55" t="s">
        <v>876</v>
      </c>
      <c r="J770" s="55" t="s">
        <v>876</v>
      </c>
      <c r="K770" s="55" t="s">
        <v>876</v>
      </c>
      <c r="L770" s="55" t="s">
        <v>876</v>
      </c>
      <c r="M770" s="53" t="s">
        <v>326</v>
      </c>
      <c r="N770" s="143" t="s">
        <v>235</v>
      </c>
      <c r="O770" s="53" t="s">
        <v>146</v>
      </c>
      <c r="P770" s="127">
        <v>20</v>
      </c>
      <c r="Q770" s="127">
        <v>187</v>
      </c>
      <c r="R770" s="49">
        <f t="shared" si="142"/>
        <v>3740</v>
      </c>
      <c r="S770" s="49">
        <f t="shared" si="137"/>
        <v>4001.8</v>
      </c>
      <c r="T770" s="49">
        <f t="shared" si="140"/>
        <v>4281.9260000000004</v>
      </c>
      <c r="U770" s="53" t="s">
        <v>557</v>
      </c>
      <c r="V770" s="53" t="s">
        <v>554</v>
      </c>
      <c r="W770" s="147" t="s">
        <v>101</v>
      </c>
      <c r="X770" s="54">
        <v>0</v>
      </c>
    </row>
    <row r="771" spans="1:24" ht="36">
      <c r="A771" s="47">
        <v>760</v>
      </c>
      <c r="B771" s="83" t="str">
        <f t="shared" si="143"/>
        <v>01 Закупки, не превышающие финансовый год</v>
      </c>
      <c r="C771" s="46">
        <v>256</v>
      </c>
      <c r="D771" s="46" t="s">
        <v>35</v>
      </c>
      <c r="E771" s="156" t="s">
        <v>35</v>
      </c>
      <c r="F771" s="53" t="s">
        <v>213</v>
      </c>
      <c r="G771" s="53" t="s">
        <v>219</v>
      </c>
      <c r="H771" s="23" t="s">
        <v>398</v>
      </c>
      <c r="I771" s="55" t="s">
        <v>877</v>
      </c>
      <c r="J771" s="55" t="s">
        <v>877</v>
      </c>
      <c r="K771" s="55" t="s">
        <v>877</v>
      </c>
      <c r="L771" s="55" t="s">
        <v>877</v>
      </c>
      <c r="M771" s="53" t="s">
        <v>326</v>
      </c>
      <c r="N771" s="143" t="s">
        <v>235</v>
      </c>
      <c r="O771" s="53" t="s">
        <v>146</v>
      </c>
      <c r="P771" s="127">
        <v>10</v>
      </c>
      <c r="Q771" s="127">
        <v>264</v>
      </c>
      <c r="R771" s="49">
        <f t="shared" si="142"/>
        <v>2640</v>
      </c>
      <c r="S771" s="49">
        <f t="shared" si="137"/>
        <v>2824.8</v>
      </c>
      <c r="T771" s="49">
        <f t="shared" si="140"/>
        <v>3022.5360000000005</v>
      </c>
      <c r="U771" s="53" t="s">
        <v>557</v>
      </c>
      <c r="V771" s="53" t="s">
        <v>554</v>
      </c>
      <c r="W771" s="147" t="s">
        <v>101</v>
      </c>
      <c r="X771" s="54">
        <v>0</v>
      </c>
    </row>
    <row r="772" spans="1:24" ht="24">
      <c r="A772" s="47">
        <v>761</v>
      </c>
      <c r="B772" s="83" t="e">
        <f t="shared" si="143"/>
        <v>#REF!</v>
      </c>
      <c r="C772" s="46">
        <v>256</v>
      </c>
      <c r="D772" s="46" t="s">
        <v>35</v>
      </c>
      <c r="E772" s="156" t="s">
        <v>35</v>
      </c>
      <c r="F772" s="53" t="s">
        <v>213</v>
      </c>
      <c r="G772" s="53" t="s">
        <v>219</v>
      </c>
      <c r="H772" s="23" t="s">
        <v>398</v>
      </c>
      <c r="I772" s="55" t="s">
        <v>878</v>
      </c>
      <c r="J772" s="55" t="s">
        <v>878</v>
      </c>
      <c r="K772" s="55" t="s">
        <v>878</v>
      </c>
      <c r="L772" s="55" t="s">
        <v>878</v>
      </c>
      <c r="M772" s="53" t="s">
        <v>326</v>
      </c>
      <c r="N772" s="143" t="s">
        <v>235</v>
      </c>
      <c r="O772" s="53" t="s">
        <v>146</v>
      </c>
      <c r="P772" s="127">
        <v>15</v>
      </c>
      <c r="Q772" s="127">
        <v>589</v>
      </c>
      <c r="R772" s="49">
        <f t="shared" si="142"/>
        <v>8835</v>
      </c>
      <c r="S772" s="49">
        <f t="shared" si="137"/>
        <v>9453.4500000000007</v>
      </c>
      <c r="T772" s="49">
        <f t="shared" si="140"/>
        <v>10115.191500000001</v>
      </c>
      <c r="U772" s="53" t="s">
        <v>557</v>
      </c>
      <c r="V772" s="53" t="s">
        <v>554</v>
      </c>
      <c r="W772" s="147" t="s">
        <v>101</v>
      </c>
      <c r="X772" s="54">
        <v>0</v>
      </c>
    </row>
    <row r="773" spans="1:24" ht="36">
      <c r="A773" s="47">
        <v>762</v>
      </c>
      <c r="B773" s="83" t="str">
        <f t="shared" si="143"/>
        <v>01 Закупки, не превышающие финансовый год</v>
      </c>
      <c r="C773" s="46">
        <v>256</v>
      </c>
      <c r="D773" s="46" t="s">
        <v>35</v>
      </c>
      <c r="E773" s="156" t="s">
        <v>35</v>
      </c>
      <c r="F773" s="53" t="s">
        <v>213</v>
      </c>
      <c r="G773" s="53" t="s">
        <v>219</v>
      </c>
      <c r="H773" s="23" t="s">
        <v>398</v>
      </c>
      <c r="I773" s="55" t="s">
        <v>879</v>
      </c>
      <c r="J773" s="55" t="s">
        <v>879</v>
      </c>
      <c r="K773" s="55" t="s">
        <v>879</v>
      </c>
      <c r="L773" s="55" t="s">
        <v>879</v>
      </c>
      <c r="M773" s="53" t="s">
        <v>326</v>
      </c>
      <c r="N773" s="143" t="s">
        <v>235</v>
      </c>
      <c r="O773" s="53" t="s">
        <v>162</v>
      </c>
      <c r="P773" s="127">
        <v>50</v>
      </c>
      <c r="Q773" s="127">
        <v>99</v>
      </c>
      <c r="R773" s="49">
        <f t="shared" si="142"/>
        <v>4950</v>
      </c>
      <c r="S773" s="49">
        <f t="shared" si="137"/>
        <v>5296.5</v>
      </c>
      <c r="T773" s="49">
        <f t="shared" si="140"/>
        <v>5667.2550000000001</v>
      </c>
      <c r="U773" s="53" t="s">
        <v>557</v>
      </c>
      <c r="V773" s="53" t="s">
        <v>554</v>
      </c>
      <c r="W773" s="147" t="s">
        <v>101</v>
      </c>
      <c r="X773" s="54">
        <v>0</v>
      </c>
    </row>
    <row r="774" spans="1:24" ht="36">
      <c r="A774" s="47">
        <v>763</v>
      </c>
      <c r="B774" s="83" t="str">
        <f t="shared" si="143"/>
        <v>01 Закупки, не превышающие финансовый год</v>
      </c>
      <c r="C774" s="46">
        <v>256</v>
      </c>
      <c r="D774" s="46" t="s">
        <v>35</v>
      </c>
      <c r="E774" s="156" t="s">
        <v>35</v>
      </c>
      <c r="F774" s="53" t="s">
        <v>213</v>
      </c>
      <c r="G774" s="53" t="s">
        <v>219</v>
      </c>
      <c r="H774" s="23" t="s">
        <v>398</v>
      </c>
      <c r="I774" s="55" t="s">
        <v>880</v>
      </c>
      <c r="J774" s="55" t="s">
        <v>880</v>
      </c>
      <c r="K774" s="55" t="s">
        <v>880</v>
      </c>
      <c r="L774" s="55" t="s">
        <v>880</v>
      </c>
      <c r="M774" s="53" t="s">
        <v>326</v>
      </c>
      <c r="N774" s="143" t="s">
        <v>235</v>
      </c>
      <c r="O774" s="53" t="s">
        <v>146</v>
      </c>
      <c r="P774" s="127">
        <v>20</v>
      </c>
      <c r="Q774" s="127">
        <v>64</v>
      </c>
      <c r="R774" s="49">
        <f t="shared" si="142"/>
        <v>1280</v>
      </c>
      <c r="S774" s="49">
        <f t="shared" si="137"/>
        <v>1369.6000000000001</v>
      </c>
      <c r="T774" s="49">
        <f t="shared" si="140"/>
        <v>1465.4720000000002</v>
      </c>
      <c r="U774" s="53" t="s">
        <v>153</v>
      </c>
      <c r="V774" s="53" t="s">
        <v>568</v>
      </c>
      <c r="W774" s="147" t="s">
        <v>101</v>
      </c>
      <c r="X774" s="54">
        <v>0</v>
      </c>
    </row>
    <row r="775" spans="1:24" ht="36">
      <c r="A775" s="47">
        <v>764</v>
      </c>
      <c r="B775" s="108" t="str">
        <f t="shared" si="143"/>
        <v>01 Закупки, не превышающие финансовый год</v>
      </c>
      <c r="C775" s="46">
        <v>256</v>
      </c>
      <c r="D775" s="46" t="s">
        <v>35</v>
      </c>
      <c r="E775" s="156" t="s">
        <v>35</v>
      </c>
      <c r="F775" s="63" t="s">
        <v>213</v>
      </c>
      <c r="G775" s="63" t="s">
        <v>219</v>
      </c>
      <c r="H775" s="23" t="s">
        <v>398</v>
      </c>
      <c r="I775" s="55" t="s">
        <v>881</v>
      </c>
      <c r="J775" s="55" t="s">
        <v>881</v>
      </c>
      <c r="K775" s="55" t="s">
        <v>881</v>
      </c>
      <c r="L775" s="55" t="s">
        <v>881</v>
      </c>
      <c r="M775" s="53" t="s">
        <v>326</v>
      </c>
      <c r="N775" s="143" t="s">
        <v>235</v>
      </c>
      <c r="O775" s="53" t="s">
        <v>146</v>
      </c>
      <c r="P775" s="127">
        <v>20</v>
      </c>
      <c r="Q775" s="127">
        <v>94</v>
      </c>
      <c r="R775" s="49">
        <f t="shared" si="142"/>
        <v>1880</v>
      </c>
      <c r="S775" s="49">
        <f t="shared" si="137"/>
        <v>2011.6000000000001</v>
      </c>
      <c r="T775" s="49">
        <f t="shared" si="140"/>
        <v>2152.4120000000003</v>
      </c>
      <c r="U775" s="53" t="s">
        <v>153</v>
      </c>
      <c r="V775" s="53" t="s">
        <v>568</v>
      </c>
      <c r="W775" s="147" t="s">
        <v>101</v>
      </c>
      <c r="X775" s="54">
        <v>0</v>
      </c>
    </row>
    <row r="776" spans="1:24" ht="36">
      <c r="A776" s="47">
        <v>765</v>
      </c>
      <c r="B776" s="83" t="str">
        <f t="shared" si="143"/>
        <v>01 Закупки, не превышающие финансовый год</v>
      </c>
      <c r="C776" s="46">
        <v>256</v>
      </c>
      <c r="D776" s="46" t="s">
        <v>35</v>
      </c>
      <c r="E776" s="156" t="s">
        <v>35</v>
      </c>
      <c r="F776" s="53" t="s">
        <v>213</v>
      </c>
      <c r="G776" s="53" t="s">
        <v>219</v>
      </c>
      <c r="H776" s="23" t="s">
        <v>398</v>
      </c>
      <c r="I776" s="55" t="s">
        <v>882</v>
      </c>
      <c r="J776" s="55" t="s">
        <v>882</v>
      </c>
      <c r="K776" s="55" t="s">
        <v>882</v>
      </c>
      <c r="L776" s="55" t="s">
        <v>882</v>
      </c>
      <c r="M776" s="53" t="s">
        <v>326</v>
      </c>
      <c r="N776" s="143" t="s">
        <v>235</v>
      </c>
      <c r="O776" s="53" t="s">
        <v>162</v>
      </c>
      <c r="P776" s="127">
        <v>100</v>
      </c>
      <c r="Q776" s="127">
        <v>375</v>
      </c>
      <c r="R776" s="49">
        <f t="shared" si="142"/>
        <v>37500</v>
      </c>
      <c r="S776" s="49">
        <f t="shared" si="137"/>
        <v>40125</v>
      </c>
      <c r="T776" s="49">
        <f t="shared" si="140"/>
        <v>42933.75</v>
      </c>
      <c r="U776" s="53" t="s">
        <v>557</v>
      </c>
      <c r="V776" s="53" t="s">
        <v>554</v>
      </c>
      <c r="W776" s="147" t="s">
        <v>101</v>
      </c>
      <c r="X776" s="54">
        <v>0</v>
      </c>
    </row>
    <row r="777" spans="1:24" ht="36">
      <c r="A777" s="47">
        <v>766</v>
      </c>
      <c r="B777" s="83" t="str">
        <f t="shared" si="143"/>
        <v>01 Закупки, не превышающие финансовый год</v>
      </c>
      <c r="C777" s="46">
        <v>256</v>
      </c>
      <c r="D777" s="46" t="s">
        <v>35</v>
      </c>
      <c r="E777" s="156" t="s">
        <v>35</v>
      </c>
      <c r="F777" s="53" t="s">
        <v>213</v>
      </c>
      <c r="G777" s="53" t="s">
        <v>219</v>
      </c>
      <c r="H777" s="23" t="s">
        <v>398</v>
      </c>
      <c r="I777" s="55" t="s">
        <v>883</v>
      </c>
      <c r="J777" s="55" t="s">
        <v>883</v>
      </c>
      <c r="K777" s="55" t="s">
        <v>883</v>
      </c>
      <c r="L777" s="55" t="s">
        <v>883</v>
      </c>
      <c r="M777" s="53" t="s">
        <v>326</v>
      </c>
      <c r="N777" s="143" t="s">
        <v>235</v>
      </c>
      <c r="O777" s="53" t="s">
        <v>146</v>
      </c>
      <c r="P777" s="127">
        <v>6</v>
      </c>
      <c r="Q777" s="127">
        <v>1425</v>
      </c>
      <c r="R777" s="49">
        <f t="shared" si="142"/>
        <v>8550</v>
      </c>
      <c r="S777" s="49">
        <f t="shared" ref="S777:T817" si="144">R777*1.07</f>
        <v>9148.5</v>
      </c>
      <c r="T777" s="49">
        <f t="shared" si="140"/>
        <v>9788.8950000000004</v>
      </c>
      <c r="U777" s="53" t="s">
        <v>153</v>
      </c>
      <c r="V777" s="53" t="s">
        <v>568</v>
      </c>
      <c r="W777" s="147" t="s">
        <v>101</v>
      </c>
      <c r="X777" s="54">
        <v>0</v>
      </c>
    </row>
    <row r="778" spans="1:24" ht="36">
      <c r="A778" s="47">
        <v>767</v>
      </c>
      <c r="B778" s="83" t="str">
        <f t="shared" si="143"/>
        <v>01 Закупки, не превышающие финансовый год</v>
      </c>
      <c r="C778" s="46">
        <v>256</v>
      </c>
      <c r="D778" s="46" t="s">
        <v>35</v>
      </c>
      <c r="E778" s="156" t="s">
        <v>35</v>
      </c>
      <c r="F778" s="53" t="s">
        <v>213</v>
      </c>
      <c r="G778" s="53" t="s">
        <v>219</v>
      </c>
      <c r="H778" s="23" t="s">
        <v>398</v>
      </c>
      <c r="I778" s="55" t="s">
        <v>884</v>
      </c>
      <c r="J778" s="55" t="s">
        <v>884</v>
      </c>
      <c r="K778" s="55" t="s">
        <v>884</v>
      </c>
      <c r="L778" s="55" t="s">
        <v>884</v>
      </c>
      <c r="M778" s="53" t="s">
        <v>326</v>
      </c>
      <c r="N778" s="143" t="s">
        <v>235</v>
      </c>
      <c r="O778" s="53" t="s">
        <v>146</v>
      </c>
      <c r="P778" s="127">
        <v>6</v>
      </c>
      <c r="Q778" s="127">
        <v>370</v>
      </c>
      <c r="R778" s="49">
        <f t="shared" si="142"/>
        <v>2220</v>
      </c>
      <c r="S778" s="49">
        <f t="shared" si="144"/>
        <v>2375.4</v>
      </c>
      <c r="T778" s="49">
        <f t="shared" si="140"/>
        <v>2541.6780000000003</v>
      </c>
      <c r="U778" s="53" t="s">
        <v>153</v>
      </c>
      <c r="V778" s="53" t="s">
        <v>568</v>
      </c>
      <c r="W778" s="147" t="s">
        <v>101</v>
      </c>
      <c r="X778" s="54">
        <v>0</v>
      </c>
    </row>
    <row r="779" spans="1:24" ht="36">
      <c r="A779" s="47">
        <v>768</v>
      </c>
      <c r="B779" s="83" t="str">
        <f>B707</f>
        <v>01 Закупки, не превышающие финансовый год</v>
      </c>
      <c r="C779" s="46">
        <v>256</v>
      </c>
      <c r="D779" s="46" t="s">
        <v>35</v>
      </c>
      <c r="E779" s="156" t="s">
        <v>35</v>
      </c>
      <c r="F779" s="53" t="s">
        <v>213</v>
      </c>
      <c r="G779" s="53" t="s">
        <v>219</v>
      </c>
      <c r="H779" s="23" t="s">
        <v>398</v>
      </c>
      <c r="I779" s="55" t="s">
        <v>885</v>
      </c>
      <c r="J779" s="55" t="s">
        <v>885</v>
      </c>
      <c r="K779" s="55" t="s">
        <v>885</v>
      </c>
      <c r="L779" s="55" t="s">
        <v>885</v>
      </c>
      <c r="M779" s="53" t="s">
        <v>326</v>
      </c>
      <c r="N779" s="143" t="s">
        <v>235</v>
      </c>
      <c r="O779" s="53" t="s">
        <v>146</v>
      </c>
      <c r="P779" s="127">
        <v>6</v>
      </c>
      <c r="Q779" s="127">
        <v>575</v>
      </c>
      <c r="R779" s="49">
        <f t="shared" si="142"/>
        <v>3450</v>
      </c>
      <c r="S779" s="49">
        <f t="shared" si="144"/>
        <v>3691.5</v>
      </c>
      <c r="T779" s="49">
        <f t="shared" si="140"/>
        <v>3949.9050000000002</v>
      </c>
      <c r="U779" s="53" t="s">
        <v>153</v>
      </c>
      <c r="V779" s="53" t="s">
        <v>568</v>
      </c>
      <c r="W779" s="147" t="s">
        <v>101</v>
      </c>
      <c r="X779" s="54">
        <v>0</v>
      </c>
    </row>
    <row r="780" spans="1:24" ht="48">
      <c r="A780" s="47">
        <v>769</v>
      </c>
      <c r="B780" s="83" t="str">
        <f>B708</f>
        <v>01 Закупки, не превышающие финансовый год</v>
      </c>
      <c r="C780" s="46">
        <v>256</v>
      </c>
      <c r="D780" s="46" t="s">
        <v>35</v>
      </c>
      <c r="E780" s="156" t="s">
        <v>35</v>
      </c>
      <c r="F780" s="53" t="s">
        <v>213</v>
      </c>
      <c r="G780" s="53" t="s">
        <v>219</v>
      </c>
      <c r="H780" s="23" t="s">
        <v>398</v>
      </c>
      <c r="I780" s="55" t="s">
        <v>886</v>
      </c>
      <c r="J780" s="55" t="s">
        <v>886</v>
      </c>
      <c r="K780" s="55" t="s">
        <v>886</v>
      </c>
      <c r="L780" s="55" t="s">
        <v>886</v>
      </c>
      <c r="M780" s="53" t="s">
        <v>326</v>
      </c>
      <c r="N780" s="143" t="s">
        <v>235</v>
      </c>
      <c r="O780" s="53" t="s">
        <v>146</v>
      </c>
      <c r="P780" s="127">
        <v>6</v>
      </c>
      <c r="Q780" s="127">
        <v>850</v>
      </c>
      <c r="R780" s="49">
        <f t="shared" si="142"/>
        <v>5100</v>
      </c>
      <c r="S780" s="49">
        <f t="shared" si="144"/>
        <v>5457</v>
      </c>
      <c r="T780" s="49">
        <f t="shared" si="140"/>
        <v>5838.9900000000007</v>
      </c>
      <c r="U780" s="53" t="s">
        <v>153</v>
      </c>
      <c r="V780" s="53" t="s">
        <v>568</v>
      </c>
      <c r="W780" s="147" t="s">
        <v>101</v>
      </c>
      <c r="X780" s="54">
        <v>0</v>
      </c>
    </row>
    <row r="781" spans="1:24" ht="36">
      <c r="A781" s="47">
        <v>770</v>
      </c>
      <c r="B781" s="83" t="str">
        <f>B709</f>
        <v>01 Закупки, не превышающие финансовый год</v>
      </c>
      <c r="C781" s="46">
        <v>256</v>
      </c>
      <c r="D781" s="46" t="s">
        <v>35</v>
      </c>
      <c r="E781" s="156" t="s">
        <v>35</v>
      </c>
      <c r="F781" s="53" t="s">
        <v>213</v>
      </c>
      <c r="G781" s="53" t="s">
        <v>219</v>
      </c>
      <c r="H781" s="23" t="s">
        <v>398</v>
      </c>
      <c r="I781" s="55" t="s">
        <v>887</v>
      </c>
      <c r="J781" s="55" t="s">
        <v>887</v>
      </c>
      <c r="K781" s="55" t="s">
        <v>887</v>
      </c>
      <c r="L781" s="55" t="s">
        <v>887</v>
      </c>
      <c r="M781" s="53" t="s">
        <v>326</v>
      </c>
      <c r="N781" s="143" t="s">
        <v>235</v>
      </c>
      <c r="O781" s="53" t="s">
        <v>146</v>
      </c>
      <c r="P781" s="127">
        <v>6</v>
      </c>
      <c r="Q781" s="127">
        <v>14000</v>
      </c>
      <c r="R781" s="49">
        <f t="shared" si="142"/>
        <v>84000</v>
      </c>
      <c r="S781" s="49">
        <f t="shared" si="144"/>
        <v>89880</v>
      </c>
      <c r="T781" s="49">
        <f t="shared" si="140"/>
        <v>96171.6</v>
      </c>
      <c r="U781" s="53" t="s">
        <v>557</v>
      </c>
      <c r="V781" s="53" t="s">
        <v>554</v>
      </c>
      <c r="W781" s="147" t="s">
        <v>101</v>
      </c>
      <c r="X781" s="54">
        <v>0</v>
      </c>
    </row>
    <row r="782" spans="1:24" ht="36">
      <c r="A782" s="47">
        <v>771</v>
      </c>
      <c r="B782" s="83" t="str">
        <f>B711</f>
        <v>01 Закупки, не превышающие финансовый год</v>
      </c>
      <c r="C782" s="46">
        <v>256</v>
      </c>
      <c r="D782" s="46" t="s">
        <v>35</v>
      </c>
      <c r="E782" s="156" t="s">
        <v>35</v>
      </c>
      <c r="F782" s="53" t="s">
        <v>213</v>
      </c>
      <c r="G782" s="53" t="s">
        <v>219</v>
      </c>
      <c r="H782" s="23" t="s">
        <v>398</v>
      </c>
      <c r="I782" s="55" t="s">
        <v>889</v>
      </c>
      <c r="J782" s="55" t="s">
        <v>889</v>
      </c>
      <c r="K782" s="55" t="s">
        <v>889</v>
      </c>
      <c r="L782" s="55" t="s">
        <v>889</v>
      </c>
      <c r="M782" s="53" t="s">
        <v>326</v>
      </c>
      <c r="N782" s="143" t="s">
        <v>235</v>
      </c>
      <c r="O782" s="53" t="s">
        <v>317</v>
      </c>
      <c r="P782" s="128">
        <v>25</v>
      </c>
      <c r="Q782" s="128">
        <v>625</v>
      </c>
      <c r="R782" s="49">
        <f t="shared" si="142"/>
        <v>15625</v>
      </c>
      <c r="S782" s="49">
        <f t="shared" si="144"/>
        <v>16718.75</v>
      </c>
      <c r="T782" s="49">
        <f t="shared" si="140"/>
        <v>17889.0625</v>
      </c>
      <c r="U782" s="53" t="s">
        <v>153</v>
      </c>
      <c r="V782" s="53" t="s">
        <v>568</v>
      </c>
      <c r="W782" s="147" t="s">
        <v>101</v>
      </c>
      <c r="X782" s="54">
        <v>0</v>
      </c>
    </row>
    <row r="783" spans="1:24" ht="36">
      <c r="A783" s="47">
        <v>772</v>
      </c>
      <c r="B783" s="83" t="str">
        <f t="shared" ref="B783:B788" si="145">B713</f>
        <v>01 Закупки, не превышающие финансовый год</v>
      </c>
      <c r="C783" s="46">
        <v>256</v>
      </c>
      <c r="D783" s="46" t="s">
        <v>35</v>
      </c>
      <c r="E783" s="156" t="s">
        <v>35</v>
      </c>
      <c r="F783" s="53" t="s">
        <v>213</v>
      </c>
      <c r="G783" s="53" t="s">
        <v>219</v>
      </c>
      <c r="H783" s="23" t="s">
        <v>398</v>
      </c>
      <c r="I783" s="55" t="s">
        <v>895</v>
      </c>
      <c r="J783" s="55" t="s">
        <v>895</v>
      </c>
      <c r="K783" s="55" t="s">
        <v>895</v>
      </c>
      <c r="L783" s="55" t="s">
        <v>895</v>
      </c>
      <c r="M783" s="53" t="s">
        <v>326</v>
      </c>
      <c r="N783" s="143" t="s">
        <v>235</v>
      </c>
      <c r="O783" s="53" t="s">
        <v>162</v>
      </c>
      <c r="P783" s="128">
        <v>20</v>
      </c>
      <c r="Q783" s="128">
        <v>108</v>
      </c>
      <c r="R783" s="49">
        <f t="shared" si="142"/>
        <v>2160</v>
      </c>
      <c r="S783" s="49">
        <f t="shared" si="144"/>
        <v>2311.2000000000003</v>
      </c>
      <c r="T783" s="49">
        <f t="shared" si="140"/>
        <v>2472.9840000000004</v>
      </c>
      <c r="U783" s="53" t="s">
        <v>153</v>
      </c>
      <c r="V783" s="53" t="s">
        <v>568</v>
      </c>
      <c r="W783" s="147" t="s">
        <v>101</v>
      </c>
      <c r="X783" s="54">
        <v>0</v>
      </c>
    </row>
    <row r="784" spans="1:24" ht="36">
      <c r="A784" s="47">
        <v>773</v>
      </c>
      <c r="B784" s="83" t="str">
        <f t="shared" si="145"/>
        <v>01 Закупки, не превышающие финансовый год</v>
      </c>
      <c r="C784" s="46">
        <v>256</v>
      </c>
      <c r="D784" s="46" t="s">
        <v>35</v>
      </c>
      <c r="E784" s="156" t="s">
        <v>35</v>
      </c>
      <c r="F784" s="53" t="s">
        <v>213</v>
      </c>
      <c r="G784" s="53" t="s">
        <v>219</v>
      </c>
      <c r="H784" s="23" t="s">
        <v>398</v>
      </c>
      <c r="I784" s="55" t="s">
        <v>896</v>
      </c>
      <c r="J784" s="55" t="s">
        <v>896</v>
      </c>
      <c r="K784" s="55" t="s">
        <v>896</v>
      </c>
      <c r="L784" s="55" t="s">
        <v>896</v>
      </c>
      <c r="M784" s="53" t="s">
        <v>326</v>
      </c>
      <c r="N784" s="143" t="s">
        <v>235</v>
      </c>
      <c r="O784" s="53" t="s">
        <v>162</v>
      </c>
      <c r="P784" s="128">
        <v>20</v>
      </c>
      <c r="Q784" s="128">
        <v>160</v>
      </c>
      <c r="R784" s="49">
        <f t="shared" si="142"/>
        <v>3200</v>
      </c>
      <c r="S784" s="49">
        <f t="shared" si="144"/>
        <v>3424</v>
      </c>
      <c r="T784" s="49">
        <f t="shared" si="140"/>
        <v>3663.6800000000003</v>
      </c>
      <c r="U784" s="53" t="s">
        <v>153</v>
      </c>
      <c r="V784" s="53" t="s">
        <v>568</v>
      </c>
      <c r="W784" s="147" t="s">
        <v>101</v>
      </c>
      <c r="X784" s="54">
        <v>0</v>
      </c>
    </row>
    <row r="785" spans="1:24" ht="36">
      <c r="A785" s="47">
        <v>774</v>
      </c>
      <c r="B785" s="83" t="str">
        <f t="shared" si="145"/>
        <v>01 Закупки, не превышающие финансовый год</v>
      </c>
      <c r="C785" s="46">
        <v>256</v>
      </c>
      <c r="D785" s="46" t="s">
        <v>35</v>
      </c>
      <c r="E785" s="156" t="s">
        <v>35</v>
      </c>
      <c r="F785" s="53" t="s">
        <v>213</v>
      </c>
      <c r="G785" s="53" t="s">
        <v>219</v>
      </c>
      <c r="H785" s="23" t="s">
        <v>398</v>
      </c>
      <c r="I785" s="55" t="s">
        <v>897</v>
      </c>
      <c r="J785" s="55" t="s">
        <v>897</v>
      </c>
      <c r="K785" s="55" t="s">
        <v>897</v>
      </c>
      <c r="L785" s="55" t="s">
        <v>897</v>
      </c>
      <c r="M785" s="53" t="s">
        <v>326</v>
      </c>
      <c r="N785" s="143" t="s">
        <v>235</v>
      </c>
      <c r="O785" s="53" t="s">
        <v>146</v>
      </c>
      <c r="P785" s="128">
        <v>10</v>
      </c>
      <c r="Q785" s="128">
        <v>300</v>
      </c>
      <c r="R785" s="49">
        <f t="shared" si="142"/>
        <v>3000</v>
      </c>
      <c r="S785" s="49">
        <f t="shared" si="144"/>
        <v>3210</v>
      </c>
      <c r="T785" s="49">
        <f t="shared" si="140"/>
        <v>3434.7000000000003</v>
      </c>
      <c r="U785" s="53" t="s">
        <v>153</v>
      </c>
      <c r="V785" s="53" t="s">
        <v>568</v>
      </c>
      <c r="W785" s="147" t="s">
        <v>101</v>
      </c>
      <c r="X785" s="54">
        <v>0</v>
      </c>
    </row>
    <row r="786" spans="1:24" ht="36">
      <c r="A786" s="47">
        <v>775</v>
      </c>
      <c r="B786" s="83" t="str">
        <f t="shared" si="145"/>
        <v>01 Закупки, не превышающие финансовый год</v>
      </c>
      <c r="C786" s="46">
        <v>256</v>
      </c>
      <c r="D786" s="46" t="s">
        <v>35</v>
      </c>
      <c r="E786" s="156" t="s">
        <v>35</v>
      </c>
      <c r="F786" s="53" t="s">
        <v>213</v>
      </c>
      <c r="G786" s="53" t="s">
        <v>219</v>
      </c>
      <c r="H786" s="23" t="s">
        <v>398</v>
      </c>
      <c r="I786" s="55" t="s">
        <v>898</v>
      </c>
      <c r="J786" s="55" t="s">
        <v>898</v>
      </c>
      <c r="K786" s="55" t="s">
        <v>898</v>
      </c>
      <c r="L786" s="55" t="s">
        <v>898</v>
      </c>
      <c r="M786" s="53" t="s">
        <v>326</v>
      </c>
      <c r="N786" s="143" t="s">
        <v>235</v>
      </c>
      <c r="O786" s="53" t="s">
        <v>146</v>
      </c>
      <c r="P786" s="128">
        <v>10</v>
      </c>
      <c r="Q786" s="128">
        <v>420</v>
      </c>
      <c r="R786" s="49">
        <f t="shared" si="142"/>
        <v>4200</v>
      </c>
      <c r="S786" s="49">
        <f t="shared" si="144"/>
        <v>4494</v>
      </c>
      <c r="T786" s="49">
        <f t="shared" si="140"/>
        <v>4808.58</v>
      </c>
      <c r="U786" s="53" t="s">
        <v>153</v>
      </c>
      <c r="V786" s="53" t="s">
        <v>568</v>
      </c>
      <c r="W786" s="147" t="s">
        <v>101</v>
      </c>
      <c r="X786" s="54">
        <v>0</v>
      </c>
    </row>
    <row r="787" spans="1:24" ht="36">
      <c r="A787" s="47">
        <v>776</v>
      </c>
      <c r="B787" s="83" t="str">
        <f t="shared" si="145"/>
        <v>01 Закупки, не превышающие финансовый год</v>
      </c>
      <c r="C787" s="46">
        <v>256</v>
      </c>
      <c r="D787" s="46" t="s">
        <v>35</v>
      </c>
      <c r="E787" s="156" t="s">
        <v>35</v>
      </c>
      <c r="F787" s="53" t="s">
        <v>213</v>
      </c>
      <c r="G787" s="53" t="s">
        <v>219</v>
      </c>
      <c r="H787" s="23" t="s">
        <v>398</v>
      </c>
      <c r="I787" s="55" t="s">
        <v>899</v>
      </c>
      <c r="J787" s="55" t="s">
        <v>899</v>
      </c>
      <c r="K787" s="55" t="s">
        <v>899</v>
      </c>
      <c r="L787" s="55" t="s">
        <v>899</v>
      </c>
      <c r="M787" s="53" t="s">
        <v>326</v>
      </c>
      <c r="N787" s="143" t="s">
        <v>235</v>
      </c>
      <c r="O787" s="53" t="s">
        <v>146</v>
      </c>
      <c r="P787" s="128">
        <v>8</v>
      </c>
      <c r="Q787" s="128">
        <v>1040</v>
      </c>
      <c r="R787" s="49">
        <f t="shared" si="142"/>
        <v>8320</v>
      </c>
      <c r="S787" s="49">
        <f t="shared" si="144"/>
        <v>8902.4</v>
      </c>
      <c r="T787" s="49">
        <f t="shared" si="140"/>
        <v>9525.5679999999993</v>
      </c>
      <c r="U787" s="53" t="s">
        <v>557</v>
      </c>
      <c r="V787" s="53" t="s">
        <v>554</v>
      </c>
      <c r="W787" s="147" t="s">
        <v>101</v>
      </c>
      <c r="X787" s="54">
        <v>0</v>
      </c>
    </row>
    <row r="788" spans="1:24" ht="24">
      <c r="A788" s="47">
        <v>777</v>
      </c>
      <c r="B788" s="83" t="e">
        <f t="shared" si="145"/>
        <v>#REF!</v>
      </c>
      <c r="C788" s="46">
        <v>256</v>
      </c>
      <c r="D788" s="46" t="s">
        <v>35</v>
      </c>
      <c r="E788" s="156" t="s">
        <v>35</v>
      </c>
      <c r="F788" s="53" t="s">
        <v>213</v>
      </c>
      <c r="G788" s="53" t="s">
        <v>219</v>
      </c>
      <c r="H788" s="23" t="s">
        <v>398</v>
      </c>
      <c r="I788" s="55" t="s">
        <v>890</v>
      </c>
      <c r="J788" s="55" t="s">
        <v>890</v>
      </c>
      <c r="K788" s="55" t="s">
        <v>890</v>
      </c>
      <c r="L788" s="55" t="s">
        <v>890</v>
      </c>
      <c r="M788" s="53" t="s">
        <v>326</v>
      </c>
      <c r="N788" s="143" t="s">
        <v>235</v>
      </c>
      <c r="O788" s="53" t="s">
        <v>146</v>
      </c>
      <c r="P788" s="128">
        <v>6</v>
      </c>
      <c r="Q788" s="128">
        <v>1888</v>
      </c>
      <c r="R788" s="49">
        <f t="shared" si="142"/>
        <v>11328</v>
      </c>
      <c r="S788" s="49">
        <f t="shared" si="144"/>
        <v>12120.960000000001</v>
      </c>
      <c r="T788" s="49">
        <f t="shared" si="140"/>
        <v>12969.427200000002</v>
      </c>
      <c r="U788" s="53" t="s">
        <v>557</v>
      </c>
      <c r="V788" s="53" t="s">
        <v>554</v>
      </c>
      <c r="W788" s="147" t="s">
        <v>101</v>
      </c>
      <c r="X788" s="54">
        <v>0</v>
      </c>
    </row>
    <row r="789" spans="1:24" ht="36">
      <c r="A789" s="47">
        <v>778</v>
      </c>
      <c r="B789" s="83" t="str">
        <f>B721</f>
        <v>01 Закупки, не превышающие финансовый год</v>
      </c>
      <c r="C789" s="46">
        <v>256</v>
      </c>
      <c r="D789" s="46" t="s">
        <v>35</v>
      </c>
      <c r="E789" s="156" t="s">
        <v>35</v>
      </c>
      <c r="F789" s="53" t="s">
        <v>213</v>
      </c>
      <c r="G789" s="53" t="s">
        <v>219</v>
      </c>
      <c r="H789" s="23" t="s">
        <v>398</v>
      </c>
      <c r="I789" s="55" t="s">
        <v>891</v>
      </c>
      <c r="J789" s="55" t="s">
        <v>891</v>
      </c>
      <c r="K789" s="55" t="s">
        <v>891</v>
      </c>
      <c r="L789" s="55" t="s">
        <v>891</v>
      </c>
      <c r="M789" s="53" t="s">
        <v>326</v>
      </c>
      <c r="N789" s="143" t="s">
        <v>235</v>
      </c>
      <c r="O789" s="53" t="s">
        <v>146</v>
      </c>
      <c r="P789" s="128">
        <v>10</v>
      </c>
      <c r="Q789" s="128">
        <v>43</v>
      </c>
      <c r="R789" s="49">
        <f t="shared" si="142"/>
        <v>430</v>
      </c>
      <c r="S789" s="49">
        <f t="shared" si="144"/>
        <v>460.1</v>
      </c>
      <c r="T789" s="49">
        <f t="shared" si="140"/>
        <v>492.30700000000007</v>
      </c>
      <c r="U789" s="53" t="s">
        <v>153</v>
      </c>
      <c r="V789" s="53" t="s">
        <v>568</v>
      </c>
      <c r="W789" s="147" t="s">
        <v>101</v>
      </c>
      <c r="X789" s="54">
        <v>0</v>
      </c>
    </row>
    <row r="790" spans="1:24" ht="36">
      <c r="A790" s="47">
        <v>779</v>
      </c>
      <c r="B790" s="83" t="str">
        <f>B725</f>
        <v>01 Закупки, не превышающие финансовый год</v>
      </c>
      <c r="C790" s="46">
        <v>256</v>
      </c>
      <c r="D790" s="46" t="s">
        <v>35</v>
      </c>
      <c r="E790" s="156" t="s">
        <v>35</v>
      </c>
      <c r="F790" s="53" t="s">
        <v>213</v>
      </c>
      <c r="G790" s="53" t="s">
        <v>219</v>
      </c>
      <c r="H790" s="23" t="s">
        <v>398</v>
      </c>
      <c r="I790" s="55" t="s">
        <v>893</v>
      </c>
      <c r="J790" s="55" t="s">
        <v>893</v>
      </c>
      <c r="K790" s="55" t="s">
        <v>893</v>
      </c>
      <c r="L790" s="55" t="s">
        <v>893</v>
      </c>
      <c r="M790" s="53" t="s">
        <v>326</v>
      </c>
      <c r="N790" s="143" t="s">
        <v>235</v>
      </c>
      <c r="O790" s="53" t="s">
        <v>146</v>
      </c>
      <c r="P790" s="128">
        <v>10</v>
      </c>
      <c r="Q790" s="128">
        <v>31</v>
      </c>
      <c r="R790" s="49">
        <f t="shared" si="142"/>
        <v>310</v>
      </c>
      <c r="S790" s="49">
        <f t="shared" si="144"/>
        <v>331.70000000000005</v>
      </c>
      <c r="T790" s="49">
        <f t="shared" si="140"/>
        <v>354.9190000000001</v>
      </c>
      <c r="U790" s="53" t="s">
        <v>153</v>
      </c>
      <c r="V790" s="53" t="s">
        <v>568</v>
      </c>
      <c r="W790" s="147" t="s">
        <v>101</v>
      </c>
      <c r="X790" s="54">
        <v>0</v>
      </c>
    </row>
    <row r="791" spans="1:24" ht="36">
      <c r="A791" s="47">
        <v>780</v>
      </c>
      <c r="B791" s="83" t="str">
        <f>B729</f>
        <v>01 Закупки, не превышающие финансовый год</v>
      </c>
      <c r="C791" s="46">
        <v>256</v>
      </c>
      <c r="D791" s="46" t="s">
        <v>35</v>
      </c>
      <c r="E791" s="156" t="s">
        <v>35</v>
      </c>
      <c r="F791" s="53" t="s">
        <v>213</v>
      </c>
      <c r="G791" s="53" t="s">
        <v>219</v>
      </c>
      <c r="H791" s="23" t="s">
        <v>398</v>
      </c>
      <c r="I791" s="129" t="s">
        <v>906</v>
      </c>
      <c r="J791" s="129" t="s">
        <v>906</v>
      </c>
      <c r="K791" s="129" t="s">
        <v>906</v>
      </c>
      <c r="L791" s="129" t="s">
        <v>906</v>
      </c>
      <c r="M791" s="53" t="s">
        <v>326</v>
      </c>
      <c r="N791" s="143" t="s">
        <v>235</v>
      </c>
      <c r="O791" s="53" t="s">
        <v>146</v>
      </c>
      <c r="P791" s="128">
        <v>4</v>
      </c>
      <c r="Q791" s="128">
        <v>58</v>
      </c>
      <c r="R791" s="49">
        <f t="shared" si="142"/>
        <v>232</v>
      </c>
      <c r="S791" s="49">
        <f t="shared" si="144"/>
        <v>248.24</v>
      </c>
      <c r="T791" s="49">
        <f t="shared" si="140"/>
        <v>265.61680000000001</v>
      </c>
      <c r="U791" s="53" t="s">
        <v>153</v>
      </c>
      <c r="V791" s="53" t="s">
        <v>568</v>
      </c>
      <c r="W791" s="147" t="s">
        <v>101</v>
      </c>
      <c r="X791" s="54">
        <v>0</v>
      </c>
    </row>
    <row r="792" spans="1:24" ht="72">
      <c r="A792" s="47">
        <v>781</v>
      </c>
      <c r="B792" s="83" t="str">
        <f>B732</f>
        <v>01 Закупки, не превышающие финансовый год</v>
      </c>
      <c r="C792" s="46">
        <v>256</v>
      </c>
      <c r="D792" s="46" t="s">
        <v>35</v>
      </c>
      <c r="E792" s="156" t="s">
        <v>35</v>
      </c>
      <c r="F792" s="53" t="s">
        <v>213</v>
      </c>
      <c r="G792" s="53" t="s">
        <v>219</v>
      </c>
      <c r="H792" s="23" t="s">
        <v>398</v>
      </c>
      <c r="I792" s="131" t="s">
        <v>1038</v>
      </c>
      <c r="J792" s="131" t="s">
        <v>1038</v>
      </c>
      <c r="K792" s="131" t="s">
        <v>1038</v>
      </c>
      <c r="L792" s="131" t="s">
        <v>1038</v>
      </c>
      <c r="M792" s="53" t="s">
        <v>326</v>
      </c>
      <c r="N792" s="143" t="s">
        <v>235</v>
      </c>
      <c r="O792" s="53" t="s">
        <v>146</v>
      </c>
      <c r="P792" s="132">
        <v>8</v>
      </c>
      <c r="Q792" s="132">
        <v>115</v>
      </c>
      <c r="R792" s="62">
        <f t="shared" si="142"/>
        <v>920</v>
      </c>
      <c r="S792" s="49">
        <f t="shared" si="144"/>
        <v>984.40000000000009</v>
      </c>
      <c r="T792" s="49">
        <f t="shared" si="140"/>
        <v>1053.3080000000002</v>
      </c>
      <c r="U792" s="53" t="s">
        <v>153</v>
      </c>
      <c r="V792" s="53" t="s">
        <v>568</v>
      </c>
      <c r="W792" s="147" t="s">
        <v>101</v>
      </c>
      <c r="X792" s="54">
        <v>0</v>
      </c>
    </row>
    <row r="793" spans="1:24" ht="72">
      <c r="A793" s="47">
        <v>782</v>
      </c>
      <c r="B793" s="83" t="str">
        <f>B733</f>
        <v>01 Закупки, не превышающие финансовый год</v>
      </c>
      <c r="C793" s="46">
        <v>256</v>
      </c>
      <c r="D793" s="46" t="s">
        <v>35</v>
      </c>
      <c r="E793" s="156" t="s">
        <v>35</v>
      </c>
      <c r="F793" s="53" t="s">
        <v>213</v>
      </c>
      <c r="G793" s="53" t="s">
        <v>219</v>
      </c>
      <c r="H793" s="23" t="s">
        <v>398</v>
      </c>
      <c r="I793" s="131" t="s">
        <v>1039</v>
      </c>
      <c r="J793" s="131" t="s">
        <v>1039</v>
      </c>
      <c r="K793" s="131" t="s">
        <v>1039</v>
      </c>
      <c r="L793" s="131" t="s">
        <v>1039</v>
      </c>
      <c r="M793" s="53" t="s">
        <v>326</v>
      </c>
      <c r="N793" s="143" t="s">
        <v>235</v>
      </c>
      <c r="O793" s="53" t="s">
        <v>146</v>
      </c>
      <c r="P793" s="128">
        <v>8</v>
      </c>
      <c r="Q793" s="128">
        <v>180</v>
      </c>
      <c r="R793" s="49">
        <f t="shared" si="142"/>
        <v>1440</v>
      </c>
      <c r="S793" s="49">
        <f t="shared" si="144"/>
        <v>1540.8000000000002</v>
      </c>
      <c r="T793" s="49">
        <f t="shared" si="144"/>
        <v>1648.6560000000004</v>
      </c>
      <c r="U793" s="53" t="s">
        <v>153</v>
      </c>
      <c r="V793" s="53" t="s">
        <v>568</v>
      </c>
      <c r="W793" s="147" t="s">
        <v>101</v>
      </c>
      <c r="X793" s="54">
        <v>0</v>
      </c>
    </row>
    <row r="794" spans="1:24" ht="72">
      <c r="A794" s="47">
        <v>783</v>
      </c>
      <c r="B794" s="83" t="str">
        <f>B734</f>
        <v>01 Закупки, не превышающие финансовый год</v>
      </c>
      <c r="C794" s="46">
        <v>256</v>
      </c>
      <c r="D794" s="46" t="s">
        <v>35</v>
      </c>
      <c r="E794" s="156" t="s">
        <v>35</v>
      </c>
      <c r="F794" s="53" t="s">
        <v>213</v>
      </c>
      <c r="G794" s="53" t="s">
        <v>219</v>
      </c>
      <c r="H794" s="23" t="s">
        <v>398</v>
      </c>
      <c r="I794" s="131" t="s">
        <v>1040</v>
      </c>
      <c r="J794" s="131" t="s">
        <v>1040</v>
      </c>
      <c r="K794" s="131" t="s">
        <v>1040</v>
      </c>
      <c r="L794" s="131" t="s">
        <v>1040</v>
      </c>
      <c r="M794" s="53" t="s">
        <v>326</v>
      </c>
      <c r="N794" s="143" t="s">
        <v>235</v>
      </c>
      <c r="O794" s="53" t="s">
        <v>146</v>
      </c>
      <c r="P794" s="128">
        <v>4</v>
      </c>
      <c r="Q794" s="128">
        <v>275</v>
      </c>
      <c r="R794" s="49">
        <f t="shared" si="142"/>
        <v>1100</v>
      </c>
      <c r="S794" s="49">
        <f t="shared" si="144"/>
        <v>1177</v>
      </c>
      <c r="T794" s="49">
        <f t="shared" si="144"/>
        <v>1259.3900000000001</v>
      </c>
      <c r="U794" s="53" t="s">
        <v>153</v>
      </c>
      <c r="V794" s="53" t="s">
        <v>568</v>
      </c>
      <c r="W794" s="147" t="s">
        <v>101</v>
      </c>
      <c r="X794" s="54">
        <v>0</v>
      </c>
    </row>
    <row r="795" spans="1:24" ht="72">
      <c r="A795" s="47">
        <v>784</v>
      </c>
      <c r="B795" s="83" t="str">
        <f>B734</f>
        <v>01 Закупки, не превышающие финансовый год</v>
      </c>
      <c r="C795" s="46">
        <v>256</v>
      </c>
      <c r="D795" s="46" t="s">
        <v>35</v>
      </c>
      <c r="E795" s="156" t="s">
        <v>35</v>
      </c>
      <c r="F795" s="53" t="s">
        <v>213</v>
      </c>
      <c r="G795" s="53" t="s">
        <v>219</v>
      </c>
      <c r="H795" s="23" t="s">
        <v>398</v>
      </c>
      <c r="I795" s="131" t="s">
        <v>1041</v>
      </c>
      <c r="J795" s="131" t="s">
        <v>1041</v>
      </c>
      <c r="K795" s="131" t="s">
        <v>1041</v>
      </c>
      <c r="L795" s="131" t="s">
        <v>1041</v>
      </c>
      <c r="M795" s="53" t="s">
        <v>326</v>
      </c>
      <c r="N795" s="143" t="s">
        <v>235</v>
      </c>
      <c r="O795" s="53" t="s">
        <v>146</v>
      </c>
      <c r="P795" s="128">
        <v>4</v>
      </c>
      <c r="Q795" s="128">
        <v>220</v>
      </c>
      <c r="R795" s="49">
        <f t="shared" si="142"/>
        <v>880</v>
      </c>
      <c r="S795" s="49">
        <f t="shared" si="144"/>
        <v>941.6</v>
      </c>
      <c r="T795" s="49">
        <f t="shared" si="144"/>
        <v>1007.5120000000001</v>
      </c>
      <c r="U795" s="53" t="s">
        <v>153</v>
      </c>
      <c r="V795" s="53" t="s">
        <v>568</v>
      </c>
      <c r="W795" s="147" t="s">
        <v>101</v>
      </c>
      <c r="X795" s="54">
        <v>0</v>
      </c>
    </row>
    <row r="796" spans="1:24" ht="72">
      <c r="A796" s="47">
        <v>785</v>
      </c>
      <c r="B796" s="83" t="str">
        <f>B735</f>
        <v>01 Закупки, не превышающие финансовый год</v>
      </c>
      <c r="C796" s="46">
        <v>256</v>
      </c>
      <c r="D796" s="46" t="s">
        <v>35</v>
      </c>
      <c r="E796" s="156" t="s">
        <v>35</v>
      </c>
      <c r="F796" s="53" t="s">
        <v>213</v>
      </c>
      <c r="G796" s="53" t="s">
        <v>219</v>
      </c>
      <c r="H796" s="23" t="s">
        <v>398</v>
      </c>
      <c r="I796" s="131" t="s">
        <v>1042</v>
      </c>
      <c r="J796" s="131" t="s">
        <v>1042</v>
      </c>
      <c r="K796" s="131" t="s">
        <v>1042</v>
      </c>
      <c r="L796" s="131" t="s">
        <v>1042</v>
      </c>
      <c r="M796" s="53" t="s">
        <v>326</v>
      </c>
      <c r="N796" s="143" t="s">
        <v>235</v>
      </c>
      <c r="O796" s="53" t="s">
        <v>146</v>
      </c>
      <c r="P796" s="128">
        <v>8</v>
      </c>
      <c r="Q796" s="128">
        <v>108</v>
      </c>
      <c r="R796" s="49">
        <f t="shared" si="142"/>
        <v>864</v>
      </c>
      <c r="S796" s="49">
        <f t="shared" si="144"/>
        <v>924.48</v>
      </c>
      <c r="T796" s="49">
        <f t="shared" si="144"/>
        <v>989.19360000000006</v>
      </c>
      <c r="U796" s="53" t="s">
        <v>153</v>
      </c>
      <c r="V796" s="53" t="s">
        <v>568</v>
      </c>
      <c r="W796" s="147" t="s">
        <v>101</v>
      </c>
      <c r="X796" s="54">
        <v>0</v>
      </c>
    </row>
    <row r="797" spans="1:24" ht="72">
      <c r="A797" s="47">
        <v>786</v>
      </c>
      <c r="B797" s="83" t="str">
        <f>B737</f>
        <v>01 Закупки, не превышающие финансовый год</v>
      </c>
      <c r="C797" s="46">
        <v>256</v>
      </c>
      <c r="D797" s="46" t="s">
        <v>35</v>
      </c>
      <c r="E797" s="156" t="s">
        <v>35</v>
      </c>
      <c r="F797" s="53" t="s">
        <v>213</v>
      </c>
      <c r="G797" s="53" t="s">
        <v>219</v>
      </c>
      <c r="H797" s="23" t="s">
        <v>398</v>
      </c>
      <c r="I797" s="131" t="s">
        <v>1044</v>
      </c>
      <c r="J797" s="131" t="s">
        <v>1044</v>
      </c>
      <c r="K797" s="131" t="s">
        <v>1044</v>
      </c>
      <c r="L797" s="131" t="s">
        <v>1044</v>
      </c>
      <c r="M797" s="53" t="s">
        <v>326</v>
      </c>
      <c r="N797" s="143" t="s">
        <v>235</v>
      </c>
      <c r="O797" s="53" t="s">
        <v>146</v>
      </c>
      <c r="P797" s="128">
        <v>4</v>
      </c>
      <c r="Q797" s="128">
        <v>235</v>
      </c>
      <c r="R797" s="49">
        <f t="shared" si="142"/>
        <v>940</v>
      </c>
      <c r="S797" s="49">
        <f t="shared" si="144"/>
        <v>1005.8000000000001</v>
      </c>
      <c r="T797" s="49">
        <f t="shared" si="144"/>
        <v>1076.2060000000001</v>
      </c>
      <c r="U797" s="53" t="s">
        <v>153</v>
      </c>
      <c r="V797" s="53" t="s">
        <v>568</v>
      </c>
      <c r="W797" s="147" t="s">
        <v>101</v>
      </c>
      <c r="X797" s="54">
        <v>0</v>
      </c>
    </row>
    <row r="798" spans="1:24" ht="72">
      <c r="A798" s="47">
        <v>787</v>
      </c>
      <c r="B798" s="83" t="str">
        <f>B738</f>
        <v>01 Закупки, не превышающие финансовый год</v>
      </c>
      <c r="C798" s="46">
        <v>256</v>
      </c>
      <c r="D798" s="46" t="s">
        <v>35</v>
      </c>
      <c r="E798" s="156" t="s">
        <v>35</v>
      </c>
      <c r="F798" s="53" t="s">
        <v>213</v>
      </c>
      <c r="G798" s="53" t="s">
        <v>219</v>
      </c>
      <c r="H798" s="23" t="s">
        <v>398</v>
      </c>
      <c r="I798" s="131" t="s">
        <v>1045</v>
      </c>
      <c r="J798" s="131" t="s">
        <v>1045</v>
      </c>
      <c r="K798" s="131" t="s">
        <v>1045</v>
      </c>
      <c r="L798" s="131" t="s">
        <v>1045</v>
      </c>
      <c r="M798" s="53" t="s">
        <v>326</v>
      </c>
      <c r="N798" s="143" t="s">
        <v>235</v>
      </c>
      <c r="O798" s="53" t="s">
        <v>146</v>
      </c>
      <c r="P798" s="128">
        <v>4</v>
      </c>
      <c r="Q798" s="128">
        <v>185</v>
      </c>
      <c r="R798" s="49">
        <f t="shared" si="142"/>
        <v>740</v>
      </c>
      <c r="S798" s="49">
        <f t="shared" si="144"/>
        <v>791.80000000000007</v>
      </c>
      <c r="T798" s="49">
        <f t="shared" si="144"/>
        <v>847.22600000000011</v>
      </c>
      <c r="U798" s="53" t="s">
        <v>557</v>
      </c>
      <c r="V798" s="53" t="s">
        <v>554</v>
      </c>
      <c r="W798" s="147" t="s">
        <v>101</v>
      </c>
      <c r="X798" s="54">
        <v>0</v>
      </c>
    </row>
    <row r="799" spans="1:24" ht="15">
      <c r="A799" s="47">
        <v>788</v>
      </c>
      <c r="B799" s="83"/>
      <c r="C799" s="53"/>
      <c r="D799" s="53"/>
      <c r="E799" s="53"/>
      <c r="F799" s="53"/>
      <c r="G799" s="53"/>
      <c r="H799" s="125"/>
      <c r="I799" s="131"/>
      <c r="J799" s="131"/>
      <c r="K799" s="131"/>
      <c r="L799" s="131"/>
      <c r="M799" s="53"/>
      <c r="N799" s="53"/>
      <c r="O799" s="53"/>
      <c r="P799" s="128"/>
      <c r="Q799" s="128"/>
      <c r="R799" s="49">
        <f>SUM(R744:R798)</f>
        <v>446530</v>
      </c>
      <c r="S799" s="49"/>
      <c r="T799" s="49"/>
      <c r="U799" s="53"/>
      <c r="V799" s="53"/>
      <c r="W799" s="52"/>
      <c r="X799" s="54"/>
    </row>
    <row r="800" spans="1:24" ht="36">
      <c r="A800" s="47">
        <v>789</v>
      </c>
      <c r="B800" s="83" t="str">
        <f>B739</f>
        <v>01 Закупки, не превышающие финансовый год</v>
      </c>
      <c r="C800" s="46">
        <v>256</v>
      </c>
      <c r="D800" s="46" t="s">
        <v>35</v>
      </c>
      <c r="E800" s="156" t="s">
        <v>35</v>
      </c>
      <c r="F800" s="53" t="s">
        <v>213</v>
      </c>
      <c r="G800" s="53" t="s">
        <v>219</v>
      </c>
      <c r="H800" s="125" t="s">
        <v>184</v>
      </c>
      <c r="I800" s="33" t="s">
        <v>909</v>
      </c>
      <c r="J800" s="33" t="s">
        <v>909</v>
      </c>
      <c r="K800" s="33" t="s">
        <v>909</v>
      </c>
      <c r="L800" s="33" t="s">
        <v>909</v>
      </c>
      <c r="M800" s="53" t="s">
        <v>326</v>
      </c>
      <c r="N800" s="143" t="s">
        <v>235</v>
      </c>
      <c r="O800" s="53" t="s">
        <v>146</v>
      </c>
      <c r="P800" s="34">
        <v>20</v>
      </c>
      <c r="Q800" s="35">
        <v>188</v>
      </c>
      <c r="R800" s="49">
        <f>P800*Q800</f>
        <v>3760</v>
      </c>
      <c r="S800" s="49">
        <f t="shared" si="144"/>
        <v>4023.2000000000003</v>
      </c>
      <c r="T800" s="49">
        <f t="shared" si="144"/>
        <v>4304.8240000000005</v>
      </c>
      <c r="U800" s="53" t="s">
        <v>153</v>
      </c>
      <c r="V800" s="53" t="s">
        <v>568</v>
      </c>
      <c r="W800" s="147" t="s">
        <v>101</v>
      </c>
      <c r="X800" s="54">
        <v>0</v>
      </c>
    </row>
    <row r="801" spans="1:24" ht="36">
      <c r="A801" s="47">
        <v>790</v>
      </c>
      <c r="B801" s="83" t="str">
        <f>B740</f>
        <v>01 Закупки, не превышающие финансовый год</v>
      </c>
      <c r="C801" s="46">
        <v>256</v>
      </c>
      <c r="D801" s="46" t="s">
        <v>35</v>
      </c>
      <c r="E801" s="156" t="s">
        <v>35</v>
      </c>
      <c r="F801" s="53" t="s">
        <v>213</v>
      </c>
      <c r="G801" s="53" t="s">
        <v>219</v>
      </c>
      <c r="H801" s="125" t="s">
        <v>184</v>
      </c>
      <c r="I801" s="33" t="s">
        <v>910</v>
      </c>
      <c r="J801" s="33" t="s">
        <v>910</v>
      </c>
      <c r="K801" s="33" t="s">
        <v>910</v>
      </c>
      <c r="L801" s="33" t="s">
        <v>910</v>
      </c>
      <c r="M801" s="53" t="s">
        <v>326</v>
      </c>
      <c r="N801" s="143" t="s">
        <v>235</v>
      </c>
      <c r="O801" s="53" t="s">
        <v>146</v>
      </c>
      <c r="P801" s="34">
        <v>20</v>
      </c>
      <c r="Q801" s="35">
        <v>1800</v>
      </c>
      <c r="R801" s="49">
        <f>P801*Q801</f>
        <v>36000</v>
      </c>
      <c r="S801" s="49">
        <f t="shared" si="144"/>
        <v>38520</v>
      </c>
      <c r="T801" s="49">
        <f t="shared" si="144"/>
        <v>41216.400000000001</v>
      </c>
      <c r="U801" s="53" t="s">
        <v>557</v>
      </c>
      <c r="V801" s="53" t="s">
        <v>554</v>
      </c>
      <c r="W801" s="147" t="s">
        <v>101</v>
      </c>
      <c r="X801" s="54">
        <v>0</v>
      </c>
    </row>
    <row r="802" spans="1:24" ht="36">
      <c r="A802" s="47">
        <v>791</v>
      </c>
      <c r="B802" s="83" t="s">
        <v>321</v>
      </c>
      <c r="C802" s="46">
        <v>256</v>
      </c>
      <c r="D802" s="46" t="s">
        <v>35</v>
      </c>
      <c r="E802" s="156" t="s">
        <v>35</v>
      </c>
      <c r="F802" s="53" t="s">
        <v>213</v>
      </c>
      <c r="G802" s="53" t="s">
        <v>219</v>
      </c>
      <c r="H802" s="125" t="s">
        <v>184</v>
      </c>
      <c r="I802" s="33" t="s">
        <v>911</v>
      </c>
      <c r="J802" s="33" t="s">
        <v>911</v>
      </c>
      <c r="K802" s="33" t="s">
        <v>911</v>
      </c>
      <c r="L802" s="33" t="s">
        <v>911</v>
      </c>
      <c r="M802" s="53" t="s">
        <v>326</v>
      </c>
      <c r="N802" s="143" t="s">
        <v>235</v>
      </c>
      <c r="O802" s="53" t="s">
        <v>146</v>
      </c>
      <c r="P802" s="34">
        <v>10</v>
      </c>
      <c r="Q802" s="35">
        <v>790</v>
      </c>
      <c r="R802" s="49">
        <f>P802*Q802</f>
        <v>7900</v>
      </c>
      <c r="S802" s="49">
        <f t="shared" si="144"/>
        <v>8453</v>
      </c>
      <c r="T802" s="49">
        <f t="shared" si="144"/>
        <v>9044.7100000000009</v>
      </c>
      <c r="U802" s="53" t="s">
        <v>557</v>
      </c>
      <c r="V802" s="53" t="s">
        <v>554</v>
      </c>
      <c r="W802" s="147" t="s">
        <v>101</v>
      </c>
      <c r="X802" s="54">
        <v>0</v>
      </c>
    </row>
    <row r="803" spans="1:24" ht="36">
      <c r="A803" s="47">
        <v>792</v>
      </c>
      <c r="B803" s="83" t="str">
        <f>B742</f>
        <v>01 Закупки, не превышающие финансовый год</v>
      </c>
      <c r="C803" s="46">
        <v>256</v>
      </c>
      <c r="D803" s="46" t="s">
        <v>35</v>
      </c>
      <c r="E803" s="156" t="s">
        <v>35</v>
      </c>
      <c r="F803" s="53" t="s">
        <v>213</v>
      </c>
      <c r="G803" s="53" t="s">
        <v>219</v>
      </c>
      <c r="H803" s="125" t="s">
        <v>184</v>
      </c>
      <c r="I803" s="33" t="s">
        <v>2093</v>
      </c>
      <c r="J803" s="33" t="s">
        <v>2093</v>
      </c>
      <c r="K803" s="33" t="s">
        <v>2093</v>
      </c>
      <c r="L803" s="33" t="s">
        <v>2093</v>
      </c>
      <c r="M803" s="53" t="s">
        <v>326</v>
      </c>
      <c r="N803" s="143" t="s">
        <v>235</v>
      </c>
      <c r="O803" s="53" t="s">
        <v>146</v>
      </c>
      <c r="P803" s="34">
        <v>4</v>
      </c>
      <c r="Q803" s="35">
        <v>405</v>
      </c>
      <c r="R803" s="49">
        <f>P803*Q803</f>
        <v>1620</v>
      </c>
      <c r="S803" s="49">
        <f t="shared" si="144"/>
        <v>1733.4</v>
      </c>
      <c r="T803" s="49">
        <f t="shared" si="144"/>
        <v>1854.7380000000003</v>
      </c>
      <c r="U803" s="53" t="s">
        <v>153</v>
      </c>
      <c r="V803" s="53" t="s">
        <v>568</v>
      </c>
      <c r="W803" s="147" t="s">
        <v>101</v>
      </c>
      <c r="X803" s="54">
        <v>0</v>
      </c>
    </row>
    <row r="804" spans="1:24" ht="36">
      <c r="A804" s="47">
        <v>793</v>
      </c>
      <c r="B804" s="83" t="s">
        <v>321</v>
      </c>
      <c r="C804" s="46">
        <v>256</v>
      </c>
      <c r="D804" s="46" t="s">
        <v>35</v>
      </c>
      <c r="E804" s="156" t="s">
        <v>35</v>
      </c>
      <c r="F804" s="53" t="s">
        <v>213</v>
      </c>
      <c r="G804" s="53" t="s">
        <v>219</v>
      </c>
      <c r="H804" s="125" t="s">
        <v>184</v>
      </c>
      <c r="I804" s="33" t="s">
        <v>2091</v>
      </c>
      <c r="J804" s="33" t="s">
        <v>2091</v>
      </c>
      <c r="K804" s="33" t="s">
        <v>2091</v>
      </c>
      <c r="L804" s="33" t="s">
        <v>2091</v>
      </c>
      <c r="M804" s="53" t="s">
        <v>326</v>
      </c>
      <c r="N804" s="143" t="s">
        <v>235</v>
      </c>
      <c r="O804" s="53" t="s">
        <v>146</v>
      </c>
      <c r="P804" s="34">
        <v>5</v>
      </c>
      <c r="Q804" s="35">
        <v>879</v>
      </c>
      <c r="R804" s="49">
        <f t="shared" ref="R804:R831" si="146">P804*Q804</f>
        <v>4395</v>
      </c>
      <c r="S804" s="49">
        <f t="shared" si="144"/>
        <v>4702.6500000000005</v>
      </c>
      <c r="T804" s="49">
        <f t="shared" si="144"/>
        <v>5031.835500000001</v>
      </c>
      <c r="U804" s="53" t="s">
        <v>153</v>
      </c>
      <c r="V804" s="53" t="s">
        <v>568</v>
      </c>
      <c r="W804" s="147" t="s">
        <v>101</v>
      </c>
      <c r="X804" s="54">
        <v>0</v>
      </c>
    </row>
    <row r="805" spans="1:24" ht="36">
      <c r="A805" s="47">
        <v>794</v>
      </c>
      <c r="B805" s="83" t="str">
        <f>B744</f>
        <v>01 Закупки, не превышающие финансовый год</v>
      </c>
      <c r="C805" s="46">
        <v>256</v>
      </c>
      <c r="D805" s="46" t="s">
        <v>35</v>
      </c>
      <c r="E805" s="156" t="s">
        <v>35</v>
      </c>
      <c r="F805" s="53" t="s">
        <v>213</v>
      </c>
      <c r="G805" s="53" t="s">
        <v>219</v>
      </c>
      <c r="H805" s="125" t="s">
        <v>184</v>
      </c>
      <c r="I805" s="33" t="s">
        <v>914</v>
      </c>
      <c r="J805" s="33" t="s">
        <v>914</v>
      </c>
      <c r="K805" s="33" t="s">
        <v>914</v>
      </c>
      <c r="L805" s="33" t="s">
        <v>914</v>
      </c>
      <c r="M805" s="53" t="s">
        <v>326</v>
      </c>
      <c r="N805" s="143" t="s">
        <v>235</v>
      </c>
      <c r="O805" s="53" t="s">
        <v>146</v>
      </c>
      <c r="P805" s="34">
        <v>20</v>
      </c>
      <c r="Q805" s="35">
        <v>90</v>
      </c>
      <c r="R805" s="49">
        <f t="shared" si="146"/>
        <v>1800</v>
      </c>
      <c r="S805" s="49">
        <f t="shared" si="144"/>
        <v>1926</v>
      </c>
      <c r="T805" s="49">
        <f t="shared" si="144"/>
        <v>2060.8200000000002</v>
      </c>
      <c r="U805" s="53" t="s">
        <v>153</v>
      </c>
      <c r="V805" s="53" t="s">
        <v>568</v>
      </c>
      <c r="W805" s="147" t="s">
        <v>101</v>
      </c>
      <c r="X805" s="54">
        <v>0</v>
      </c>
    </row>
    <row r="806" spans="1:24" ht="36">
      <c r="A806" s="47">
        <v>795</v>
      </c>
      <c r="B806" s="83" t="str">
        <f>B745</f>
        <v>01 Закупки, не превышающие финансовый год</v>
      </c>
      <c r="C806" s="46">
        <v>256</v>
      </c>
      <c r="D806" s="46" t="s">
        <v>35</v>
      </c>
      <c r="E806" s="156" t="s">
        <v>35</v>
      </c>
      <c r="F806" s="53" t="s">
        <v>213</v>
      </c>
      <c r="G806" s="53" t="s">
        <v>219</v>
      </c>
      <c r="H806" s="125" t="s">
        <v>184</v>
      </c>
      <c r="I806" s="33" t="s">
        <v>915</v>
      </c>
      <c r="J806" s="33" t="s">
        <v>915</v>
      </c>
      <c r="K806" s="33" t="s">
        <v>915</v>
      </c>
      <c r="L806" s="33" t="s">
        <v>915</v>
      </c>
      <c r="M806" s="53" t="s">
        <v>326</v>
      </c>
      <c r="N806" s="143" t="s">
        <v>235</v>
      </c>
      <c r="O806" s="53" t="s">
        <v>146</v>
      </c>
      <c r="P806" s="34">
        <v>20</v>
      </c>
      <c r="Q806" s="35">
        <v>99</v>
      </c>
      <c r="R806" s="49">
        <f t="shared" si="146"/>
        <v>1980</v>
      </c>
      <c r="S806" s="49">
        <f t="shared" si="144"/>
        <v>2118.6</v>
      </c>
      <c r="T806" s="49">
        <f t="shared" si="144"/>
        <v>2266.902</v>
      </c>
      <c r="U806" s="53" t="s">
        <v>153</v>
      </c>
      <c r="V806" s="53" t="s">
        <v>568</v>
      </c>
      <c r="W806" s="147" t="s">
        <v>101</v>
      </c>
      <c r="X806" s="54">
        <v>0</v>
      </c>
    </row>
    <row r="807" spans="1:24" ht="36">
      <c r="A807" s="47">
        <v>796</v>
      </c>
      <c r="B807" s="83" t="str">
        <f>B746</f>
        <v>01 Закупки, не превышающие финансовый год</v>
      </c>
      <c r="C807" s="46">
        <v>256</v>
      </c>
      <c r="D807" s="46" t="s">
        <v>35</v>
      </c>
      <c r="E807" s="156" t="s">
        <v>35</v>
      </c>
      <c r="F807" s="53" t="s">
        <v>213</v>
      </c>
      <c r="G807" s="53" t="s">
        <v>219</v>
      </c>
      <c r="H807" s="125" t="s">
        <v>184</v>
      </c>
      <c r="I807" s="33" t="s">
        <v>916</v>
      </c>
      <c r="J807" s="33" t="s">
        <v>916</v>
      </c>
      <c r="K807" s="33" t="s">
        <v>916</v>
      </c>
      <c r="L807" s="33" t="s">
        <v>916</v>
      </c>
      <c r="M807" s="53" t="s">
        <v>326</v>
      </c>
      <c r="N807" s="143" t="s">
        <v>235</v>
      </c>
      <c r="O807" s="53" t="s">
        <v>146</v>
      </c>
      <c r="P807" s="34">
        <v>10</v>
      </c>
      <c r="Q807" s="35">
        <v>406</v>
      </c>
      <c r="R807" s="49">
        <f t="shared" si="146"/>
        <v>4060</v>
      </c>
      <c r="S807" s="49">
        <f t="shared" si="144"/>
        <v>4344.2</v>
      </c>
      <c r="T807" s="49">
        <f t="shared" si="144"/>
        <v>4648.2939999999999</v>
      </c>
      <c r="U807" s="53" t="s">
        <v>153</v>
      </c>
      <c r="V807" s="53" t="s">
        <v>568</v>
      </c>
      <c r="W807" s="147" t="s">
        <v>101</v>
      </c>
      <c r="X807" s="54">
        <v>0</v>
      </c>
    </row>
    <row r="808" spans="1:24" ht="36">
      <c r="A808" s="47">
        <v>797</v>
      </c>
      <c r="B808" s="83" t="str">
        <f>B747</f>
        <v>01 Закупки, не превышающие финансовый год</v>
      </c>
      <c r="C808" s="46">
        <v>256</v>
      </c>
      <c r="D808" s="46" t="s">
        <v>35</v>
      </c>
      <c r="E808" s="156" t="s">
        <v>35</v>
      </c>
      <c r="F808" s="53" t="s">
        <v>213</v>
      </c>
      <c r="G808" s="53" t="s">
        <v>219</v>
      </c>
      <c r="H808" s="125" t="s">
        <v>184</v>
      </c>
      <c r="I808" s="33" t="s">
        <v>917</v>
      </c>
      <c r="J808" s="33" t="s">
        <v>917</v>
      </c>
      <c r="K808" s="33" t="s">
        <v>917</v>
      </c>
      <c r="L808" s="33" t="s">
        <v>917</v>
      </c>
      <c r="M808" s="53" t="s">
        <v>326</v>
      </c>
      <c r="N808" s="143" t="s">
        <v>235</v>
      </c>
      <c r="O808" s="53" t="s">
        <v>146</v>
      </c>
      <c r="P808" s="34">
        <v>25</v>
      </c>
      <c r="Q808" s="35">
        <v>290</v>
      </c>
      <c r="R808" s="49">
        <f t="shared" si="146"/>
        <v>7250</v>
      </c>
      <c r="S808" s="49">
        <f t="shared" si="144"/>
        <v>7757.5</v>
      </c>
      <c r="T808" s="49">
        <f t="shared" si="144"/>
        <v>8300.5249999999996</v>
      </c>
      <c r="U808" s="53" t="s">
        <v>153</v>
      </c>
      <c r="V808" s="53" t="s">
        <v>568</v>
      </c>
      <c r="W808" s="147" t="s">
        <v>101</v>
      </c>
      <c r="X808" s="54">
        <v>0</v>
      </c>
    </row>
    <row r="809" spans="1:24" ht="36">
      <c r="A809" s="47">
        <v>798</v>
      </c>
      <c r="B809" s="83" t="str">
        <f>B748</f>
        <v>01 Закупки, не превышающие финансовый год</v>
      </c>
      <c r="C809" s="46">
        <v>256</v>
      </c>
      <c r="D809" s="46" t="s">
        <v>35</v>
      </c>
      <c r="E809" s="156" t="s">
        <v>35</v>
      </c>
      <c r="F809" s="53" t="s">
        <v>213</v>
      </c>
      <c r="G809" s="53" t="s">
        <v>219</v>
      </c>
      <c r="H809" s="125" t="s">
        <v>184</v>
      </c>
      <c r="I809" s="33" t="s">
        <v>918</v>
      </c>
      <c r="J809" s="33" t="s">
        <v>918</v>
      </c>
      <c r="K809" s="33" t="s">
        <v>918</v>
      </c>
      <c r="L809" s="33" t="s">
        <v>918</v>
      </c>
      <c r="M809" s="53" t="s">
        <v>326</v>
      </c>
      <c r="N809" s="143" t="s">
        <v>235</v>
      </c>
      <c r="O809" s="53" t="s">
        <v>146</v>
      </c>
      <c r="P809" s="34">
        <v>20</v>
      </c>
      <c r="Q809" s="35">
        <v>700</v>
      </c>
      <c r="R809" s="49">
        <f t="shared" si="146"/>
        <v>14000</v>
      </c>
      <c r="S809" s="49">
        <f t="shared" si="144"/>
        <v>14980</v>
      </c>
      <c r="T809" s="49">
        <f t="shared" si="144"/>
        <v>16028.6</v>
      </c>
      <c r="U809" s="53" t="s">
        <v>557</v>
      </c>
      <c r="V809" s="53" t="s">
        <v>554</v>
      </c>
      <c r="W809" s="147" t="s">
        <v>101</v>
      </c>
      <c r="X809" s="54">
        <v>0</v>
      </c>
    </row>
    <row r="810" spans="1:24" ht="24">
      <c r="A810" s="47">
        <v>799</v>
      </c>
      <c r="B810" s="83" t="e">
        <f>#REF!</f>
        <v>#REF!</v>
      </c>
      <c r="C810" s="46">
        <v>256</v>
      </c>
      <c r="D810" s="46" t="s">
        <v>35</v>
      </c>
      <c r="E810" s="156" t="s">
        <v>35</v>
      </c>
      <c r="F810" s="53" t="s">
        <v>213</v>
      </c>
      <c r="G810" s="53" t="s">
        <v>219</v>
      </c>
      <c r="H810" s="125" t="s">
        <v>184</v>
      </c>
      <c r="I810" s="33" t="s">
        <v>2092</v>
      </c>
      <c r="J810" s="33" t="s">
        <v>2092</v>
      </c>
      <c r="K810" s="33" t="s">
        <v>2092</v>
      </c>
      <c r="L810" s="33" t="s">
        <v>2092</v>
      </c>
      <c r="M810" s="53" t="s">
        <v>326</v>
      </c>
      <c r="N810" s="143" t="s">
        <v>235</v>
      </c>
      <c r="O810" s="53" t="s">
        <v>146</v>
      </c>
      <c r="P810" s="34">
        <v>10</v>
      </c>
      <c r="Q810" s="35">
        <v>544</v>
      </c>
      <c r="R810" s="49">
        <f t="shared" si="146"/>
        <v>5440</v>
      </c>
      <c r="S810" s="49">
        <f t="shared" si="144"/>
        <v>5820.8</v>
      </c>
      <c r="T810" s="49">
        <f t="shared" si="144"/>
        <v>6228.2560000000003</v>
      </c>
      <c r="U810" s="53" t="s">
        <v>153</v>
      </c>
      <c r="V810" s="53" t="s">
        <v>568</v>
      </c>
      <c r="W810" s="147" t="s">
        <v>101</v>
      </c>
      <c r="X810" s="54">
        <v>0</v>
      </c>
    </row>
    <row r="811" spans="1:24" ht="36">
      <c r="A811" s="47">
        <v>800</v>
      </c>
      <c r="B811" s="83" t="str">
        <f>B749</f>
        <v>01 Закупки, не превышающие финансовый год</v>
      </c>
      <c r="C811" s="46">
        <v>256</v>
      </c>
      <c r="D811" s="46" t="s">
        <v>35</v>
      </c>
      <c r="E811" s="156" t="s">
        <v>35</v>
      </c>
      <c r="F811" s="53" t="s">
        <v>213</v>
      </c>
      <c r="G811" s="53" t="s">
        <v>219</v>
      </c>
      <c r="H811" s="125" t="s">
        <v>184</v>
      </c>
      <c r="I811" s="33" t="s">
        <v>920</v>
      </c>
      <c r="J811" s="33" t="s">
        <v>920</v>
      </c>
      <c r="K811" s="33" t="s">
        <v>920</v>
      </c>
      <c r="L811" s="33" t="s">
        <v>920</v>
      </c>
      <c r="M811" s="53" t="s">
        <v>326</v>
      </c>
      <c r="N811" s="143" t="s">
        <v>235</v>
      </c>
      <c r="O811" s="53" t="s">
        <v>146</v>
      </c>
      <c r="P811" s="34">
        <v>25</v>
      </c>
      <c r="Q811" s="35">
        <v>299</v>
      </c>
      <c r="R811" s="49">
        <f t="shared" si="146"/>
        <v>7475</v>
      </c>
      <c r="S811" s="49">
        <f t="shared" si="144"/>
        <v>7998.2500000000009</v>
      </c>
      <c r="T811" s="49">
        <f t="shared" si="144"/>
        <v>8558.1275000000023</v>
      </c>
      <c r="U811" s="53" t="s">
        <v>153</v>
      </c>
      <c r="V811" s="53" t="s">
        <v>568</v>
      </c>
      <c r="W811" s="147" t="s">
        <v>101</v>
      </c>
      <c r="X811" s="54">
        <v>0</v>
      </c>
    </row>
    <row r="812" spans="1:24" ht="36">
      <c r="A812" s="47">
        <v>801</v>
      </c>
      <c r="B812" s="83" t="str">
        <f>B755</f>
        <v>01 Закупки, не превышающие финансовый год</v>
      </c>
      <c r="C812" s="46">
        <v>256</v>
      </c>
      <c r="D812" s="46" t="s">
        <v>35</v>
      </c>
      <c r="E812" s="156" t="s">
        <v>35</v>
      </c>
      <c r="F812" s="53" t="s">
        <v>213</v>
      </c>
      <c r="G812" s="53" t="s">
        <v>219</v>
      </c>
      <c r="H812" s="125" t="s">
        <v>184</v>
      </c>
      <c r="I812" s="33" t="s">
        <v>929</v>
      </c>
      <c r="J812" s="33" t="s">
        <v>929</v>
      </c>
      <c r="K812" s="33" t="s">
        <v>929</v>
      </c>
      <c r="L812" s="33" t="s">
        <v>929</v>
      </c>
      <c r="M812" s="53" t="s">
        <v>326</v>
      </c>
      <c r="N812" s="143" t="s">
        <v>235</v>
      </c>
      <c r="O812" s="53" t="s">
        <v>146</v>
      </c>
      <c r="P812" s="34">
        <v>40</v>
      </c>
      <c r="Q812" s="35">
        <v>172</v>
      </c>
      <c r="R812" s="49">
        <f t="shared" si="146"/>
        <v>6880</v>
      </c>
      <c r="S812" s="49">
        <f t="shared" si="144"/>
        <v>7361.6</v>
      </c>
      <c r="T812" s="49">
        <f t="shared" si="144"/>
        <v>7876.9120000000012</v>
      </c>
      <c r="U812" s="53" t="s">
        <v>557</v>
      </c>
      <c r="V812" s="53" t="s">
        <v>554</v>
      </c>
      <c r="W812" s="147" t="s">
        <v>101</v>
      </c>
      <c r="X812" s="54">
        <v>0</v>
      </c>
    </row>
    <row r="813" spans="1:24" ht="36">
      <c r="A813" s="47">
        <v>802</v>
      </c>
      <c r="B813" s="83" t="str">
        <f>B756</f>
        <v>01 Закупки, не превышающие финансовый год</v>
      </c>
      <c r="C813" s="46">
        <v>256</v>
      </c>
      <c r="D813" s="46" t="s">
        <v>35</v>
      </c>
      <c r="E813" s="156" t="s">
        <v>35</v>
      </c>
      <c r="F813" s="53" t="s">
        <v>213</v>
      </c>
      <c r="G813" s="53" t="s">
        <v>219</v>
      </c>
      <c r="H813" s="125" t="s">
        <v>249</v>
      </c>
      <c r="I813" s="33" t="s">
        <v>952</v>
      </c>
      <c r="J813" s="33" t="s">
        <v>952</v>
      </c>
      <c r="K813" s="33" t="s">
        <v>952</v>
      </c>
      <c r="L813" s="33" t="s">
        <v>952</v>
      </c>
      <c r="M813" s="53" t="s">
        <v>326</v>
      </c>
      <c r="N813" s="143" t="s">
        <v>235</v>
      </c>
      <c r="O813" s="53" t="s">
        <v>162</v>
      </c>
      <c r="P813" s="34">
        <v>200</v>
      </c>
      <c r="Q813" s="35">
        <v>127</v>
      </c>
      <c r="R813" s="49">
        <f t="shared" si="146"/>
        <v>25400</v>
      </c>
      <c r="S813" s="49">
        <f t="shared" si="144"/>
        <v>27178</v>
      </c>
      <c r="T813" s="49">
        <f t="shared" si="144"/>
        <v>29080.460000000003</v>
      </c>
      <c r="U813" s="53" t="s">
        <v>153</v>
      </c>
      <c r="V813" s="53" t="s">
        <v>568</v>
      </c>
      <c r="W813" s="147" t="s">
        <v>101</v>
      </c>
      <c r="X813" s="54">
        <v>0</v>
      </c>
    </row>
    <row r="814" spans="1:24" ht="36">
      <c r="A814" s="47">
        <v>803</v>
      </c>
      <c r="B814" s="83" t="str">
        <f>B757</f>
        <v>01 Закупки, не превышающие финансовый год</v>
      </c>
      <c r="C814" s="46">
        <v>256</v>
      </c>
      <c r="D814" s="46" t="s">
        <v>35</v>
      </c>
      <c r="E814" s="156" t="s">
        <v>35</v>
      </c>
      <c r="F814" s="53" t="s">
        <v>213</v>
      </c>
      <c r="G814" s="53" t="s">
        <v>219</v>
      </c>
      <c r="H814" s="125" t="s">
        <v>279</v>
      </c>
      <c r="I814" s="33" t="s">
        <v>930</v>
      </c>
      <c r="J814" s="33" t="s">
        <v>930</v>
      </c>
      <c r="K814" s="33" t="s">
        <v>930</v>
      </c>
      <c r="L814" s="33" t="s">
        <v>930</v>
      </c>
      <c r="M814" s="53" t="s">
        <v>326</v>
      </c>
      <c r="N814" s="143" t="s">
        <v>235</v>
      </c>
      <c r="O814" s="53" t="s">
        <v>146</v>
      </c>
      <c r="P814" s="34">
        <v>40</v>
      </c>
      <c r="Q814" s="35">
        <v>930</v>
      </c>
      <c r="R814" s="49">
        <f t="shared" si="146"/>
        <v>37200</v>
      </c>
      <c r="S814" s="49">
        <f t="shared" si="144"/>
        <v>39804</v>
      </c>
      <c r="T814" s="49">
        <f t="shared" si="144"/>
        <v>42590.28</v>
      </c>
      <c r="U814" s="53" t="s">
        <v>557</v>
      </c>
      <c r="V814" s="53" t="s">
        <v>554</v>
      </c>
      <c r="W814" s="147" t="s">
        <v>101</v>
      </c>
      <c r="X814" s="54">
        <v>0</v>
      </c>
    </row>
    <row r="815" spans="1:24" ht="36">
      <c r="A815" s="47">
        <v>804</v>
      </c>
      <c r="B815" s="83" t="str">
        <f>B758</f>
        <v>01 Закупки, не превышающие финансовый год</v>
      </c>
      <c r="C815" s="46">
        <v>256</v>
      </c>
      <c r="D815" s="46" t="s">
        <v>35</v>
      </c>
      <c r="E815" s="156" t="s">
        <v>35</v>
      </c>
      <c r="F815" s="53" t="s">
        <v>213</v>
      </c>
      <c r="G815" s="53" t="s">
        <v>219</v>
      </c>
      <c r="H815" s="125" t="s">
        <v>279</v>
      </c>
      <c r="I815" s="33" t="s">
        <v>931</v>
      </c>
      <c r="J815" s="33" t="s">
        <v>931</v>
      </c>
      <c r="K815" s="33" t="s">
        <v>931</v>
      </c>
      <c r="L815" s="33" t="s">
        <v>931</v>
      </c>
      <c r="M815" s="53" t="s">
        <v>326</v>
      </c>
      <c r="N815" s="143" t="s">
        <v>235</v>
      </c>
      <c r="O815" s="53" t="s">
        <v>146</v>
      </c>
      <c r="P815" s="34">
        <v>10</v>
      </c>
      <c r="Q815" s="35">
        <v>1532</v>
      </c>
      <c r="R815" s="49">
        <f t="shared" si="146"/>
        <v>15320</v>
      </c>
      <c r="S815" s="49">
        <f t="shared" si="144"/>
        <v>16392.400000000001</v>
      </c>
      <c r="T815" s="49">
        <f t="shared" si="144"/>
        <v>17539.868000000002</v>
      </c>
      <c r="U815" s="53" t="s">
        <v>153</v>
      </c>
      <c r="V815" s="53" t="s">
        <v>568</v>
      </c>
      <c r="W815" s="147" t="s">
        <v>101</v>
      </c>
      <c r="X815" s="54">
        <v>0</v>
      </c>
    </row>
    <row r="816" spans="1:24" ht="48">
      <c r="A816" s="47">
        <v>805</v>
      </c>
      <c r="B816" s="83" t="e">
        <f>B763</f>
        <v>#REF!</v>
      </c>
      <c r="C816" s="46">
        <v>256</v>
      </c>
      <c r="D816" s="46" t="s">
        <v>35</v>
      </c>
      <c r="E816" s="156" t="s">
        <v>35</v>
      </c>
      <c r="F816" s="53" t="s">
        <v>213</v>
      </c>
      <c r="G816" s="53" t="s">
        <v>219</v>
      </c>
      <c r="H816" s="125" t="s">
        <v>279</v>
      </c>
      <c r="I816" s="33" t="s">
        <v>936</v>
      </c>
      <c r="J816" s="33" t="s">
        <v>936</v>
      </c>
      <c r="K816" s="33" t="s">
        <v>936</v>
      </c>
      <c r="L816" s="33" t="s">
        <v>936</v>
      </c>
      <c r="M816" s="53" t="s">
        <v>326</v>
      </c>
      <c r="N816" s="143" t="s">
        <v>235</v>
      </c>
      <c r="O816" s="53" t="s">
        <v>146</v>
      </c>
      <c r="P816" s="34">
        <v>30</v>
      </c>
      <c r="Q816" s="35">
        <v>933</v>
      </c>
      <c r="R816" s="49">
        <f t="shared" si="146"/>
        <v>27990</v>
      </c>
      <c r="S816" s="49">
        <f t="shared" si="144"/>
        <v>29949.300000000003</v>
      </c>
      <c r="T816" s="49">
        <f t="shared" si="144"/>
        <v>32045.751000000004</v>
      </c>
      <c r="U816" s="53" t="s">
        <v>557</v>
      </c>
      <c r="V816" s="53" t="s">
        <v>554</v>
      </c>
      <c r="W816" s="147" t="s">
        <v>101</v>
      </c>
      <c r="X816" s="54">
        <v>0</v>
      </c>
    </row>
    <row r="817" spans="1:24" ht="24">
      <c r="A817" s="47">
        <v>806</v>
      </c>
      <c r="B817" s="83" t="e">
        <f>B764</f>
        <v>#REF!</v>
      </c>
      <c r="C817" s="46">
        <v>256</v>
      </c>
      <c r="D817" s="46" t="s">
        <v>35</v>
      </c>
      <c r="E817" s="156" t="s">
        <v>35</v>
      </c>
      <c r="F817" s="53" t="s">
        <v>213</v>
      </c>
      <c r="G817" s="53" t="s">
        <v>219</v>
      </c>
      <c r="H817" s="125" t="s">
        <v>184</v>
      </c>
      <c r="I817" s="33" t="s">
        <v>937</v>
      </c>
      <c r="J817" s="33" t="s">
        <v>937</v>
      </c>
      <c r="K817" s="33" t="s">
        <v>937</v>
      </c>
      <c r="L817" s="33" t="s">
        <v>937</v>
      </c>
      <c r="M817" s="53" t="s">
        <v>326</v>
      </c>
      <c r="N817" s="143" t="s">
        <v>235</v>
      </c>
      <c r="O817" s="53" t="s">
        <v>316</v>
      </c>
      <c r="P817" s="34">
        <v>500</v>
      </c>
      <c r="Q817" s="35">
        <v>716</v>
      </c>
      <c r="R817" s="49">
        <f t="shared" si="146"/>
        <v>358000</v>
      </c>
      <c r="S817" s="49">
        <f t="shared" si="144"/>
        <v>383060</v>
      </c>
      <c r="T817" s="49">
        <f t="shared" si="144"/>
        <v>409874.2</v>
      </c>
      <c r="U817" s="53" t="s">
        <v>557</v>
      </c>
      <c r="V817" s="53" t="s">
        <v>554</v>
      </c>
      <c r="W817" s="147" t="s">
        <v>101</v>
      </c>
      <c r="X817" s="54">
        <v>0</v>
      </c>
    </row>
    <row r="818" spans="1:24" ht="24">
      <c r="A818" s="47">
        <v>807</v>
      </c>
      <c r="B818" s="83" t="e">
        <f>#REF!</f>
        <v>#REF!</v>
      </c>
      <c r="C818" s="46">
        <v>256</v>
      </c>
      <c r="D818" s="46" t="s">
        <v>35</v>
      </c>
      <c r="E818" s="156" t="s">
        <v>35</v>
      </c>
      <c r="F818" s="53" t="s">
        <v>213</v>
      </c>
      <c r="G818" s="53" t="s">
        <v>219</v>
      </c>
      <c r="H818" s="125" t="s">
        <v>184</v>
      </c>
      <c r="I818" s="33" t="s">
        <v>938</v>
      </c>
      <c r="J818" s="33" t="s">
        <v>938</v>
      </c>
      <c r="K818" s="33" t="s">
        <v>938</v>
      </c>
      <c r="L818" s="33" t="s">
        <v>938</v>
      </c>
      <c r="M818" s="53" t="s">
        <v>326</v>
      </c>
      <c r="N818" s="143" t="s">
        <v>235</v>
      </c>
      <c r="O818" s="53" t="s">
        <v>118</v>
      </c>
      <c r="P818" s="34">
        <v>10</v>
      </c>
      <c r="Q818" s="35">
        <v>800</v>
      </c>
      <c r="R818" s="49">
        <f t="shared" si="146"/>
        <v>8000</v>
      </c>
      <c r="S818" s="49">
        <f t="shared" ref="S818:T858" si="147">R818*1.07</f>
        <v>8560</v>
      </c>
      <c r="T818" s="49">
        <f t="shared" si="147"/>
        <v>9159.2000000000007</v>
      </c>
      <c r="U818" s="53" t="s">
        <v>153</v>
      </c>
      <c r="V818" s="53" t="s">
        <v>568</v>
      </c>
      <c r="W818" s="147" t="s">
        <v>101</v>
      </c>
      <c r="X818" s="54">
        <v>0</v>
      </c>
    </row>
    <row r="819" spans="1:24" ht="36">
      <c r="A819" s="47">
        <v>808</v>
      </c>
      <c r="B819" s="83" t="str">
        <f>B765</f>
        <v>01 Закупки, не превышающие финансовый год</v>
      </c>
      <c r="C819" s="46">
        <v>256</v>
      </c>
      <c r="D819" s="46" t="s">
        <v>35</v>
      </c>
      <c r="E819" s="156" t="s">
        <v>35</v>
      </c>
      <c r="F819" s="53" t="s">
        <v>213</v>
      </c>
      <c r="G819" s="53" t="s">
        <v>219</v>
      </c>
      <c r="H819" s="125" t="s">
        <v>184</v>
      </c>
      <c r="I819" s="33" t="s">
        <v>2072</v>
      </c>
      <c r="J819" s="33" t="s">
        <v>2071</v>
      </c>
      <c r="K819" s="33" t="s">
        <v>2072</v>
      </c>
      <c r="L819" s="33" t="s">
        <v>2071</v>
      </c>
      <c r="M819" s="53" t="s">
        <v>326</v>
      </c>
      <c r="N819" s="143" t="s">
        <v>235</v>
      </c>
      <c r="O819" s="53" t="s">
        <v>147</v>
      </c>
      <c r="P819" s="34">
        <v>200</v>
      </c>
      <c r="Q819" s="35">
        <v>376</v>
      </c>
      <c r="R819" s="49">
        <f t="shared" si="146"/>
        <v>75200</v>
      </c>
      <c r="S819" s="49">
        <f t="shared" si="147"/>
        <v>80464</v>
      </c>
      <c r="T819" s="49">
        <f t="shared" si="147"/>
        <v>86096.48000000001</v>
      </c>
      <c r="U819" s="53" t="s">
        <v>153</v>
      </c>
      <c r="V819" s="53" t="s">
        <v>568</v>
      </c>
      <c r="W819" s="147" t="s">
        <v>101</v>
      </c>
      <c r="X819" s="54">
        <v>0</v>
      </c>
    </row>
    <row r="820" spans="1:24" ht="36">
      <c r="A820" s="47">
        <v>809</v>
      </c>
      <c r="B820" s="83" t="str">
        <f>B767</f>
        <v>01 Закупки, не превышающие финансовый год</v>
      </c>
      <c r="C820" s="46">
        <v>256</v>
      </c>
      <c r="D820" s="46" t="s">
        <v>35</v>
      </c>
      <c r="E820" s="156" t="s">
        <v>35</v>
      </c>
      <c r="F820" s="53" t="s">
        <v>213</v>
      </c>
      <c r="G820" s="53" t="s">
        <v>219</v>
      </c>
      <c r="H820" s="114" t="s">
        <v>225</v>
      </c>
      <c r="I820" s="33" t="s">
        <v>941</v>
      </c>
      <c r="J820" s="33" t="s">
        <v>941</v>
      </c>
      <c r="K820" s="33" t="s">
        <v>941</v>
      </c>
      <c r="L820" s="33" t="s">
        <v>941</v>
      </c>
      <c r="M820" s="53" t="s">
        <v>326</v>
      </c>
      <c r="N820" s="143" t="s">
        <v>235</v>
      </c>
      <c r="O820" s="53" t="s">
        <v>316</v>
      </c>
      <c r="P820" s="34">
        <v>6</v>
      </c>
      <c r="Q820" s="35">
        <v>39000</v>
      </c>
      <c r="R820" s="49">
        <f t="shared" si="146"/>
        <v>234000</v>
      </c>
      <c r="S820" s="49">
        <f t="shared" si="147"/>
        <v>250380</v>
      </c>
      <c r="T820" s="49">
        <f t="shared" si="147"/>
        <v>267906.60000000003</v>
      </c>
      <c r="U820" s="53" t="s">
        <v>557</v>
      </c>
      <c r="V820" s="53" t="s">
        <v>554</v>
      </c>
      <c r="W820" s="147" t="s">
        <v>101</v>
      </c>
      <c r="X820" s="54">
        <v>0</v>
      </c>
    </row>
    <row r="821" spans="1:24" ht="36">
      <c r="A821" s="47">
        <v>810</v>
      </c>
      <c r="B821" s="83" t="str">
        <f>B768</f>
        <v>01 Закупки, не превышающие финансовый год</v>
      </c>
      <c r="C821" s="46">
        <v>256</v>
      </c>
      <c r="D821" s="46" t="s">
        <v>35</v>
      </c>
      <c r="E821" s="156" t="s">
        <v>35</v>
      </c>
      <c r="F821" s="53" t="s">
        <v>213</v>
      </c>
      <c r="G821" s="53" t="s">
        <v>219</v>
      </c>
      <c r="H821" s="114" t="s">
        <v>225</v>
      </c>
      <c r="I821" s="33" t="s">
        <v>942</v>
      </c>
      <c r="J821" s="33" t="s">
        <v>942</v>
      </c>
      <c r="K821" s="33" t="s">
        <v>942</v>
      </c>
      <c r="L821" s="33" t="s">
        <v>942</v>
      </c>
      <c r="M821" s="53" t="s">
        <v>326</v>
      </c>
      <c r="N821" s="143" t="s">
        <v>235</v>
      </c>
      <c r="O821" s="53" t="s">
        <v>316</v>
      </c>
      <c r="P821" s="34">
        <v>2</v>
      </c>
      <c r="Q821" s="35">
        <v>39500</v>
      </c>
      <c r="R821" s="49">
        <f t="shared" si="146"/>
        <v>79000</v>
      </c>
      <c r="S821" s="49">
        <f t="shared" si="147"/>
        <v>84530</v>
      </c>
      <c r="T821" s="49">
        <f t="shared" si="147"/>
        <v>90447.1</v>
      </c>
      <c r="U821" s="53" t="s">
        <v>557</v>
      </c>
      <c r="V821" s="53" t="s">
        <v>554</v>
      </c>
      <c r="W821" s="147" t="s">
        <v>101</v>
      </c>
      <c r="X821" s="54">
        <v>0</v>
      </c>
    </row>
    <row r="822" spans="1:24" ht="36">
      <c r="A822" s="47">
        <v>811</v>
      </c>
      <c r="B822" s="83" t="str">
        <f>B776</f>
        <v>01 Закупки, не превышающие финансовый год</v>
      </c>
      <c r="C822" s="46">
        <v>256</v>
      </c>
      <c r="D822" s="46" t="s">
        <v>35</v>
      </c>
      <c r="E822" s="156" t="s">
        <v>35</v>
      </c>
      <c r="F822" s="53" t="s">
        <v>213</v>
      </c>
      <c r="G822" s="53" t="s">
        <v>219</v>
      </c>
      <c r="H822" s="114" t="s">
        <v>224</v>
      </c>
      <c r="I822" s="33" t="s">
        <v>950</v>
      </c>
      <c r="J822" s="33" t="s">
        <v>950</v>
      </c>
      <c r="K822" s="33" t="s">
        <v>950</v>
      </c>
      <c r="L822" s="33" t="s">
        <v>950</v>
      </c>
      <c r="M822" s="53" t="s">
        <v>326</v>
      </c>
      <c r="N822" s="143" t="s">
        <v>235</v>
      </c>
      <c r="O822" s="53" t="s">
        <v>163</v>
      </c>
      <c r="P822" s="34">
        <v>130</v>
      </c>
      <c r="Q822" s="35">
        <v>1195</v>
      </c>
      <c r="R822" s="49">
        <f t="shared" si="146"/>
        <v>155350</v>
      </c>
      <c r="S822" s="49">
        <f t="shared" si="147"/>
        <v>166224.5</v>
      </c>
      <c r="T822" s="49">
        <f t="shared" si="147"/>
        <v>177860.215</v>
      </c>
      <c r="U822" s="53" t="s">
        <v>557</v>
      </c>
      <c r="V822" s="53" t="s">
        <v>554</v>
      </c>
      <c r="W822" s="147" t="s">
        <v>101</v>
      </c>
      <c r="X822" s="54">
        <v>0</v>
      </c>
    </row>
    <row r="823" spans="1:24" ht="36">
      <c r="A823" s="47">
        <v>812</v>
      </c>
      <c r="B823" s="83" t="str">
        <f>B778</f>
        <v>01 Закупки, не превышающие финансовый год</v>
      </c>
      <c r="C823" s="46">
        <v>256</v>
      </c>
      <c r="D823" s="46" t="s">
        <v>35</v>
      </c>
      <c r="E823" s="156" t="s">
        <v>35</v>
      </c>
      <c r="F823" s="53" t="s">
        <v>213</v>
      </c>
      <c r="G823" s="53" t="s">
        <v>219</v>
      </c>
      <c r="H823" s="125" t="s">
        <v>184</v>
      </c>
      <c r="I823" s="33" t="s">
        <v>953</v>
      </c>
      <c r="J823" s="33" t="s">
        <v>953</v>
      </c>
      <c r="K823" s="33" t="s">
        <v>953</v>
      </c>
      <c r="L823" s="33" t="s">
        <v>953</v>
      </c>
      <c r="M823" s="53" t="s">
        <v>326</v>
      </c>
      <c r="N823" s="143" t="s">
        <v>235</v>
      </c>
      <c r="O823" s="53" t="s">
        <v>146</v>
      </c>
      <c r="P823" s="34">
        <v>10</v>
      </c>
      <c r="Q823" s="35">
        <v>2148</v>
      </c>
      <c r="R823" s="49">
        <f t="shared" si="146"/>
        <v>21480</v>
      </c>
      <c r="S823" s="49">
        <f t="shared" si="147"/>
        <v>22983.600000000002</v>
      </c>
      <c r="T823" s="49">
        <f t="shared" si="147"/>
        <v>24592.452000000005</v>
      </c>
      <c r="U823" s="53" t="s">
        <v>153</v>
      </c>
      <c r="V823" s="53" t="s">
        <v>568</v>
      </c>
      <c r="W823" s="147" t="s">
        <v>101</v>
      </c>
      <c r="X823" s="54">
        <v>0</v>
      </c>
    </row>
    <row r="824" spans="1:24" ht="15">
      <c r="A824" s="47">
        <v>813</v>
      </c>
      <c r="B824" s="83"/>
      <c r="C824" s="53"/>
      <c r="D824" s="53"/>
      <c r="E824" s="53"/>
      <c r="F824" s="53"/>
      <c r="G824" s="53"/>
      <c r="H824" s="125"/>
      <c r="I824" s="33"/>
      <c r="J824" s="33"/>
      <c r="K824" s="33"/>
      <c r="L824" s="33"/>
      <c r="M824" s="53"/>
      <c r="N824" s="53"/>
      <c r="O824" s="53"/>
      <c r="P824" s="34"/>
      <c r="Q824" s="35"/>
      <c r="R824" s="49">
        <f>SUM(R800:R823)</f>
        <v>1139500</v>
      </c>
      <c r="S824" s="49"/>
      <c r="T824" s="49"/>
      <c r="U824" s="53"/>
      <c r="V824" s="53"/>
      <c r="W824" s="52"/>
      <c r="X824" s="54"/>
    </row>
    <row r="825" spans="1:24" ht="48">
      <c r="A825" s="47">
        <v>814</v>
      </c>
      <c r="B825" s="83" t="str">
        <f>B779</f>
        <v>01 Закупки, не превышающие финансовый год</v>
      </c>
      <c r="C825" s="46">
        <v>256</v>
      </c>
      <c r="D825" s="46" t="s">
        <v>35</v>
      </c>
      <c r="E825" s="156" t="s">
        <v>35</v>
      </c>
      <c r="F825" s="53" t="s">
        <v>213</v>
      </c>
      <c r="G825" s="53" t="s">
        <v>219</v>
      </c>
      <c r="H825" s="114" t="s">
        <v>356</v>
      </c>
      <c r="I825" s="70" t="s">
        <v>954</v>
      </c>
      <c r="J825" s="70" t="s">
        <v>954</v>
      </c>
      <c r="K825" s="70" t="s">
        <v>954</v>
      </c>
      <c r="L825" s="70" t="s">
        <v>954</v>
      </c>
      <c r="M825" s="53" t="s">
        <v>326</v>
      </c>
      <c r="N825" s="143" t="s">
        <v>235</v>
      </c>
      <c r="O825" s="53" t="s">
        <v>146</v>
      </c>
      <c r="P825" s="71">
        <v>4</v>
      </c>
      <c r="Q825" s="71">
        <v>1790</v>
      </c>
      <c r="R825" s="49">
        <f t="shared" si="146"/>
        <v>7160</v>
      </c>
      <c r="S825" s="49">
        <f t="shared" si="147"/>
        <v>7661.2000000000007</v>
      </c>
      <c r="T825" s="49">
        <f t="shared" si="147"/>
        <v>8197.4840000000004</v>
      </c>
      <c r="U825" s="53" t="s">
        <v>153</v>
      </c>
      <c r="V825" s="53" t="s">
        <v>568</v>
      </c>
      <c r="W825" s="147" t="s">
        <v>101</v>
      </c>
      <c r="X825" s="54">
        <v>0</v>
      </c>
    </row>
    <row r="826" spans="1:24" ht="132">
      <c r="A826" s="47">
        <v>815</v>
      </c>
      <c r="B826" s="83" t="str">
        <f>B780</f>
        <v>01 Закупки, не превышающие финансовый год</v>
      </c>
      <c r="C826" s="46">
        <v>256</v>
      </c>
      <c r="D826" s="46" t="s">
        <v>35</v>
      </c>
      <c r="E826" s="156" t="s">
        <v>35</v>
      </c>
      <c r="F826" s="53" t="s">
        <v>213</v>
      </c>
      <c r="G826" s="53" t="s">
        <v>219</v>
      </c>
      <c r="H826" s="125" t="s">
        <v>184</v>
      </c>
      <c r="I826" s="70" t="s">
        <v>1359</v>
      </c>
      <c r="J826" s="70" t="s">
        <v>1359</v>
      </c>
      <c r="K826" s="70" t="s">
        <v>1359</v>
      </c>
      <c r="L826" s="70" t="s">
        <v>1359</v>
      </c>
      <c r="M826" s="53" t="s">
        <v>326</v>
      </c>
      <c r="N826" s="143" t="s">
        <v>235</v>
      </c>
      <c r="O826" s="53" t="s">
        <v>146</v>
      </c>
      <c r="P826" s="71">
        <v>4</v>
      </c>
      <c r="Q826" s="71">
        <v>8700</v>
      </c>
      <c r="R826" s="49">
        <f t="shared" si="146"/>
        <v>34800</v>
      </c>
      <c r="S826" s="49">
        <f t="shared" si="147"/>
        <v>37236</v>
      </c>
      <c r="T826" s="49">
        <f t="shared" si="147"/>
        <v>39842.520000000004</v>
      </c>
      <c r="U826" s="53" t="s">
        <v>153</v>
      </c>
      <c r="V826" s="53" t="s">
        <v>568</v>
      </c>
      <c r="W826" s="147" t="s">
        <v>101</v>
      </c>
      <c r="X826" s="54">
        <v>0</v>
      </c>
    </row>
    <row r="827" spans="1:24" ht="48">
      <c r="A827" s="47">
        <v>816</v>
      </c>
      <c r="B827" s="83" t="str">
        <f>B781</f>
        <v>01 Закупки, не превышающие финансовый год</v>
      </c>
      <c r="C827" s="46">
        <v>256</v>
      </c>
      <c r="D827" s="46" t="s">
        <v>35</v>
      </c>
      <c r="E827" s="156" t="s">
        <v>35</v>
      </c>
      <c r="F827" s="53" t="s">
        <v>213</v>
      </c>
      <c r="G827" s="53" t="s">
        <v>219</v>
      </c>
      <c r="H827" s="114" t="s">
        <v>244</v>
      </c>
      <c r="I827" s="70" t="s">
        <v>1870</v>
      </c>
      <c r="J827" s="53" t="s">
        <v>1360</v>
      </c>
      <c r="K827" s="70" t="s">
        <v>1870</v>
      </c>
      <c r="L827" s="53" t="s">
        <v>1360</v>
      </c>
      <c r="M827" s="53" t="s">
        <v>326</v>
      </c>
      <c r="N827" s="143" t="s">
        <v>235</v>
      </c>
      <c r="O827" s="53" t="s">
        <v>163</v>
      </c>
      <c r="P827" s="71">
        <v>48</v>
      </c>
      <c r="Q827" s="71">
        <v>2060</v>
      </c>
      <c r="R827" s="49">
        <f t="shared" si="146"/>
        <v>98880</v>
      </c>
      <c r="S827" s="49">
        <f t="shared" si="147"/>
        <v>105801.60000000001</v>
      </c>
      <c r="T827" s="49">
        <f t="shared" si="147"/>
        <v>113207.71200000001</v>
      </c>
      <c r="U827" s="53" t="s">
        <v>153</v>
      </c>
      <c r="V827" s="53" t="s">
        <v>568</v>
      </c>
      <c r="W827" s="147" t="s">
        <v>101</v>
      </c>
      <c r="X827" s="54">
        <v>0</v>
      </c>
    </row>
    <row r="828" spans="1:24" ht="36">
      <c r="A828" s="47">
        <v>817</v>
      </c>
      <c r="B828" s="83" t="e">
        <f>#REF!</f>
        <v>#REF!</v>
      </c>
      <c r="C828" s="46">
        <v>256</v>
      </c>
      <c r="D828" s="46" t="s">
        <v>35</v>
      </c>
      <c r="E828" s="156" t="s">
        <v>35</v>
      </c>
      <c r="F828" s="53" t="s">
        <v>213</v>
      </c>
      <c r="G828" s="53" t="s">
        <v>219</v>
      </c>
      <c r="H828" s="114" t="s">
        <v>175</v>
      </c>
      <c r="I828" s="70" t="s">
        <v>955</v>
      </c>
      <c r="J828" s="70" t="s">
        <v>955</v>
      </c>
      <c r="K828" s="70" t="s">
        <v>955</v>
      </c>
      <c r="L828" s="70" t="s">
        <v>955</v>
      </c>
      <c r="M828" s="53" t="s">
        <v>326</v>
      </c>
      <c r="N828" s="143" t="s">
        <v>235</v>
      </c>
      <c r="O828" s="53" t="s">
        <v>146</v>
      </c>
      <c r="P828" s="71">
        <v>10</v>
      </c>
      <c r="Q828" s="71">
        <v>835</v>
      </c>
      <c r="R828" s="49">
        <f t="shared" si="146"/>
        <v>8350</v>
      </c>
      <c r="S828" s="49">
        <f t="shared" si="147"/>
        <v>8934.5</v>
      </c>
      <c r="T828" s="49">
        <f t="shared" si="147"/>
        <v>9559.9150000000009</v>
      </c>
      <c r="U828" s="53" t="s">
        <v>153</v>
      </c>
      <c r="V828" s="53" t="s">
        <v>568</v>
      </c>
      <c r="W828" s="147" t="s">
        <v>101</v>
      </c>
      <c r="X828" s="54">
        <v>0</v>
      </c>
    </row>
    <row r="829" spans="1:24" ht="36">
      <c r="A829" s="47">
        <v>818</v>
      </c>
      <c r="B829" s="83" t="str">
        <f>B782</f>
        <v>01 Закупки, не превышающие финансовый год</v>
      </c>
      <c r="C829" s="46">
        <v>256</v>
      </c>
      <c r="D829" s="46" t="s">
        <v>35</v>
      </c>
      <c r="E829" s="156" t="s">
        <v>35</v>
      </c>
      <c r="F829" s="53" t="s">
        <v>213</v>
      </c>
      <c r="G829" s="53" t="s">
        <v>219</v>
      </c>
      <c r="H829" s="125" t="s">
        <v>177</v>
      </c>
      <c r="I829" s="70" t="s">
        <v>956</v>
      </c>
      <c r="J829" s="70" t="s">
        <v>956</v>
      </c>
      <c r="K829" s="70" t="s">
        <v>956</v>
      </c>
      <c r="L829" s="70" t="s">
        <v>956</v>
      </c>
      <c r="M829" s="53" t="s">
        <v>326</v>
      </c>
      <c r="N829" s="143" t="s">
        <v>235</v>
      </c>
      <c r="O829" s="53" t="s">
        <v>146</v>
      </c>
      <c r="P829" s="71">
        <v>6</v>
      </c>
      <c r="Q829" s="71">
        <v>2000</v>
      </c>
      <c r="R829" s="49">
        <f t="shared" si="146"/>
        <v>12000</v>
      </c>
      <c r="S829" s="49">
        <f t="shared" si="147"/>
        <v>12840</v>
      </c>
      <c r="T829" s="49">
        <f t="shared" si="147"/>
        <v>13738.800000000001</v>
      </c>
      <c r="U829" s="53" t="s">
        <v>153</v>
      </c>
      <c r="V829" s="53" t="s">
        <v>568</v>
      </c>
      <c r="W829" s="147" t="s">
        <v>101</v>
      </c>
      <c r="X829" s="54">
        <v>0</v>
      </c>
    </row>
    <row r="830" spans="1:24" ht="72">
      <c r="A830" s="47">
        <v>819</v>
      </c>
      <c r="B830" s="83" t="str">
        <f>B787</f>
        <v>01 Закупки, не превышающие финансовый год</v>
      </c>
      <c r="C830" s="46">
        <v>256</v>
      </c>
      <c r="D830" s="46" t="s">
        <v>35</v>
      </c>
      <c r="E830" s="156" t="s">
        <v>35</v>
      </c>
      <c r="F830" s="53" t="s">
        <v>213</v>
      </c>
      <c r="G830" s="53" t="s">
        <v>219</v>
      </c>
      <c r="H830" s="125" t="s">
        <v>271</v>
      </c>
      <c r="I830" s="70" t="s">
        <v>1872</v>
      </c>
      <c r="J830" s="70" t="s">
        <v>961</v>
      </c>
      <c r="K830" s="70" t="s">
        <v>1872</v>
      </c>
      <c r="L830" s="70" t="s">
        <v>2124</v>
      </c>
      <c r="M830" s="53" t="s">
        <v>326</v>
      </c>
      <c r="N830" s="143" t="s">
        <v>235</v>
      </c>
      <c r="O830" s="53" t="s">
        <v>146</v>
      </c>
      <c r="P830" s="71">
        <v>1</v>
      </c>
      <c r="Q830" s="71">
        <v>54590</v>
      </c>
      <c r="R830" s="49">
        <f t="shared" si="146"/>
        <v>54590</v>
      </c>
      <c r="S830" s="49">
        <f t="shared" si="147"/>
        <v>58411.3</v>
      </c>
      <c r="T830" s="49">
        <f t="shared" si="147"/>
        <v>62500.091000000008</v>
      </c>
      <c r="U830" s="53" t="s">
        <v>153</v>
      </c>
      <c r="V830" s="53" t="s">
        <v>568</v>
      </c>
      <c r="W830" s="147" t="s">
        <v>101</v>
      </c>
      <c r="X830" s="54">
        <v>0</v>
      </c>
    </row>
    <row r="831" spans="1:24" ht="51.75" customHeight="1">
      <c r="A831" s="47">
        <v>820</v>
      </c>
      <c r="B831" s="83" t="e">
        <f>B788</f>
        <v>#REF!</v>
      </c>
      <c r="C831" s="46">
        <v>256</v>
      </c>
      <c r="D831" s="46" t="s">
        <v>35</v>
      </c>
      <c r="E831" s="156" t="s">
        <v>35</v>
      </c>
      <c r="F831" s="53" t="s">
        <v>213</v>
      </c>
      <c r="G831" s="53" t="s">
        <v>219</v>
      </c>
      <c r="H831" s="125" t="s">
        <v>357</v>
      </c>
      <c r="I831" s="70" t="s">
        <v>1873</v>
      </c>
      <c r="J831" s="70" t="s">
        <v>962</v>
      </c>
      <c r="K831" s="70" t="s">
        <v>1873</v>
      </c>
      <c r="L831" s="70" t="s">
        <v>2064</v>
      </c>
      <c r="M831" s="53" t="s">
        <v>326</v>
      </c>
      <c r="N831" s="143" t="s">
        <v>235</v>
      </c>
      <c r="O831" s="53" t="s">
        <v>146</v>
      </c>
      <c r="P831" s="71">
        <v>4</v>
      </c>
      <c r="Q831" s="71">
        <v>2500</v>
      </c>
      <c r="R831" s="49">
        <f t="shared" si="146"/>
        <v>10000</v>
      </c>
      <c r="S831" s="49">
        <f t="shared" si="147"/>
        <v>10700</v>
      </c>
      <c r="T831" s="49">
        <f t="shared" si="147"/>
        <v>11449</v>
      </c>
      <c r="U831" s="53" t="s">
        <v>153</v>
      </c>
      <c r="V831" s="53" t="s">
        <v>568</v>
      </c>
      <c r="W831" s="147" t="s">
        <v>101</v>
      </c>
      <c r="X831" s="54">
        <v>0</v>
      </c>
    </row>
    <row r="832" spans="1:24" ht="48">
      <c r="A832" s="47">
        <v>821</v>
      </c>
      <c r="B832" s="83" t="s">
        <v>321</v>
      </c>
      <c r="C832" s="46">
        <v>256</v>
      </c>
      <c r="D832" s="46" t="s">
        <v>35</v>
      </c>
      <c r="E832" s="156" t="s">
        <v>35</v>
      </c>
      <c r="F832" s="53" t="s">
        <v>213</v>
      </c>
      <c r="G832" s="53" t="s">
        <v>219</v>
      </c>
      <c r="H832" s="125" t="s">
        <v>177</v>
      </c>
      <c r="I832" s="70" t="s">
        <v>1885</v>
      </c>
      <c r="J832" s="70" t="s">
        <v>974</v>
      </c>
      <c r="K832" s="70" t="s">
        <v>974</v>
      </c>
      <c r="L832" s="70" t="s">
        <v>974</v>
      </c>
      <c r="M832" s="53" t="s">
        <v>326</v>
      </c>
      <c r="N832" s="143" t="s">
        <v>235</v>
      </c>
      <c r="O832" s="53" t="s">
        <v>146</v>
      </c>
      <c r="P832" s="71">
        <v>4</v>
      </c>
      <c r="Q832" s="71">
        <v>3350</v>
      </c>
      <c r="R832" s="49">
        <f t="shared" ref="R832:R856" si="148">P832*Q832</f>
        <v>13400</v>
      </c>
      <c r="S832" s="49">
        <f t="shared" si="147"/>
        <v>14338</v>
      </c>
      <c r="T832" s="49">
        <f t="shared" si="147"/>
        <v>15341.660000000002</v>
      </c>
      <c r="U832" s="53" t="s">
        <v>152</v>
      </c>
      <c r="V832" s="53" t="s">
        <v>568</v>
      </c>
      <c r="W832" s="147" t="s">
        <v>101</v>
      </c>
      <c r="X832" s="54">
        <v>0</v>
      </c>
    </row>
    <row r="833" spans="1:24" ht="36">
      <c r="A833" s="47">
        <v>822</v>
      </c>
      <c r="B833" s="83" t="str">
        <f>B792</f>
        <v>01 Закупки, не превышающие финансовый год</v>
      </c>
      <c r="C833" s="46">
        <v>256</v>
      </c>
      <c r="D833" s="46" t="s">
        <v>35</v>
      </c>
      <c r="E833" s="156" t="s">
        <v>35</v>
      </c>
      <c r="F833" s="53" t="s">
        <v>213</v>
      </c>
      <c r="G833" s="53" t="s">
        <v>219</v>
      </c>
      <c r="H833" s="125" t="s">
        <v>177</v>
      </c>
      <c r="I833" s="70" t="s">
        <v>1886</v>
      </c>
      <c r="J833" s="70" t="s">
        <v>975</v>
      </c>
      <c r="K833" s="70" t="s">
        <v>1886</v>
      </c>
      <c r="L833" s="70" t="s">
        <v>975</v>
      </c>
      <c r="M833" s="53" t="s">
        <v>326</v>
      </c>
      <c r="N833" s="143" t="s">
        <v>235</v>
      </c>
      <c r="O833" s="53" t="s">
        <v>146</v>
      </c>
      <c r="P833" s="71">
        <v>4</v>
      </c>
      <c r="Q833" s="71">
        <v>1930</v>
      </c>
      <c r="R833" s="49">
        <f t="shared" si="148"/>
        <v>7720</v>
      </c>
      <c r="S833" s="49">
        <f t="shared" si="147"/>
        <v>8260.4</v>
      </c>
      <c r="T833" s="49">
        <f t="shared" si="147"/>
        <v>8838.6280000000006</v>
      </c>
      <c r="U833" s="53" t="s">
        <v>152</v>
      </c>
      <c r="V833" s="53" t="s">
        <v>568</v>
      </c>
      <c r="W833" s="147" t="s">
        <v>101</v>
      </c>
      <c r="X833" s="54">
        <v>0</v>
      </c>
    </row>
    <row r="834" spans="1:24" ht="60">
      <c r="A834" s="47">
        <v>823</v>
      </c>
      <c r="B834" s="83" t="str">
        <f>B793</f>
        <v>01 Закупки, не превышающие финансовый год</v>
      </c>
      <c r="C834" s="46">
        <v>256</v>
      </c>
      <c r="D834" s="46" t="s">
        <v>35</v>
      </c>
      <c r="E834" s="156" t="s">
        <v>35</v>
      </c>
      <c r="F834" s="53" t="s">
        <v>213</v>
      </c>
      <c r="G834" s="53" t="s">
        <v>219</v>
      </c>
      <c r="H834" s="125" t="s">
        <v>177</v>
      </c>
      <c r="I834" s="70" t="s">
        <v>976</v>
      </c>
      <c r="J834" s="70" t="s">
        <v>976</v>
      </c>
      <c r="K834" s="70" t="s">
        <v>976</v>
      </c>
      <c r="L834" s="70" t="s">
        <v>976</v>
      </c>
      <c r="M834" s="53" t="s">
        <v>326</v>
      </c>
      <c r="N834" s="143" t="s">
        <v>235</v>
      </c>
      <c r="O834" s="53" t="s">
        <v>146</v>
      </c>
      <c r="P834" s="71">
        <v>1</v>
      </c>
      <c r="Q834" s="71">
        <v>5970</v>
      </c>
      <c r="R834" s="49">
        <f t="shared" si="148"/>
        <v>5970</v>
      </c>
      <c r="S834" s="49">
        <f t="shared" si="147"/>
        <v>6387.9000000000005</v>
      </c>
      <c r="T834" s="49">
        <f t="shared" si="147"/>
        <v>6835.0530000000008</v>
      </c>
      <c r="U834" s="53" t="s">
        <v>152</v>
      </c>
      <c r="V834" s="53" t="s">
        <v>568</v>
      </c>
      <c r="W834" s="147" t="s">
        <v>101</v>
      </c>
      <c r="X834" s="54">
        <v>0</v>
      </c>
    </row>
    <row r="835" spans="1:24" ht="36">
      <c r="A835" s="47">
        <v>824</v>
      </c>
      <c r="B835" s="83" t="str">
        <f>B794</f>
        <v>01 Закупки, не превышающие финансовый год</v>
      </c>
      <c r="C835" s="46">
        <v>256</v>
      </c>
      <c r="D835" s="46" t="s">
        <v>35</v>
      </c>
      <c r="E835" s="156" t="s">
        <v>35</v>
      </c>
      <c r="F835" s="53" t="s">
        <v>213</v>
      </c>
      <c r="G835" s="53" t="s">
        <v>219</v>
      </c>
      <c r="H835" s="125" t="s">
        <v>364</v>
      </c>
      <c r="I835" s="70" t="s">
        <v>2084</v>
      </c>
      <c r="J835" s="70" t="s">
        <v>2083</v>
      </c>
      <c r="K835" s="70" t="s">
        <v>2084</v>
      </c>
      <c r="L835" s="70" t="s">
        <v>2084</v>
      </c>
      <c r="M835" s="53" t="s">
        <v>326</v>
      </c>
      <c r="N835" s="143" t="s">
        <v>235</v>
      </c>
      <c r="O835" s="53" t="s">
        <v>146</v>
      </c>
      <c r="P835" s="71">
        <v>2</v>
      </c>
      <c r="Q835" s="71">
        <v>27778</v>
      </c>
      <c r="R835" s="49">
        <f t="shared" si="148"/>
        <v>55556</v>
      </c>
      <c r="S835" s="49">
        <f t="shared" si="147"/>
        <v>59444.920000000006</v>
      </c>
      <c r="T835" s="49">
        <f t="shared" si="147"/>
        <v>63606.06440000001</v>
      </c>
      <c r="U835" s="53" t="s">
        <v>153</v>
      </c>
      <c r="V835" s="53" t="s">
        <v>568</v>
      </c>
      <c r="W835" s="147" t="s">
        <v>101</v>
      </c>
      <c r="X835" s="54">
        <v>0</v>
      </c>
    </row>
    <row r="836" spans="1:24" ht="15.75">
      <c r="A836" s="47">
        <v>825</v>
      </c>
      <c r="B836" s="83"/>
      <c r="C836" s="53"/>
      <c r="D836" s="53"/>
      <c r="E836" s="53"/>
      <c r="F836" s="53"/>
      <c r="G836" s="53"/>
      <c r="H836" s="53"/>
      <c r="I836" s="70"/>
      <c r="J836" s="70"/>
      <c r="K836" s="70"/>
      <c r="L836" s="70"/>
      <c r="M836" s="53"/>
      <c r="N836" s="143"/>
      <c r="O836" s="53"/>
      <c r="P836" s="71"/>
      <c r="Q836" s="71"/>
      <c r="R836" s="49">
        <f>SUM(R825:R835)</f>
        <v>308426</v>
      </c>
      <c r="S836" s="49"/>
      <c r="T836" s="49"/>
      <c r="U836" s="53"/>
      <c r="V836" s="53"/>
      <c r="W836" s="147" t="s">
        <v>101</v>
      </c>
      <c r="X836" s="54"/>
    </row>
    <row r="837" spans="1:24" ht="36">
      <c r="A837" s="47">
        <v>826</v>
      </c>
      <c r="B837" s="83" t="str">
        <f>B795</f>
        <v>01 Закупки, не превышающие финансовый год</v>
      </c>
      <c r="C837" s="46">
        <v>256</v>
      </c>
      <c r="D837" s="46" t="s">
        <v>35</v>
      </c>
      <c r="E837" s="156" t="s">
        <v>35</v>
      </c>
      <c r="F837" s="53" t="s">
        <v>213</v>
      </c>
      <c r="G837" s="53" t="s">
        <v>219</v>
      </c>
      <c r="H837" s="23" t="s">
        <v>358</v>
      </c>
      <c r="I837" s="70" t="s">
        <v>979</v>
      </c>
      <c r="J837" s="70" t="s">
        <v>979</v>
      </c>
      <c r="K837" s="70" t="s">
        <v>979</v>
      </c>
      <c r="L837" s="70" t="s">
        <v>979</v>
      </c>
      <c r="M837" s="53" t="s">
        <v>326</v>
      </c>
      <c r="N837" s="143" t="s">
        <v>235</v>
      </c>
      <c r="O837" s="53" t="s">
        <v>146</v>
      </c>
      <c r="P837" s="74">
        <v>25</v>
      </c>
      <c r="Q837" s="135">
        <v>120</v>
      </c>
      <c r="R837" s="49">
        <f t="shared" si="148"/>
        <v>3000</v>
      </c>
      <c r="S837" s="49">
        <f t="shared" si="147"/>
        <v>3210</v>
      </c>
      <c r="T837" s="49">
        <f t="shared" si="147"/>
        <v>3434.7000000000003</v>
      </c>
      <c r="U837" s="53" t="s">
        <v>557</v>
      </c>
      <c r="V837" s="53" t="s">
        <v>554</v>
      </c>
      <c r="W837" s="147" t="s">
        <v>101</v>
      </c>
      <c r="X837" s="54">
        <v>0</v>
      </c>
    </row>
    <row r="838" spans="1:24" ht="36">
      <c r="A838" s="47">
        <v>827</v>
      </c>
      <c r="B838" s="83" t="str">
        <f>B796</f>
        <v>01 Закупки, не превышающие финансовый год</v>
      </c>
      <c r="C838" s="46">
        <v>256</v>
      </c>
      <c r="D838" s="46" t="s">
        <v>35</v>
      </c>
      <c r="E838" s="156" t="s">
        <v>35</v>
      </c>
      <c r="F838" s="53" t="s">
        <v>213</v>
      </c>
      <c r="G838" s="53" t="s">
        <v>219</v>
      </c>
      <c r="H838" s="23" t="s">
        <v>358</v>
      </c>
      <c r="I838" s="70" t="s">
        <v>980</v>
      </c>
      <c r="J838" s="70" t="s">
        <v>980</v>
      </c>
      <c r="K838" s="70" t="s">
        <v>980</v>
      </c>
      <c r="L838" s="70" t="s">
        <v>980</v>
      </c>
      <c r="M838" s="53" t="s">
        <v>326</v>
      </c>
      <c r="N838" s="143" t="s">
        <v>235</v>
      </c>
      <c r="O838" s="53" t="s">
        <v>146</v>
      </c>
      <c r="P838" s="74">
        <v>25</v>
      </c>
      <c r="Q838" s="135">
        <v>74</v>
      </c>
      <c r="R838" s="49">
        <f t="shared" si="148"/>
        <v>1850</v>
      </c>
      <c r="S838" s="49">
        <f t="shared" si="147"/>
        <v>1979.5000000000002</v>
      </c>
      <c r="T838" s="49">
        <f t="shared" si="147"/>
        <v>2118.0650000000005</v>
      </c>
      <c r="U838" s="53" t="s">
        <v>557</v>
      </c>
      <c r="V838" s="53" t="s">
        <v>554</v>
      </c>
      <c r="W838" s="147" t="s">
        <v>101</v>
      </c>
      <c r="X838" s="54">
        <v>0</v>
      </c>
    </row>
    <row r="839" spans="1:24" ht="24">
      <c r="A839" s="47">
        <v>828</v>
      </c>
      <c r="B839" s="83" t="e">
        <f>#REF!</f>
        <v>#REF!</v>
      </c>
      <c r="C839" s="46">
        <v>256</v>
      </c>
      <c r="D839" s="46" t="s">
        <v>35</v>
      </c>
      <c r="E839" s="156" t="s">
        <v>35</v>
      </c>
      <c r="F839" s="53" t="s">
        <v>213</v>
      </c>
      <c r="G839" s="53" t="s">
        <v>219</v>
      </c>
      <c r="H839" s="23" t="s">
        <v>358</v>
      </c>
      <c r="I839" s="70" t="s">
        <v>1887</v>
      </c>
      <c r="J839" s="70" t="s">
        <v>981</v>
      </c>
      <c r="K839" s="70" t="s">
        <v>1887</v>
      </c>
      <c r="L839" s="70" t="s">
        <v>981</v>
      </c>
      <c r="M839" s="53" t="s">
        <v>326</v>
      </c>
      <c r="N839" s="143" t="s">
        <v>235</v>
      </c>
      <c r="O839" s="53" t="s">
        <v>146</v>
      </c>
      <c r="P839" s="74">
        <v>40</v>
      </c>
      <c r="Q839" s="135">
        <v>139</v>
      </c>
      <c r="R839" s="49">
        <f t="shared" si="148"/>
        <v>5560</v>
      </c>
      <c r="S839" s="49">
        <f t="shared" si="147"/>
        <v>5949.2000000000007</v>
      </c>
      <c r="T839" s="49">
        <f t="shared" si="147"/>
        <v>6365.6440000000011</v>
      </c>
      <c r="U839" s="53" t="s">
        <v>557</v>
      </c>
      <c r="V839" s="53" t="s">
        <v>554</v>
      </c>
      <c r="W839" s="147" t="s">
        <v>101</v>
      </c>
      <c r="X839" s="54">
        <v>0</v>
      </c>
    </row>
    <row r="840" spans="1:24" ht="36">
      <c r="A840" s="47">
        <v>829</v>
      </c>
      <c r="B840" s="83" t="str">
        <f>B797</f>
        <v>01 Закупки, не превышающие финансовый год</v>
      </c>
      <c r="C840" s="46">
        <v>256</v>
      </c>
      <c r="D840" s="46" t="s">
        <v>35</v>
      </c>
      <c r="E840" s="156" t="s">
        <v>35</v>
      </c>
      <c r="F840" s="53" t="s">
        <v>213</v>
      </c>
      <c r="G840" s="53" t="s">
        <v>219</v>
      </c>
      <c r="H840" s="23" t="s">
        <v>358</v>
      </c>
      <c r="I840" s="70" t="s">
        <v>1888</v>
      </c>
      <c r="J840" s="70" t="s">
        <v>982</v>
      </c>
      <c r="K840" s="70" t="s">
        <v>1888</v>
      </c>
      <c r="L840" s="70" t="s">
        <v>982</v>
      </c>
      <c r="M840" s="53" t="s">
        <v>326</v>
      </c>
      <c r="N840" s="143" t="s">
        <v>235</v>
      </c>
      <c r="O840" s="53" t="s">
        <v>146</v>
      </c>
      <c r="P840" s="74">
        <v>40</v>
      </c>
      <c r="Q840" s="135">
        <v>145</v>
      </c>
      <c r="R840" s="49">
        <f t="shared" si="148"/>
        <v>5800</v>
      </c>
      <c r="S840" s="49">
        <f t="shared" si="147"/>
        <v>6206</v>
      </c>
      <c r="T840" s="49">
        <f t="shared" si="147"/>
        <v>6640.42</v>
      </c>
      <c r="U840" s="53" t="s">
        <v>557</v>
      </c>
      <c r="V840" s="53" t="s">
        <v>554</v>
      </c>
      <c r="W840" s="147" t="s">
        <v>101</v>
      </c>
      <c r="X840" s="54">
        <v>0</v>
      </c>
    </row>
    <row r="841" spans="1:24" ht="36">
      <c r="A841" s="47">
        <v>830</v>
      </c>
      <c r="B841" s="83" t="str">
        <f>B798</f>
        <v>01 Закупки, не превышающие финансовый год</v>
      </c>
      <c r="C841" s="46">
        <v>256</v>
      </c>
      <c r="D841" s="46" t="s">
        <v>35</v>
      </c>
      <c r="E841" s="156" t="s">
        <v>35</v>
      </c>
      <c r="F841" s="53" t="s">
        <v>213</v>
      </c>
      <c r="G841" s="53" t="s">
        <v>219</v>
      </c>
      <c r="H841" s="23" t="s">
        <v>358</v>
      </c>
      <c r="I841" s="70" t="s">
        <v>983</v>
      </c>
      <c r="J841" s="70" t="s">
        <v>983</v>
      </c>
      <c r="K841" s="70" t="s">
        <v>983</v>
      </c>
      <c r="L841" s="70" t="s">
        <v>983</v>
      </c>
      <c r="M841" s="53" t="s">
        <v>326</v>
      </c>
      <c r="N841" s="143" t="s">
        <v>235</v>
      </c>
      <c r="O841" s="53" t="s">
        <v>146</v>
      </c>
      <c r="P841" s="74">
        <v>5</v>
      </c>
      <c r="Q841" s="135">
        <v>49</v>
      </c>
      <c r="R841" s="49">
        <f t="shared" si="148"/>
        <v>245</v>
      </c>
      <c r="S841" s="49">
        <f t="shared" si="147"/>
        <v>262.15000000000003</v>
      </c>
      <c r="T841" s="49">
        <f t="shared" si="147"/>
        <v>280.50050000000005</v>
      </c>
      <c r="U841" s="53" t="s">
        <v>557</v>
      </c>
      <c r="V841" s="53" t="s">
        <v>554</v>
      </c>
      <c r="W841" s="147" t="s">
        <v>101</v>
      </c>
      <c r="X841" s="54">
        <v>0</v>
      </c>
    </row>
    <row r="842" spans="1:24" ht="36">
      <c r="A842" s="47">
        <v>831</v>
      </c>
      <c r="B842" s="83" t="str">
        <f t="shared" ref="B842:B853" si="149">B800</f>
        <v>01 Закупки, не превышающие финансовый год</v>
      </c>
      <c r="C842" s="46">
        <v>256</v>
      </c>
      <c r="D842" s="46" t="s">
        <v>35</v>
      </c>
      <c r="E842" s="156" t="s">
        <v>35</v>
      </c>
      <c r="F842" s="53" t="s">
        <v>213</v>
      </c>
      <c r="G842" s="53" t="s">
        <v>219</v>
      </c>
      <c r="H842" s="23" t="s">
        <v>358</v>
      </c>
      <c r="I842" s="70" t="s">
        <v>984</v>
      </c>
      <c r="J842" s="70" t="s">
        <v>984</v>
      </c>
      <c r="K842" s="70" t="s">
        <v>984</v>
      </c>
      <c r="L842" s="70" t="s">
        <v>984</v>
      </c>
      <c r="M842" s="53" t="s">
        <v>326</v>
      </c>
      <c r="N842" s="143" t="s">
        <v>235</v>
      </c>
      <c r="O842" s="53" t="s">
        <v>146</v>
      </c>
      <c r="P842" s="74">
        <v>10</v>
      </c>
      <c r="Q842" s="135">
        <v>68</v>
      </c>
      <c r="R842" s="49">
        <f t="shared" si="148"/>
        <v>680</v>
      </c>
      <c r="S842" s="49">
        <f t="shared" si="147"/>
        <v>727.6</v>
      </c>
      <c r="T842" s="49">
        <f t="shared" si="147"/>
        <v>778.53200000000004</v>
      </c>
      <c r="U842" s="53" t="s">
        <v>557</v>
      </c>
      <c r="V842" s="53" t="s">
        <v>554</v>
      </c>
      <c r="W842" s="147" t="s">
        <v>101</v>
      </c>
      <c r="X842" s="54">
        <v>0</v>
      </c>
    </row>
    <row r="843" spans="1:24" ht="36">
      <c r="A843" s="47">
        <v>832</v>
      </c>
      <c r="B843" s="83" t="str">
        <f t="shared" si="149"/>
        <v>01 Закупки, не превышающие финансовый год</v>
      </c>
      <c r="C843" s="46">
        <v>256</v>
      </c>
      <c r="D843" s="46" t="s">
        <v>35</v>
      </c>
      <c r="E843" s="156" t="s">
        <v>35</v>
      </c>
      <c r="F843" s="53" t="s">
        <v>213</v>
      </c>
      <c r="G843" s="53" t="s">
        <v>219</v>
      </c>
      <c r="H843" s="114" t="s">
        <v>245</v>
      </c>
      <c r="I843" s="70" t="s">
        <v>985</v>
      </c>
      <c r="J843" s="70" t="s">
        <v>985</v>
      </c>
      <c r="K843" s="70" t="s">
        <v>985</v>
      </c>
      <c r="L843" s="70" t="s">
        <v>985</v>
      </c>
      <c r="M843" s="53" t="s">
        <v>326</v>
      </c>
      <c r="N843" s="143" t="s">
        <v>235</v>
      </c>
      <c r="O843" s="53" t="s">
        <v>146</v>
      </c>
      <c r="P843" s="74">
        <v>1</v>
      </c>
      <c r="Q843" s="135">
        <v>500</v>
      </c>
      <c r="R843" s="49">
        <f t="shared" si="148"/>
        <v>500</v>
      </c>
      <c r="S843" s="49">
        <f t="shared" si="147"/>
        <v>535</v>
      </c>
      <c r="T843" s="49">
        <f t="shared" si="147"/>
        <v>572.45000000000005</v>
      </c>
      <c r="U843" s="53" t="s">
        <v>557</v>
      </c>
      <c r="V843" s="53" t="s">
        <v>554</v>
      </c>
      <c r="W843" s="147" t="s">
        <v>101</v>
      </c>
      <c r="X843" s="54">
        <v>0</v>
      </c>
    </row>
    <row r="844" spans="1:24" ht="36">
      <c r="A844" s="47">
        <v>833</v>
      </c>
      <c r="B844" s="83" t="str">
        <f t="shared" si="149"/>
        <v>01 Закупки, не превышающие финансовый год</v>
      </c>
      <c r="C844" s="46">
        <v>256</v>
      </c>
      <c r="D844" s="46" t="s">
        <v>35</v>
      </c>
      <c r="E844" s="156" t="s">
        <v>35</v>
      </c>
      <c r="F844" s="53" t="s">
        <v>213</v>
      </c>
      <c r="G844" s="53" t="s">
        <v>219</v>
      </c>
      <c r="H844" s="114" t="s">
        <v>357</v>
      </c>
      <c r="I844" s="70" t="s">
        <v>986</v>
      </c>
      <c r="J844" s="70" t="s">
        <v>986</v>
      </c>
      <c r="K844" s="70" t="s">
        <v>986</v>
      </c>
      <c r="L844" s="70" t="s">
        <v>986</v>
      </c>
      <c r="M844" s="53" t="s">
        <v>326</v>
      </c>
      <c r="N844" s="143" t="s">
        <v>235</v>
      </c>
      <c r="O844" s="53" t="s">
        <v>162</v>
      </c>
      <c r="P844" s="74">
        <v>25</v>
      </c>
      <c r="Q844" s="135">
        <v>150</v>
      </c>
      <c r="R844" s="49">
        <f t="shared" si="148"/>
        <v>3750</v>
      </c>
      <c r="S844" s="49">
        <f t="shared" si="147"/>
        <v>4012.5000000000005</v>
      </c>
      <c r="T844" s="49">
        <f t="shared" si="147"/>
        <v>4293.3750000000009</v>
      </c>
      <c r="U844" s="53" t="s">
        <v>557</v>
      </c>
      <c r="V844" s="53" t="s">
        <v>554</v>
      </c>
      <c r="W844" s="147" t="s">
        <v>101</v>
      </c>
      <c r="X844" s="54">
        <v>0</v>
      </c>
    </row>
    <row r="845" spans="1:24" ht="36">
      <c r="A845" s="47">
        <v>834</v>
      </c>
      <c r="B845" s="83" t="str">
        <f t="shared" si="149"/>
        <v>01 Закупки, не превышающие финансовый год</v>
      </c>
      <c r="C845" s="46">
        <v>256</v>
      </c>
      <c r="D845" s="46" t="s">
        <v>35</v>
      </c>
      <c r="E845" s="156" t="s">
        <v>35</v>
      </c>
      <c r="F845" s="53" t="s">
        <v>213</v>
      </c>
      <c r="G845" s="53" t="s">
        <v>219</v>
      </c>
      <c r="H845" s="23" t="s">
        <v>359</v>
      </c>
      <c r="I845" s="70" t="s">
        <v>987</v>
      </c>
      <c r="J845" s="70" t="s">
        <v>987</v>
      </c>
      <c r="K845" s="70" t="s">
        <v>987</v>
      </c>
      <c r="L845" s="70" t="s">
        <v>987</v>
      </c>
      <c r="M845" s="53" t="s">
        <v>326</v>
      </c>
      <c r="N845" s="143" t="s">
        <v>235</v>
      </c>
      <c r="O845" s="53" t="s">
        <v>146</v>
      </c>
      <c r="P845" s="74">
        <v>300</v>
      </c>
      <c r="Q845" s="135">
        <v>32.9</v>
      </c>
      <c r="R845" s="49">
        <f t="shared" si="148"/>
        <v>9870</v>
      </c>
      <c r="S845" s="49">
        <f t="shared" si="147"/>
        <v>10560.900000000001</v>
      </c>
      <c r="T845" s="49">
        <f t="shared" si="147"/>
        <v>11300.163000000002</v>
      </c>
      <c r="U845" s="53" t="s">
        <v>557</v>
      </c>
      <c r="V845" s="53" t="s">
        <v>554</v>
      </c>
      <c r="W845" s="147" t="s">
        <v>101</v>
      </c>
      <c r="X845" s="54">
        <v>0</v>
      </c>
    </row>
    <row r="846" spans="1:24" ht="36">
      <c r="A846" s="47">
        <v>835</v>
      </c>
      <c r="B846" s="83" t="str">
        <f t="shared" si="149"/>
        <v>01 Закупки, не превышающие финансовый год</v>
      </c>
      <c r="C846" s="46">
        <v>256</v>
      </c>
      <c r="D846" s="46" t="s">
        <v>35</v>
      </c>
      <c r="E846" s="156" t="s">
        <v>35</v>
      </c>
      <c r="F846" s="53" t="s">
        <v>213</v>
      </c>
      <c r="G846" s="53" t="s">
        <v>219</v>
      </c>
      <c r="H846" s="23" t="s">
        <v>359</v>
      </c>
      <c r="I846" s="70" t="s">
        <v>988</v>
      </c>
      <c r="J846" s="70" t="s">
        <v>988</v>
      </c>
      <c r="K846" s="70" t="s">
        <v>988</v>
      </c>
      <c r="L846" s="70" t="s">
        <v>988</v>
      </c>
      <c r="M846" s="53" t="s">
        <v>326</v>
      </c>
      <c r="N846" s="143" t="s">
        <v>235</v>
      </c>
      <c r="O846" s="53" t="s">
        <v>146</v>
      </c>
      <c r="P846" s="74">
        <v>25</v>
      </c>
      <c r="Q846" s="135">
        <v>246</v>
      </c>
      <c r="R846" s="49">
        <f t="shared" si="148"/>
        <v>6150</v>
      </c>
      <c r="S846" s="49">
        <f t="shared" si="147"/>
        <v>6580.5</v>
      </c>
      <c r="T846" s="49">
        <f t="shared" si="147"/>
        <v>7041.1350000000002</v>
      </c>
      <c r="U846" s="53" t="s">
        <v>557</v>
      </c>
      <c r="V846" s="53" t="s">
        <v>554</v>
      </c>
      <c r="W846" s="147" t="s">
        <v>101</v>
      </c>
      <c r="X846" s="54">
        <v>0</v>
      </c>
    </row>
    <row r="847" spans="1:24" ht="36">
      <c r="A847" s="47">
        <v>836</v>
      </c>
      <c r="B847" s="83" t="str">
        <f t="shared" si="149"/>
        <v>01 Закупки, не превышающие финансовый год</v>
      </c>
      <c r="C847" s="46">
        <v>256</v>
      </c>
      <c r="D847" s="46" t="s">
        <v>35</v>
      </c>
      <c r="E847" s="156" t="s">
        <v>35</v>
      </c>
      <c r="F847" s="53" t="s">
        <v>213</v>
      </c>
      <c r="G847" s="53" t="s">
        <v>219</v>
      </c>
      <c r="H847" s="23" t="s">
        <v>359</v>
      </c>
      <c r="I847" s="70" t="s">
        <v>989</v>
      </c>
      <c r="J847" s="70" t="s">
        <v>989</v>
      </c>
      <c r="K847" s="70" t="s">
        <v>989</v>
      </c>
      <c r="L847" s="70" t="s">
        <v>989</v>
      </c>
      <c r="M847" s="53" t="s">
        <v>326</v>
      </c>
      <c r="N847" s="143" t="s">
        <v>235</v>
      </c>
      <c r="O847" s="53" t="s">
        <v>146</v>
      </c>
      <c r="P847" s="74">
        <v>25</v>
      </c>
      <c r="Q847" s="135">
        <v>36</v>
      </c>
      <c r="R847" s="49">
        <f t="shared" si="148"/>
        <v>900</v>
      </c>
      <c r="S847" s="49">
        <f t="shared" si="147"/>
        <v>963</v>
      </c>
      <c r="T847" s="49">
        <f t="shared" si="147"/>
        <v>1030.4100000000001</v>
      </c>
      <c r="U847" s="53" t="s">
        <v>557</v>
      </c>
      <c r="V847" s="53" t="s">
        <v>554</v>
      </c>
      <c r="W847" s="147" t="s">
        <v>101</v>
      </c>
      <c r="X847" s="54">
        <v>0</v>
      </c>
    </row>
    <row r="848" spans="1:24" ht="36">
      <c r="A848" s="47">
        <v>837</v>
      </c>
      <c r="B848" s="83" t="str">
        <f t="shared" si="149"/>
        <v>01 Закупки, не превышающие финансовый год</v>
      </c>
      <c r="C848" s="46">
        <v>256</v>
      </c>
      <c r="D848" s="46" t="s">
        <v>35</v>
      </c>
      <c r="E848" s="156" t="s">
        <v>35</v>
      </c>
      <c r="F848" s="53" t="s">
        <v>213</v>
      </c>
      <c r="G848" s="53" t="s">
        <v>219</v>
      </c>
      <c r="H848" s="23" t="s">
        <v>359</v>
      </c>
      <c r="I848" s="70" t="s">
        <v>1889</v>
      </c>
      <c r="J848" s="70" t="s">
        <v>990</v>
      </c>
      <c r="K848" s="70" t="s">
        <v>1889</v>
      </c>
      <c r="L848" s="70" t="s">
        <v>990</v>
      </c>
      <c r="M848" s="53" t="s">
        <v>326</v>
      </c>
      <c r="N848" s="143" t="s">
        <v>235</v>
      </c>
      <c r="O848" s="53" t="s">
        <v>146</v>
      </c>
      <c r="P848" s="74">
        <v>20</v>
      </c>
      <c r="Q848" s="135">
        <v>380</v>
      </c>
      <c r="R848" s="49">
        <f t="shared" si="148"/>
        <v>7600</v>
      </c>
      <c r="S848" s="49">
        <f t="shared" si="147"/>
        <v>8132.0000000000009</v>
      </c>
      <c r="T848" s="49">
        <f t="shared" si="147"/>
        <v>8701.2400000000016</v>
      </c>
      <c r="U848" s="53" t="s">
        <v>557</v>
      </c>
      <c r="V848" s="53" t="s">
        <v>554</v>
      </c>
      <c r="W848" s="147" t="s">
        <v>101</v>
      </c>
      <c r="X848" s="54">
        <v>0</v>
      </c>
    </row>
    <row r="849" spans="1:24" ht="36">
      <c r="A849" s="47">
        <v>838</v>
      </c>
      <c r="B849" s="83" t="str">
        <f t="shared" si="149"/>
        <v>01 Закупки, не превышающие финансовый год</v>
      </c>
      <c r="C849" s="46">
        <v>256</v>
      </c>
      <c r="D849" s="46" t="s">
        <v>35</v>
      </c>
      <c r="E849" s="156" t="s">
        <v>35</v>
      </c>
      <c r="F849" s="53" t="s">
        <v>213</v>
      </c>
      <c r="G849" s="53" t="s">
        <v>219</v>
      </c>
      <c r="H849" s="23" t="s">
        <v>359</v>
      </c>
      <c r="I849" s="70" t="s">
        <v>991</v>
      </c>
      <c r="J849" s="70" t="s">
        <v>991</v>
      </c>
      <c r="K849" s="70" t="s">
        <v>991</v>
      </c>
      <c r="L849" s="70" t="s">
        <v>991</v>
      </c>
      <c r="M849" s="53" t="s">
        <v>326</v>
      </c>
      <c r="N849" s="143" t="s">
        <v>235</v>
      </c>
      <c r="O849" s="53" t="s">
        <v>146</v>
      </c>
      <c r="P849" s="74">
        <v>6</v>
      </c>
      <c r="Q849" s="135">
        <v>700</v>
      </c>
      <c r="R849" s="49">
        <f t="shared" si="148"/>
        <v>4200</v>
      </c>
      <c r="S849" s="49">
        <f t="shared" si="147"/>
        <v>4494</v>
      </c>
      <c r="T849" s="49">
        <f t="shared" si="147"/>
        <v>4808.58</v>
      </c>
      <c r="U849" s="53" t="s">
        <v>557</v>
      </c>
      <c r="V849" s="53" t="s">
        <v>554</v>
      </c>
      <c r="W849" s="147" t="s">
        <v>101</v>
      </c>
      <c r="X849" s="54">
        <v>0</v>
      </c>
    </row>
    <row r="850" spans="1:24" ht="36">
      <c r="A850" s="47">
        <v>839</v>
      </c>
      <c r="B850" s="83" t="str">
        <f t="shared" si="149"/>
        <v>01 Закупки, не превышающие финансовый год</v>
      </c>
      <c r="C850" s="46">
        <v>256</v>
      </c>
      <c r="D850" s="46" t="s">
        <v>35</v>
      </c>
      <c r="E850" s="156" t="s">
        <v>35</v>
      </c>
      <c r="F850" s="53" t="s">
        <v>213</v>
      </c>
      <c r="G850" s="53" t="s">
        <v>219</v>
      </c>
      <c r="H850" s="114" t="s">
        <v>231</v>
      </c>
      <c r="I850" s="70" t="s">
        <v>1890</v>
      </c>
      <c r="J850" s="70" t="s">
        <v>992</v>
      </c>
      <c r="K850" s="70" t="s">
        <v>1890</v>
      </c>
      <c r="L850" s="70" t="s">
        <v>992</v>
      </c>
      <c r="M850" s="53" t="s">
        <v>326</v>
      </c>
      <c r="N850" s="143" t="s">
        <v>235</v>
      </c>
      <c r="O850" s="53" t="s">
        <v>146</v>
      </c>
      <c r="P850" s="74">
        <v>1</v>
      </c>
      <c r="Q850" s="135">
        <v>8910</v>
      </c>
      <c r="R850" s="49">
        <f t="shared" si="148"/>
        <v>8910</v>
      </c>
      <c r="S850" s="49">
        <f t="shared" si="147"/>
        <v>9533.7000000000007</v>
      </c>
      <c r="T850" s="49">
        <f t="shared" si="147"/>
        <v>10201.059000000001</v>
      </c>
      <c r="U850" s="53" t="s">
        <v>557</v>
      </c>
      <c r="V850" s="53" t="s">
        <v>554</v>
      </c>
      <c r="W850" s="147" t="s">
        <v>101</v>
      </c>
      <c r="X850" s="54">
        <v>0</v>
      </c>
    </row>
    <row r="851" spans="1:24" ht="36">
      <c r="A851" s="47">
        <v>840</v>
      </c>
      <c r="B851" s="83" t="str">
        <f t="shared" si="149"/>
        <v>01 Закупки, не превышающие финансовый год</v>
      </c>
      <c r="C851" s="46">
        <v>256</v>
      </c>
      <c r="D851" s="46" t="s">
        <v>35</v>
      </c>
      <c r="E851" s="156" t="s">
        <v>35</v>
      </c>
      <c r="F851" s="53" t="s">
        <v>213</v>
      </c>
      <c r="G851" s="53" t="s">
        <v>219</v>
      </c>
      <c r="H851" s="114" t="s">
        <v>358</v>
      </c>
      <c r="I851" s="70" t="s">
        <v>993</v>
      </c>
      <c r="J851" s="70" t="s">
        <v>993</v>
      </c>
      <c r="K851" s="70" t="s">
        <v>993</v>
      </c>
      <c r="L851" s="70" t="s">
        <v>993</v>
      </c>
      <c r="M851" s="53" t="s">
        <v>326</v>
      </c>
      <c r="N851" s="143" t="s">
        <v>235</v>
      </c>
      <c r="O851" s="53" t="s">
        <v>146</v>
      </c>
      <c r="P851" s="74">
        <v>25</v>
      </c>
      <c r="Q851" s="135">
        <v>1898</v>
      </c>
      <c r="R851" s="49">
        <f t="shared" si="148"/>
        <v>47450</v>
      </c>
      <c r="S851" s="49">
        <f t="shared" si="147"/>
        <v>50771.5</v>
      </c>
      <c r="T851" s="49">
        <f t="shared" si="147"/>
        <v>54325.505000000005</v>
      </c>
      <c r="U851" s="53" t="s">
        <v>557</v>
      </c>
      <c r="V851" s="53" t="s">
        <v>554</v>
      </c>
      <c r="W851" s="147" t="s">
        <v>101</v>
      </c>
      <c r="X851" s="54">
        <v>0</v>
      </c>
    </row>
    <row r="852" spans="1:24" ht="24">
      <c r="A852" s="47">
        <v>841</v>
      </c>
      <c r="B852" s="83" t="e">
        <f t="shared" si="149"/>
        <v>#REF!</v>
      </c>
      <c r="C852" s="46">
        <v>256</v>
      </c>
      <c r="D852" s="46" t="s">
        <v>35</v>
      </c>
      <c r="E852" s="156" t="s">
        <v>35</v>
      </c>
      <c r="F852" s="53" t="s">
        <v>213</v>
      </c>
      <c r="G852" s="53" t="s">
        <v>219</v>
      </c>
      <c r="H852" s="114" t="s">
        <v>358</v>
      </c>
      <c r="I852" s="70" t="s">
        <v>1891</v>
      </c>
      <c r="J852" s="70" t="s">
        <v>994</v>
      </c>
      <c r="K852" s="70" t="s">
        <v>1891</v>
      </c>
      <c r="L852" s="70" t="s">
        <v>994</v>
      </c>
      <c r="M852" s="53" t="s">
        <v>326</v>
      </c>
      <c r="N852" s="143" t="s">
        <v>235</v>
      </c>
      <c r="O852" s="53" t="s">
        <v>146</v>
      </c>
      <c r="P852" s="74">
        <v>35</v>
      </c>
      <c r="Q852" s="135">
        <v>139</v>
      </c>
      <c r="R852" s="49">
        <f t="shared" si="148"/>
        <v>4865</v>
      </c>
      <c r="S852" s="49">
        <f t="shared" si="147"/>
        <v>5205.55</v>
      </c>
      <c r="T852" s="49">
        <f t="shared" si="147"/>
        <v>5569.9385000000002</v>
      </c>
      <c r="U852" s="53" t="s">
        <v>557</v>
      </c>
      <c r="V852" s="53" t="s">
        <v>554</v>
      </c>
      <c r="W852" s="147" t="s">
        <v>101</v>
      </c>
      <c r="X852" s="54">
        <v>0</v>
      </c>
    </row>
    <row r="853" spans="1:24" ht="36">
      <c r="A853" s="47">
        <v>842</v>
      </c>
      <c r="B853" s="83" t="str">
        <f t="shared" si="149"/>
        <v>01 Закупки, не превышающие финансовый год</v>
      </c>
      <c r="C853" s="46">
        <v>256</v>
      </c>
      <c r="D853" s="46" t="s">
        <v>35</v>
      </c>
      <c r="E853" s="156" t="s">
        <v>35</v>
      </c>
      <c r="F853" s="53" t="s">
        <v>213</v>
      </c>
      <c r="G853" s="53" t="s">
        <v>219</v>
      </c>
      <c r="H853" s="114" t="s">
        <v>358</v>
      </c>
      <c r="I853" s="70" t="s">
        <v>1892</v>
      </c>
      <c r="J853" s="70" t="s">
        <v>995</v>
      </c>
      <c r="K853" s="70" t="s">
        <v>1892</v>
      </c>
      <c r="L853" s="70" t="s">
        <v>995</v>
      </c>
      <c r="M853" s="53" t="s">
        <v>326</v>
      </c>
      <c r="N853" s="143" t="s">
        <v>235</v>
      </c>
      <c r="O853" s="53" t="s">
        <v>146</v>
      </c>
      <c r="P853" s="74">
        <v>35</v>
      </c>
      <c r="Q853" s="135">
        <v>145</v>
      </c>
      <c r="R853" s="49">
        <f t="shared" si="148"/>
        <v>5075</v>
      </c>
      <c r="S853" s="49">
        <f t="shared" si="147"/>
        <v>5430.25</v>
      </c>
      <c r="T853" s="49">
        <f t="shared" si="147"/>
        <v>5810.3675000000003</v>
      </c>
      <c r="U853" s="53" t="s">
        <v>557</v>
      </c>
      <c r="V853" s="53" t="s">
        <v>554</v>
      </c>
      <c r="W853" s="147" t="s">
        <v>101</v>
      </c>
      <c r="X853" s="54">
        <v>0</v>
      </c>
    </row>
    <row r="854" spans="1:24" ht="24">
      <c r="A854" s="47">
        <v>843</v>
      </c>
      <c r="B854" s="83" t="e">
        <f>#REF!</f>
        <v>#REF!</v>
      </c>
      <c r="C854" s="46">
        <v>256</v>
      </c>
      <c r="D854" s="46" t="s">
        <v>35</v>
      </c>
      <c r="E854" s="156" t="s">
        <v>35</v>
      </c>
      <c r="F854" s="53" t="s">
        <v>213</v>
      </c>
      <c r="G854" s="53" t="s">
        <v>219</v>
      </c>
      <c r="H854" s="23" t="s">
        <v>358</v>
      </c>
      <c r="I854" s="70" t="s">
        <v>996</v>
      </c>
      <c r="J854" s="70" t="s">
        <v>996</v>
      </c>
      <c r="K854" s="70" t="s">
        <v>996</v>
      </c>
      <c r="L854" s="70" t="s">
        <v>996</v>
      </c>
      <c r="M854" s="53" t="s">
        <v>326</v>
      </c>
      <c r="N854" s="143" t="s">
        <v>235</v>
      </c>
      <c r="O854" s="53" t="s">
        <v>146</v>
      </c>
      <c r="P854" s="74">
        <v>5</v>
      </c>
      <c r="Q854" s="135">
        <v>639</v>
      </c>
      <c r="R854" s="49">
        <f t="shared" si="148"/>
        <v>3195</v>
      </c>
      <c r="S854" s="49">
        <f t="shared" si="147"/>
        <v>3418.65</v>
      </c>
      <c r="T854" s="49">
        <f t="shared" si="147"/>
        <v>3657.9555000000005</v>
      </c>
      <c r="U854" s="53" t="s">
        <v>557</v>
      </c>
      <c r="V854" s="53" t="s">
        <v>554</v>
      </c>
      <c r="W854" s="147" t="s">
        <v>101</v>
      </c>
      <c r="X854" s="54">
        <v>0</v>
      </c>
    </row>
    <row r="855" spans="1:24" ht="24">
      <c r="A855" s="47">
        <v>844</v>
      </c>
      <c r="B855" s="83" t="e">
        <f>#REF!</f>
        <v>#REF!</v>
      </c>
      <c r="C855" s="46">
        <v>256</v>
      </c>
      <c r="D855" s="46" t="s">
        <v>35</v>
      </c>
      <c r="E855" s="156" t="s">
        <v>35</v>
      </c>
      <c r="F855" s="53" t="s">
        <v>213</v>
      </c>
      <c r="G855" s="53" t="s">
        <v>219</v>
      </c>
      <c r="H855" s="114" t="s">
        <v>246</v>
      </c>
      <c r="I855" s="70" t="s">
        <v>997</v>
      </c>
      <c r="J855" s="70" t="s">
        <v>997</v>
      </c>
      <c r="K855" s="70" t="s">
        <v>997</v>
      </c>
      <c r="L855" s="70" t="s">
        <v>997</v>
      </c>
      <c r="M855" s="53" t="s">
        <v>326</v>
      </c>
      <c r="N855" s="143" t="s">
        <v>235</v>
      </c>
      <c r="O855" s="53" t="s">
        <v>146</v>
      </c>
      <c r="P855" s="74">
        <v>1</v>
      </c>
      <c r="Q855" s="135">
        <v>899</v>
      </c>
      <c r="R855" s="49">
        <f t="shared" si="148"/>
        <v>899</v>
      </c>
      <c r="S855" s="49">
        <f t="shared" si="147"/>
        <v>961.93000000000006</v>
      </c>
      <c r="T855" s="49">
        <f t="shared" si="147"/>
        <v>1029.2651000000001</v>
      </c>
      <c r="U855" s="53" t="s">
        <v>557</v>
      </c>
      <c r="V855" s="53" t="s">
        <v>554</v>
      </c>
      <c r="W855" s="147" t="s">
        <v>101</v>
      </c>
      <c r="X855" s="54">
        <v>0</v>
      </c>
    </row>
    <row r="856" spans="1:24" ht="24">
      <c r="A856" s="47">
        <v>845</v>
      </c>
      <c r="B856" s="83" t="e">
        <f>#REF!</f>
        <v>#REF!</v>
      </c>
      <c r="C856" s="46">
        <v>256</v>
      </c>
      <c r="D856" s="46" t="s">
        <v>35</v>
      </c>
      <c r="E856" s="156" t="s">
        <v>35</v>
      </c>
      <c r="F856" s="53" t="s">
        <v>213</v>
      </c>
      <c r="G856" s="53" t="s">
        <v>219</v>
      </c>
      <c r="H856" s="114" t="s">
        <v>357</v>
      </c>
      <c r="I856" s="70" t="s">
        <v>998</v>
      </c>
      <c r="J856" s="70" t="s">
        <v>998</v>
      </c>
      <c r="K856" s="70" t="s">
        <v>998</v>
      </c>
      <c r="L856" s="70" t="s">
        <v>998</v>
      </c>
      <c r="M856" s="53" t="s">
        <v>326</v>
      </c>
      <c r="N856" s="143" t="s">
        <v>235</v>
      </c>
      <c r="O856" s="53" t="s">
        <v>162</v>
      </c>
      <c r="P856" s="74">
        <v>50</v>
      </c>
      <c r="Q856" s="135">
        <v>400</v>
      </c>
      <c r="R856" s="49">
        <f t="shared" si="148"/>
        <v>20000</v>
      </c>
      <c r="S856" s="49">
        <f t="shared" si="147"/>
        <v>21400</v>
      </c>
      <c r="T856" s="49">
        <f t="shared" si="147"/>
        <v>22898</v>
      </c>
      <c r="U856" s="53" t="s">
        <v>557</v>
      </c>
      <c r="V856" s="53" t="s">
        <v>554</v>
      </c>
      <c r="W856" s="147" t="s">
        <v>101</v>
      </c>
      <c r="X856" s="54">
        <v>0</v>
      </c>
    </row>
    <row r="857" spans="1:24">
      <c r="A857" s="47">
        <v>846</v>
      </c>
      <c r="B857" s="83"/>
      <c r="C857" s="53"/>
      <c r="D857" s="53"/>
      <c r="E857" s="53"/>
      <c r="F857" s="53"/>
      <c r="G857" s="53"/>
      <c r="H857" s="53"/>
      <c r="I857" s="70"/>
      <c r="J857" s="70"/>
      <c r="K857" s="70"/>
      <c r="L857" s="70"/>
      <c r="M857" s="53"/>
      <c r="N857" s="53"/>
      <c r="O857" s="53"/>
      <c r="P857" s="74"/>
      <c r="Q857" s="135"/>
      <c r="R857" s="49">
        <f>SUM(R837:R856)</f>
        <v>140499</v>
      </c>
      <c r="S857" s="49"/>
      <c r="T857" s="49"/>
      <c r="U857" s="53"/>
      <c r="V857" s="53"/>
      <c r="W857" s="52"/>
      <c r="X857" s="54"/>
    </row>
    <row r="858" spans="1:24" ht="24">
      <c r="A858" s="47">
        <v>847</v>
      </c>
      <c r="B858" s="83" t="e">
        <f>#REF!</f>
        <v>#REF!</v>
      </c>
      <c r="C858" s="46">
        <v>256</v>
      </c>
      <c r="D858" s="46" t="s">
        <v>35</v>
      </c>
      <c r="E858" s="156" t="s">
        <v>35</v>
      </c>
      <c r="F858" s="53" t="s">
        <v>213</v>
      </c>
      <c r="G858" s="53" t="s">
        <v>219</v>
      </c>
      <c r="H858" s="23" t="s">
        <v>378</v>
      </c>
      <c r="I858" s="136" t="s">
        <v>1893</v>
      </c>
      <c r="J858" s="136" t="s">
        <v>999</v>
      </c>
      <c r="K858" s="136" t="s">
        <v>1893</v>
      </c>
      <c r="L858" s="136" t="s">
        <v>999</v>
      </c>
      <c r="M858" s="53" t="s">
        <v>326</v>
      </c>
      <c r="N858" s="143" t="s">
        <v>235</v>
      </c>
      <c r="O858" s="53" t="s">
        <v>146</v>
      </c>
      <c r="P858" s="71">
        <v>50</v>
      </c>
      <c r="Q858" s="137">
        <v>47</v>
      </c>
      <c r="R858" s="49">
        <f>P858*Q858</f>
        <v>2350</v>
      </c>
      <c r="S858" s="49">
        <f t="shared" si="147"/>
        <v>2514.5</v>
      </c>
      <c r="T858" s="49">
        <f t="shared" si="147"/>
        <v>2690.5150000000003</v>
      </c>
      <c r="U858" s="53" t="s">
        <v>153</v>
      </c>
      <c r="V858" s="53" t="s">
        <v>568</v>
      </c>
      <c r="W858" s="147" t="s">
        <v>101</v>
      </c>
      <c r="X858" s="54">
        <v>0</v>
      </c>
    </row>
    <row r="859" spans="1:24" ht="36">
      <c r="A859" s="47">
        <v>848</v>
      </c>
      <c r="B859" s="83" t="s">
        <v>321</v>
      </c>
      <c r="C859" s="46">
        <v>256</v>
      </c>
      <c r="D859" s="46" t="s">
        <v>35</v>
      </c>
      <c r="E859" s="156" t="s">
        <v>35</v>
      </c>
      <c r="F859" s="53" t="s">
        <v>213</v>
      </c>
      <c r="G859" s="53" t="s">
        <v>219</v>
      </c>
      <c r="H859" s="23" t="s">
        <v>378</v>
      </c>
      <c r="I859" s="136" t="s">
        <v>1894</v>
      </c>
      <c r="J859" s="136" t="s">
        <v>1000</v>
      </c>
      <c r="K859" s="136" t="s">
        <v>1894</v>
      </c>
      <c r="L859" s="136" t="s">
        <v>1000</v>
      </c>
      <c r="M859" s="53" t="s">
        <v>326</v>
      </c>
      <c r="N859" s="143" t="s">
        <v>235</v>
      </c>
      <c r="O859" s="53" t="s">
        <v>146</v>
      </c>
      <c r="P859" s="71">
        <v>5</v>
      </c>
      <c r="Q859" s="137">
        <v>290</v>
      </c>
      <c r="R859" s="49">
        <f t="shared" ref="R859:R866" si="150">P859*Q859</f>
        <v>1450</v>
      </c>
      <c r="S859" s="49">
        <f t="shared" ref="S859:T866" si="151">R859*1.07</f>
        <v>1551.5</v>
      </c>
      <c r="T859" s="49">
        <f t="shared" si="151"/>
        <v>1660.105</v>
      </c>
      <c r="U859" s="53" t="s">
        <v>153</v>
      </c>
      <c r="V859" s="53" t="s">
        <v>568</v>
      </c>
      <c r="W859" s="147" t="s">
        <v>101</v>
      </c>
      <c r="X859" s="54">
        <v>0</v>
      </c>
    </row>
    <row r="860" spans="1:24" ht="36">
      <c r="A860" s="47">
        <v>849</v>
      </c>
      <c r="B860" s="83" t="s">
        <v>321</v>
      </c>
      <c r="C860" s="46">
        <v>256</v>
      </c>
      <c r="D860" s="46" t="s">
        <v>35</v>
      </c>
      <c r="E860" s="156" t="s">
        <v>35</v>
      </c>
      <c r="F860" s="53" t="s">
        <v>213</v>
      </c>
      <c r="G860" s="53" t="s">
        <v>219</v>
      </c>
      <c r="H860" s="23" t="s">
        <v>378</v>
      </c>
      <c r="I860" s="136" t="s">
        <v>1895</v>
      </c>
      <c r="J860" s="136" t="s">
        <v>1001</v>
      </c>
      <c r="K860" s="136" t="s">
        <v>1895</v>
      </c>
      <c r="L860" s="136" t="s">
        <v>1001</v>
      </c>
      <c r="M860" s="53" t="s">
        <v>326</v>
      </c>
      <c r="N860" s="143" t="s">
        <v>235</v>
      </c>
      <c r="O860" s="53" t="s">
        <v>146</v>
      </c>
      <c r="P860" s="71">
        <v>5</v>
      </c>
      <c r="Q860" s="137">
        <v>300</v>
      </c>
      <c r="R860" s="49">
        <f t="shared" si="150"/>
        <v>1500</v>
      </c>
      <c r="S860" s="49">
        <f t="shared" si="151"/>
        <v>1605</v>
      </c>
      <c r="T860" s="49">
        <f t="shared" si="151"/>
        <v>1717.3500000000001</v>
      </c>
      <c r="U860" s="53" t="s">
        <v>153</v>
      </c>
      <c r="V860" s="53" t="s">
        <v>568</v>
      </c>
      <c r="W860" s="147" t="s">
        <v>101</v>
      </c>
      <c r="X860" s="54">
        <v>0</v>
      </c>
    </row>
    <row r="861" spans="1:24" ht="36">
      <c r="A861" s="47">
        <v>850</v>
      </c>
      <c r="B861" s="83" t="s">
        <v>321</v>
      </c>
      <c r="C861" s="46">
        <v>256</v>
      </c>
      <c r="D861" s="46" t="s">
        <v>35</v>
      </c>
      <c r="E861" s="156" t="s">
        <v>35</v>
      </c>
      <c r="F861" s="53" t="s">
        <v>213</v>
      </c>
      <c r="G861" s="53" t="s">
        <v>219</v>
      </c>
      <c r="H861" s="23" t="s">
        <v>234</v>
      </c>
      <c r="I861" s="136" t="s">
        <v>1896</v>
      </c>
      <c r="J861" s="136" t="s">
        <v>1002</v>
      </c>
      <c r="K861" s="136" t="s">
        <v>1896</v>
      </c>
      <c r="L861" s="136" t="s">
        <v>1002</v>
      </c>
      <c r="M861" s="53" t="s">
        <v>326</v>
      </c>
      <c r="N861" s="143" t="s">
        <v>235</v>
      </c>
      <c r="O861" s="53" t="s">
        <v>146</v>
      </c>
      <c r="P861" s="71">
        <v>10</v>
      </c>
      <c r="Q861" s="137">
        <v>245</v>
      </c>
      <c r="R861" s="49">
        <f t="shared" si="150"/>
        <v>2450</v>
      </c>
      <c r="S861" s="49">
        <f t="shared" si="151"/>
        <v>2621.5</v>
      </c>
      <c r="T861" s="49">
        <f t="shared" si="151"/>
        <v>2805.0050000000001</v>
      </c>
      <c r="U861" s="53" t="s">
        <v>153</v>
      </c>
      <c r="V861" s="53" t="s">
        <v>568</v>
      </c>
      <c r="W861" s="147" t="s">
        <v>101</v>
      </c>
      <c r="X861" s="54">
        <v>0</v>
      </c>
    </row>
    <row r="862" spans="1:24" ht="24">
      <c r="A862" s="47">
        <v>851</v>
      </c>
      <c r="B862" s="83" t="e">
        <f>#REF!</f>
        <v>#REF!</v>
      </c>
      <c r="C862" s="46">
        <v>256</v>
      </c>
      <c r="D862" s="46" t="s">
        <v>35</v>
      </c>
      <c r="E862" s="156" t="s">
        <v>35</v>
      </c>
      <c r="F862" s="53" t="s">
        <v>213</v>
      </c>
      <c r="G862" s="53" t="s">
        <v>219</v>
      </c>
      <c r="H862" s="23" t="s">
        <v>234</v>
      </c>
      <c r="I862" s="136" t="s">
        <v>1897</v>
      </c>
      <c r="J862" s="136" t="s">
        <v>1003</v>
      </c>
      <c r="K862" s="136" t="s">
        <v>1897</v>
      </c>
      <c r="L862" s="136" t="s">
        <v>1003</v>
      </c>
      <c r="M862" s="53" t="s">
        <v>326</v>
      </c>
      <c r="N862" s="143" t="s">
        <v>235</v>
      </c>
      <c r="O862" s="53" t="s">
        <v>146</v>
      </c>
      <c r="P862" s="71">
        <v>10</v>
      </c>
      <c r="Q862" s="137">
        <v>155</v>
      </c>
      <c r="R862" s="49">
        <f t="shared" si="150"/>
        <v>1550</v>
      </c>
      <c r="S862" s="49">
        <f t="shared" si="151"/>
        <v>1658.5</v>
      </c>
      <c r="T862" s="49">
        <f t="shared" si="151"/>
        <v>1774.595</v>
      </c>
      <c r="U862" s="53" t="s">
        <v>153</v>
      </c>
      <c r="V862" s="53" t="s">
        <v>568</v>
      </c>
      <c r="W862" s="147" t="s">
        <v>101</v>
      </c>
      <c r="X862" s="54">
        <v>0</v>
      </c>
    </row>
    <row r="863" spans="1:24" ht="36">
      <c r="A863" s="47">
        <v>852</v>
      </c>
      <c r="B863" s="83" t="s">
        <v>321</v>
      </c>
      <c r="C863" s="46">
        <v>256</v>
      </c>
      <c r="D863" s="46" t="s">
        <v>35</v>
      </c>
      <c r="E863" s="156" t="s">
        <v>35</v>
      </c>
      <c r="F863" s="53" t="s">
        <v>213</v>
      </c>
      <c r="G863" s="53" t="s">
        <v>219</v>
      </c>
      <c r="H863" s="23" t="s">
        <v>234</v>
      </c>
      <c r="I863" s="136" t="s">
        <v>1004</v>
      </c>
      <c r="J863" s="136" t="s">
        <v>1004</v>
      </c>
      <c r="K863" s="136" t="s">
        <v>1004</v>
      </c>
      <c r="L863" s="136" t="s">
        <v>1004</v>
      </c>
      <c r="M863" s="53" t="s">
        <v>326</v>
      </c>
      <c r="N863" s="143" t="s">
        <v>235</v>
      </c>
      <c r="O863" s="53" t="s">
        <v>146</v>
      </c>
      <c r="P863" s="71">
        <v>10</v>
      </c>
      <c r="Q863" s="137">
        <v>180</v>
      </c>
      <c r="R863" s="49">
        <f t="shared" si="150"/>
        <v>1800</v>
      </c>
      <c r="S863" s="49">
        <f t="shared" si="151"/>
        <v>1926</v>
      </c>
      <c r="T863" s="49">
        <f t="shared" si="151"/>
        <v>2060.8200000000002</v>
      </c>
      <c r="U863" s="53" t="s">
        <v>153</v>
      </c>
      <c r="V863" s="53" t="s">
        <v>568</v>
      </c>
      <c r="W863" s="147" t="s">
        <v>101</v>
      </c>
      <c r="X863" s="54">
        <v>0</v>
      </c>
    </row>
    <row r="864" spans="1:24" ht="36">
      <c r="A864" s="47">
        <v>853</v>
      </c>
      <c r="B864" s="83" t="str">
        <f>B813</f>
        <v>01 Закупки, не превышающие финансовый год</v>
      </c>
      <c r="C864" s="46">
        <v>256</v>
      </c>
      <c r="D864" s="46" t="s">
        <v>35</v>
      </c>
      <c r="E864" s="156" t="s">
        <v>35</v>
      </c>
      <c r="F864" s="53" t="s">
        <v>213</v>
      </c>
      <c r="G864" s="53" t="s">
        <v>219</v>
      </c>
      <c r="H864" s="114" t="s">
        <v>250</v>
      </c>
      <c r="I864" s="136" t="s">
        <v>1898</v>
      </c>
      <c r="J864" s="136" t="s">
        <v>1005</v>
      </c>
      <c r="K864" s="136" t="s">
        <v>1898</v>
      </c>
      <c r="L864" s="136" t="s">
        <v>1005</v>
      </c>
      <c r="M864" s="53" t="s">
        <v>326</v>
      </c>
      <c r="N864" s="143" t="s">
        <v>235</v>
      </c>
      <c r="O864" s="53" t="s">
        <v>162</v>
      </c>
      <c r="P864" s="71">
        <v>30</v>
      </c>
      <c r="Q864" s="137">
        <v>1489</v>
      </c>
      <c r="R864" s="49">
        <f t="shared" si="150"/>
        <v>44670</v>
      </c>
      <c r="S864" s="49">
        <f t="shared" si="151"/>
        <v>47796.9</v>
      </c>
      <c r="T864" s="49">
        <f t="shared" si="151"/>
        <v>51142.683000000005</v>
      </c>
      <c r="U864" s="53" t="s">
        <v>153</v>
      </c>
      <c r="V864" s="53" t="s">
        <v>568</v>
      </c>
      <c r="W864" s="147" t="s">
        <v>101</v>
      </c>
      <c r="X864" s="54">
        <v>0</v>
      </c>
    </row>
    <row r="865" spans="1:24" ht="36">
      <c r="A865" s="47">
        <v>854</v>
      </c>
      <c r="B865" s="83" t="str">
        <f>B814</f>
        <v>01 Закупки, не превышающие финансовый год</v>
      </c>
      <c r="C865" s="46">
        <v>256</v>
      </c>
      <c r="D865" s="46" t="s">
        <v>35</v>
      </c>
      <c r="E865" s="156" t="s">
        <v>35</v>
      </c>
      <c r="F865" s="53" t="s">
        <v>213</v>
      </c>
      <c r="G865" s="53" t="s">
        <v>219</v>
      </c>
      <c r="H865" s="114" t="s">
        <v>250</v>
      </c>
      <c r="I865" s="136" t="s">
        <v>1006</v>
      </c>
      <c r="J865" s="136" t="s">
        <v>1006</v>
      </c>
      <c r="K865" s="136" t="s">
        <v>1006</v>
      </c>
      <c r="L865" s="136" t="s">
        <v>1006</v>
      </c>
      <c r="M865" s="53" t="s">
        <v>326</v>
      </c>
      <c r="N865" s="143" t="s">
        <v>235</v>
      </c>
      <c r="O865" s="53" t="s">
        <v>162</v>
      </c>
      <c r="P865" s="71">
        <v>2</v>
      </c>
      <c r="Q865" s="137">
        <v>250</v>
      </c>
      <c r="R865" s="49">
        <f t="shared" si="150"/>
        <v>500</v>
      </c>
      <c r="S865" s="49">
        <f t="shared" si="151"/>
        <v>535</v>
      </c>
      <c r="T865" s="49">
        <f t="shared" si="151"/>
        <v>572.45000000000005</v>
      </c>
      <c r="U865" s="53" t="s">
        <v>153</v>
      </c>
      <c r="V865" s="53" t="s">
        <v>568</v>
      </c>
      <c r="W865" s="147" t="s">
        <v>101</v>
      </c>
      <c r="X865" s="54">
        <v>0</v>
      </c>
    </row>
    <row r="866" spans="1:24" ht="36">
      <c r="A866" s="47">
        <v>855</v>
      </c>
      <c r="B866" s="107" t="str">
        <f>B815</f>
        <v>01 Закупки, не превышающие финансовый год</v>
      </c>
      <c r="C866" s="46">
        <v>256</v>
      </c>
      <c r="D866" s="46" t="s">
        <v>35</v>
      </c>
      <c r="E866" s="156" t="s">
        <v>35</v>
      </c>
      <c r="F866" s="59" t="s">
        <v>213</v>
      </c>
      <c r="G866" s="59" t="s">
        <v>219</v>
      </c>
      <c r="H866" s="18" t="s">
        <v>230</v>
      </c>
      <c r="I866" s="138" t="s">
        <v>1899</v>
      </c>
      <c r="J866" s="138" t="s">
        <v>1007</v>
      </c>
      <c r="K866" s="138" t="s">
        <v>1899</v>
      </c>
      <c r="L866" s="138" t="s">
        <v>1007</v>
      </c>
      <c r="M866" s="59" t="s">
        <v>326</v>
      </c>
      <c r="N866" s="143" t="s">
        <v>235</v>
      </c>
      <c r="O866" s="59" t="s">
        <v>146</v>
      </c>
      <c r="P866" s="113">
        <v>2</v>
      </c>
      <c r="Q866" s="139">
        <v>1437</v>
      </c>
      <c r="R866" s="67">
        <f t="shared" si="150"/>
        <v>2874</v>
      </c>
      <c r="S866" s="67">
        <f t="shared" si="151"/>
        <v>3075.1800000000003</v>
      </c>
      <c r="T866" s="67">
        <f t="shared" si="151"/>
        <v>3290.4426000000003</v>
      </c>
      <c r="U866" s="53" t="s">
        <v>153</v>
      </c>
      <c r="V866" s="53" t="s">
        <v>568</v>
      </c>
      <c r="W866" s="147" t="s">
        <v>101</v>
      </c>
      <c r="X866" s="69">
        <v>0</v>
      </c>
    </row>
    <row r="867" spans="1:24" s="459" customFormat="1">
      <c r="A867" s="47">
        <v>856</v>
      </c>
      <c r="B867" s="83"/>
      <c r="C867" s="53"/>
      <c r="D867" s="53"/>
      <c r="E867" s="59"/>
      <c r="F867" s="53"/>
      <c r="G867" s="53"/>
      <c r="H867" s="53"/>
      <c r="I867" s="53"/>
      <c r="J867" s="53"/>
      <c r="K867" s="70"/>
      <c r="L867" s="53"/>
      <c r="M867" s="53"/>
      <c r="N867" s="53"/>
      <c r="O867" s="53"/>
      <c r="P867" s="137"/>
      <c r="Q867" s="137"/>
      <c r="R867" s="49">
        <f>SUM(R858:R866)</f>
        <v>59144</v>
      </c>
      <c r="S867" s="49"/>
      <c r="T867" s="49"/>
      <c r="U867" s="53"/>
      <c r="V867" s="53"/>
      <c r="W867" s="52"/>
      <c r="X867" s="54"/>
    </row>
    <row r="868" spans="1:24" ht="24">
      <c r="A868" s="47">
        <v>857</v>
      </c>
      <c r="B868" s="83" t="e">
        <f>B817</f>
        <v>#REF!</v>
      </c>
      <c r="C868" s="46">
        <v>256</v>
      </c>
      <c r="D868" s="46" t="s">
        <v>35</v>
      </c>
      <c r="E868" s="156" t="s">
        <v>35</v>
      </c>
      <c r="F868" s="53" t="s">
        <v>213</v>
      </c>
      <c r="G868" s="53" t="s">
        <v>219</v>
      </c>
      <c r="H868" s="125" t="s">
        <v>266</v>
      </c>
      <c r="I868" s="70" t="s">
        <v>1991</v>
      </c>
      <c r="J868" s="70" t="s">
        <v>1990</v>
      </c>
      <c r="K868" s="70" t="s">
        <v>1991</v>
      </c>
      <c r="L868" s="70" t="s">
        <v>1990</v>
      </c>
      <c r="M868" s="53" t="s">
        <v>326</v>
      </c>
      <c r="N868" s="143" t="s">
        <v>235</v>
      </c>
      <c r="O868" s="53" t="s">
        <v>146</v>
      </c>
      <c r="P868" s="71">
        <v>1</v>
      </c>
      <c r="Q868" s="71">
        <v>10000</v>
      </c>
      <c r="R868" s="49">
        <f>P868*Q868</f>
        <v>10000</v>
      </c>
      <c r="S868" s="49">
        <f>R868*1.07</f>
        <v>10700</v>
      </c>
      <c r="T868" s="49">
        <f>S868*1.07</f>
        <v>11449</v>
      </c>
      <c r="U868" s="53" t="s">
        <v>557</v>
      </c>
      <c r="V868" s="53" t="s">
        <v>554</v>
      </c>
      <c r="W868" s="147" t="s">
        <v>101</v>
      </c>
      <c r="X868" s="54">
        <v>0</v>
      </c>
    </row>
    <row r="869" spans="1:24" ht="36">
      <c r="A869" s="47">
        <v>858</v>
      </c>
      <c r="B869" s="83" t="s">
        <v>321</v>
      </c>
      <c r="C869" s="46">
        <v>256</v>
      </c>
      <c r="D869" s="46" t="s">
        <v>35</v>
      </c>
      <c r="E869" s="156" t="s">
        <v>35</v>
      </c>
      <c r="F869" s="53" t="s">
        <v>213</v>
      </c>
      <c r="G869" s="53" t="s">
        <v>219</v>
      </c>
      <c r="H869" s="109" t="s">
        <v>280</v>
      </c>
      <c r="I869" s="53" t="s">
        <v>2002</v>
      </c>
      <c r="J869" s="53" t="s">
        <v>2001</v>
      </c>
      <c r="K869" s="53" t="s">
        <v>2002</v>
      </c>
      <c r="L869" s="53" t="s">
        <v>2001</v>
      </c>
      <c r="M869" s="53" t="s">
        <v>326</v>
      </c>
      <c r="N869" s="143" t="s">
        <v>235</v>
      </c>
      <c r="O869" s="53" t="s">
        <v>146</v>
      </c>
      <c r="P869" s="49">
        <v>1</v>
      </c>
      <c r="Q869" s="49">
        <v>69950</v>
      </c>
      <c r="R869" s="67">
        <f>P869*Q869</f>
        <v>69950</v>
      </c>
      <c r="S869" s="67">
        <f>R869*1.07</f>
        <v>74846.5</v>
      </c>
      <c r="T869" s="67">
        <f>S869*1.07</f>
        <v>80085.755000000005</v>
      </c>
      <c r="U869" s="53" t="s">
        <v>557</v>
      </c>
      <c r="V869" s="59" t="s">
        <v>554</v>
      </c>
      <c r="W869" s="147" t="s">
        <v>101</v>
      </c>
      <c r="X869" s="53">
        <v>0</v>
      </c>
    </row>
    <row r="870" spans="1:24" ht="36">
      <c r="A870" s="47">
        <v>859</v>
      </c>
      <c r="B870" s="83" t="s">
        <v>321</v>
      </c>
      <c r="C870" s="46">
        <v>256</v>
      </c>
      <c r="D870" s="46" t="s">
        <v>35</v>
      </c>
      <c r="E870" s="156" t="s">
        <v>35</v>
      </c>
      <c r="F870" s="53" t="s">
        <v>213</v>
      </c>
      <c r="G870" s="53" t="s">
        <v>219</v>
      </c>
      <c r="H870" s="109" t="s">
        <v>280</v>
      </c>
      <c r="I870" s="53" t="s">
        <v>2004</v>
      </c>
      <c r="J870" s="53" t="s">
        <v>2003</v>
      </c>
      <c r="K870" s="53" t="s">
        <v>2004</v>
      </c>
      <c r="L870" s="53" t="s">
        <v>2003</v>
      </c>
      <c r="M870" s="53" t="s">
        <v>326</v>
      </c>
      <c r="N870" s="143" t="s">
        <v>235</v>
      </c>
      <c r="O870" s="53" t="s">
        <v>147</v>
      </c>
      <c r="P870" s="49">
        <v>1</v>
      </c>
      <c r="Q870" s="49">
        <v>44950</v>
      </c>
      <c r="R870" s="67">
        <f t="shared" ref="R870:R876" si="152">P870*Q870</f>
        <v>44950</v>
      </c>
      <c r="S870" s="67">
        <f t="shared" ref="S870:S876" si="153">R870*1.07</f>
        <v>48096.5</v>
      </c>
      <c r="T870" s="67">
        <f t="shared" ref="T870:T876" si="154">S870*1.07</f>
        <v>51463.255000000005</v>
      </c>
      <c r="U870" s="53" t="s">
        <v>557</v>
      </c>
      <c r="V870" s="59" t="s">
        <v>554</v>
      </c>
      <c r="W870" s="147" t="s">
        <v>101</v>
      </c>
      <c r="X870" s="53">
        <v>0</v>
      </c>
    </row>
    <row r="871" spans="1:24" ht="36">
      <c r="A871" s="47">
        <v>860</v>
      </c>
      <c r="B871" s="83" t="s">
        <v>321</v>
      </c>
      <c r="C871" s="46">
        <v>256</v>
      </c>
      <c r="D871" s="46" t="s">
        <v>35</v>
      </c>
      <c r="E871" s="156" t="s">
        <v>35</v>
      </c>
      <c r="F871" s="53" t="s">
        <v>213</v>
      </c>
      <c r="G871" s="53" t="s">
        <v>219</v>
      </c>
      <c r="H871" s="109" t="s">
        <v>280</v>
      </c>
      <c r="I871" s="53" t="s">
        <v>2006</v>
      </c>
      <c r="J871" s="53" t="s">
        <v>2005</v>
      </c>
      <c r="K871" s="53" t="s">
        <v>2006</v>
      </c>
      <c r="L871" s="53" t="s">
        <v>2005</v>
      </c>
      <c r="M871" s="53" t="s">
        <v>326</v>
      </c>
      <c r="N871" s="143" t="s">
        <v>235</v>
      </c>
      <c r="O871" s="53" t="s">
        <v>146</v>
      </c>
      <c r="P871" s="49">
        <v>1</v>
      </c>
      <c r="Q871" s="49">
        <v>4950</v>
      </c>
      <c r="R871" s="67">
        <f t="shared" si="152"/>
        <v>4950</v>
      </c>
      <c r="S871" s="67">
        <f t="shared" si="153"/>
        <v>5296.5</v>
      </c>
      <c r="T871" s="67">
        <f t="shared" si="154"/>
        <v>5667.2550000000001</v>
      </c>
      <c r="U871" s="53" t="s">
        <v>557</v>
      </c>
      <c r="V871" s="59" t="s">
        <v>554</v>
      </c>
      <c r="W871" s="147" t="s">
        <v>101</v>
      </c>
      <c r="X871" s="53">
        <v>0</v>
      </c>
    </row>
    <row r="872" spans="1:24" ht="36">
      <c r="A872" s="47">
        <v>861</v>
      </c>
      <c r="B872" s="83" t="s">
        <v>321</v>
      </c>
      <c r="C872" s="46">
        <v>256</v>
      </c>
      <c r="D872" s="46" t="s">
        <v>35</v>
      </c>
      <c r="E872" s="156" t="s">
        <v>35</v>
      </c>
      <c r="F872" s="53" t="s">
        <v>213</v>
      </c>
      <c r="G872" s="53" t="s">
        <v>219</v>
      </c>
      <c r="H872" s="109" t="s">
        <v>280</v>
      </c>
      <c r="I872" s="53" t="s">
        <v>2008</v>
      </c>
      <c r="J872" s="53" t="s">
        <v>2007</v>
      </c>
      <c r="K872" s="53" t="s">
        <v>2008</v>
      </c>
      <c r="L872" s="53" t="s">
        <v>2007</v>
      </c>
      <c r="M872" s="53" t="s">
        <v>326</v>
      </c>
      <c r="N872" s="143" t="s">
        <v>235</v>
      </c>
      <c r="O872" s="53" t="s">
        <v>147</v>
      </c>
      <c r="P872" s="49">
        <v>1</v>
      </c>
      <c r="Q872" s="49">
        <v>34900</v>
      </c>
      <c r="R872" s="67">
        <f t="shared" si="152"/>
        <v>34900</v>
      </c>
      <c r="S872" s="67">
        <f t="shared" si="153"/>
        <v>37343</v>
      </c>
      <c r="T872" s="67">
        <f t="shared" si="154"/>
        <v>39957.01</v>
      </c>
      <c r="U872" s="53" t="s">
        <v>557</v>
      </c>
      <c r="V872" s="59" t="s">
        <v>554</v>
      </c>
      <c r="W872" s="147" t="s">
        <v>101</v>
      </c>
      <c r="X872" s="53">
        <v>0</v>
      </c>
    </row>
    <row r="873" spans="1:24" ht="60">
      <c r="A873" s="47">
        <v>862</v>
      </c>
      <c r="B873" s="83" t="s">
        <v>321</v>
      </c>
      <c r="C873" s="46">
        <v>256</v>
      </c>
      <c r="D873" s="46" t="s">
        <v>35</v>
      </c>
      <c r="E873" s="156" t="s">
        <v>35</v>
      </c>
      <c r="F873" s="53" t="s">
        <v>213</v>
      </c>
      <c r="G873" s="53" t="s">
        <v>219</v>
      </c>
      <c r="H873" s="109" t="s">
        <v>280</v>
      </c>
      <c r="I873" s="53" t="s">
        <v>2011</v>
      </c>
      <c r="J873" s="53" t="s">
        <v>2009</v>
      </c>
      <c r="K873" s="53" t="s">
        <v>2011</v>
      </c>
      <c r="L873" s="53" t="s">
        <v>2010</v>
      </c>
      <c r="M873" s="53" t="s">
        <v>326</v>
      </c>
      <c r="N873" s="143" t="s">
        <v>235</v>
      </c>
      <c r="O873" s="53" t="s">
        <v>163</v>
      </c>
      <c r="P873" s="49">
        <v>6</v>
      </c>
      <c r="Q873" s="49">
        <v>7444</v>
      </c>
      <c r="R873" s="67">
        <f t="shared" si="152"/>
        <v>44664</v>
      </c>
      <c r="S873" s="67">
        <f t="shared" si="153"/>
        <v>47790.48</v>
      </c>
      <c r="T873" s="67">
        <f t="shared" si="154"/>
        <v>51135.813600000009</v>
      </c>
      <c r="U873" s="53" t="s">
        <v>557</v>
      </c>
      <c r="V873" s="59" t="s">
        <v>554</v>
      </c>
      <c r="W873" s="147" t="s">
        <v>101</v>
      </c>
      <c r="X873" s="53">
        <v>0</v>
      </c>
    </row>
    <row r="874" spans="1:24" ht="48">
      <c r="A874" s="47">
        <v>863</v>
      </c>
      <c r="B874" s="83" t="s">
        <v>321</v>
      </c>
      <c r="C874" s="46">
        <v>256</v>
      </c>
      <c r="D874" s="46" t="s">
        <v>35</v>
      </c>
      <c r="E874" s="156" t="s">
        <v>35</v>
      </c>
      <c r="F874" s="53" t="s">
        <v>213</v>
      </c>
      <c r="G874" s="53" t="s">
        <v>219</v>
      </c>
      <c r="H874" s="109" t="s">
        <v>280</v>
      </c>
      <c r="I874" s="53" t="s">
        <v>2013</v>
      </c>
      <c r="J874" s="53" t="s">
        <v>2012</v>
      </c>
      <c r="K874" s="53" t="s">
        <v>2013</v>
      </c>
      <c r="L874" s="53" t="s">
        <v>2012</v>
      </c>
      <c r="M874" s="53" t="s">
        <v>326</v>
      </c>
      <c r="N874" s="143" t="s">
        <v>235</v>
      </c>
      <c r="O874" s="53" t="s">
        <v>146</v>
      </c>
      <c r="P874" s="49">
        <v>1</v>
      </c>
      <c r="Q874" s="49">
        <v>54500</v>
      </c>
      <c r="R874" s="67">
        <f t="shared" si="152"/>
        <v>54500</v>
      </c>
      <c r="S874" s="67">
        <f t="shared" si="153"/>
        <v>58315</v>
      </c>
      <c r="T874" s="67">
        <f t="shared" si="154"/>
        <v>62397.05</v>
      </c>
      <c r="U874" s="53" t="s">
        <v>557</v>
      </c>
      <c r="V874" s="59" t="s">
        <v>554</v>
      </c>
      <c r="W874" s="147" t="s">
        <v>101</v>
      </c>
      <c r="X874" s="53">
        <v>0</v>
      </c>
    </row>
    <row r="875" spans="1:24" ht="36">
      <c r="A875" s="47">
        <v>864</v>
      </c>
      <c r="B875" s="83" t="s">
        <v>321</v>
      </c>
      <c r="C875" s="46">
        <v>256</v>
      </c>
      <c r="D875" s="46" t="s">
        <v>35</v>
      </c>
      <c r="E875" s="156" t="s">
        <v>35</v>
      </c>
      <c r="F875" s="53" t="s">
        <v>213</v>
      </c>
      <c r="G875" s="53" t="s">
        <v>219</v>
      </c>
      <c r="H875" s="109" t="s">
        <v>280</v>
      </c>
      <c r="I875" s="53" t="s">
        <v>2015</v>
      </c>
      <c r="J875" s="53" t="s">
        <v>2014</v>
      </c>
      <c r="K875" s="53" t="s">
        <v>2015</v>
      </c>
      <c r="L875" s="53" t="s">
        <v>2014</v>
      </c>
      <c r="M875" s="53" t="s">
        <v>326</v>
      </c>
      <c r="N875" s="143" t="s">
        <v>235</v>
      </c>
      <c r="O875" s="53" t="s">
        <v>147</v>
      </c>
      <c r="P875" s="49">
        <v>1</v>
      </c>
      <c r="Q875" s="49">
        <v>26900</v>
      </c>
      <c r="R875" s="67">
        <f t="shared" si="152"/>
        <v>26900</v>
      </c>
      <c r="S875" s="67">
        <f t="shared" si="153"/>
        <v>28783</v>
      </c>
      <c r="T875" s="67">
        <f t="shared" si="154"/>
        <v>30797.81</v>
      </c>
      <c r="U875" s="53" t="s">
        <v>557</v>
      </c>
      <c r="V875" s="59" t="s">
        <v>554</v>
      </c>
      <c r="W875" s="147" t="s">
        <v>101</v>
      </c>
      <c r="X875" s="53">
        <v>0</v>
      </c>
    </row>
    <row r="876" spans="1:24" ht="36">
      <c r="A876" s="47">
        <v>865</v>
      </c>
      <c r="B876" s="83" t="s">
        <v>321</v>
      </c>
      <c r="C876" s="46">
        <v>256</v>
      </c>
      <c r="D876" s="46" t="s">
        <v>35</v>
      </c>
      <c r="E876" s="156" t="s">
        <v>35</v>
      </c>
      <c r="F876" s="53" t="s">
        <v>213</v>
      </c>
      <c r="G876" s="53" t="s">
        <v>219</v>
      </c>
      <c r="H876" s="109" t="s">
        <v>280</v>
      </c>
      <c r="I876" s="53" t="s">
        <v>2017</v>
      </c>
      <c r="J876" s="53" t="s">
        <v>2016</v>
      </c>
      <c r="K876" s="53" t="s">
        <v>2017</v>
      </c>
      <c r="L876" s="53" t="s">
        <v>2016</v>
      </c>
      <c r="M876" s="53" t="s">
        <v>326</v>
      </c>
      <c r="N876" s="143" t="s">
        <v>235</v>
      </c>
      <c r="O876" s="53" t="s">
        <v>146</v>
      </c>
      <c r="P876" s="49">
        <v>1</v>
      </c>
      <c r="Q876" s="49">
        <v>15900</v>
      </c>
      <c r="R876" s="67">
        <f t="shared" si="152"/>
        <v>15900</v>
      </c>
      <c r="S876" s="67">
        <f t="shared" si="153"/>
        <v>17013</v>
      </c>
      <c r="T876" s="67">
        <f t="shared" si="154"/>
        <v>18203.91</v>
      </c>
      <c r="U876" s="53" t="s">
        <v>557</v>
      </c>
      <c r="V876" s="59" t="s">
        <v>554</v>
      </c>
      <c r="W876" s="147" t="s">
        <v>101</v>
      </c>
      <c r="X876" s="53">
        <v>0</v>
      </c>
    </row>
    <row r="877" spans="1:24" ht="36">
      <c r="A877" s="47">
        <v>866</v>
      </c>
      <c r="B877" s="83" t="s">
        <v>321</v>
      </c>
      <c r="C877" s="46">
        <v>256</v>
      </c>
      <c r="D877" s="46" t="s">
        <v>35</v>
      </c>
      <c r="E877" s="156" t="s">
        <v>35</v>
      </c>
      <c r="F877" s="53" t="s">
        <v>213</v>
      </c>
      <c r="G877" s="53" t="s">
        <v>219</v>
      </c>
      <c r="H877" s="109" t="s">
        <v>280</v>
      </c>
      <c r="I877" s="53" t="s">
        <v>1998</v>
      </c>
      <c r="J877" s="53" t="s">
        <v>1997</v>
      </c>
      <c r="K877" s="53" t="s">
        <v>1998</v>
      </c>
      <c r="L877" s="53" t="s">
        <v>1997</v>
      </c>
      <c r="M877" s="53" t="s">
        <v>326</v>
      </c>
      <c r="N877" s="143" t="s">
        <v>235</v>
      </c>
      <c r="O877" s="53" t="s">
        <v>147</v>
      </c>
      <c r="P877" s="49">
        <v>1</v>
      </c>
      <c r="Q877" s="49">
        <v>39990</v>
      </c>
      <c r="R877" s="67">
        <f t="shared" ref="R877:R882" si="155">P877*Q877</f>
        <v>39990</v>
      </c>
      <c r="S877" s="67">
        <f>R877*1.07</f>
        <v>42789.3</v>
      </c>
      <c r="T877" s="67">
        <f>S877*1.07</f>
        <v>45784.551000000007</v>
      </c>
      <c r="U877" s="53" t="s">
        <v>557</v>
      </c>
      <c r="V877" s="59" t="s">
        <v>554</v>
      </c>
      <c r="W877" s="147" t="s">
        <v>101</v>
      </c>
      <c r="X877" s="53">
        <v>0</v>
      </c>
    </row>
    <row r="878" spans="1:24" ht="36">
      <c r="A878" s="47">
        <v>867</v>
      </c>
      <c r="B878" s="83" t="s">
        <v>321</v>
      </c>
      <c r="C878" s="46">
        <v>256</v>
      </c>
      <c r="D878" s="46" t="s">
        <v>35</v>
      </c>
      <c r="E878" s="156" t="s">
        <v>35</v>
      </c>
      <c r="F878" s="53" t="s">
        <v>213</v>
      </c>
      <c r="G878" s="53" t="s">
        <v>219</v>
      </c>
      <c r="H878" s="109" t="s">
        <v>280</v>
      </c>
      <c r="I878" s="53" t="s">
        <v>2000</v>
      </c>
      <c r="J878" s="53" t="s">
        <v>1999</v>
      </c>
      <c r="K878" s="53" t="s">
        <v>2000</v>
      </c>
      <c r="L878" s="53" t="s">
        <v>1999</v>
      </c>
      <c r="M878" s="53" t="s">
        <v>326</v>
      </c>
      <c r="N878" s="143" t="s">
        <v>235</v>
      </c>
      <c r="O878" s="53" t="s">
        <v>146</v>
      </c>
      <c r="P878" s="49">
        <v>1</v>
      </c>
      <c r="Q878" s="49">
        <v>6990</v>
      </c>
      <c r="R878" s="67">
        <f t="shared" si="155"/>
        <v>6990</v>
      </c>
      <c r="S878" s="67">
        <f>R878*1.07</f>
        <v>7479.3</v>
      </c>
      <c r="T878" s="67">
        <f>S878*1.07</f>
        <v>8002.8510000000006</v>
      </c>
      <c r="U878" s="53" t="s">
        <v>557</v>
      </c>
      <c r="V878" s="59" t="s">
        <v>554</v>
      </c>
      <c r="W878" s="147" t="s">
        <v>101</v>
      </c>
      <c r="X878" s="53">
        <v>0</v>
      </c>
    </row>
    <row r="879" spans="1:24" ht="39.75" customHeight="1">
      <c r="A879" s="47">
        <v>868</v>
      </c>
      <c r="B879" s="83" t="e">
        <f>#REF!</f>
        <v>#REF!</v>
      </c>
      <c r="C879" s="46">
        <v>256</v>
      </c>
      <c r="D879" s="46" t="s">
        <v>35</v>
      </c>
      <c r="E879" s="156" t="s">
        <v>35</v>
      </c>
      <c r="F879" s="53" t="s">
        <v>213</v>
      </c>
      <c r="G879" s="53" t="s">
        <v>219</v>
      </c>
      <c r="H879" s="109" t="s">
        <v>387</v>
      </c>
      <c r="I879" s="53" t="s">
        <v>1806</v>
      </c>
      <c r="J879" s="53" t="s">
        <v>785</v>
      </c>
      <c r="K879" s="85" t="s">
        <v>1807</v>
      </c>
      <c r="L879" s="85" t="s">
        <v>783</v>
      </c>
      <c r="M879" s="53" t="s">
        <v>326</v>
      </c>
      <c r="N879" s="143" t="s">
        <v>235</v>
      </c>
      <c r="O879" s="53" t="s">
        <v>146</v>
      </c>
      <c r="P879" s="66">
        <v>3860</v>
      </c>
      <c r="Q879" s="66">
        <v>103</v>
      </c>
      <c r="R879" s="49">
        <f t="shared" si="155"/>
        <v>397580</v>
      </c>
      <c r="S879" s="67">
        <f t="shared" ref="S879:T882" si="156">R879*1.07</f>
        <v>425410.60000000003</v>
      </c>
      <c r="T879" s="78">
        <f t="shared" si="156"/>
        <v>455189.34200000006</v>
      </c>
      <c r="U879" s="53" t="s">
        <v>557</v>
      </c>
      <c r="V879" s="53" t="s">
        <v>554</v>
      </c>
      <c r="W879" s="147" t="s">
        <v>101</v>
      </c>
      <c r="X879" s="54">
        <v>0</v>
      </c>
    </row>
    <row r="880" spans="1:24" ht="37.5" customHeight="1">
      <c r="A880" s="47">
        <v>869</v>
      </c>
      <c r="B880" s="83" t="e">
        <f>#REF!</f>
        <v>#REF!</v>
      </c>
      <c r="C880" s="46">
        <v>256</v>
      </c>
      <c r="D880" s="46" t="s">
        <v>35</v>
      </c>
      <c r="E880" s="156" t="s">
        <v>35</v>
      </c>
      <c r="F880" s="53" t="s">
        <v>213</v>
      </c>
      <c r="G880" s="53" t="s">
        <v>219</v>
      </c>
      <c r="H880" s="109" t="s">
        <v>387</v>
      </c>
      <c r="I880" s="53" t="s">
        <v>1806</v>
      </c>
      <c r="J880" s="53" t="s">
        <v>785</v>
      </c>
      <c r="K880" s="85" t="s">
        <v>1808</v>
      </c>
      <c r="L880" s="85" t="s">
        <v>784</v>
      </c>
      <c r="M880" s="53" t="s">
        <v>326</v>
      </c>
      <c r="N880" s="143" t="s">
        <v>235</v>
      </c>
      <c r="O880" s="53" t="s">
        <v>146</v>
      </c>
      <c r="P880" s="66">
        <v>2020</v>
      </c>
      <c r="Q880" s="66">
        <v>49</v>
      </c>
      <c r="R880" s="49">
        <f t="shared" si="155"/>
        <v>98980</v>
      </c>
      <c r="S880" s="67">
        <f t="shared" si="156"/>
        <v>105908.6</v>
      </c>
      <c r="T880" s="78">
        <f t="shared" si="156"/>
        <v>113322.20200000002</v>
      </c>
      <c r="U880" s="53" t="s">
        <v>557</v>
      </c>
      <c r="V880" s="53" t="s">
        <v>554</v>
      </c>
      <c r="W880" s="147" t="s">
        <v>101</v>
      </c>
      <c r="X880" s="54">
        <v>0</v>
      </c>
    </row>
    <row r="881" spans="1:24" ht="144">
      <c r="A881" s="47">
        <v>870</v>
      </c>
      <c r="B881" s="83" t="s">
        <v>321</v>
      </c>
      <c r="C881" s="46">
        <v>256</v>
      </c>
      <c r="D881" s="46" t="s">
        <v>35</v>
      </c>
      <c r="E881" s="156" t="s">
        <v>35</v>
      </c>
      <c r="F881" s="53" t="s">
        <v>213</v>
      </c>
      <c r="G881" s="53" t="s">
        <v>219</v>
      </c>
      <c r="H881" s="109" t="s">
        <v>262</v>
      </c>
      <c r="I881" s="53" t="s">
        <v>1778</v>
      </c>
      <c r="J881" s="53" t="s">
        <v>754</v>
      </c>
      <c r="K881" s="422" t="s">
        <v>1779</v>
      </c>
      <c r="L881" s="33" t="s">
        <v>1352</v>
      </c>
      <c r="M881" s="53" t="s">
        <v>326</v>
      </c>
      <c r="N881" s="143" t="s">
        <v>235</v>
      </c>
      <c r="O881" s="53" t="s">
        <v>146</v>
      </c>
      <c r="P881" s="34">
        <v>1</v>
      </c>
      <c r="Q881" s="34">
        <v>27900</v>
      </c>
      <c r="R881" s="49">
        <f t="shared" si="155"/>
        <v>27900</v>
      </c>
      <c r="S881" s="67">
        <f t="shared" si="156"/>
        <v>29853</v>
      </c>
      <c r="T881" s="78">
        <f t="shared" si="156"/>
        <v>31942.710000000003</v>
      </c>
      <c r="U881" s="53" t="s">
        <v>557</v>
      </c>
      <c r="V881" s="53" t="s">
        <v>429</v>
      </c>
      <c r="W881" s="147" t="s">
        <v>101</v>
      </c>
      <c r="X881" s="54">
        <v>0</v>
      </c>
    </row>
    <row r="882" spans="1:24" ht="36">
      <c r="A882" s="47">
        <v>871</v>
      </c>
      <c r="B882" s="83" t="str">
        <f>B830</f>
        <v>01 Закупки, не превышающие финансовый год</v>
      </c>
      <c r="C882" s="46">
        <v>256</v>
      </c>
      <c r="D882" s="46" t="s">
        <v>35</v>
      </c>
      <c r="E882" s="156" t="s">
        <v>35</v>
      </c>
      <c r="F882" s="53" t="s">
        <v>213</v>
      </c>
      <c r="G882" s="53" t="s">
        <v>219</v>
      </c>
      <c r="H882" s="51" t="s">
        <v>282</v>
      </c>
      <c r="I882" s="53" t="s">
        <v>2037</v>
      </c>
      <c r="J882" s="53" t="s">
        <v>2038</v>
      </c>
      <c r="K882" s="53" t="s">
        <v>2037</v>
      </c>
      <c r="L882" s="53" t="s">
        <v>2038</v>
      </c>
      <c r="M882" s="53" t="s">
        <v>326</v>
      </c>
      <c r="N882" s="143" t="s">
        <v>235</v>
      </c>
      <c r="O882" s="53" t="s">
        <v>146</v>
      </c>
      <c r="P882" s="49">
        <v>100</v>
      </c>
      <c r="Q882" s="49">
        <v>118</v>
      </c>
      <c r="R882" s="49">
        <f t="shared" si="155"/>
        <v>11800</v>
      </c>
      <c r="S882" s="49">
        <f t="shared" si="156"/>
        <v>12626</v>
      </c>
      <c r="T882" s="49">
        <f t="shared" ref="T882:T887" si="157">S882*1.07</f>
        <v>13509.820000000002</v>
      </c>
      <c r="U882" s="53" t="s">
        <v>557</v>
      </c>
      <c r="V882" s="53" t="s">
        <v>554</v>
      </c>
      <c r="W882" s="147" t="s">
        <v>101</v>
      </c>
      <c r="X882" s="54">
        <v>0</v>
      </c>
    </row>
    <row r="883" spans="1:24" ht="24">
      <c r="A883" s="47">
        <v>872</v>
      </c>
      <c r="B883" s="83" t="e">
        <f>B831</f>
        <v>#REF!</v>
      </c>
      <c r="C883" s="46">
        <v>256</v>
      </c>
      <c r="D883" s="46" t="s">
        <v>35</v>
      </c>
      <c r="E883" s="156" t="s">
        <v>35</v>
      </c>
      <c r="F883" s="53" t="s">
        <v>213</v>
      </c>
      <c r="G883" s="53" t="s">
        <v>219</v>
      </c>
      <c r="H883" s="51" t="s">
        <v>282</v>
      </c>
      <c r="I883" s="53" t="s">
        <v>2039</v>
      </c>
      <c r="J883" s="53" t="s">
        <v>2040</v>
      </c>
      <c r="K883" s="53" t="s">
        <v>2039</v>
      </c>
      <c r="L883" s="53" t="s">
        <v>2040</v>
      </c>
      <c r="M883" s="53" t="s">
        <v>326</v>
      </c>
      <c r="N883" s="143" t="s">
        <v>235</v>
      </c>
      <c r="O883" s="53" t="s">
        <v>146</v>
      </c>
      <c r="P883" s="49">
        <v>100</v>
      </c>
      <c r="Q883" s="49">
        <v>68</v>
      </c>
      <c r="R883" s="49">
        <f t="shared" ref="R883:R889" si="158">P883*Q883</f>
        <v>6800</v>
      </c>
      <c r="S883" s="49">
        <f t="shared" ref="S883:S889" si="159">R883*1.07</f>
        <v>7276</v>
      </c>
      <c r="T883" s="49">
        <f t="shared" si="157"/>
        <v>7785.3200000000006</v>
      </c>
      <c r="U883" s="53" t="s">
        <v>557</v>
      </c>
      <c r="V883" s="53" t="s">
        <v>554</v>
      </c>
      <c r="W883" s="147" t="s">
        <v>101</v>
      </c>
      <c r="X883" s="54">
        <v>0</v>
      </c>
    </row>
    <row r="884" spans="1:24" ht="24">
      <c r="A884" s="47">
        <v>873</v>
      </c>
      <c r="B884" s="83" t="e">
        <f>#REF!</f>
        <v>#REF!</v>
      </c>
      <c r="C884" s="46">
        <v>256</v>
      </c>
      <c r="D884" s="46" t="s">
        <v>35</v>
      </c>
      <c r="E884" s="156" t="s">
        <v>35</v>
      </c>
      <c r="F884" s="53" t="s">
        <v>213</v>
      </c>
      <c r="G884" s="53" t="s">
        <v>219</v>
      </c>
      <c r="H884" s="51" t="s">
        <v>368</v>
      </c>
      <c r="I884" s="53" t="s">
        <v>2041</v>
      </c>
      <c r="J884" s="53" t="s">
        <v>2042</v>
      </c>
      <c r="K884" s="53" t="s">
        <v>2041</v>
      </c>
      <c r="L884" s="53" t="s">
        <v>2042</v>
      </c>
      <c r="M884" s="53" t="s">
        <v>326</v>
      </c>
      <c r="N884" s="143" t="s">
        <v>235</v>
      </c>
      <c r="O884" s="53" t="s">
        <v>146</v>
      </c>
      <c r="P884" s="49">
        <v>30</v>
      </c>
      <c r="Q884" s="49">
        <v>88</v>
      </c>
      <c r="R884" s="49">
        <f t="shared" si="158"/>
        <v>2640</v>
      </c>
      <c r="S884" s="49">
        <f t="shared" si="159"/>
        <v>2824.8</v>
      </c>
      <c r="T884" s="49">
        <f t="shared" si="157"/>
        <v>3022.5360000000005</v>
      </c>
      <c r="U884" s="53" t="s">
        <v>557</v>
      </c>
      <c r="V884" s="53" t="s">
        <v>554</v>
      </c>
      <c r="W884" s="147" t="s">
        <v>101</v>
      </c>
      <c r="X884" s="54">
        <v>0</v>
      </c>
    </row>
    <row r="885" spans="1:24" ht="24">
      <c r="A885" s="47">
        <v>874</v>
      </c>
      <c r="B885" s="83" t="e">
        <f>#REF!</f>
        <v>#REF!</v>
      </c>
      <c r="C885" s="46">
        <v>256</v>
      </c>
      <c r="D885" s="46" t="s">
        <v>35</v>
      </c>
      <c r="E885" s="156" t="s">
        <v>35</v>
      </c>
      <c r="F885" s="53" t="s">
        <v>213</v>
      </c>
      <c r="G885" s="53" t="s">
        <v>219</v>
      </c>
      <c r="H885" s="51" t="s">
        <v>368</v>
      </c>
      <c r="I885" s="53" t="s">
        <v>2043</v>
      </c>
      <c r="J885" s="53" t="s">
        <v>2044</v>
      </c>
      <c r="K885" s="53" t="s">
        <v>2043</v>
      </c>
      <c r="L885" s="53" t="s">
        <v>2044</v>
      </c>
      <c r="M885" s="53" t="s">
        <v>326</v>
      </c>
      <c r="N885" s="143" t="s">
        <v>235</v>
      </c>
      <c r="O885" s="53" t="s">
        <v>146</v>
      </c>
      <c r="P885" s="49">
        <v>150</v>
      </c>
      <c r="Q885" s="49">
        <v>38</v>
      </c>
      <c r="R885" s="49">
        <f t="shared" si="158"/>
        <v>5700</v>
      </c>
      <c r="S885" s="49">
        <f t="shared" si="159"/>
        <v>6099</v>
      </c>
      <c r="T885" s="49">
        <f t="shared" si="157"/>
        <v>6525.93</v>
      </c>
      <c r="U885" s="53" t="s">
        <v>557</v>
      </c>
      <c r="V885" s="53" t="s">
        <v>554</v>
      </c>
      <c r="W885" s="147" t="s">
        <v>101</v>
      </c>
      <c r="X885" s="54">
        <v>0</v>
      </c>
    </row>
    <row r="886" spans="1:24" ht="108">
      <c r="A886" s="47">
        <v>875</v>
      </c>
      <c r="B886" s="83" t="s">
        <v>321</v>
      </c>
      <c r="C886" s="46">
        <v>256</v>
      </c>
      <c r="D886" s="46" t="s">
        <v>35</v>
      </c>
      <c r="E886" s="156" t="s">
        <v>35</v>
      </c>
      <c r="F886" s="53" t="s">
        <v>213</v>
      </c>
      <c r="G886" s="53" t="s">
        <v>219</v>
      </c>
      <c r="H886" s="109" t="s">
        <v>258</v>
      </c>
      <c r="I886" s="53" t="s">
        <v>2047</v>
      </c>
      <c r="J886" s="53" t="s">
        <v>2046</v>
      </c>
      <c r="K886" s="422" t="s">
        <v>2048</v>
      </c>
      <c r="L886" s="422" t="s">
        <v>2049</v>
      </c>
      <c r="M886" s="53" t="s">
        <v>326</v>
      </c>
      <c r="N886" s="143" t="s">
        <v>235</v>
      </c>
      <c r="O886" s="53" t="s">
        <v>146</v>
      </c>
      <c r="P886" s="34">
        <v>20</v>
      </c>
      <c r="Q886" s="34">
        <v>2799</v>
      </c>
      <c r="R886" s="49">
        <f t="shared" si="158"/>
        <v>55980</v>
      </c>
      <c r="S886" s="67">
        <f t="shared" si="159"/>
        <v>59898.600000000006</v>
      </c>
      <c r="T886" s="78">
        <f t="shared" si="157"/>
        <v>64091.502000000008</v>
      </c>
      <c r="U886" s="53" t="s">
        <v>557</v>
      </c>
      <c r="V886" s="53" t="s">
        <v>429</v>
      </c>
      <c r="W886" s="147" t="s">
        <v>101</v>
      </c>
      <c r="X886" s="54">
        <v>0</v>
      </c>
    </row>
    <row r="887" spans="1:24" ht="84">
      <c r="A887" s="47">
        <v>876</v>
      </c>
      <c r="B887" s="83" t="s">
        <v>321</v>
      </c>
      <c r="C887" s="46">
        <v>256</v>
      </c>
      <c r="D887" s="46" t="s">
        <v>35</v>
      </c>
      <c r="E887" s="156" t="s">
        <v>35</v>
      </c>
      <c r="F887" s="53" t="s">
        <v>213</v>
      </c>
      <c r="G887" s="53" t="s">
        <v>219</v>
      </c>
      <c r="H887" s="109" t="s">
        <v>263</v>
      </c>
      <c r="I887" s="53" t="s">
        <v>2050</v>
      </c>
      <c r="J887" s="53" t="s">
        <v>2052</v>
      </c>
      <c r="K887" s="422" t="s">
        <v>2051</v>
      </c>
      <c r="L887" s="422" t="s">
        <v>2053</v>
      </c>
      <c r="M887" s="53" t="s">
        <v>326</v>
      </c>
      <c r="N887" s="143" t="s">
        <v>235</v>
      </c>
      <c r="O887" s="53" t="s">
        <v>146</v>
      </c>
      <c r="P887" s="34">
        <v>8</v>
      </c>
      <c r="Q887" s="34">
        <v>7999</v>
      </c>
      <c r="R887" s="49">
        <f t="shared" si="158"/>
        <v>63992</v>
      </c>
      <c r="S887" s="67">
        <f t="shared" si="159"/>
        <v>68471.44</v>
      </c>
      <c r="T887" s="78">
        <f t="shared" si="157"/>
        <v>73264.440800000011</v>
      </c>
      <c r="U887" s="53" t="s">
        <v>557</v>
      </c>
      <c r="V887" s="53" t="s">
        <v>429</v>
      </c>
      <c r="W887" s="147" t="s">
        <v>101</v>
      </c>
      <c r="X887" s="54">
        <v>0</v>
      </c>
    </row>
    <row r="888" spans="1:24" ht="36">
      <c r="A888" s="47">
        <v>877</v>
      </c>
      <c r="B888" s="83" t="e">
        <f>#REF!</f>
        <v>#REF!</v>
      </c>
      <c r="C888" s="46">
        <v>256</v>
      </c>
      <c r="D888" s="46" t="s">
        <v>35</v>
      </c>
      <c r="E888" s="156" t="s">
        <v>35</v>
      </c>
      <c r="F888" s="53" t="s">
        <v>213</v>
      </c>
      <c r="G888" s="53" t="s">
        <v>219</v>
      </c>
      <c r="H888" s="51" t="s">
        <v>282</v>
      </c>
      <c r="I888" s="53" t="s">
        <v>2058</v>
      </c>
      <c r="J888" s="53" t="s">
        <v>2059</v>
      </c>
      <c r="K888" s="53" t="s">
        <v>2062</v>
      </c>
      <c r="L888" s="53" t="s">
        <v>2060</v>
      </c>
      <c r="M888" s="53" t="s">
        <v>326</v>
      </c>
      <c r="N888" s="143" t="s">
        <v>235</v>
      </c>
      <c r="O888" s="53" t="s">
        <v>146</v>
      </c>
      <c r="P888" s="49">
        <v>60</v>
      </c>
      <c r="Q888" s="49">
        <v>158</v>
      </c>
      <c r="R888" s="49">
        <f t="shared" si="158"/>
        <v>9480</v>
      </c>
      <c r="S888" s="49">
        <f t="shared" si="159"/>
        <v>10143.6</v>
      </c>
      <c r="T888" s="49">
        <f t="shared" ref="T888:T894" si="160">S888*1.07</f>
        <v>10853.652000000002</v>
      </c>
      <c r="U888" s="53" t="s">
        <v>152</v>
      </c>
      <c r="V888" s="53" t="s">
        <v>429</v>
      </c>
      <c r="W888" s="147" t="s">
        <v>101</v>
      </c>
      <c r="X888" s="54">
        <v>0</v>
      </c>
    </row>
    <row r="889" spans="1:24" ht="36">
      <c r="A889" s="47">
        <v>878</v>
      </c>
      <c r="B889" s="83" t="e">
        <f>#REF!</f>
        <v>#REF!</v>
      </c>
      <c r="C889" s="46">
        <v>256</v>
      </c>
      <c r="D889" s="46" t="s">
        <v>35</v>
      </c>
      <c r="E889" s="156" t="s">
        <v>35</v>
      </c>
      <c r="F889" s="53" t="s">
        <v>213</v>
      </c>
      <c r="G889" s="53" t="s">
        <v>219</v>
      </c>
      <c r="H889" s="51" t="s">
        <v>282</v>
      </c>
      <c r="I889" s="53" t="s">
        <v>2058</v>
      </c>
      <c r="J889" s="53" t="s">
        <v>2059</v>
      </c>
      <c r="K889" s="53" t="s">
        <v>2063</v>
      </c>
      <c r="L889" s="53" t="s">
        <v>2061</v>
      </c>
      <c r="M889" s="53" t="s">
        <v>326</v>
      </c>
      <c r="N889" s="143" t="s">
        <v>235</v>
      </c>
      <c r="O889" s="53" t="s">
        <v>146</v>
      </c>
      <c r="P889" s="49">
        <v>100</v>
      </c>
      <c r="Q889" s="49">
        <v>158</v>
      </c>
      <c r="R889" s="49">
        <f t="shared" si="158"/>
        <v>15800</v>
      </c>
      <c r="S889" s="49">
        <f t="shared" si="159"/>
        <v>16906</v>
      </c>
      <c r="T889" s="49">
        <f t="shared" si="160"/>
        <v>18089.420000000002</v>
      </c>
      <c r="U889" s="53" t="s">
        <v>152</v>
      </c>
      <c r="V889" s="53" t="s">
        <v>429</v>
      </c>
      <c r="W889" s="147" t="s">
        <v>101</v>
      </c>
      <c r="X889" s="54">
        <v>0</v>
      </c>
    </row>
    <row r="890" spans="1:24" ht="39.75" customHeight="1">
      <c r="A890" s="47">
        <v>879</v>
      </c>
      <c r="B890" s="83" t="str">
        <f>B832</f>
        <v>01 Закупки, не превышающие финансовый год</v>
      </c>
      <c r="C890" s="46">
        <v>256</v>
      </c>
      <c r="D890" s="46" t="s">
        <v>35</v>
      </c>
      <c r="E890" s="156" t="s">
        <v>35</v>
      </c>
      <c r="F890" s="53" t="s">
        <v>213</v>
      </c>
      <c r="G890" s="53" t="s">
        <v>219</v>
      </c>
      <c r="H890" s="109" t="s">
        <v>387</v>
      </c>
      <c r="I890" s="53" t="s">
        <v>1806</v>
      </c>
      <c r="J890" s="53" t="s">
        <v>785</v>
      </c>
      <c r="K890" s="85" t="s">
        <v>1807</v>
      </c>
      <c r="L890" s="85" t="s">
        <v>783</v>
      </c>
      <c r="M890" s="53" t="s">
        <v>326</v>
      </c>
      <c r="N890" s="143" t="s">
        <v>235</v>
      </c>
      <c r="O890" s="53" t="s">
        <v>146</v>
      </c>
      <c r="P890" s="66">
        <v>2507</v>
      </c>
      <c r="Q890" s="66">
        <v>87</v>
      </c>
      <c r="R890" s="49">
        <f t="shared" ref="R890:R895" si="161">P890*Q890</f>
        <v>218109</v>
      </c>
      <c r="S890" s="67">
        <f t="shared" ref="S890:S895" si="162">R890*1.07</f>
        <v>233376.63</v>
      </c>
      <c r="T890" s="78">
        <f t="shared" si="160"/>
        <v>249712.99410000001</v>
      </c>
      <c r="U890" s="53" t="s">
        <v>153</v>
      </c>
      <c r="V890" s="53" t="s">
        <v>568</v>
      </c>
      <c r="W890" s="147" t="s">
        <v>101</v>
      </c>
      <c r="X890" s="54">
        <v>0</v>
      </c>
    </row>
    <row r="891" spans="1:24" ht="37.5" customHeight="1">
      <c r="A891" s="47">
        <v>880</v>
      </c>
      <c r="B891" s="83" t="str">
        <f>B833</f>
        <v>01 Закупки, не превышающие финансовый год</v>
      </c>
      <c r="C891" s="46">
        <v>256</v>
      </c>
      <c r="D891" s="46" t="s">
        <v>35</v>
      </c>
      <c r="E891" s="156" t="s">
        <v>35</v>
      </c>
      <c r="F891" s="53" t="s">
        <v>213</v>
      </c>
      <c r="G891" s="53" t="s">
        <v>219</v>
      </c>
      <c r="H891" s="109" t="s">
        <v>387</v>
      </c>
      <c r="I891" s="53" t="s">
        <v>1806</v>
      </c>
      <c r="J891" s="53" t="s">
        <v>785</v>
      </c>
      <c r="K891" s="85" t="s">
        <v>1808</v>
      </c>
      <c r="L891" s="85" t="s">
        <v>784</v>
      </c>
      <c r="M891" s="53" t="s">
        <v>326</v>
      </c>
      <c r="N891" s="143" t="s">
        <v>235</v>
      </c>
      <c r="O891" s="53" t="s">
        <v>146</v>
      </c>
      <c r="P891" s="66">
        <v>160</v>
      </c>
      <c r="Q891" s="66">
        <v>47</v>
      </c>
      <c r="R891" s="49">
        <f t="shared" si="161"/>
        <v>7520</v>
      </c>
      <c r="S891" s="67">
        <f t="shared" si="162"/>
        <v>8046.4000000000005</v>
      </c>
      <c r="T891" s="78">
        <f t="shared" si="160"/>
        <v>8609.648000000001</v>
      </c>
      <c r="U891" s="53" t="s">
        <v>153</v>
      </c>
      <c r="V891" s="53" t="s">
        <v>568</v>
      </c>
      <c r="W891" s="147" t="s">
        <v>101</v>
      </c>
      <c r="X891" s="54">
        <v>0</v>
      </c>
    </row>
    <row r="892" spans="1:24" ht="36">
      <c r="A892" s="47">
        <v>881</v>
      </c>
      <c r="B892" s="83" t="s">
        <v>321</v>
      </c>
      <c r="C892" s="46">
        <v>256</v>
      </c>
      <c r="D892" s="46" t="s">
        <v>35</v>
      </c>
      <c r="E892" s="156" t="s">
        <v>35</v>
      </c>
      <c r="F892" s="59" t="s">
        <v>213</v>
      </c>
      <c r="G892" s="59" t="s">
        <v>219</v>
      </c>
      <c r="H892" s="109" t="s">
        <v>343</v>
      </c>
      <c r="I892" s="73" t="s">
        <v>2086</v>
      </c>
      <c r="J892" s="73" t="s">
        <v>2085</v>
      </c>
      <c r="K892" s="73" t="s">
        <v>2086</v>
      </c>
      <c r="L892" s="73" t="s">
        <v>2087</v>
      </c>
      <c r="M892" s="59" t="s">
        <v>326</v>
      </c>
      <c r="N892" s="143" t="s">
        <v>235</v>
      </c>
      <c r="O892" s="59" t="s">
        <v>146</v>
      </c>
      <c r="P892" s="75">
        <v>5</v>
      </c>
      <c r="Q892" s="74">
        <v>2100</v>
      </c>
      <c r="R892" s="67">
        <f t="shared" si="161"/>
        <v>10500</v>
      </c>
      <c r="S892" s="67">
        <f t="shared" si="162"/>
        <v>11235</v>
      </c>
      <c r="T892" s="67">
        <f t="shared" si="160"/>
        <v>12021.45</v>
      </c>
      <c r="U892" s="53" t="s">
        <v>153</v>
      </c>
      <c r="V892" s="59" t="s">
        <v>568</v>
      </c>
      <c r="W892" s="147" t="s">
        <v>101</v>
      </c>
      <c r="X892" s="69">
        <v>0</v>
      </c>
    </row>
    <row r="893" spans="1:24" ht="36">
      <c r="A893" s="47">
        <v>882</v>
      </c>
      <c r="B893" s="83" t="s">
        <v>321</v>
      </c>
      <c r="C893" s="46">
        <v>256</v>
      </c>
      <c r="D893" s="46" t="s">
        <v>35</v>
      </c>
      <c r="E893" s="156" t="s">
        <v>35</v>
      </c>
      <c r="F893" s="59" t="s">
        <v>213</v>
      </c>
      <c r="G893" s="59" t="s">
        <v>219</v>
      </c>
      <c r="H893" s="109" t="s">
        <v>343</v>
      </c>
      <c r="I893" s="73" t="s">
        <v>2088</v>
      </c>
      <c r="J893" s="73" t="s">
        <v>2088</v>
      </c>
      <c r="K893" s="73" t="s">
        <v>2088</v>
      </c>
      <c r="L893" s="73" t="s">
        <v>2089</v>
      </c>
      <c r="M893" s="59" t="s">
        <v>326</v>
      </c>
      <c r="N893" s="143" t="s">
        <v>235</v>
      </c>
      <c r="O893" s="59" t="s">
        <v>146</v>
      </c>
      <c r="P893" s="75">
        <v>5</v>
      </c>
      <c r="Q893" s="74">
        <v>904</v>
      </c>
      <c r="R893" s="67">
        <f t="shared" si="161"/>
        <v>4520</v>
      </c>
      <c r="S893" s="67">
        <f t="shared" si="162"/>
        <v>4836.4000000000005</v>
      </c>
      <c r="T893" s="67">
        <f t="shared" si="160"/>
        <v>5174.9480000000012</v>
      </c>
      <c r="U893" s="53" t="s">
        <v>153</v>
      </c>
      <c r="V893" s="59" t="s">
        <v>568</v>
      </c>
      <c r="W893" s="147" t="s">
        <v>101</v>
      </c>
      <c r="X893" s="69">
        <v>0</v>
      </c>
    </row>
    <row r="894" spans="1:24" ht="24">
      <c r="A894" s="47">
        <v>883</v>
      </c>
      <c r="B894" s="83" t="e">
        <f>#REF!</f>
        <v>#REF!</v>
      </c>
      <c r="C894" s="46">
        <v>256</v>
      </c>
      <c r="D894" s="46" t="s">
        <v>35</v>
      </c>
      <c r="E894" s="156" t="s">
        <v>35</v>
      </c>
      <c r="F894" s="53" t="s">
        <v>213</v>
      </c>
      <c r="G894" s="53" t="s">
        <v>219</v>
      </c>
      <c r="H894" s="109" t="s">
        <v>204</v>
      </c>
      <c r="I894" s="59" t="s">
        <v>769</v>
      </c>
      <c r="J894" s="59" t="s">
        <v>2080</v>
      </c>
      <c r="K894" s="59" t="s">
        <v>769</v>
      </c>
      <c r="L894" s="59" t="s">
        <v>2080</v>
      </c>
      <c r="M894" s="53" t="s">
        <v>326</v>
      </c>
      <c r="N894" s="143" t="s">
        <v>235</v>
      </c>
      <c r="O894" s="53" t="s">
        <v>162</v>
      </c>
      <c r="P894" s="82">
        <v>450</v>
      </c>
      <c r="Q894" s="118">
        <v>266</v>
      </c>
      <c r="R894" s="49">
        <f t="shared" si="161"/>
        <v>119700</v>
      </c>
      <c r="S894" s="67">
        <f t="shared" si="162"/>
        <v>128079.00000000001</v>
      </c>
      <c r="T894" s="78">
        <f t="shared" si="160"/>
        <v>137044.53000000003</v>
      </c>
      <c r="U894" s="53" t="s">
        <v>153</v>
      </c>
      <c r="V894" s="53" t="s">
        <v>568</v>
      </c>
      <c r="W894" s="147" t="s">
        <v>101</v>
      </c>
      <c r="X894" s="54">
        <v>0</v>
      </c>
    </row>
    <row r="895" spans="1:24" ht="36">
      <c r="A895" s="47">
        <v>884</v>
      </c>
      <c r="B895" s="83" t="s">
        <v>321</v>
      </c>
      <c r="C895" s="46">
        <v>256</v>
      </c>
      <c r="D895" s="46" t="s">
        <v>35</v>
      </c>
      <c r="E895" s="156" t="s">
        <v>35</v>
      </c>
      <c r="F895" s="59" t="s">
        <v>213</v>
      </c>
      <c r="G895" s="59" t="s">
        <v>219</v>
      </c>
      <c r="H895" s="109" t="s">
        <v>343</v>
      </c>
      <c r="I895" s="73" t="s">
        <v>2119</v>
      </c>
      <c r="J895" s="73" t="s">
        <v>2116</v>
      </c>
      <c r="K895" s="73" t="s">
        <v>2118</v>
      </c>
      <c r="L895" s="73" t="s">
        <v>2117</v>
      </c>
      <c r="M895" s="59" t="s">
        <v>326</v>
      </c>
      <c r="N895" s="143" t="s">
        <v>235</v>
      </c>
      <c r="O895" s="59" t="s">
        <v>146</v>
      </c>
      <c r="P895" s="75">
        <v>1</v>
      </c>
      <c r="Q895" s="74">
        <v>33980</v>
      </c>
      <c r="R895" s="67">
        <f t="shared" si="161"/>
        <v>33980</v>
      </c>
      <c r="S895" s="67">
        <f t="shared" si="162"/>
        <v>36358.6</v>
      </c>
      <c r="T895" s="67">
        <f t="shared" ref="T895:T908" si="163">S895*1.07</f>
        <v>38903.701999999997</v>
      </c>
      <c r="U895" s="53" t="s">
        <v>153</v>
      </c>
      <c r="V895" s="59" t="s">
        <v>568</v>
      </c>
      <c r="W895" s="147" t="s">
        <v>101</v>
      </c>
      <c r="X895" s="69">
        <v>0</v>
      </c>
    </row>
    <row r="896" spans="1:24" ht="72">
      <c r="A896" s="47">
        <v>885</v>
      </c>
      <c r="B896" s="83" t="s">
        <v>321</v>
      </c>
      <c r="C896" s="46">
        <v>256</v>
      </c>
      <c r="D896" s="46" t="s">
        <v>35</v>
      </c>
      <c r="E896" s="156" t="s">
        <v>35</v>
      </c>
      <c r="F896" s="59" t="s">
        <v>213</v>
      </c>
      <c r="G896" s="59" t="s">
        <v>219</v>
      </c>
      <c r="H896" s="109" t="s">
        <v>343</v>
      </c>
      <c r="I896" s="73" t="s">
        <v>2126</v>
      </c>
      <c r="J896" s="73" t="s">
        <v>2127</v>
      </c>
      <c r="K896" s="73" t="s">
        <v>2126</v>
      </c>
      <c r="L896" s="73" t="s">
        <v>2125</v>
      </c>
      <c r="M896" s="59" t="s">
        <v>326</v>
      </c>
      <c r="N896" s="143" t="s">
        <v>235</v>
      </c>
      <c r="O896" s="59" t="s">
        <v>146</v>
      </c>
      <c r="P896" s="75">
        <v>5</v>
      </c>
      <c r="Q896" s="74">
        <v>59900</v>
      </c>
      <c r="R896" s="67">
        <f t="shared" ref="R896:R908" si="164">P896*Q896</f>
        <v>299500</v>
      </c>
      <c r="S896" s="67">
        <f t="shared" ref="S896:S908" si="165">R896*1.07</f>
        <v>320465</v>
      </c>
      <c r="T896" s="67">
        <f t="shared" si="163"/>
        <v>342897.55000000005</v>
      </c>
      <c r="U896" s="53" t="s">
        <v>153</v>
      </c>
      <c r="V896" s="59" t="s">
        <v>568</v>
      </c>
      <c r="W896" s="147" t="s">
        <v>101</v>
      </c>
      <c r="X896" s="69">
        <v>0</v>
      </c>
    </row>
    <row r="897" spans="1:24" ht="72">
      <c r="A897" s="47">
        <v>886</v>
      </c>
      <c r="B897" s="83" t="s">
        <v>321</v>
      </c>
      <c r="C897" s="46">
        <v>256</v>
      </c>
      <c r="D897" s="46" t="s">
        <v>35</v>
      </c>
      <c r="E897" s="156" t="s">
        <v>35</v>
      </c>
      <c r="F897" s="59" t="s">
        <v>213</v>
      </c>
      <c r="G897" s="59" t="s">
        <v>219</v>
      </c>
      <c r="H897" s="109" t="s">
        <v>343</v>
      </c>
      <c r="I897" s="73" t="s">
        <v>2129</v>
      </c>
      <c r="J897" s="73" t="s">
        <v>2130</v>
      </c>
      <c r="K897" s="73" t="s">
        <v>2129</v>
      </c>
      <c r="L897" s="73" t="s">
        <v>2128</v>
      </c>
      <c r="M897" s="59" t="s">
        <v>326</v>
      </c>
      <c r="N897" s="143" t="s">
        <v>235</v>
      </c>
      <c r="O897" s="59" t="s">
        <v>146</v>
      </c>
      <c r="P897" s="75">
        <v>4</v>
      </c>
      <c r="Q897" s="74">
        <v>46900</v>
      </c>
      <c r="R897" s="67">
        <f t="shared" si="164"/>
        <v>187600</v>
      </c>
      <c r="S897" s="67">
        <f t="shared" si="165"/>
        <v>200732</v>
      </c>
      <c r="T897" s="67">
        <f t="shared" si="163"/>
        <v>214783.24000000002</v>
      </c>
      <c r="U897" s="53" t="s">
        <v>153</v>
      </c>
      <c r="V897" s="59" t="s">
        <v>568</v>
      </c>
      <c r="W897" s="147" t="s">
        <v>101</v>
      </c>
      <c r="X897" s="69">
        <v>0</v>
      </c>
    </row>
    <row r="898" spans="1:24" ht="72">
      <c r="A898" s="47">
        <v>887</v>
      </c>
      <c r="B898" s="83" t="s">
        <v>321</v>
      </c>
      <c r="C898" s="46">
        <v>256</v>
      </c>
      <c r="D898" s="46" t="s">
        <v>35</v>
      </c>
      <c r="E898" s="156" t="s">
        <v>35</v>
      </c>
      <c r="F898" s="59" t="s">
        <v>213</v>
      </c>
      <c r="G898" s="59" t="s">
        <v>219</v>
      </c>
      <c r="H898" s="109" t="s">
        <v>343</v>
      </c>
      <c r="I898" s="73" t="s">
        <v>2132</v>
      </c>
      <c r="J898" s="73" t="s">
        <v>2130</v>
      </c>
      <c r="K898" s="73" t="s">
        <v>2132</v>
      </c>
      <c r="L898" s="73" t="s">
        <v>2131</v>
      </c>
      <c r="M898" s="59" t="s">
        <v>326</v>
      </c>
      <c r="N898" s="143" t="s">
        <v>235</v>
      </c>
      <c r="O898" s="59" t="s">
        <v>146</v>
      </c>
      <c r="P898" s="75">
        <v>1</v>
      </c>
      <c r="Q898" s="74">
        <v>63900</v>
      </c>
      <c r="R898" s="67">
        <f t="shared" si="164"/>
        <v>63900</v>
      </c>
      <c r="S898" s="67">
        <f t="shared" si="165"/>
        <v>68373</v>
      </c>
      <c r="T898" s="67">
        <f t="shared" si="163"/>
        <v>73159.11</v>
      </c>
      <c r="U898" s="53" t="s">
        <v>153</v>
      </c>
      <c r="V898" s="59" t="s">
        <v>568</v>
      </c>
      <c r="W898" s="147" t="s">
        <v>101</v>
      </c>
      <c r="X898" s="69">
        <v>0</v>
      </c>
    </row>
    <row r="899" spans="1:24" ht="72">
      <c r="A899" s="47">
        <v>888</v>
      </c>
      <c r="B899" s="83" t="s">
        <v>321</v>
      </c>
      <c r="C899" s="46">
        <v>256</v>
      </c>
      <c r="D899" s="46" t="s">
        <v>35</v>
      </c>
      <c r="E899" s="156" t="s">
        <v>35</v>
      </c>
      <c r="F899" s="59" t="s">
        <v>213</v>
      </c>
      <c r="G899" s="59" t="s">
        <v>219</v>
      </c>
      <c r="H899" s="109" t="s">
        <v>343</v>
      </c>
      <c r="I899" s="73" t="s">
        <v>2133</v>
      </c>
      <c r="J899" s="73" t="s">
        <v>2134</v>
      </c>
      <c r="K899" s="73" t="s">
        <v>2133</v>
      </c>
      <c r="L899" s="73" t="s">
        <v>2135</v>
      </c>
      <c r="M899" s="59" t="s">
        <v>326</v>
      </c>
      <c r="N899" s="143" t="s">
        <v>235</v>
      </c>
      <c r="O899" s="59" t="s">
        <v>148</v>
      </c>
      <c r="P899" s="75">
        <v>38</v>
      </c>
      <c r="Q899" s="74">
        <v>9790</v>
      </c>
      <c r="R899" s="67">
        <f t="shared" si="164"/>
        <v>372020</v>
      </c>
      <c r="S899" s="67">
        <f t="shared" si="165"/>
        <v>398061.4</v>
      </c>
      <c r="T899" s="67">
        <f t="shared" si="163"/>
        <v>425925.69800000003</v>
      </c>
      <c r="U899" s="53" t="s">
        <v>153</v>
      </c>
      <c r="V899" s="59" t="s">
        <v>568</v>
      </c>
      <c r="W899" s="147" t="s">
        <v>101</v>
      </c>
      <c r="X899" s="69">
        <v>0</v>
      </c>
    </row>
    <row r="900" spans="1:24" ht="41.25" customHeight="1">
      <c r="A900" s="47">
        <v>889</v>
      </c>
      <c r="B900" s="83" t="s">
        <v>321</v>
      </c>
      <c r="C900" s="46">
        <v>256</v>
      </c>
      <c r="D900" s="46" t="s">
        <v>35</v>
      </c>
      <c r="E900" s="156" t="s">
        <v>35</v>
      </c>
      <c r="F900" s="53" t="s">
        <v>213</v>
      </c>
      <c r="G900" s="53" t="s">
        <v>219</v>
      </c>
      <c r="H900" s="109" t="s">
        <v>263</v>
      </c>
      <c r="I900" s="53" t="s">
        <v>2137</v>
      </c>
      <c r="J900" s="53" t="s">
        <v>2138</v>
      </c>
      <c r="K900" s="422" t="s">
        <v>2136</v>
      </c>
      <c r="L900" s="422" t="s">
        <v>2139</v>
      </c>
      <c r="M900" s="53" t="s">
        <v>326</v>
      </c>
      <c r="N900" s="143" t="s">
        <v>235</v>
      </c>
      <c r="O900" s="53" t="s">
        <v>146</v>
      </c>
      <c r="P900" s="34">
        <v>1</v>
      </c>
      <c r="Q900" s="34">
        <v>14200</v>
      </c>
      <c r="R900" s="49">
        <f t="shared" si="164"/>
        <v>14200</v>
      </c>
      <c r="S900" s="67">
        <f t="shared" si="165"/>
        <v>15194</v>
      </c>
      <c r="T900" s="78">
        <f t="shared" si="163"/>
        <v>16257.580000000002</v>
      </c>
      <c r="U900" s="53" t="s">
        <v>153</v>
      </c>
      <c r="V900" s="59" t="s">
        <v>568</v>
      </c>
      <c r="W900" s="147" t="s">
        <v>101</v>
      </c>
      <c r="X900" s="54">
        <v>0</v>
      </c>
    </row>
    <row r="901" spans="1:24" ht="41.25" customHeight="1">
      <c r="A901" s="47">
        <v>890</v>
      </c>
      <c r="B901" s="83" t="s">
        <v>321</v>
      </c>
      <c r="C901" s="46">
        <v>256</v>
      </c>
      <c r="D901" s="46" t="s">
        <v>35</v>
      </c>
      <c r="E901" s="156" t="s">
        <v>35</v>
      </c>
      <c r="F901" s="53" t="s">
        <v>213</v>
      </c>
      <c r="G901" s="53" t="s">
        <v>219</v>
      </c>
      <c r="H901" s="109" t="s">
        <v>263</v>
      </c>
      <c r="I901" s="53" t="s">
        <v>2142</v>
      </c>
      <c r="J901" s="53" t="s">
        <v>2141</v>
      </c>
      <c r="K901" s="422" t="s">
        <v>2142</v>
      </c>
      <c r="L901" s="422" t="s">
        <v>2140</v>
      </c>
      <c r="M901" s="53" t="s">
        <v>326</v>
      </c>
      <c r="N901" s="143" t="s">
        <v>235</v>
      </c>
      <c r="O901" s="53" t="s">
        <v>146</v>
      </c>
      <c r="P901" s="34">
        <v>4</v>
      </c>
      <c r="Q901" s="34">
        <v>42500</v>
      </c>
      <c r="R901" s="49">
        <f t="shared" si="164"/>
        <v>170000</v>
      </c>
      <c r="S901" s="67">
        <f t="shared" si="165"/>
        <v>181900</v>
      </c>
      <c r="T901" s="78">
        <f t="shared" si="163"/>
        <v>194633</v>
      </c>
      <c r="U901" s="53" t="s">
        <v>153</v>
      </c>
      <c r="V901" s="59" t="s">
        <v>568</v>
      </c>
      <c r="W901" s="147" t="s">
        <v>101</v>
      </c>
      <c r="X901" s="54">
        <v>0</v>
      </c>
    </row>
    <row r="902" spans="1:24" ht="41.25" customHeight="1">
      <c r="A902" s="47">
        <v>891</v>
      </c>
      <c r="B902" s="83" t="s">
        <v>321</v>
      </c>
      <c r="C902" s="46">
        <v>256</v>
      </c>
      <c r="D902" s="46" t="s">
        <v>35</v>
      </c>
      <c r="E902" s="156" t="s">
        <v>35</v>
      </c>
      <c r="F902" s="53" t="s">
        <v>213</v>
      </c>
      <c r="G902" s="53" t="s">
        <v>219</v>
      </c>
      <c r="H902" s="109" t="s">
        <v>263</v>
      </c>
      <c r="I902" s="53" t="s">
        <v>2145</v>
      </c>
      <c r="J902" s="53" t="s">
        <v>2144</v>
      </c>
      <c r="K902" s="422" t="s">
        <v>2145</v>
      </c>
      <c r="L902" s="422" t="s">
        <v>2143</v>
      </c>
      <c r="M902" s="53" t="s">
        <v>326</v>
      </c>
      <c r="N902" s="143" t="s">
        <v>235</v>
      </c>
      <c r="O902" s="53" t="s">
        <v>146</v>
      </c>
      <c r="P902" s="34">
        <v>1</v>
      </c>
      <c r="Q902" s="34">
        <v>20500</v>
      </c>
      <c r="R902" s="49">
        <f t="shared" si="164"/>
        <v>20500</v>
      </c>
      <c r="S902" s="67">
        <f t="shared" si="165"/>
        <v>21935</v>
      </c>
      <c r="T902" s="78">
        <f t="shared" si="163"/>
        <v>23470.45</v>
      </c>
      <c r="U902" s="53" t="s">
        <v>153</v>
      </c>
      <c r="V902" s="59" t="s">
        <v>568</v>
      </c>
      <c r="W902" s="147" t="s">
        <v>101</v>
      </c>
      <c r="X902" s="54">
        <v>0</v>
      </c>
    </row>
    <row r="903" spans="1:24" ht="41.25" customHeight="1">
      <c r="A903" s="47">
        <v>892</v>
      </c>
      <c r="B903" s="83" t="s">
        <v>321</v>
      </c>
      <c r="C903" s="46">
        <v>256</v>
      </c>
      <c r="D903" s="46" t="s">
        <v>35</v>
      </c>
      <c r="E903" s="156" t="s">
        <v>35</v>
      </c>
      <c r="F903" s="53" t="s">
        <v>213</v>
      </c>
      <c r="G903" s="53" t="s">
        <v>219</v>
      </c>
      <c r="H903" s="109" t="s">
        <v>263</v>
      </c>
      <c r="I903" s="53" t="s">
        <v>2148</v>
      </c>
      <c r="J903" s="53" t="s">
        <v>2147</v>
      </c>
      <c r="K903" s="422" t="s">
        <v>2148</v>
      </c>
      <c r="L903" s="422" t="s">
        <v>2146</v>
      </c>
      <c r="M903" s="53" t="s">
        <v>326</v>
      </c>
      <c r="N903" s="143" t="s">
        <v>235</v>
      </c>
      <c r="O903" s="53" t="s">
        <v>146</v>
      </c>
      <c r="P903" s="34">
        <v>4</v>
      </c>
      <c r="Q903" s="34">
        <v>37900</v>
      </c>
      <c r="R903" s="49">
        <f t="shared" si="164"/>
        <v>151600</v>
      </c>
      <c r="S903" s="67">
        <f t="shared" si="165"/>
        <v>162212</v>
      </c>
      <c r="T903" s="78">
        <f t="shared" si="163"/>
        <v>173566.84</v>
      </c>
      <c r="U903" s="53" t="s">
        <v>153</v>
      </c>
      <c r="V903" s="59" t="s">
        <v>568</v>
      </c>
      <c r="W903" s="147" t="s">
        <v>101</v>
      </c>
      <c r="X903" s="54">
        <v>0</v>
      </c>
    </row>
    <row r="904" spans="1:24" ht="37.5" customHeight="1">
      <c r="A904" s="47">
        <v>893</v>
      </c>
      <c r="B904" s="83" t="s">
        <v>321</v>
      </c>
      <c r="C904" s="46">
        <v>256</v>
      </c>
      <c r="D904" s="46" t="s">
        <v>35</v>
      </c>
      <c r="E904" s="156" t="s">
        <v>35</v>
      </c>
      <c r="F904" s="53" t="s">
        <v>213</v>
      </c>
      <c r="G904" s="53" t="s">
        <v>219</v>
      </c>
      <c r="H904" s="109" t="s">
        <v>263</v>
      </c>
      <c r="I904" s="53" t="s">
        <v>2151</v>
      </c>
      <c r="J904" s="53" t="s">
        <v>2150</v>
      </c>
      <c r="K904" s="422" t="s">
        <v>2151</v>
      </c>
      <c r="L904" s="422" t="s">
        <v>2149</v>
      </c>
      <c r="M904" s="53" t="s">
        <v>326</v>
      </c>
      <c r="N904" s="143" t="s">
        <v>235</v>
      </c>
      <c r="O904" s="53" t="s">
        <v>146</v>
      </c>
      <c r="P904" s="34">
        <v>1</v>
      </c>
      <c r="Q904" s="34">
        <v>28500</v>
      </c>
      <c r="R904" s="49">
        <f t="shared" si="164"/>
        <v>28500</v>
      </c>
      <c r="S904" s="67">
        <f t="shared" si="165"/>
        <v>30495</v>
      </c>
      <c r="T904" s="78">
        <f t="shared" si="163"/>
        <v>32629.65</v>
      </c>
      <c r="U904" s="53" t="s">
        <v>153</v>
      </c>
      <c r="V904" s="59" t="s">
        <v>568</v>
      </c>
      <c r="W904" s="147" t="s">
        <v>101</v>
      </c>
      <c r="X904" s="54">
        <v>0</v>
      </c>
    </row>
    <row r="905" spans="1:24" ht="51.75" customHeight="1">
      <c r="A905" s="47">
        <v>894</v>
      </c>
      <c r="B905" s="83" t="s">
        <v>321</v>
      </c>
      <c r="C905" s="46">
        <v>256</v>
      </c>
      <c r="D905" s="46" t="s">
        <v>35</v>
      </c>
      <c r="E905" s="156" t="s">
        <v>35</v>
      </c>
      <c r="F905" s="53" t="s">
        <v>213</v>
      </c>
      <c r="G905" s="53" t="s">
        <v>219</v>
      </c>
      <c r="H905" s="109" t="s">
        <v>258</v>
      </c>
      <c r="I905" s="53" t="s">
        <v>2154</v>
      </c>
      <c r="J905" s="53" t="s">
        <v>2153</v>
      </c>
      <c r="K905" s="422" t="s">
        <v>2154</v>
      </c>
      <c r="L905" s="422" t="s">
        <v>2152</v>
      </c>
      <c r="M905" s="53" t="s">
        <v>326</v>
      </c>
      <c r="N905" s="143" t="s">
        <v>235</v>
      </c>
      <c r="O905" s="53" t="s">
        <v>146</v>
      </c>
      <c r="P905" s="34">
        <v>4</v>
      </c>
      <c r="Q905" s="34">
        <v>15000</v>
      </c>
      <c r="R905" s="49">
        <f t="shared" si="164"/>
        <v>60000</v>
      </c>
      <c r="S905" s="67">
        <f t="shared" si="165"/>
        <v>64200.000000000007</v>
      </c>
      <c r="T905" s="78">
        <f t="shared" si="163"/>
        <v>68694.000000000015</v>
      </c>
      <c r="U905" s="53" t="s">
        <v>153</v>
      </c>
      <c r="V905" s="59" t="s">
        <v>568</v>
      </c>
      <c r="W905" s="147" t="s">
        <v>101</v>
      </c>
      <c r="X905" s="54">
        <v>0</v>
      </c>
    </row>
    <row r="906" spans="1:24" ht="38.25" customHeight="1">
      <c r="A906" s="47">
        <v>895</v>
      </c>
      <c r="B906" s="83" t="s">
        <v>321</v>
      </c>
      <c r="C906" s="46">
        <v>256</v>
      </c>
      <c r="D906" s="46" t="s">
        <v>35</v>
      </c>
      <c r="E906" s="156" t="s">
        <v>35</v>
      </c>
      <c r="F906" s="53" t="s">
        <v>213</v>
      </c>
      <c r="G906" s="53" t="s">
        <v>219</v>
      </c>
      <c r="H906" s="109" t="s">
        <v>258</v>
      </c>
      <c r="I906" s="53" t="s">
        <v>2154</v>
      </c>
      <c r="J906" s="53" t="s">
        <v>2153</v>
      </c>
      <c r="K906" s="422" t="s">
        <v>2154</v>
      </c>
      <c r="L906" s="422" t="s">
        <v>2155</v>
      </c>
      <c r="M906" s="53" t="s">
        <v>326</v>
      </c>
      <c r="N906" s="143" t="s">
        <v>235</v>
      </c>
      <c r="O906" s="53" t="s">
        <v>146</v>
      </c>
      <c r="P906" s="34">
        <v>1</v>
      </c>
      <c r="Q906" s="34">
        <v>26000</v>
      </c>
      <c r="R906" s="49">
        <f t="shared" si="164"/>
        <v>26000</v>
      </c>
      <c r="S906" s="67">
        <f t="shared" si="165"/>
        <v>27820</v>
      </c>
      <c r="T906" s="78">
        <f t="shared" si="163"/>
        <v>29767.4</v>
      </c>
      <c r="U906" s="53" t="s">
        <v>153</v>
      </c>
      <c r="V906" s="59" t="s">
        <v>568</v>
      </c>
      <c r="W906" s="147" t="s">
        <v>101</v>
      </c>
      <c r="X906" s="54">
        <v>0</v>
      </c>
    </row>
    <row r="907" spans="1:24" ht="36">
      <c r="A907" s="47">
        <v>896</v>
      </c>
      <c r="B907" s="83" t="str">
        <f t="shared" ref="B907:B913" si="166">B843</f>
        <v>01 Закупки, не превышающие финансовый год</v>
      </c>
      <c r="C907" s="46">
        <v>256</v>
      </c>
      <c r="D907" s="46" t="s">
        <v>35</v>
      </c>
      <c r="E907" s="156" t="s">
        <v>35</v>
      </c>
      <c r="F907" s="53" t="s">
        <v>213</v>
      </c>
      <c r="G907" s="53" t="s">
        <v>219</v>
      </c>
      <c r="H907" s="51" t="s">
        <v>282</v>
      </c>
      <c r="I907" s="53" t="s">
        <v>2037</v>
      </c>
      <c r="J907" s="53" t="s">
        <v>2038</v>
      </c>
      <c r="K907" s="53" t="s">
        <v>2037</v>
      </c>
      <c r="L907" s="53" t="s">
        <v>2156</v>
      </c>
      <c r="M907" s="53" t="s">
        <v>326</v>
      </c>
      <c r="N907" s="143" t="s">
        <v>235</v>
      </c>
      <c r="O907" s="53" t="s">
        <v>146</v>
      </c>
      <c r="P907" s="49">
        <v>160</v>
      </c>
      <c r="Q907" s="49">
        <v>130</v>
      </c>
      <c r="R907" s="49">
        <f t="shared" si="164"/>
        <v>20800</v>
      </c>
      <c r="S907" s="49">
        <f t="shared" si="165"/>
        <v>22256</v>
      </c>
      <c r="T907" s="49">
        <f t="shared" si="163"/>
        <v>23813.920000000002</v>
      </c>
      <c r="U907" s="53" t="s">
        <v>153</v>
      </c>
      <c r="V907" s="59" t="s">
        <v>568</v>
      </c>
      <c r="W907" s="147" t="s">
        <v>101</v>
      </c>
      <c r="X907" s="54">
        <v>0</v>
      </c>
    </row>
    <row r="908" spans="1:24" ht="36">
      <c r="A908" s="47">
        <v>897</v>
      </c>
      <c r="B908" s="83" t="str">
        <f t="shared" si="166"/>
        <v>01 Закупки, не превышающие финансовый год</v>
      </c>
      <c r="C908" s="46">
        <v>256</v>
      </c>
      <c r="D908" s="46" t="s">
        <v>35</v>
      </c>
      <c r="E908" s="156" t="s">
        <v>35</v>
      </c>
      <c r="F908" s="53" t="s">
        <v>213</v>
      </c>
      <c r="G908" s="53" t="s">
        <v>219</v>
      </c>
      <c r="H908" s="51" t="s">
        <v>282</v>
      </c>
      <c r="I908" s="53" t="s">
        <v>2039</v>
      </c>
      <c r="J908" s="53" t="s">
        <v>2040</v>
      </c>
      <c r="K908" s="53" t="s">
        <v>2039</v>
      </c>
      <c r="L908" s="53" t="s">
        <v>2157</v>
      </c>
      <c r="M908" s="53" t="s">
        <v>326</v>
      </c>
      <c r="N908" s="143" t="s">
        <v>235</v>
      </c>
      <c r="O908" s="53" t="s">
        <v>146</v>
      </c>
      <c r="P908" s="49">
        <v>160</v>
      </c>
      <c r="Q908" s="49">
        <v>61</v>
      </c>
      <c r="R908" s="49">
        <f t="shared" si="164"/>
        <v>9760</v>
      </c>
      <c r="S908" s="49">
        <f t="shared" si="165"/>
        <v>10443.200000000001</v>
      </c>
      <c r="T908" s="49">
        <f t="shared" si="163"/>
        <v>11174.224000000002</v>
      </c>
      <c r="U908" s="53" t="s">
        <v>153</v>
      </c>
      <c r="V908" s="59" t="s">
        <v>568</v>
      </c>
      <c r="W908" s="147" t="s">
        <v>101</v>
      </c>
      <c r="X908" s="54">
        <v>0</v>
      </c>
    </row>
    <row r="909" spans="1:24" ht="36">
      <c r="A909" s="47">
        <v>898</v>
      </c>
      <c r="B909" s="83" t="str">
        <f t="shared" si="166"/>
        <v>01 Закупки, не превышающие финансовый год</v>
      </c>
      <c r="C909" s="46">
        <v>256</v>
      </c>
      <c r="D909" s="46" t="s">
        <v>35</v>
      </c>
      <c r="E909" s="156" t="s">
        <v>35</v>
      </c>
      <c r="F909" s="53" t="s">
        <v>213</v>
      </c>
      <c r="G909" s="53" t="s">
        <v>219</v>
      </c>
      <c r="H909" s="51" t="s">
        <v>282</v>
      </c>
      <c r="I909" s="53" t="s">
        <v>2043</v>
      </c>
      <c r="J909" s="53" t="s">
        <v>2044</v>
      </c>
      <c r="K909" s="53" t="s">
        <v>2043</v>
      </c>
      <c r="L909" s="53" t="s">
        <v>2044</v>
      </c>
      <c r="M909" s="53" t="s">
        <v>326</v>
      </c>
      <c r="N909" s="143" t="s">
        <v>235</v>
      </c>
      <c r="O909" s="53" t="s">
        <v>146</v>
      </c>
      <c r="P909" s="49">
        <v>100</v>
      </c>
      <c r="Q909" s="49">
        <v>52</v>
      </c>
      <c r="R909" s="49">
        <f t="shared" ref="R909:R917" si="167">P909*Q909</f>
        <v>5200</v>
      </c>
      <c r="S909" s="49">
        <f t="shared" ref="S909:T919" si="168">R909*1.07</f>
        <v>5564</v>
      </c>
      <c r="T909" s="49">
        <f t="shared" si="168"/>
        <v>5953.4800000000005</v>
      </c>
      <c r="U909" s="53" t="s">
        <v>153</v>
      </c>
      <c r="V909" s="59" t="s">
        <v>568</v>
      </c>
      <c r="W909" s="147" t="s">
        <v>101</v>
      </c>
      <c r="X909" s="54">
        <v>0</v>
      </c>
    </row>
    <row r="910" spans="1:24" ht="36">
      <c r="A910" s="47">
        <v>899</v>
      </c>
      <c r="B910" s="83" t="str">
        <f t="shared" si="166"/>
        <v>01 Закупки, не превышающие финансовый год</v>
      </c>
      <c r="C910" s="46">
        <v>256</v>
      </c>
      <c r="D910" s="46" t="s">
        <v>35</v>
      </c>
      <c r="E910" s="156" t="s">
        <v>35</v>
      </c>
      <c r="F910" s="53" t="s">
        <v>213</v>
      </c>
      <c r="G910" s="53" t="s">
        <v>219</v>
      </c>
      <c r="H910" s="51" t="s">
        <v>282</v>
      </c>
      <c r="I910" s="53" t="s">
        <v>2160</v>
      </c>
      <c r="J910" s="53" t="s">
        <v>2158</v>
      </c>
      <c r="K910" s="53" t="s">
        <v>2160</v>
      </c>
      <c r="L910" s="53" t="s">
        <v>2158</v>
      </c>
      <c r="M910" s="53" t="s">
        <v>326</v>
      </c>
      <c r="N910" s="143" t="s">
        <v>235</v>
      </c>
      <c r="O910" s="53" t="s">
        <v>146</v>
      </c>
      <c r="P910" s="49">
        <v>160</v>
      </c>
      <c r="Q910" s="49">
        <v>23</v>
      </c>
      <c r="R910" s="49">
        <f t="shared" si="167"/>
        <v>3680</v>
      </c>
      <c r="S910" s="49">
        <f t="shared" si="168"/>
        <v>3937.6000000000004</v>
      </c>
      <c r="T910" s="49">
        <f t="shared" si="168"/>
        <v>4213.2320000000009</v>
      </c>
      <c r="U910" s="53" t="s">
        <v>153</v>
      </c>
      <c r="V910" s="59" t="s">
        <v>568</v>
      </c>
      <c r="W910" s="147" t="s">
        <v>101</v>
      </c>
      <c r="X910" s="54">
        <v>0</v>
      </c>
    </row>
    <row r="911" spans="1:24" ht="36">
      <c r="A911" s="47">
        <v>900</v>
      </c>
      <c r="B911" s="83" t="str">
        <f t="shared" si="166"/>
        <v>01 Закупки, не превышающие финансовый год</v>
      </c>
      <c r="C911" s="46">
        <v>256</v>
      </c>
      <c r="D911" s="46" t="s">
        <v>35</v>
      </c>
      <c r="E911" s="156" t="s">
        <v>35</v>
      </c>
      <c r="F911" s="53" t="s">
        <v>213</v>
      </c>
      <c r="G911" s="53" t="s">
        <v>219</v>
      </c>
      <c r="H911" s="51" t="s">
        <v>282</v>
      </c>
      <c r="I911" s="53" t="s">
        <v>2161</v>
      </c>
      <c r="J911" s="53" t="s">
        <v>2159</v>
      </c>
      <c r="K911" s="53" t="s">
        <v>2161</v>
      </c>
      <c r="L911" s="53" t="s">
        <v>2162</v>
      </c>
      <c r="M911" s="53" t="s">
        <v>326</v>
      </c>
      <c r="N911" s="143" t="s">
        <v>235</v>
      </c>
      <c r="O911" s="53" t="s">
        <v>146</v>
      </c>
      <c r="P911" s="49">
        <v>90</v>
      </c>
      <c r="Q911" s="49">
        <v>250</v>
      </c>
      <c r="R911" s="49">
        <f t="shared" si="167"/>
        <v>22500</v>
      </c>
      <c r="S911" s="49">
        <f t="shared" si="168"/>
        <v>24075</v>
      </c>
      <c r="T911" s="49">
        <f t="shared" si="168"/>
        <v>25760.25</v>
      </c>
      <c r="U911" s="53" t="s">
        <v>153</v>
      </c>
      <c r="V911" s="59" t="s">
        <v>568</v>
      </c>
      <c r="W911" s="147" t="s">
        <v>101</v>
      </c>
      <c r="X911" s="54">
        <v>0</v>
      </c>
    </row>
    <row r="912" spans="1:24" ht="36">
      <c r="A912" s="47">
        <v>901</v>
      </c>
      <c r="B912" s="83" t="str">
        <f t="shared" si="166"/>
        <v>01 Закупки, не превышающие финансовый год</v>
      </c>
      <c r="C912" s="46">
        <v>256</v>
      </c>
      <c r="D912" s="46" t="s">
        <v>35</v>
      </c>
      <c r="E912" s="156" t="s">
        <v>35</v>
      </c>
      <c r="F912" s="53" t="s">
        <v>213</v>
      </c>
      <c r="G912" s="53" t="s">
        <v>219</v>
      </c>
      <c r="H912" s="51" t="s">
        <v>379</v>
      </c>
      <c r="I912" s="53" t="s">
        <v>2164</v>
      </c>
      <c r="J912" s="53" t="s">
        <v>2163</v>
      </c>
      <c r="K912" s="53" t="s">
        <v>2164</v>
      </c>
      <c r="L912" s="53" t="s">
        <v>2163</v>
      </c>
      <c r="M912" s="53" t="s">
        <v>326</v>
      </c>
      <c r="N912" s="143" t="s">
        <v>235</v>
      </c>
      <c r="O912" s="53" t="s">
        <v>146</v>
      </c>
      <c r="P912" s="49">
        <v>160</v>
      </c>
      <c r="Q912" s="49">
        <v>2497</v>
      </c>
      <c r="R912" s="49">
        <f>P912*Q912</f>
        <v>399520</v>
      </c>
      <c r="S912" s="49">
        <f t="shared" si="168"/>
        <v>427486.4</v>
      </c>
      <c r="T912" s="49">
        <f t="shared" si="168"/>
        <v>457410.44800000003</v>
      </c>
      <c r="U912" s="53" t="s">
        <v>153</v>
      </c>
      <c r="V912" s="59" t="s">
        <v>568</v>
      </c>
      <c r="W912" s="147" t="s">
        <v>101</v>
      </c>
      <c r="X912" s="54">
        <v>0</v>
      </c>
    </row>
    <row r="913" spans="1:24" ht="36">
      <c r="A913" s="47">
        <v>902</v>
      </c>
      <c r="B913" s="83" t="str">
        <f t="shared" si="166"/>
        <v>01 Закупки, не превышающие финансовый год</v>
      </c>
      <c r="C913" s="46">
        <v>256</v>
      </c>
      <c r="D913" s="46" t="s">
        <v>35</v>
      </c>
      <c r="E913" s="156" t="s">
        <v>35</v>
      </c>
      <c r="F913" s="53" t="s">
        <v>213</v>
      </c>
      <c r="G913" s="53" t="s">
        <v>219</v>
      </c>
      <c r="H913" s="51" t="s">
        <v>379</v>
      </c>
      <c r="I913" s="53" t="s">
        <v>2166</v>
      </c>
      <c r="J913" s="53" t="s">
        <v>2165</v>
      </c>
      <c r="K913" s="53" t="s">
        <v>2166</v>
      </c>
      <c r="L913" s="53" t="s">
        <v>2165</v>
      </c>
      <c r="M913" s="53" t="s">
        <v>326</v>
      </c>
      <c r="N913" s="143" t="s">
        <v>235</v>
      </c>
      <c r="O913" s="53" t="s">
        <v>146</v>
      </c>
      <c r="P913" s="49">
        <v>180</v>
      </c>
      <c r="Q913" s="49">
        <v>3249</v>
      </c>
      <c r="R913" s="49">
        <f t="shared" si="167"/>
        <v>584820</v>
      </c>
      <c r="S913" s="49">
        <f t="shared" si="168"/>
        <v>625757.4</v>
      </c>
      <c r="T913" s="49">
        <f t="shared" si="168"/>
        <v>669560.41800000006</v>
      </c>
      <c r="U913" s="53" t="s">
        <v>153</v>
      </c>
      <c r="V913" s="59" t="s">
        <v>568</v>
      </c>
      <c r="W913" s="147" t="s">
        <v>101</v>
      </c>
      <c r="X913" s="54">
        <v>0</v>
      </c>
    </row>
    <row r="914" spans="1:24" ht="38.25" customHeight="1">
      <c r="A914" s="47">
        <v>903</v>
      </c>
      <c r="B914" s="83" t="s">
        <v>321</v>
      </c>
      <c r="C914" s="46">
        <v>256</v>
      </c>
      <c r="D914" s="46" t="s">
        <v>35</v>
      </c>
      <c r="E914" s="156" t="s">
        <v>35</v>
      </c>
      <c r="F914" s="53" t="s">
        <v>213</v>
      </c>
      <c r="G914" s="53" t="s">
        <v>219</v>
      </c>
      <c r="H914" s="109" t="s">
        <v>259</v>
      </c>
      <c r="I914" s="53" t="s">
        <v>2168</v>
      </c>
      <c r="J914" s="53" t="s">
        <v>2167</v>
      </c>
      <c r="K914" s="422" t="s">
        <v>2168</v>
      </c>
      <c r="L914" s="422" t="s">
        <v>2198</v>
      </c>
      <c r="M914" s="53" t="s">
        <v>326</v>
      </c>
      <c r="N914" s="143" t="s">
        <v>235</v>
      </c>
      <c r="O914" s="53" t="s">
        <v>146</v>
      </c>
      <c r="P914" s="34">
        <v>15</v>
      </c>
      <c r="Q914" s="34">
        <v>10000</v>
      </c>
      <c r="R914" s="49">
        <f t="shared" si="167"/>
        <v>150000</v>
      </c>
      <c r="S914" s="67">
        <f t="shared" si="168"/>
        <v>160500</v>
      </c>
      <c r="T914" s="78">
        <f t="shared" si="168"/>
        <v>171735</v>
      </c>
      <c r="U914" s="53" t="s">
        <v>153</v>
      </c>
      <c r="V914" s="59" t="s">
        <v>568</v>
      </c>
      <c r="W914" s="147" t="s">
        <v>101</v>
      </c>
      <c r="X914" s="54">
        <v>0</v>
      </c>
    </row>
    <row r="915" spans="1:24" ht="38.25" customHeight="1">
      <c r="A915" s="47">
        <v>904</v>
      </c>
      <c r="B915" s="83" t="s">
        <v>321</v>
      </c>
      <c r="C915" s="46">
        <v>256</v>
      </c>
      <c r="D915" s="46" t="s">
        <v>35</v>
      </c>
      <c r="E915" s="156" t="s">
        <v>35</v>
      </c>
      <c r="F915" s="53" t="s">
        <v>213</v>
      </c>
      <c r="G915" s="53" t="s">
        <v>219</v>
      </c>
      <c r="H915" s="109" t="s">
        <v>361</v>
      </c>
      <c r="I915" s="53" t="s">
        <v>2171</v>
      </c>
      <c r="J915" s="53" t="s">
        <v>2170</v>
      </c>
      <c r="K915" s="422" t="s">
        <v>2171</v>
      </c>
      <c r="L915" s="422" t="s">
        <v>2169</v>
      </c>
      <c r="M915" s="53" t="s">
        <v>326</v>
      </c>
      <c r="N915" s="143" t="s">
        <v>235</v>
      </c>
      <c r="O915" s="53" t="s">
        <v>146</v>
      </c>
      <c r="P915" s="34">
        <v>23</v>
      </c>
      <c r="Q915" s="34">
        <v>7900</v>
      </c>
      <c r="R915" s="49">
        <f t="shared" si="167"/>
        <v>181700</v>
      </c>
      <c r="S915" s="67">
        <f t="shared" si="168"/>
        <v>194419</v>
      </c>
      <c r="T915" s="78">
        <f t="shared" si="168"/>
        <v>208028.33000000002</v>
      </c>
      <c r="U915" s="53" t="s">
        <v>153</v>
      </c>
      <c r="V915" s="59" t="s">
        <v>568</v>
      </c>
      <c r="W915" s="147" t="s">
        <v>101</v>
      </c>
      <c r="X915" s="54">
        <v>0</v>
      </c>
    </row>
    <row r="916" spans="1:24" ht="41.25" customHeight="1">
      <c r="A916" s="47">
        <v>905</v>
      </c>
      <c r="B916" s="83" t="s">
        <v>321</v>
      </c>
      <c r="C916" s="46">
        <v>256</v>
      </c>
      <c r="D916" s="46" t="s">
        <v>35</v>
      </c>
      <c r="E916" s="156" t="s">
        <v>35</v>
      </c>
      <c r="F916" s="53" t="s">
        <v>213</v>
      </c>
      <c r="G916" s="53" t="s">
        <v>219</v>
      </c>
      <c r="H916" s="109" t="s">
        <v>263</v>
      </c>
      <c r="I916" s="53" t="s">
        <v>2173</v>
      </c>
      <c r="J916" s="53" t="s">
        <v>2172</v>
      </c>
      <c r="K916" s="422" t="s">
        <v>2174</v>
      </c>
      <c r="L916" s="422" t="s">
        <v>2175</v>
      </c>
      <c r="M916" s="53" t="s">
        <v>326</v>
      </c>
      <c r="N916" s="143" t="s">
        <v>235</v>
      </c>
      <c r="O916" s="53" t="s">
        <v>146</v>
      </c>
      <c r="P916" s="34">
        <v>1</v>
      </c>
      <c r="Q916" s="34">
        <v>11500</v>
      </c>
      <c r="R916" s="49">
        <f t="shared" si="167"/>
        <v>11500</v>
      </c>
      <c r="S916" s="67">
        <f t="shared" si="168"/>
        <v>12305</v>
      </c>
      <c r="T916" s="78">
        <f t="shared" si="168"/>
        <v>13166.35</v>
      </c>
      <c r="U916" s="53" t="s">
        <v>153</v>
      </c>
      <c r="V916" s="59" t="s">
        <v>568</v>
      </c>
      <c r="W916" s="147" t="s">
        <v>101</v>
      </c>
      <c r="X916" s="54">
        <v>0</v>
      </c>
    </row>
    <row r="917" spans="1:24" ht="41.25" customHeight="1">
      <c r="A917" s="47">
        <v>906</v>
      </c>
      <c r="B917" s="83" t="s">
        <v>321</v>
      </c>
      <c r="C917" s="46">
        <v>256</v>
      </c>
      <c r="D917" s="46" t="s">
        <v>35</v>
      </c>
      <c r="E917" s="156" t="s">
        <v>35</v>
      </c>
      <c r="F917" s="53" t="s">
        <v>213</v>
      </c>
      <c r="G917" s="53" t="s">
        <v>219</v>
      </c>
      <c r="H917" s="109" t="s">
        <v>263</v>
      </c>
      <c r="I917" s="53" t="s">
        <v>2177</v>
      </c>
      <c r="J917" s="53" t="s">
        <v>2176</v>
      </c>
      <c r="K917" s="422" t="s">
        <v>2177</v>
      </c>
      <c r="L917" s="422" t="s">
        <v>2178</v>
      </c>
      <c r="M917" s="53" t="s">
        <v>326</v>
      </c>
      <c r="N917" s="143" t="s">
        <v>235</v>
      </c>
      <c r="O917" s="53" t="s">
        <v>146</v>
      </c>
      <c r="P917" s="34">
        <v>1</v>
      </c>
      <c r="Q917" s="34">
        <v>29900</v>
      </c>
      <c r="R917" s="49">
        <f t="shared" si="167"/>
        <v>29900</v>
      </c>
      <c r="S917" s="67">
        <f t="shared" si="168"/>
        <v>31993.000000000004</v>
      </c>
      <c r="T917" s="78">
        <f t="shared" si="168"/>
        <v>34232.510000000009</v>
      </c>
      <c r="U917" s="53" t="s">
        <v>153</v>
      </c>
      <c r="V917" s="59" t="s">
        <v>568</v>
      </c>
      <c r="W917" s="147" t="s">
        <v>101</v>
      </c>
      <c r="X917" s="54">
        <v>0</v>
      </c>
    </row>
    <row r="918" spans="1:24" ht="41.25" customHeight="1">
      <c r="A918" s="47">
        <v>907</v>
      </c>
      <c r="B918" s="83" t="s">
        <v>321</v>
      </c>
      <c r="C918" s="46">
        <v>256</v>
      </c>
      <c r="D918" s="46" t="s">
        <v>35</v>
      </c>
      <c r="E918" s="156" t="s">
        <v>35</v>
      </c>
      <c r="F918" s="53" t="s">
        <v>213</v>
      </c>
      <c r="G918" s="53" t="s">
        <v>219</v>
      </c>
      <c r="H918" s="109" t="s">
        <v>263</v>
      </c>
      <c r="I918" s="53" t="s">
        <v>2180</v>
      </c>
      <c r="J918" s="53" t="s">
        <v>2179</v>
      </c>
      <c r="K918" s="422" t="s">
        <v>2180</v>
      </c>
      <c r="L918" s="422" t="s">
        <v>2181</v>
      </c>
      <c r="M918" s="53" t="s">
        <v>326</v>
      </c>
      <c r="N918" s="143" t="s">
        <v>235</v>
      </c>
      <c r="O918" s="53" t="s">
        <v>146</v>
      </c>
      <c r="P918" s="34">
        <v>1</v>
      </c>
      <c r="Q918" s="34">
        <v>19900</v>
      </c>
      <c r="R918" s="49">
        <f t="shared" ref="R918:R926" si="169">P918*Q918</f>
        <v>19900</v>
      </c>
      <c r="S918" s="67">
        <f t="shared" si="168"/>
        <v>21293</v>
      </c>
      <c r="T918" s="78">
        <f t="shared" si="168"/>
        <v>22783.510000000002</v>
      </c>
      <c r="U918" s="53" t="s">
        <v>153</v>
      </c>
      <c r="V918" s="59" t="s">
        <v>568</v>
      </c>
      <c r="W918" s="147" t="s">
        <v>101</v>
      </c>
      <c r="X918" s="54">
        <v>0</v>
      </c>
    </row>
    <row r="919" spans="1:24" ht="37.5" customHeight="1">
      <c r="A919" s="47">
        <v>908</v>
      </c>
      <c r="B919" s="83" t="s">
        <v>321</v>
      </c>
      <c r="C919" s="46">
        <v>256</v>
      </c>
      <c r="D919" s="46" t="s">
        <v>35</v>
      </c>
      <c r="E919" s="156" t="s">
        <v>35</v>
      </c>
      <c r="F919" s="53" t="s">
        <v>213</v>
      </c>
      <c r="G919" s="53" t="s">
        <v>219</v>
      </c>
      <c r="H919" s="109" t="s">
        <v>263</v>
      </c>
      <c r="I919" s="53" t="s">
        <v>2151</v>
      </c>
      <c r="J919" s="53" t="s">
        <v>2150</v>
      </c>
      <c r="K919" s="422" t="s">
        <v>2151</v>
      </c>
      <c r="L919" s="422" t="s">
        <v>2182</v>
      </c>
      <c r="M919" s="53" t="s">
        <v>326</v>
      </c>
      <c r="N919" s="143" t="s">
        <v>235</v>
      </c>
      <c r="O919" s="53" t="s">
        <v>146</v>
      </c>
      <c r="P919" s="34">
        <v>1</v>
      </c>
      <c r="Q919" s="34">
        <v>23900</v>
      </c>
      <c r="R919" s="49">
        <f t="shared" si="169"/>
        <v>23900</v>
      </c>
      <c r="S919" s="67">
        <f t="shared" si="168"/>
        <v>25573</v>
      </c>
      <c r="T919" s="78">
        <f t="shared" si="168"/>
        <v>27363.11</v>
      </c>
      <c r="U919" s="53" t="s">
        <v>153</v>
      </c>
      <c r="V919" s="59" t="s">
        <v>568</v>
      </c>
      <c r="W919" s="147" t="s">
        <v>101</v>
      </c>
      <c r="X919" s="54">
        <v>0</v>
      </c>
    </row>
    <row r="920" spans="1:24" ht="48">
      <c r="A920" s="47">
        <v>909</v>
      </c>
      <c r="B920" s="83" t="s">
        <v>321</v>
      </c>
      <c r="C920" s="46">
        <v>256</v>
      </c>
      <c r="D920" s="46" t="s">
        <v>35</v>
      </c>
      <c r="E920" s="156" t="s">
        <v>35</v>
      </c>
      <c r="F920" s="53" t="s">
        <v>213</v>
      </c>
      <c r="G920" s="53" t="s">
        <v>219</v>
      </c>
      <c r="H920" s="109" t="s">
        <v>263</v>
      </c>
      <c r="I920" s="53" t="s">
        <v>1734</v>
      </c>
      <c r="J920" s="53" t="s">
        <v>750</v>
      </c>
      <c r="K920" s="422" t="s">
        <v>1735</v>
      </c>
      <c r="L920" s="422" t="s">
        <v>1988</v>
      </c>
      <c r="M920" s="53" t="s">
        <v>326</v>
      </c>
      <c r="N920" s="143" t="s">
        <v>235</v>
      </c>
      <c r="O920" s="53" t="s">
        <v>146</v>
      </c>
      <c r="P920" s="34">
        <v>3</v>
      </c>
      <c r="Q920" s="34">
        <v>14000</v>
      </c>
      <c r="R920" s="67">
        <f t="shared" si="169"/>
        <v>42000</v>
      </c>
      <c r="S920" s="67">
        <f t="shared" ref="S920:T923" si="170">R920*1.07</f>
        <v>44940</v>
      </c>
      <c r="T920" s="67">
        <f t="shared" si="170"/>
        <v>48085.8</v>
      </c>
      <c r="U920" s="53" t="s">
        <v>153</v>
      </c>
      <c r="V920" s="59" t="s">
        <v>568</v>
      </c>
      <c r="W920" s="147" t="s">
        <v>101</v>
      </c>
      <c r="X920" s="54">
        <v>0</v>
      </c>
    </row>
    <row r="921" spans="1:24" ht="48">
      <c r="A921" s="47">
        <v>910</v>
      </c>
      <c r="B921" s="83" t="s">
        <v>321</v>
      </c>
      <c r="C921" s="46">
        <v>256</v>
      </c>
      <c r="D921" s="46" t="s">
        <v>35</v>
      </c>
      <c r="E921" s="156" t="s">
        <v>35</v>
      </c>
      <c r="F921" s="53" t="s">
        <v>213</v>
      </c>
      <c r="G921" s="53" t="s">
        <v>219</v>
      </c>
      <c r="H921" s="109" t="s">
        <v>263</v>
      </c>
      <c r="I921" s="53" t="s">
        <v>2189</v>
      </c>
      <c r="J921" s="53" t="s">
        <v>2188</v>
      </c>
      <c r="K921" s="422" t="s">
        <v>2189</v>
      </c>
      <c r="L921" s="422" t="s">
        <v>2187</v>
      </c>
      <c r="M921" s="53" t="s">
        <v>326</v>
      </c>
      <c r="N921" s="143" t="s">
        <v>235</v>
      </c>
      <c r="O921" s="53" t="s">
        <v>146</v>
      </c>
      <c r="P921" s="34">
        <v>2</v>
      </c>
      <c r="Q921" s="34">
        <v>12999</v>
      </c>
      <c r="R921" s="67">
        <f t="shared" si="169"/>
        <v>25998</v>
      </c>
      <c r="S921" s="67">
        <f t="shared" si="170"/>
        <v>27817.86</v>
      </c>
      <c r="T921" s="67">
        <f t="shared" si="170"/>
        <v>29765.110200000003</v>
      </c>
      <c r="U921" s="53" t="s">
        <v>153</v>
      </c>
      <c r="V921" s="59" t="s">
        <v>568</v>
      </c>
      <c r="W921" s="147" t="s">
        <v>101</v>
      </c>
      <c r="X921" s="54">
        <v>0</v>
      </c>
    </row>
    <row r="922" spans="1:24" ht="36">
      <c r="A922" s="47">
        <v>911</v>
      </c>
      <c r="B922" s="83" t="s">
        <v>321</v>
      </c>
      <c r="C922" s="46">
        <v>256</v>
      </c>
      <c r="D922" s="46" t="s">
        <v>35</v>
      </c>
      <c r="E922" s="156" t="s">
        <v>35</v>
      </c>
      <c r="F922" s="53" t="s">
        <v>213</v>
      </c>
      <c r="G922" s="53" t="s">
        <v>219</v>
      </c>
      <c r="H922" s="109" t="s">
        <v>263</v>
      </c>
      <c r="I922" s="53" t="s">
        <v>2192</v>
      </c>
      <c r="J922" s="53" t="s">
        <v>2191</v>
      </c>
      <c r="K922" s="422" t="s">
        <v>2192</v>
      </c>
      <c r="L922" s="471" t="s">
        <v>2190</v>
      </c>
      <c r="M922" s="53" t="s">
        <v>326</v>
      </c>
      <c r="N922" s="143" t="s">
        <v>235</v>
      </c>
      <c r="O922" s="53" t="s">
        <v>146</v>
      </c>
      <c r="P922" s="34">
        <v>2</v>
      </c>
      <c r="Q922" s="34">
        <v>54500</v>
      </c>
      <c r="R922" s="67">
        <f t="shared" si="169"/>
        <v>109000</v>
      </c>
      <c r="S922" s="67">
        <f t="shared" si="170"/>
        <v>116630</v>
      </c>
      <c r="T922" s="67">
        <f t="shared" si="170"/>
        <v>124794.1</v>
      </c>
      <c r="U922" s="53" t="s">
        <v>153</v>
      </c>
      <c r="V922" s="59" t="s">
        <v>568</v>
      </c>
      <c r="W922" s="147" t="s">
        <v>101</v>
      </c>
      <c r="X922" s="54">
        <v>0</v>
      </c>
    </row>
    <row r="923" spans="1:24" ht="36">
      <c r="A923" s="47">
        <v>912</v>
      </c>
      <c r="B923" s="83" t="s">
        <v>321</v>
      </c>
      <c r="C923" s="46">
        <v>256</v>
      </c>
      <c r="D923" s="46" t="s">
        <v>35</v>
      </c>
      <c r="E923" s="156" t="s">
        <v>35</v>
      </c>
      <c r="F923" s="53" t="s">
        <v>213</v>
      </c>
      <c r="G923" s="53" t="s">
        <v>219</v>
      </c>
      <c r="H923" s="109" t="s">
        <v>263</v>
      </c>
      <c r="I923" s="53" t="s">
        <v>2194</v>
      </c>
      <c r="J923" s="53" t="s">
        <v>2193</v>
      </c>
      <c r="K923" s="422" t="s">
        <v>2194</v>
      </c>
      <c r="L923" s="471" t="s">
        <v>2193</v>
      </c>
      <c r="M923" s="53" t="s">
        <v>326</v>
      </c>
      <c r="N923" s="143" t="s">
        <v>235</v>
      </c>
      <c r="O923" s="53" t="s">
        <v>146</v>
      </c>
      <c r="P923" s="34">
        <v>10</v>
      </c>
      <c r="Q923" s="34">
        <v>9500</v>
      </c>
      <c r="R923" s="67">
        <f t="shared" si="169"/>
        <v>95000</v>
      </c>
      <c r="S923" s="67">
        <f t="shared" si="170"/>
        <v>101650</v>
      </c>
      <c r="T923" s="67">
        <f t="shared" si="170"/>
        <v>108765.5</v>
      </c>
      <c r="U923" s="53" t="s">
        <v>153</v>
      </c>
      <c r="V923" s="59" t="s">
        <v>568</v>
      </c>
      <c r="W923" s="147" t="s">
        <v>101</v>
      </c>
      <c r="X923" s="54">
        <v>0</v>
      </c>
    </row>
    <row r="924" spans="1:24" ht="36">
      <c r="A924" s="47">
        <v>913</v>
      </c>
      <c r="B924" s="83" t="s">
        <v>321</v>
      </c>
      <c r="C924" s="46">
        <v>256</v>
      </c>
      <c r="D924" s="46" t="s">
        <v>35</v>
      </c>
      <c r="E924" s="156" t="s">
        <v>35</v>
      </c>
      <c r="F924" s="53" t="s">
        <v>213</v>
      </c>
      <c r="G924" s="53" t="s">
        <v>219</v>
      </c>
      <c r="H924" s="109" t="s">
        <v>387</v>
      </c>
      <c r="I924" s="53" t="s">
        <v>1806</v>
      </c>
      <c r="J924" s="53" t="s">
        <v>785</v>
      </c>
      <c r="K924" s="85" t="s">
        <v>1807</v>
      </c>
      <c r="L924" s="85" t="s">
        <v>783</v>
      </c>
      <c r="M924" s="53" t="s">
        <v>326</v>
      </c>
      <c r="N924" s="143" t="s">
        <v>235</v>
      </c>
      <c r="O924" s="53" t="s">
        <v>146</v>
      </c>
      <c r="P924" s="49">
        <v>2883</v>
      </c>
      <c r="Q924" s="49">
        <v>89</v>
      </c>
      <c r="R924" s="67">
        <f t="shared" si="169"/>
        <v>256587</v>
      </c>
      <c r="S924" s="67">
        <f>R924*1.08</f>
        <v>277113.96000000002</v>
      </c>
      <c r="T924" s="67">
        <f>S924*1.08</f>
        <v>299283.07680000004</v>
      </c>
      <c r="U924" s="53" t="s">
        <v>156</v>
      </c>
      <c r="V924" s="53" t="s">
        <v>538</v>
      </c>
      <c r="W924" s="147" t="s">
        <v>101</v>
      </c>
      <c r="X924" s="54">
        <v>0</v>
      </c>
    </row>
    <row r="925" spans="1:24" ht="37.5" customHeight="1">
      <c r="A925" s="47">
        <v>914</v>
      </c>
      <c r="B925" s="83" t="str">
        <f>B869</f>
        <v>01 Закупки, не превышающие финансовый год</v>
      </c>
      <c r="C925" s="46">
        <v>256</v>
      </c>
      <c r="D925" s="46" t="s">
        <v>35</v>
      </c>
      <c r="E925" s="156" t="s">
        <v>35</v>
      </c>
      <c r="F925" s="53" t="s">
        <v>213</v>
      </c>
      <c r="G925" s="53" t="s">
        <v>219</v>
      </c>
      <c r="H925" s="109" t="s">
        <v>387</v>
      </c>
      <c r="I925" s="53" t="s">
        <v>1806</v>
      </c>
      <c r="J925" s="53" t="s">
        <v>785</v>
      </c>
      <c r="K925" s="85" t="s">
        <v>1808</v>
      </c>
      <c r="L925" s="85" t="s">
        <v>784</v>
      </c>
      <c r="M925" s="53" t="s">
        <v>326</v>
      </c>
      <c r="N925" s="143" t="s">
        <v>235</v>
      </c>
      <c r="O925" s="53" t="s">
        <v>146</v>
      </c>
      <c r="P925" s="66">
        <v>1023</v>
      </c>
      <c r="Q925" s="66">
        <v>55</v>
      </c>
      <c r="R925" s="49">
        <f t="shared" si="169"/>
        <v>56265</v>
      </c>
      <c r="S925" s="67">
        <f>R925*1.07</f>
        <v>60203.55</v>
      </c>
      <c r="T925" s="78">
        <f>S925*1.07</f>
        <v>64417.798500000004</v>
      </c>
      <c r="U925" s="53" t="s">
        <v>153</v>
      </c>
      <c r="V925" s="53" t="s">
        <v>568</v>
      </c>
      <c r="W925" s="147" t="s">
        <v>101</v>
      </c>
      <c r="X925" s="54">
        <v>0</v>
      </c>
    </row>
    <row r="926" spans="1:24" ht="37.5" customHeight="1">
      <c r="A926" s="47">
        <v>915</v>
      </c>
      <c r="B926" s="83" t="str">
        <f>B870</f>
        <v>01 Закупки, не превышающие финансовый год</v>
      </c>
      <c r="C926" s="46">
        <v>256</v>
      </c>
      <c r="D926" s="46" t="s">
        <v>35</v>
      </c>
      <c r="E926" s="156" t="s">
        <v>35</v>
      </c>
      <c r="F926" s="53" t="s">
        <v>213</v>
      </c>
      <c r="G926" s="53" t="s">
        <v>219</v>
      </c>
      <c r="H926" s="109" t="s">
        <v>387</v>
      </c>
      <c r="I926" s="53" t="s">
        <v>2196</v>
      </c>
      <c r="J926" s="53" t="s">
        <v>2195</v>
      </c>
      <c r="K926" s="85" t="s">
        <v>2197</v>
      </c>
      <c r="L926" s="85" t="s">
        <v>2195</v>
      </c>
      <c r="M926" s="53" t="s">
        <v>326</v>
      </c>
      <c r="N926" s="143" t="s">
        <v>235</v>
      </c>
      <c r="O926" s="53" t="s">
        <v>146</v>
      </c>
      <c r="P926" s="66">
        <v>600</v>
      </c>
      <c r="Q926" s="66">
        <v>15</v>
      </c>
      <c r="R926" s="49">
        <f t="shared" si="169"/>
        <v>9000</v>
      </c>
      <c r="S926" s="67">
        <f>R926*1.07</f>
        <v>9630</v>
      </c>
      <c r="T926" s="78">
        <f>S926*1.07</f>
        <v>10304.1</v>
      </c>
      <c r="U926" s="53" t="s">
        <v>153</v>
      </c>
      <c r="V926" s="53" t="s">
        <v>568</v>
      </c>
      <c r="W926" s="147" t="s">
        <v>101</v>
      </c>
      <c r="X926" s="54">
        <v>0</v>
      </c>
    </row>
    <row r="927" spans="1:24" ht="37.5" customHeight="1">
      <c r="A927" s="47">
        <v>916</v>
      </c>
      <c r="B927" s="83" t="str">
        <f t="shared" ref="B927:B929" si="171">B871</f>
        <v>01 Закупки, не превышающие финансовый год</v>
      </c>
      <c r="C927" s="46">
        <v>256</v>
      </c>
      <c r="D927" s="46" t="s">
        <v>35</v>
      </c>
      <c r="E927" s="156" t="s">
        <v>35</v>
      </c>
      <c r="F927" s="53" t="s">
        <v>213</v>
      </c>
      <c r="G927" s="53" t="s">
        <v>219</v>
      </c>
      <c r="H927" s="109" t="s">
        <v>251</v>
      </c>
      <c r="I927" s="53" t="s">
        <v>2250</v>
      </c>
      <c r="J927" s="53" t="s">
        <v>2249</v>
      </c>
      <c r="K927" s="53" t="s">
        <v>2252</v>
      </c>
      <c r="L927" s="85" t="s">
        <v>2251</v>
      </c>
      <c r="M927" s="53" t="s">
        <v>326</v>
      </c>
      <c r="N927" s="143" t="s">
        <v>235</v>
      </c>
      <c r="O927" s="53" t="s">
        <v>162</v>
      </c>
      <c r="P927" s="66">
        <v>500</v>
      </c>
      <c r="Q927" s="66">
        <v>43.7</v>
      </c>
      <c r="R927" s="49">
        <f t="shared" ref="R927:R931" si="172">P927*Q927</f>
        <v>21850</v>
      </c>
      <c r="S927" s="67">
        <f t="shared" ref="S927:T927" si="173">R927*1.07</f>
        <v>23379.5</v>
      </c>
      <c r="T927" s="78">
        <f t="shared" si="173"/>
        <v>25016.065000000002</v>
      </c>
      <c r="U927" s="53" t="s">
        <v>153</v>
      </c>
      <c r="V927" s="53" t="s">
        <v>568</v>
      </c>
      <c r="W927" s="147" t="s">
        <v>101</v>
      </c>
      <c r="X927" s="54">
        <v>0</v>
      </c>
    </row>
    <row r="928" spans="1:24" ht="37.5" customHeight="1">
      <c r="A928" s="47">
        <v>917</v>
      </c>
      <c r="B928" s="83" t="str">
        <f t="shared" si="171"/>
        <v>01 Закупки, не превышающие финансовый год</v>
      </c>
      <c r="C928" s="46">
        <v>256</v>
      </c>
      <c r="D928" s="46" t="s">
        <v>35</v>
      </c>
      <c r="E928" s="156" t="s">
        <v>35</v>
      </c>
      <c r="F928" s="53" t="s">
        <v>213</v>
      </c>
      <c r="G928" s="53" t="s">
        <v>219</v>
      </c>
      <c r="H928" s="109" t="s">
        <v>251</v>
      </c>
      <c r="I928" s="53" t="s">
        <v>2250</v>
      </c>
      <c r="J928" s="53" t="s">
        <v>2249</v>
      </c>
      <c r="K928" s="53" t="s">
        <v>2254</v>
      </c>
      <c r="L928" s="85" t="s">
        <v>2253</v>
      </c>
      <c r="M928" s="53" t="s">
        <v>326</v>
      </c>
      <c r="N928" s="143" t="s">
        <v>235</v>
      </c>
      <c r="O928" s="53" t="s">
        <v>162</v>
      </c>
      <c r="P928" s="66">
        <v>2000</v>
      </c>
      <c r="Q928" s="66">
        <v>20</v>
      </c>
      <c r="R928" s="49">
        <f t="shared" si="172"/>
        <v>40000</v>
      </c>
      <c r="S928" s="67">
        <f t="shared" ref="S928:T928" si="174">R928*1.07</f>
        <v>42800</v>
      </c>
      <c r="T928" s="78">
        <f t="shared" si="174"/>
        <v>45796</v>
      </c>
      <c r="U928" s="53" t="s">
        <v>153</v>
      </c>
      <c r="V928" s="53" t="s">
        <v>568</v>
      </c>
      <c r="W928" s="147" t="s">
        <v>101</v>
      </c>
      <c r="X928" s="54">
        <v>0</v>
      </c>
    </row>
    <row r="929" spans="1:24" ht="37.5" customHeight="1">
      <c r="A929" s="47">
        <v>918</v>
      </c>
      <c r="B929" s="83" t="str">
        <f t="shared" si="171"/>
        <v>01 Закупки, не превышающие финансовый год</v>
      </c>
      <c r="C929" s="46">
        <v>256</v>
      </c>
      <c r="D929" s="46" t="s">
        <v>35</v>
      </c>
      <c r="E929" s="156" t="s">
        <v>35</v>
      </c>
      <c r="F929" s="53" t="s">
        <v>213</v>
      </c>
      <c r="G929" s="53" t="s">
        <v>219</v>
      </c>
      <c r="H929" s="424">
        <v>44182</v>
      </c>
      <c r="I929" s="53" t="s">
        <v>2256</v>
      </c>
      <c r="J929" s="53" t="s">
        <v>2255</v>
      </c>
      <c r="K929" s="53" t="s">
        <v>2256</v>
      </c>
      <c r="L929" s="53" t="s">
        <v>2255</v>
      </c>
      <c r="M929" s="53" t="s">
        <v>326</v>
      </c>
      <c r="N929" s="143" t="s">
        <v>235</v>
      </c>
      <c r="O929" s="53" t="s">
        <v>146</v>
      </c>
      <c r="P929" s="66">
        <v>200</v>
      </c>
      <c r="Q929" s="66">
        <v>65</v>
      </c>
      <c r="R929" s="49">
        <f t="shared" si="172"/>
        <v>13000</v>
      </c>
      <c r="S929" s="67">
        <f t="shared" ref="S929:T931" si="175">R929*1.07</f>
        <v>13910</v>
      </c>
      <c r="T929" s="78">
        <f t="shared" si="175"/>
        <v>14883.7</v>
      </c>
      <c r="U929" s="53" t="s">
        <v>153</v>
      </c>
      <c r="V929" s="53" t="s">
        <v>568</v>
      </c>
      <c r="W929" s="147" t="s">
        <v>101</v>
      </c>
      <c r="X929" s="54">
        <v>0</v>
      </c>
    </row>
    <row r="930" spans="1:24" ht="38.25" customHeight="1">
      <c r="A930" s="47">
        <v>919</v>
      </c>
      <c r="B930" s="83" t="s">
        <v>321</v>
      </c>
      <c r="C930" s="46">
        <v>256</v>
      </c>
      <c r="D930" s="46" t="s">
        <v>35</v>
      </c>
      <c r="E930" s="156" t="s">
        <v>35</v>
      </c>
      <c r="F930" s="53" t="s">
        <v>213</v>
      </c>
      <c r="G930" s="53" t="s">
        <v>219</v>
      </c>
      <c r="H930" s="109" t="s">
        <v>258</v>
      </c>
      <c r="I930" s="53" t="s">
        <v>2154</v>
      </c>
      <c r="J930" s="53" t="s">
        <v>2153</v>
      </c>
      <c r="K930" s="422" t="s">
        <v>2154</v>
      </c>
      <c r="L930" s="422" t="s">
        <v>2257</v>
      </c>
      <c r="M930" s="53" t="s">
        <v>326</v>
      </c>
      <c r="N930" s="143" t="s">
        <v>235</v>
      </c>
      <c r="O930" s="53" t="s">
        <v>146</v>
      </c>
      <c r="P930" s="34">
        <v>1</v>
      </c>
      <c r="Q930" s="34">
        <v>30000</v>
      </c>
      <c r="R930" s="49">
        <f t="shared" si="172"/>
        <v>30000</v>
      </c>
      <c r="S930" s="67">
        <f t="shared" si="175"/>
        <v>32100.000000000004</v>
      </c>
      <c r="T930" s="78">
        <f t="shared" si="175"/>
        <v>34347.000000000007</v>
      </c>
      <c r="U930" s="53" t="s">
        <v>153</v>
      </c>
      <c r="V930" s="59" t="s">
        <v>568</v>
      </c>
      <c r="W930" s="147" t="s">
        <v>101</v>
      </c>
      <c r="X930" s="54">
        <v>0</v>
      </c>
    </row>
    <row r="931" spans="1:24" ht="36">
      <c r="A931" s="47">
        <v>920</v>
      </c>
      <c r="B931" s="83" t="s">
        <v>321</v>
      </c>
      <c r="C931" s="46">
        <v>256</v>
      </c>
      <c r="D931" s="46" t="s">
        <v>35</v>
      </c>
      <c r="E931" s="156" t="s">
        <v>35</v>
      </c>
      <c r="F931" s="59" t="s">
        <v>213</v>
      </c>
      <c r="G931" s="59" t="s">
        <v>219</v>
      </c>
      <c r="H931" s="109" t="s">
        <v>226</v>
      </c>
      <c r="I931" s="73" t="s">
        <v>2126</v>
      </c>
      <c r="J931" s="73" t="s">
        <v>2127</v>
      </c>
      <c r="K931" s="73" t="s">
        <v>2126</v>
      </c>
      <c r="L931" s="73" t="s">
        <v>2261</v>
      </c>
      <c r="M931" s="59" t="s">
        <v>326</v>
      </c>
      <c r="N931" s="143" t="s">
        <v>235</v>
      </c>
      <c r="O931" s="59" t="s">
        <v>146</v>
      </c>
      <c r="P931" s="75">
        <v>6</v>
      </c>
      <c r="Q931" s="74">
        <v>18799</v>
      </c>
      <c r="R931" s="67">
        <f t="shared" si="172"/>
        <v>112794</v>
      </c>
      <c r="S931" s="67">
        <f t="shared" si="175"/>
        <v>120689.58</v>
      </c>
      <c r="T931" s="67">
        <f t="shared" si="175"/>
        <v>129137.85060000001</v>
      </c>
      <c r="U931" s="53" t="s">
        <v>154</v>
      </c>
      <c r="V931" s="59" t="s">
        <v>581</v>
      </c>
      <c r="W931" s="147" t="s">
        <v>101</v>
      </c>
      <c r="X931" s="69">
        <v>0</v>
      </c>
    </row>
    <row r="932" spans="1:24" ht="36">
      <c r="A932" s="47">
        <v>921</v>
      </c>
      <c r="B932" s="83" t="s">
        <v>321</v>
      </c>
      <c r="C932" s="46">
        <v>256</v>
      </c>
      <c r="D932" s="46" t="s">
        <v>35</v>
      </c>
      <c r="E932" s="156" t="s">
        <v>35</v>
      </c>
      <c r="F932" s="53" t="s">
        <v>213</v>
      </c>
      <c r="G932" s="53" t="s">
        <v>219</v>
      </c>
      <c r="H932" s="109" t="s">
        <v>387</v>
      </c>
      <c r="I932" s="53" t="s">
        <v>1806</v>
      </c>
      <c r="J932" s="53" t="s">
        <v>785</v>
      </c>
      <c r="K932" s="53" t="s">
        <v>2196</v>
      </c>
      <c r="L932" s="53" t="s">
        <v>2195</v>
      </c>
      <c r="M932" s="53" t="s">
        <v>326</v>
      </c>
      <c r="N932" s="143" t="s">
        <v>235</v>
      </c>
      <c r="O932" s="53" t="s">
        <v>146</v>
      </c>
      <c r="P932" s="49">
        <v>1</v>
      </c>
      <c r="Q932" s="49">
        <v>19.63</v>
      </c>
      <c r="R932" s="67">
        <f>25600+8316+73100+154701-45600+109200+303569+146550+3780+48000+6286+111800-779200+6000+20+183800+160837+14200-25900+7-55700+282640+32075+11572+500+387680+42500+51200+2500-4200-120000+14900+13860-25600+278+320+188650+1700000-413920+24492-50000-25000-28000+72420+391898-270000-36000+500-33515+661850-300000-188000-64000-372400-14200-170000-20500-151600-28500-75600-29900+58550+34397+337441-101400-1320000-230000+67200+3356+100004+3000+12980+231129+8160+22610+258400+3500-64720-43500-498290+97490-570120-6300+64720+152320+60000+195071+9010+20880+39460+641030+235370-1700000+172220-143000-34000+13500+72150-2080+497.1+6466.53-112800-2954+6</f>
        <v>19.630000000004657</v>
      </c>
      <c r="S932" s="67">
        <f>R932*1.08</f>
        <v>21.200400000005029</v>
      </c>
      <c r="T932" s="67">
        <f>S932*1.08</f>
        <v>22.896432000005433</v>
      </c>
      <c r="U932" s="53" t="s">
        <v>156</v>
      </c>
      <c r="V932" s="53" t="s">
        <v>538</v>
      </c>
      <c r="W932" s="147" t="s">
        <v>101</v>
      </c>
      <c r="X932" s="54">
        <v>0</v>
      </c>
    </row>
    <row r="933" spans="1:24" ht="15.75">
      <c r="A933" s="47">
        <v>922</v>
      </c>
      <c r="B933" s="83"/>
      <c r="C933" s="46"/>
      <c r="D933" s="46"/>
      <c r="E933" s="156"/>
      <c r="F933" s="53"/>
      <c r="G933" s="53"/>
      <c r="H933" s="114"/>
      <c r="I933" s="70"/>
      <c r="J933" s="70"/>
      <c r="K933" s="70"/>
      <c r="L933" s="70"/>
      <c r="M933" s="53"/>
      <c r="N933" s="143"/>
      <c r="O933" s="53"/>
      <c r="P933" s="74"/>
      <c r="Q933" s="135"/>
      <c r="R933" s="49">
        <f>SUM(R868:R932)</f>
        <v>5113188.63</v>
      </c>
      <c r="S933" s="49">
        <f>R933*1.07</f>
        <v>5471111.8341000006</v>
      </c>
      <c r="T933" s="49">
        <f>S933*1.07</f>
        <v>5854089.6624870012</v>
      </c>
      <c r="U933" s="53"/>
      <c r="V933" s="53"/>
      <c r="W933" s="147"/>
      <c r="X933" s="54"/>
    </row>
    <row r="934" spans="1:24" s="459" customFormat="1">
      <c r="A934" s="47">
        <v>923</v>
      </c>
      <c r="B934" s="83"/>
      <c r="C934" s="53"/>
      <c r="D934" s="53"/>
      <c r="E934" s="53"/>
      <c r="F934" s="53"/>
      <c r="G934" s="53"/>
      <c r="H934" s="53"/>
      <c r="I934" s="53"/>
      <c r="J934" s="53"/>
      <c r="K934" s="70"/>
      <c r="L934" s="53"/>
      <c r="M934" s="53"/>
      <c r="N934" s="53"/>
      <c r="O934" s="53"/>
      <c r="P934" s="137"/>
      <c r="Q934" s="137" t="s">
        <v>1026</v>
      </c>
      <c r="R934" s="49">
        <f>R867+R857+R836+R824+R799+R743+R741+R706+R678+R673+R670+R662+R653+R620+R610+R608+R555+R505+R494+R488+R933</f>
        <v>15889000</v>
      </c>
      <c r="S934" s="49"/>
      <c r="T934" s="49"/>
      <c r="U934" s="53"/>
      <c r="V934" s="53"/>
      <c r="W934" s="52"/>
      <c r="X934" s="54"/>
    </row>
    <row r="935" spans="1:24" ht="36">
      <c r="A935" s="47">
        <v>924</v>
      </c>
      <c r="B935" s="83" t="s">
        <v>321</v>
      </c>
      <c r="C935" s="46">
        <v>256</v>
      </c>
      <c r="D935" s="46" t="s">
        <v>35</v>
      </c>
      <c r="E935" s="156" t="s">
        <v>35</v>
      </c>
      <c r="F935" s="53" t="s">
        <v>214</v>
      </c>
      <c r="G935" s="53" t="s">
        <v>219</v>
      </c>
      <c r="H935" s="51" t="s">
        <v>337</v>
      </c>
      <c r="I935" s="48" t="s">
        <v>1900</v>
      </c>
      <c r="J935" s="48" t="s">
        <v>1009</v>
      </c>
      <c r="K935" s="48" t="s">
        <v>1900</v>
      </c>
      <c r="L935" s="48" t="s">
        <v>1009</v>
      </c>
      <c r="M935" s="59" t="s">
        <v>333</v>
      </c>
      <c r="N935" s="143" t="s">
        <v>237</v>
      </c>
      <c r="O935" s="59" t="s">
        <v>98</v>
      </c>
      <c r="P935" s="75">
        <v>1</v>
      </c>
      <c r="Q935" s="49">
        <v>750000</v>
      </c>
      <c r="R935" s="49">
        <f>Q935*P935</f>
        <v>750000</v>
      </c>
      <c r="S935" s="49">
        <f>R935*1.07</f>
        <v>802500</v>
      </c>
      <c r="T935" s="49">
        <f>S935*1.07</f>
        <v>858675</v>
      </c>
      <c r="U935" s="53" t="s">
        <v>151</v>
      </c>
      <c r="V935" s="53" t="s">
        <v>559</v>
      </c>
      <c r="W935" s="147" t="s">
        <v>101</v>
      </c>
      <c r="X935" s="54">
        <v>0</v>
      </c>
    </row>
    <row r="936" spans="1:24" ht="36">
      <c r="A936" s="47">
        <v>925</v>
      </c>
      <c r="B936" s="83" t="s">
        <v>321</v>
      </c>
      <c r="C936" s="46">
        <v>256</v>
      </c>
      <c r="D936" s="46" t="s">
        <v>35</v>
      </c>
      <c r="E936" s="156" t="s">
        <v>35</v>
      </c>
      <c r="F936" s="53" t="s">
        <v>214</v>
      </c>
      <c r="G936" s="53" t="s">
        <v>219</v>
      </c>
      <c r="H936" s="51" t="s">
        <v>338</v>
      </c>
      <c r="I936" s="48" t="s">
        <v>1901</v>
      </c>
      <c r="J936" s="48" t="s">
        <v>1010</v>
      </c>
      <c r="K936" s="48" t="s">
        <v>1901</v>
      </c>
      <c r="L936" s="48" t="s">
        <v>1010</v>
      </c>
      <c r="M936" s="59" t="s">
        <v>333</v>
      </c>
      <c r="N936" s="143" t="s">
        <v>237</v>
      </c>
      <c r="O936" s="59" t="s">
        <v>98</v>
      </c>
      <c r="P936" s="75">
        <v>1</v>
      </c>
      <c r="Q936" s="49">
        <v>750000</v>
      </c>
      <c r="R936" s="49">
        <f t="shared" ref="R936:R945" si="176">Q936*P936</f>
        <v>750000</v>
      </c>
      <c r="S936" s="49">
        <f t="shared" ref="S936:S946" si="177">R936*1.07</f>
        <v>802500</v>
      </c>
      <c r="T936" s="49">
        <f>S936*1.07</f>
        <v>858675</v>
      </c>
      <c r="U936" s="53" t="s">
        <v>151</v>
      </c>
      <c r="V936" s="53" t="s">
        <v>559</v>
      </c>
      <c r="W936" s="147" t="s">
        <v>101</v>
      </c>
      <c r="X936" s="54">
        <v>0</v>
      </c>
    </row>
    <row r="937" spans="1:24" ht="36">
      <c r="A937" s="47">
        <v>926</v>
      </c>
      <c r="B937" s="83" t="s">
        <v>321</v>
      </c>
      <c r="C937" s="46">
        <v>256</v>
      </c>
      <c r="D937" s="46" t="s">
        <v>35</v>
      </c>
      <c r="E937" s="156" t="s">
        <v>35</v>
      </c>
      <c r="F937" s="53" t="s">
        <v>214</v>
      </c>
      <c r="G937" s="53" t="s">
        <v>219</v>
      </c>
      <c r="H937" s="51" t="s">
        <v>336</v>
      </c>
      <c r="I937" s="48" t="s">
        <v>1011</v>
      </c>
      <c r="J937" s="48" t="s">
        <v>1011</v>
      </c>
      <c r="K937" s="48" t="s">
        <v>1011</v>
      </c>
      <c r="L937" s="48" t="s">
        <v>1011</v>
      </c>
      <c r="M937" s="59" t="s">
        <v>333</v>
      </c>
      <c r="N937" s="143" t="s">
        <v>237</v>
      </c>
      <c r="O937" s="59" t="s">
        <v>98</v>
      </c>
      <c r="P937" s="75">
        <v>1</v>
      </c>
      <c r="Q937" s="49">
        <v>2162256</v>
      </c>
      <c r="R937" s="49">
        <f t="shared" si="176"/>
        <v>2162256</v>
      </c>
      <c r="S937" s="49">
        <f t="shared" si="177"/>
        <v>2313613.92</v>
      </c>
      <c r="T937" s="49">
        <f>S937*1.07</f>
        <v>2475566.8944000001</v>
      </c>
      <c r="U937" s="53" t="s">
        <v>151</v>
      </c>
      <c r="V937" s="53" t="s">
        <v>559</v>
      </c>
      <c r="W937" s="147" t="s">
        <v>101</v>
      </c>
      <c r="X937" s="54">
        <v>0</v>
      </c>
    </row>
    <row r="938" spans="1:24" ht="36">
      <c r="A938" s="47">
        <v>927</v>
      </c>
      <c r="B938" s="83" t="s">
        <v>321</v>
      </c>
      <c r="C938" s="46">
        <v>256</v>
      </c>
      <c r="D938" s="46" t="s">
        <v>35</v>
      </c>
      <c r="E938" s="156" t="s">
        <v>35</v>
      </c>
      <c r="F938" s="53" t="s">
        <v>214</v>
      </c>
      <c r="G938" s="53" t="s">
        <v>219</v>
      </c>
      <c r="H938" s="51" t="s">
        <v>336</v>
      </c>
      <c r="I938" s="48" t="s">
        <v>1902</v>
      </c>
      <c r="J938" s="48" t="s">
        <v>1012</v>
      </c>
      <c r="K938" s="48" t="s">
        <v>1902</v>
      </c>
      <c r="L938" s="48" t="s">
        <v>1012</v>
      </c>
      <c r="M938" s="59" t="s">
        <v>333</v>
      </c>
      <c r="N938" s="143" t="s">
        <v>237</v>
      </c>
      <c r="O938" s="59" t="s">
        <v>98</v>
      </c>
      <c r="P938" s="75">
        <v>1</v>
      </c>
      <c r="Q938" s="49">
        <f>5686002-366000</f>
        <v>5320002</v>
      </c>
      <c r="R938" s="49">
        <f t="shared" si="176"/>
        <v>5320002</v>
      </c>
      <c r="S938" s="49">
        <f t="shared" si="177"/>
        <v>5692402.1400000006</v>
      </c>
      <c r="T938" s="49">
        <f>S938*1.07</f>
        <v>6090870.2898000013</v>
      </c>
      <c r="U938" s="53" t="s">
        <v>151</v>
      </c>
      <c r="V938" s="53" t="s">
        <v>559</v>
      </c>
      <c r="W938" s="147" t="s">
        <v>101</v>
      </c>
      <c r="X938" s="54">
        <v>0</v>
      </c>
    </row>
    <row r="939" spans="1:24" ht="15.75">
      <c r="A939" s="47">
        <v>928</v>
      </c>
      <c r="B939" s="83"/>
      <c r="C939" s="53"/>
      <c r="D939" s="53"/>
      <c r="E939" s="53"/>
      <c r="F939" s="53"/>
      <c r="G939" s="53"/>
      <c r="H939" s="51"/>
      <c r="I939" s="48"/>
      <c r="J939" s="48"/>
      <c r="K939" s="48"/>
      <c r="L939" s="48"/>
      <c r="M939" s="59"/>
      <c r="N939" s="53"/>
      <c r="O939" s="59"/>
      <c r="P939" s="75"/>
      <c r="Q939" s="49"/>
      <c r="R939" s="457">
        <f>SUM(R935:R938)+687742</f>
        <v>9670000</v>
      </c>
      <c r="S939" s="49"/>
      <c r="T939" s="49"/>
      <c r="U939" s="53"/>
      <c r="V939" s="53"/>
      <c r="W939" s="147" t="s">
        <v>101</v>
      </c>
      <c r="X939" s="54"/>
    </row>
    <row r="940" spans="1:24" ht="36">
      <c r="A940" s="47">
        <v>929</v>
      </c>
      <c r="B940" s="83" t="e">
        <f>B816</f>
        <v>#REF!</v>
      </c>
      <c r="C940" s="46">
        <v>256</v>
      </c>
      <c r="D940" s="46" t="s">
        <v>35</v>
      </c>
      <c r="E940" s="156" t="s">
        <v>35</v>
      </c>
      <c r="F940" s="53" t="s">
        <v>215</v>
      </c>
      <c r="G940" s="53" t="s">
        <v>219</v>
      </c>
      <c r="H940" s="51" t="s">
        <v>120</v>
      </c>
      <c r="I940" s="48" t="s">
        <v>1013</v>
      </c>
      <c r="J940" s="48" t="s">
        <v>1014</v>
      </c>
      <c r="K940" s="48" t="s">
        <v>1013</v>
      </c>
      <c r="L940" s="48" t="s">
        <v>1014</v>
      </c>
      <c r="M940" s="59" t="s">
        <v>333</v>
      </c>
      <c r="N940" s="143" t="s">
        <v>237</v>
      </c>
      <c r="O940" s="59" t="s">
        <v>98</v>
      </c>
      <c r="P940" s="49">
        <v>1</v>
      </c>
      <c r="Q940" s="49">
        <v>84312</v>
      </c>
      <c r="R940" s="49">
        <f t="shared" si="176"/>
        <v>84312</v>
      </c>
      <c r="S940" s="49">
        <f t="shared" si="177"/>
        <v>90213.840000000011</v>
      </c>
      <c r="T940" s="49">
        <f t="shared" ref="T940:T947" si="178">S940*1.07</f>
        <v>96528.808800000013</v>
      </c>
      <c r="U940" s="53" t="s">
        <v>151</v>
      </c>
      <c r="V940" s="53" t="s">
        <v>559</v>
      </c>
      <c r="W940" s="147" t="s">
        <v>101</v>
      </c>
      <c r="X940" s="54">
        <v>0</v>
      </c>
    </row>
    <row r="941" spans="1:24" ht="36">
      <c r="A941" s="47">
        <v>930</v>
      </c>
      <c r="B941" s="83" t="s">
        <v>321</v>
      </c>
      <c r="C941" s="46">
        <v>256</v>
      </c>
      <c r="D941" s="46" t="s">
        <v>35</v>
      </c>
      <c r="E941" s="156" t="s">
        <v>35</v>
      </c>
      <c r="F941" s="53" t="s">
        <v>215</v>
      </c>
      <c r="G941" s="53" t="s">
        <v>219</v>
      </c>
      <c r="H941" s="51" t="s">
        <v>1019</v>
      </c>
      <c r="I941" s="48" t="s">
        <v>1020</v>
      </c>
      <c r="J941" s="48" t="s">
        <v>1020</v>
      </c>
      <c r="K941" s="48" t="s">
        <v>1020</v>
      </c>
      <c r="L941" s="48" t="s">
        <v>1020</v>
      </c>
      <c r="M941" s="59" t="s">
        <v>333</v>
      </c>
      <c r="N941" s="143" t="s">
        <v>237</v>
      </c>
      <c r="O941" s="59" t="s">
        <v>98</v>
      </c>
      <c r="P941" s="49">
        <v>1</v>
      </c>
      <c r="Q941" s="49">
        <v>37740</v>
      </c>
      <c r="R941" s="49">
        <f t="shared" si="176"/>
        <v>37740</v>
      </c>
      <c r="S941" s="49">
        <f t="shared" si="177"/>
        <v>40381.800000000003</v>
      </c>
      <c r="T941" s="49">
        <f t="shared" si="178"/>
        <v>43208.526000000005</v>
      </c>
      <c r="U941" s="53" t="s">
        <v>151</v>
      </c>
      <c r="V941" s="53" t="s">
        <v>559</v>
      </c>
      <c r="W941" s="147" t="s">
        <v>101</v>
      </c>
      <c r="X941" s="54">
        <v>0</v>
      </c>
    </row>
    <row r="942" spans="1:24" ht="36">
      <c r="A942" s="47">
        <v>931</v>
      </c>
      <c r="B942" s="83" t="s">
        <v>321</v>
      </c>
      <c r="C942" s="46">
        <v>256</v>
      </c>
      <c r="D942" s="46" t="s">
        <v>35</v>
      </c>
      <c r="E942" s="156" t="s">
        <v>35</v>
      </c>
      <c r="F942" s="53" t="s">
        <v>215</v>
      </c>
      <c r="G942" s="53" t="s">
        <v>219</v>
      </c>
      <c r="H942" s="101" t="s">
        <v>401</v>
      </c>
      <c r="I942" s="48" t="s">
        <v>1015</v>
      </c>
      <c r="J942" s="48" t="s">
        <v>1016</v>
      </c>
      <c r="K942" s="48" t="s">
        <v>1015</v>
      </c>
      <c r="L942" s="48" t="s">
        <v>1016</v>
      </c>
      <c r="M942" s="59" t="s">
        <v>333</v>
      </c>
      <c r="N942" s="143" t="s">
        <v>237</v>
      </c>
      <c r="O942" s="59" t="s">
        <v>98</v>
      </c>
      <c r="P942" s="49">
        <v>1</v>
      </c>
      <c r="Q942" s="49">
        <v>162300</v>
      </c>
      <c r="R942" s="49">
        <f t="shared" si="176"/>
        <v>162300</v>
      </c>
      <c r="S942" s="49">
        <f t="shared" si="177"/>
        <v>173661</v>
      </c>
      <c r="T942" s="49">
        <f t="shared" si="178"/>
        <v>185817.27000000002</v>
      </c>
      <c r="U942" s="53" t="s">
        <v>151</v>
      </c>
      <c r="V942" s="53" t="s">
        <v>559</v>
      </c>
      <c r="W942" s="147" t="s">
        <v>101</v>
      </c>
      <c r="X942" s="54">
        <v>0</v>
      </c>
    </row>
    <row r="943" spans="1:24" ht="36">
      <c r="A943" s="47">
        <v>932</v>
      </c>
      <c r="B943" s="83" t="s">
        <v>321</v>
      </c>
      <c r="C943" s="46">
        <v>256</v>
      </c>
      <c r="D943" s="46" t="s">
        <v>35</v>
      </c>
      <c r="E943" s="156" t="s">
        <v>35</v>
      </c>
      <c r="F943" s="53" t="s">
        <v>215</v>
      </c>
      <c r="G943" s="53" t="s">
        <v>219</v>
      </c>
      <c r="H943" s="51" t="s">
        <v>120</v>
      </c>
      <c r="I943" s="48" t="s">
        <v>1017</v>
      </c>
      <c r="J943" s="48" t="s">
        <v>1018</v>
      </c>
      <c r="K943" s="48" t="s">
        <v>1017</v>
      </c>
      <c r="L943" s="48" t="s">
        <v>1018</v>
      </c>
      <c r="M943" s="59" t="s">
        <v>333</v>
      </c>
      <c r="N943" s="143" t="s">
        <v>237</v>
      </c>
      <c r="O943" s="59" t="s">
        <v>98</v>
      </c>
      <c r="P943" s="49">
        <v>1</v>
      </c>
      <c r="Q943" s="49">
        <v>48000</v>
      </c>
      <c r="R943" s="49">
        <f t="shared" si="176"/>
        <v>48000</v>
      </c>
      <c r="S943" s="49">
        <f t="shared" si="177"/>
        <v>51360</v>
      </c>
      <c r="T943" s="49">
        <f t="shared" si="178"/>
        <v>54955.200000000004</v>
      </c>
      <c r="U943" s="53" t="s">
        <v>151</v>
      </c>
      <c r="V943" s="53" t="s">
        <v>559</v>
      </c>
      <c r="W943" s="147" t="s">
        <v>101</v>
      </c>
      <c r="X943" s="54">
        <v>0</v>
      </c>
    </row>
    <row r="944" spans="1:24" ht="36">
      <c r="A944" s="47">
        <v>933</v>
      </c>
      <c r="B944" s="83" t="str">
        <f>B819</f>
        <v>01 Закупки, не превышающие финансовый год</v>
      </c>
      <c r="C944" s="46">
        <v>256</v>
      </c>
      <c r="D944" s="46" t="s">
        <v>35</v>
      </c>
      <c r="E944" s="156" t="s">
        <v>35</v>
      </c>
      <c r="F944" s="53" t="s">
        <v>215</v>
      </c>
      <c r="G944" s="53" t="s">
        <v>219</v>
      </c>
      <c r="H944" s="51" t="s">
        <v>105</v>
      </c>
      <c r="I944" s="48" t="s">
        <v>1024</v>
      </c>
      <c r="J944" s="48" t="s">
        <v>381</v>
      </c>
      <c r="K944" s="48" t="s">
        <v>1021</v>
      </c>
      <c r="L944" s="48" t="s">
        <v>1022</v>
      </c>
      <c r="M944" s="59" t="s">
        <v>333</v>
      </c>
      <c r="N944" s="143" t="s">
        <v>237</v>
      </c>
      <c r="O944" s="59" t="s">
        <v>98</v>
      </c>
      <c r="P944" s="49">
        <v>1</v>
      </c>
      <c r="Q944" s="49">
        <v>7200</v>
      </c>
      <c r="R944" s="49">
        <f t="shared" si="176"/>
        <v>7200</v>
      </c>
      <c r="S944" s="49">
        <f t="shared" si="177"/>
        <v>7704</v>
      </c>
      <c r="T944" s="49">
        <f t="shared" si="178"/>
        <v>8243.2800000000007</v>
      </c>
      <c r="U944" s="53" t="s">
        <v>151</v>
      </c>
      <c r="V944" s="53" t="s">
        <v>559</v>
      </c>
      <c r="W944" s="147" t="s">
        <v>101</v>
      </c>
      <c r="X944" s="54">
        <v>0</v>
      </c>
    </row>
    <row r="945" spans="1:24" ht="36">
      <c r="A945" s="47">
        <v>934</v>
      </c>
      <c r="B945" s="83" t="s">
        <v>321</v>
      </c>
      <c r="C945" s="46">
        <v>256</v>
      </c>
      <c r="D945" s="46" t="s">
        <v>35</v>
      </c>
      <c r="E945" s="156" t="s">
        <v>35</v>
      </c>
      <c r="F945" s="53" t="s">
        <v>215</v>
      </c>
      <c r="G945" s="53" t="s">
        <v>219</v>
      </c>
      <c r="H945" s="101" t="s">
        <v>119</v>
      </c>
      <c r="I945" s="48" t="s">
        <v>1024</v>
      </c>
      <c r="J945" s="53" t="s">
        <v>1025</v>
      </c>
      <c r="K945" s="53" t="s">
        <v>1023</v>
      </c>
      <c r="L945" s="53" t="s">
        <v>1023</v>
      </c>
      <c r="M945" s="59" t="s">
        <v>326</v>
      </c>
      <c r="N945" s="143" t="s">
        <v>237</v>
      </c>
      <c r="O945" s="59" t="s">
        <v>98</v>
      </c>
      <c r="P945" s="49">
        <v>1</v>
      </c>
      <c r="Q945" s="49">
        <f>127800-14352</f>
        <v>113448</v>
      </c>
      <c r="R945" s="49">
        <f t="shared" si="176"/>
        <v>113448</v>
      </c>
      <c r="S945" s="49">
        <f t="shared" si="177"/>
        <v>121389.36</v>
      </c>
      <c r="T945" s="49">
        <f t="shared" si="178"/>
        <v>129886.61520000001</v>
      </c>
      <c r="U945" s="53" t="s">
        <v>151</v>
      </c>
      <c r="V945" s="53" t="s">
        <v>559</v>
      </c>
      <c r="W945" s="147" t="s">
        <v>101</v>
      </c>
      <c r="X945" s="54">
        <v>0</v>
      </c>
    </row>
    <row r="946" spans="1:24">
      <c r="A946" s="47">
        <v>935</v>
      </c>
      <c r="B946" s="83"/>
      <c r="C946" s="53"/>
      <c r="D946" s="53"/>
      <c r="E946" s="53"/>
      <c r="F946" s="53"/>
      <c r="G946" s="53"/>
      <c r="H946" s="101"/>
      <c r="I946" s="48"/>
      <c r="J946" s="53"/>
      <c r="K946" s="53"/>
      <c r="L946" s="53"/>
      <c r="M946" s="59"/>
      <c r="N946" s="53"/>
      <c r="O946" s="59"/>
      <c r="P946" s="49"/>
      <c r="Q946" s="49"/>
      <c r="R946" s="49">
        <f>SUM(R940:R945)</f>
        <v>453000</v>
      </c>
      <c r="S946" s="49">
        <f t="shared" si="177"/>
        <v>484710</v>
      </c>
      <c r="T946" s="49">
        <f t="shared" si="178"/>
        <v>518639.7</v>
      </c>
      <c r="U946" s="53"/>
      <c r="V946" s="53"/>
      <c r="W946" s="52"/>
      <c r="X946" s="54"/>
    </row>
    <row r="947" spans="1:24" ht="38.25">
      <c r="A947" s="47">
        <v>936</v>
      </c>
      <c r="B947" s="83" t="s">
        <v>322</v>
      </c>
      <c r="C947" s="141" t="s">
        <v>1046</v>
      </c>
      <c r="D947" s="141" t="s">
        <v>35</v>
      </c>
      <c r="E947" s="156" t="s">
        <v>35</v>
      </c>
      <c r="F947" s="142" t="s">
        <v>216</v>
      </c>
      <c r="G947" s="53" t="s">
        <v>219</v>
      </c>
      <c r="H947" s="23" t="s">
        <v>122</v>
      </c>
      <c r="I947" s="144" t="s">
        <v>1366</v>
      </c>
      <c r="J947" s="144" t="s">
        <v>1059</v>
      </c>
      <c r="K947" s="145" t="s">
        <v>1470</v>
      </c>
      <c r="L947" s="145" t="s">
        <v>1060</v>
      </c>
      <c r="M947" s="144" t="s">
        <v>335</v>
      </c>
      <c r="N947" s="143" t="s">
        <v>237</v>
      </c>
      <c r="O947" s="143" t="s">
        <v>98</v>
      </c>
      <c r="P947" s="146">
        <v>1</v>
      </c>
      <c r="Q947" s="146">
        <v>2500</v>
      </c>
      <c r="R947" s="87">
        <f>P947*Q947</f>
        <v>2500</v>
      </c>
      <c r="S947" s="87">
        <f>R947*1.07</f>
        <v>2675</v>
      </c>
      <c r="T947" s="87">
        <f t="shared" si="178"/>
        <v>2862.25</v>
      </c>
      <c r="U947" s="53" t="s">
        <v>151</v>
      </c>
      <c r="V947" s="143" t="s">
        <v>1316</v>
      </c>
      <c r="W947" s="147" t="s">
        <v>101</v>
      </c>
      <c r="X947" s="143">
        <v>0</v>
      </c>
    </row>
    <row r="948" spans="1:24" ht="39">
      <c r="A948" s="47">
        <v>937</v>
      </c>
      <c r="B948" s="83" t="s">
        <v>322</v>
      </c>
      <c r="C948" s="141" t="s">
        <v>1046</v>
      </c>
      <c r="D948" s="141" t="s">
        <v>35</v>
      </c>
      <c r="E948" s="156" t="s">
        <v>35</v>
      </c>
      <c r="F948" s="142" t="s">
        <v>216</v>
      </c>
      <c r="G948" s="53" t="s">
        <v>219</v>
      </c>
      <c r="H948" s="125" t="s">
        <v>397</v>
      </c>
      <c r="I948" s="148" t="s">
        <v>1367</v>
      </c>
      <c r="J948" s="148" t="s">
        <v>1103</v>
      </c>
      <c r="K948" s="148" t="s">
        <v>1367</v>
      </c>
      <c r="L948" s="148" t="s">
        <v>1103</v>
      </c>
      <c r="M948" s="144" t="s">
        <v>335</v>
      </c>
      <c r="N948" s="143" t="s">
        <v>237</v>
      </c>
      <c r="O948" s="143" t="s">
        <v>98</v>
      </c>
      <c r="P948" s="149">
        <v>1</v>
      </c>
      <c r="Q948" s="149">
        <v>29640</v>
      </c>
      <c r="R948" s="87">
        <f>P948*Q948</f>
        <v>29640</v>
      </c>
      <c r="S948" s="87">
        <f t="shared" ref="S948:T950" si="179">R948*1.07</f>
        <v>31714.800000000003</v>
      </c>
      <c r="T948" s="87">
        <f t="shared" si="179"/>
        <v>33934.836000000003</v>
      </c>
      <c r="U948" s="53" t="s">
        <v>151</v>
      </c>
      <c r="V948" s="143" t="s">
        <v>1316</v>
      </c>
      <c r="W948" s="147" t="s">
        <v>101</v>
      </c>
      <c r="X948" s="143">
        <v>0</v>
      </c>
    </row>
    <row r="949" spans="1:24" ht="90">
      <c r="A949" s="47">
        <v>938</v>
      </c>
      <c r="B949" s="83" t="s">
        <v>322</v>
      </c>
      <c r="C949" s="141" t="s">
        <v>1046</v>
      </c>
      <c r="D949" s="141" t="s">
        <v>35</v>
      </c>
      <c r="E949" s="156" t="s">
        <v>35</v>
      </c>
      <c r="F949" s="142" t="s">
        <v>216</v>
      </c>
      <c r="G949" s="53" t="s">
        <v>219</v>
      </c>
      <c r="H949" s="125" t="s">
        <v>413</v>
      </c>
      <c r="I949" s="90" t="s">
        <v>1368</v>
      </c>
      <c r="J949" s="90" t="s">
        <v>1104</v>
      </c>
      <c r="K949" s="145" t="s">
        <v>1471</v>
      </c>
      <c r="L949" s="145" t="s">
        <v>1105</v>
      </c>
      <c r="M949" s="144" t="s">
        <v>335</v>
      </c>
      <c r="N949" s="143" t="s">
        <v>237</v>
      </c>
      <c r="O949" s="143" t="s">
        <v>98</v>
      </c>
      <c r="P949" s="150">
        <v>1</v>
      </c>
      <c r="Q949" s="150">
        <v>15652</v>
      </c>
      <c r="R949" s="87">
        <f>P949*Q949</f>
        <v>15652</v>
      </c>
      <c r="S949" s="87">
        <f t="shared" si="179"/>
        <v>16747.64</v>
      </c>
      <c r="T949" s="87">
        <f t="shared" si="179"/>
        <v>17919.9748</v>
      </c>
      <c r="U949" s="53" t="s">
        <v>151</v>
      </c>
      <c r="V949" s="143" t="s">
        <v>1316</v>
      </c>
      <c r="W949" s="147" t="s">
        <v>101</v>
      </c>
      <c r="X949" s="143">
        <v>0</v>
      </c>
    </row>
    <row r="950" spans="1:24" ht="64.5">
      <c r="A950" s="47">
        <v>939</v>
      </c>
      <c r="B950" s="83" t="s">
        <v>322</v>
      </c>
      <c r="C950" s="141" t="s">
        <v>1046</v>
      </c>
      <c r="D950" s="141" t="s">
        <v>35</v>
      </c>
      <c r="E950" s="156" t="s">
        <v>35</v>
      </c>
      <c r="F950" s="142" t="s">
        <v>216</v>
      </c>
      <c r="G950" s="53" t="s">
        <v>219</v>
      </c>
      <c r="H950" s="125" t="s">
        <v>400</v>
      </c>
      <c r="I950" s="90" t="s">
        <v>1369</v>
      </c>
      <c r="J950" s="90" t="s">
        <v>1106</v>
      </c>
      <c r="K950" s="90" t="s">
        <v>1472</v>
      </c>
      <c r="L950" s="145" t="s">
        <v>1107</v>
      </c>
      <c r="M950" s="144" t="s">
        <v>335</v>
      </c>
      <c r="N950" s="143" t="s">
        <v>237</v>
      </c>
      <c r="O950" s="143" t="s">
        <v>98</v>
      </c>
      <c r="P950" s="151">
        <v>1</v>
      </c>
      <c r="Q950" s="151">
        <v>1666.07</v>
      </c>
      <c r="R950" s="87">
        <f>P950*Q950</f>
        <v>1666.07</v>
      </c>
      <c r="S950" s="87">
        <f t="shared" si="179"/>
        <v>1782.6949</v>
      </c>
      <c r="T950" s="87">
        <f t="shared" si="179"/>
        <v>1907.4835430000001</v>
      </c>
      <c r="U950" s="53" t="s">
        <v>151</v>
      </c>
      <c r="V950" s="143" t="s">
        <v>1316</v>
      </c>
      <c r="W950" s="147" t="s">
        <v>101</v>
      </c>
      <c r="X950" s="143">
        <v>0</v>
      </c>
    </row>
    <row r="951" spans="1:24" ht="51.75">
      <c r="A951" s="47">
        <v>940</v>
      </c>
      <c r="B951" s="83" t="s">
        <v>322</v>
      </c>
      <c r="C951" s="141" t="s">
        <v>1046</v>
      </c>
      <c r="D951" s="141" t="s">
        <v>35</v>
      </c>
      <c r="E951" s="156" t="s">
        <v>35</v>
      </c>
      <c r="F951" s="142" t="s">
        <v>216</v>
      </c>
      <c r="G951" s="53" t="s">
        <v>219</v>
      </c>
      <c r="H951" s="125" t="s">
        <v>400</v>
      </c>
      <c r="I951" s="90" t="s">
        <v>1370</v>
      </c>
      <c r="J951" s="90" t="s">
        <v>1317</v>
      </c>
      <c r="K951" s="90" t="s">
        <v>1473</v>
      </c>
      <c r="L951" s="145" t="s">
        <v>1318</v>
      </c>
      <c r="M951" s="144" t="s">
        <v>335</v>
      </c>
      <c r="N951" s="143" t="s">
        <v>237</v>
      </c>
      <c r="O951" s="143" t="s">
        <v>98</v>
      </c>
      <c r="P951" s="151">
        <v>1</v>
      </c>
      <c r="Q951" s="151">
        <v>7500</v>
      </c>
      <c r="R951" s="87">
        <f>P951*Q951</f>
        <v>7500</v>
      </c>
      <c r="S951" s="87">
        <f>R951*1.07</f>
        <v>8025.0000000000009</v>
      </c>
      <c r="T951" s="87">
        <f>S951*1.07</f>
        <v>8586.7500000000018</v>
      </c>
      <c r="U951" s="53" t="s">
        <v>151</v>
      </c>
      <c r="V951" s="143" t="s">
        <v>1316</v>
      </c>
      <c r="W951" s="147" t="s">
        <v>101</v>
      </c>
      <c r="X951" s="143">
        <v>0</v>
      </c>
    </row>
    <row r="952" spans="1:24">
      <c r="A952" s="47">
        <v>941</v>
      </c>
      <c r="B952" s="83"/>
      <c r="C952" s="53"/>
      <c r="D952" s="53"/>
      <c r="E952" s="141"/>
      <c r="F952" s="53"/>
      <c r="G952" s="53"/>
      <c r="H952" s="101"/>
      <c r="I952" s="48"/>
      <c r="J952" s="53"/>
      <c r="K952" s="53"/>
      <c r="L952" s="53"/>
      <c r="M952" s="59"/>
      <c r="N952" s="53"/>
      <c r="O952" s="59"/>
      <c r="P952" s="49"/>
      <c r="Q952" s="49"/>
      <c r="R952" s="49">
        <f>SUM(R947:R951)</f>
        <v>56958.07</v>
      </c>
      <c r="S952" s="49"/>
      <c r="T952" s="49"/>
      <c r="U952" s="53"/>
      <c r="V952" s="53"/>
      <c r="W952" s="52"/>
      <c r="X952" s="54"/>
    </row>
    <row r="953" spans="1:24" ht="113.25" customHeight="1">
      <c r="A953" s="47">
        <v>942</v>
      </c>
      <c r="B953" s="83" t="s">
        <v>321</v>
      </c>
      <c r="C953" s="141" t="s">
        <v>1046</v>
      </c>
      <c r="D953" s="141" t="s">
        <v>35</v>
      </c>
      <c r="E953" s="141" t="s">
        <v>35</v>
      </c>
      <c r="F953" s="142" t="s">
        <v>216</v>
      </c>
      <c r="G953" s="53" t="s">
        <v>219</v>
      </c>
      <c r="H953" s="125" t="s">
        <v>400</v>
      </c>
      <c r="I953" s="88" t="s">
        <v>1371</v>
      </c>
      <c r="J953" s="88" t="s">
        <v>1047</v>
      </c>
      <c r="K953" s="145" t="s">
        <v>1474</v>
      </c>
      <c r="L953" s="145" t="s">
        <v>1048</v>
      </c>
      <c r="M953" s="88" t="s">
        <v>326</v>
      </c>
      <c r="N953" s="143" t="s">
        <v>237</v>
      </c>
      <c r="O953" s="143" t="s">
        <v>98</v>
      </c>
      <c r="P953" s="146">
        <v>1</v>
      </c>
      <c r="Q953" s="146">
        <v>87000</v>
      </c>
      <c r="R953" s="87">
        <f>P953*Q953</f>
        <v>87000</v>
      </c>
      <c r="S953" s="87">
        <f>R953*1.07</f>
        <v>93090</v>
      </c>
      <c r="T953" s="87">
        <f>S953*1.07</f>
        <v>99606.3</v>
      </c>
      <c r="U953" s="53" t="s">
        <v>152</v>
      </c>
      <c r="V953" s="143" t="s">
        <v>568</v>
      </c>
      <c r="W953" s="147" t="s">
        <v>101</v>
      </c>
      <c r="X953" s="143">
        <v>0</v>
      </c>
    </row>
    <row r="954" spans="1:24" ht="38.25">
      <c r="A954" s="47">
        <v>943</v>
      </c>
      <c r="B954" s="83" t="s">
        <v>321</v>
      </c>
      <c r="C954" s="141" t="s">
        <v>1046</v>
      </c>
      <c r="D954" s="141" t="s">
        <v>35</v>
      </c>
      <c r="E954" s="141" t="s">
        <v>35</v>
      </c>
      <c r="F954" s="142" t="s">
        <v>216</v>
      </c>
      <c r="G954" s="53" t="s">
        <v>219</v>
      </c>
      <c r="H954" s="23" t="s">
        <v>106</v>
      </c>
      <c r="I954" s="144" t="s">
        <v>1372</v>
      </c>
      <c r="J954" s="144" t="s">
        <v>1049</v>
      </c>
      <c r="K954" s="145" t="s">
        <v>1475</v>
      </c>
      <c r="L954" s="145" t="s">
        <v>1050</v>
      </c>
      <c r="M954" s="144" t="s">
        <v>333</v>
      </c>
      <c r="N954" s="143" t="s">
        <v>237</v>
      </c>
      <c r="O954" s="143" t="s">
        <v>98</v>
      </c>
      <c r="P954" s="146">
        <v>1</v>
      </c>
      <c r="Q954" s="146">
        <f>253000+12300.93</f>
        <v>265300.93</v>
      </c>
      <c r="R954" s="87">
        <f t="shared" ref="R954:R1003" si="180">P954*Q954</f>
        <v>265300.93</v>
      </c>
      <c r="S954" s="87">
        <f t="shared" ref="S954:T1003" si="181">R954*1.07</f>
        <v>283871.9951</v>
      </c>
      <c r="T954" s="87">
        <f t="shared" si="181"/>
        <v>303743.03475700004</v>
      </c>
      <c r="U954" s="53" t="s">
        <v>151</v>
      </c>
      <c r="V954" s="143" t="s">
        <v>559</v>
      </c>
      <c r="W954" s="147" t="s">
        <v>101</v>
      </c>
      <c r="X954" s="143">
        <v>0</v>
      </c>
    </row>
    <row r="955" spans="1:24" ht="51">
      <c r="A955" s="47">
        <v>944</v>
      </c>
      <c r="B955" s="83" t="s">
        <v>321</v>
      </c>
      <c r="C955" s="141" t="s">
        <v>1046</v>
      </c>
      <c r="D955" s="141" t="s">
        <v>35</v>
      </c>
      <c r="E955" s="141" t="s">
        <v>35</v>
      </c>
      <c r="F955" s="142" t="s">
        <v>216</v>
      </c>
      <c r="G955" s="53" t="s">
        <v>219</v>
      </c>
      <c r="H955" s="152" t="s">
        <v>404</v>
      </c>
      <c r="I955" s="144" t="s">
        <v>1373</v>
      </c>
      <c r="J955" s="144" t="s">
        <v>1051</v>
      </c>
      <c r="K955" s="144" t="s">
        <v>1476</v>
      </c>
      <c r="L955" s="145" t="s">
        <v>1052</v>
      </c>
      <c r="M955" s="144" t="s">
        <v>333</v>
      </c>
      <c r="N955" s="143" t="s">
        <v>237</v>
      </c>
      <c r="O955" s="143" t="s">
        <v>98</v>
      </c>
      <c r="P955" s="146">
        <v>1</v>
      </c>
      <c r="Q955" s="146">
        <v>106650</v>
      </c>
      <c r="R955" s="87">
        <f t="shared" si="180"/>
        <v>106650</v>
      </c>
      <c r="S955" s="87">
        <f t="shared" si="181"/>
        <v>114115.5</v>
      </c>
      <c r="T955" s="87">
        <f t="shared" si="181"/>
        <v>122103.58500000001</v>
      </c>
      <c r="U955" s="53" t="s">
        <v>160</v>
      </c>
      <c r="V955" s="143" t="s">
        <v>553</v>
      </c>
      <c r="W955" s="147" t="s">
        <v>101</v>
      </c>
      <c r="X955" s="143">
        <v>0</v>
      </c>
    </row>
    <row r="956" spans="1:24" ht="51">
      <c r="A956" s="47">
        <v>945</v>
      </c>
      <c r="B956" s="83" t="s">
        <v>321</v>
      </c>
      <c r="C956" s="141" t="s">
        <v>1046</v>
      </c>
      <c r="D956" s="141" t="s">
        <v>35</v>
      </c>
      <c r="E956" s="141" t="s">
        <v>35</v>
      </c>
      <c r="F956" s="142" t="s">
        <v>216</v>
      </c>
      <c r="G956" s="53" t="s">
        <v>219</v>
      </c>
      <c r="H956" s="152" t="s">
        <v>404</v>
      </c>
      <c r="I956" s="144" t="s">
        <v>1373</v>
      </c>
      <c r="J956" s="144" t="s">
        <v>1051</v>
      </c>
      <c r="K956" s="144" t="s">
        <v>1476</v>
      </c>
      <c r="L956" s="145" t="s">
        <v>1052</v>
      </c>
      <c r="M956" s="144" t="s">
        <v>326</v>
      </c>
      <c r="N956" s="143" t="s">
        <v>237</v>
      </c>
      <c r="O956" s="143" t="s">
        <v>98</v>
      </c>
      <c r="P956" s="146">
        <v>1</v>
      </c>
      <c r="Q956" s="146">
        <v>341234</v>
      </c>
      <c r="R956" s="87">
        <f>P956*Q956</f>
        <v>341234</v>
      </c>
      <c r="S956" s="87">
        <f t="shared" si="181"/>
        <v>365120.38</v>
      </c>
      <c r="T956" s="87">
        <f t="shared" si="181"/>
        <v>390678.80660000001</v>
      </c>
      <c r="U956" s="53" t="s">
        <v>160</v>
      </c>
      <c r="V956" s="143" t="s">
        <v>553</v>
      </c>
      <c r="W956" s="147" t="s">
        <v>101</v>
      </c>
      <c r="X956" s="143">
        <v>0</v>
      </c>
    </row>
    <row r="957" spans="1:24" ht="51.75">
      <c r="A957" s="47">
        <v>946</v>
      </c>
      <c r="B957" s="83" t="s">
        <v>321</v>
      </c>
      <c r="C957" s="141" t="s">
        <v>1046</v>
      </c>
      <c r="D957" s="141" t="s">
        <v>35</v>
      </c>
      <c r="E957" s="141" t="s">
        <v>35</v>
      </c>
      <c r="F957" s="142" t="s">
        <v>216</v>
      </c>
      <c r="G957" s="53" t="s">
        <v>219</v>
      </c>
      <c r="H957" s="125" t="s">
        <v>413</v>
      </c>
      <c r="I957" s="144" t="s">
        <v>1374</v>
      </c>
      <c r="J957" s="144" t="s">
        <v>1053</v>
      </c>
      <c r="K957" s="145" t="s">
        <v>1477</v>
      </c>
      <c r="L957" s="145" t="s">
        <v>1054</v>
      </c>
      <c r="M957" s="144" t="s">
        <v>326</v>
      </c>
      <c r="N957" s="143" t="s">
        <v>237</v>
      </c>
      <c r="O957" s="143" t="s">
        <v>98</v>
      </c>
      <c r="P957" s="146">
        <v>1</v>
      </c>
      <c r="Q957" s="146">
        <v>22770</v>
      </c>
      <c r="R957" s="87">
        <f t="shared" si="180"/>
        <v>22770</v>
      </c>
      <c r="S957" s="87">
        <f t="shared" si="181"/>
        <v>24363.9</v>
      </c>
      <c r="T957" s="87">
        <f t="shared" si="181"/>
        <v>26069.373000000003</v>
      </c>
      <c r="U957" s="141" t="s">
        <v>557</v>
      </c>
      <c r="V957" s="143" t="s">
        <v>554</v>
      </c>
      <c r="W957" s="147" t="s">
        <v>101</v>
      </c>
      <c r="X957" s="143">
        <v>0</v>
      </c>
    </row>
    <row r="958" spans="1:24" ht="51.75">
      <c r="A958" s="47">
        <v>947</v>
      </c>
      <c r="B958" s="83" t="s">
        <v>321</v>
      </c>
      <c r="C958" s="141" t="s">
        <v>1046</v>
      </c>
      <c r="D958" s="141" t="s">
        <v>35</v>
      </c>
      <c r="E958" s="141" t="s">
        <v>35</v>
      </c>
      <c r="F958" s="142" t="s">
        <v>216</v>
      </c>
      <c r="G958" s="53" t="s">
        <v>219</v>
      </c>
      <c r="H958" s="125" t="s">
        <v>413</v>
      </c>
      <c r="I958" s="144" t="s">
        <v>1374</v>
      </c>
      <c r="J958" s="144" t="s">
        <v>1053</v>
      </c>
      <c r="K958" s="145" t="s">
        <v>1477</v>
      </c>
      <c r="L958" s="145" t="s">
        <v>1055</v>
      </c>
      <c r="M958" s="144" t="s">
        <v>326</v>
      </c>
      <c r="N958" s="143" t="s">
        <v>237</v>
      </c>
      <c r="O958" s="143" t="s">
        <v>98</v>
      </c>
      <c r="P958" s="146">
        <v>1</v>
      </c>
      <c r="Q958" s="146">
        <v>25300</v>
      </c>
      <c r="R958" s="87">
        <f t="shared" si="180"/>
        <v>25300</v>
      </c>
      <c r="S958" s="87">
        <f t="shared" si="181"/>
        <v>27071</v>
      </c>
      <c r="T958" s="87">
        <f t="shared" si="181"/>
        <v>28965.97</v>
      </c>
      <c r="U958" s="53" t="s">
        <v>159</v>
      </c>
      <c r="V958" s="143" t="s">
        <v>1056</v>
      </c>
      <c r="W958" s="147" t="s">
        <v>101</v>
      </c>
      <c r="X958" s="143">
        <v>0</v>
      </c>
    </row>
    <row r="959" spans="1:24" ht="115.5">
      <c r="A959" s="47">
        <v>948</v>
      </c>
      <c r="B959" s="83" t="s">
        <v>321</v>
      </c>
      <c r="C959" s="141" t="s">
        <v>1046</v>
      </c>
      <c r="D959" s="141" t="s">
        <v>35</v>
      </c>
      <c r="E959" s="141" t="s">
        <v>35</v>
      </c>
      <c r="F959" s="142" t="s">
        <v>216</v>
      </c>
      <c r="G959" s="53" t="s">
        <v>219</v>
      </c>
      <c r="H959" s="152" t="s">
        <v>404</v>
      </c>
      <c r="I959" s="144" t="s">
        <v>1375</v>
      </c>
      <c r="J959" s="144" t="s">
        <v>1057</v>
      </c>
      <c r="K959" s="145" t="s">
        <v>1478</v>
      </c>
      <c r="L959" s="145" t="s">
        <v>1058</v>
      </c>
      <c r="M959" s="144" t="s">
        <v>326</v>
      </c>
      <c r="N959" s="143" t="s">
        <v>237</v>
      </c>
      <c r="O959" s="143" t="s">
        <v>98</v>
      </c>
      <c r="P959" s="146">
        <v>1</v>
      </c>
      <c r="Q959" s="146">
        <v>30084</v>
      </c>
      <c r="R959" s="87">
        <f t="shared" si="180"/>
        <v>30084</v>
      </c>
      <c r="S959" s="87">
        <f t="shared" si="181"/>
        <v>32189.88</v>
      </c>
      <c r="T959" s="87">
        <f t="shared" si="181"/>
        <v>34443.171600000001</v>
      </c>
      <c r="U959" s="141" t="s">
        <v>557</v>
      </c>
      <c r="V959" s="143" t="s">
        <v>554</v>
      </c>
      <c r="W959" s="147" t="s">
        <v>101</v>
      </c>
      <c r="X959" s="143">
        <v>0</v>
      </c>
    </row>
    <row r="960" spans="1:24" ht="38.25">
      <c r="A960" s="47">
        <v>949</v>
      </c>
      <c r="B960" s="83" t="s">
        <v>321</v>
      </c>
      <c r="C960" s="141" t="s">
        <v>1046</v>
      </c>
      <c r="D960" s="141" t="s">
        <v>35</v>
      </c>
      <c r="E960" s="141" t="s">
        <v>35</v>
      </c>
      <c r="F960" s="142" t="s">
        <v>216</v>
      </c>
      <c r="G960" s="53" t="s">
        <v>219</v>
      </c>
      <c r="H960" s="23" t="s">
        <v>122</v>
      </c>
      <c r="I960" s="144" t="s">
        <v>1366</v>
      </c>
      <c r="J960" s="144" t="s">
        <v>1059</v>
      </c>
      <c r="K960" s="145" t="s">
        <v>1479</v>
      </c>
      <c r="L960" s="145" t="s">
        <v>1060</v>
      </c>
      <c r="M960" s="144" t="s">
        <v>333</v>
      </c>
      <c r="N960" s="143" t="s">
        <v>237</v>
      </c>
      <c r="O960" s="143" t="s">
        <v>98</v>
      </c>
      <c r="P960" s="146">
        <v>1</v>
      </c>
      <c r="Q960" s="146">
        <v>46200</v>
      </c>
      <c r="R960" s="87">
        <f t="shared" si="180"/>
        <v>46200</v>
      </c>
      <c r="S960" s="87">
        <f t="shared" si="181"/>
        <v>49434</v>
      </c>
      <c r="T960" s="87">
        <f t="shared" si="181"/>
        <v>52894.380000000005</v>
      </c>
      <c r="U960" s="141" t="s">
        <v>557</v>
      </c>
      <c r="V960" s="143" t="s">
        <v>559</v>
      </c>
      <c r="W960" s="147" t="s">
        <v>101</v>
      </c>
      <c r="X960" s="143">
        <v>0</v>
      </c>
    </row>
    <row r="961" spans="1:24" ht="51">
      <c r="A961" s="47">
        <v>950</v>
      </c>
      <c r="B961" s="83" t="s">
        <v>321</v>
      </c>
      <c r="C961" s="141" t="s">
        <v>1046</v>
      </c>
      <c r="D961" s="141" t="s">
        <v>35</v>
      </c>
      <c r="E961" s="141" t="s">
        <v>35</v>
      </c>
      <c r="F961" s="142" t="s">
        <v>216</v>
      </c>
      <c r="G961" s="53" t="s">
        <v>219</v>
      </c>
      <c r="H961" s="125" t="s">
        <v>391</v>
      </c>
      <c r="I961" s="144" t="s">
        <v>1376</v>
      </c>
      <c r="J961" s="144" t="s">
        <v>1061</v>
      </c>
      <c r="K961" s="144" t="s">
        <v>1376</v>
      </c>
      <c r="L961" s="144" t="s">
        <v>1061</v>
      </c>
      <c r="M961" s="144" t="s">
        <v>326</v>
      </c>
      <c r="N961" s="143" t="s">
        <v>237</v>
      </c>
      <c r="O961" s="143" t="s">
        <v>98</v>
      </c>
      <c r="P961" s="146">
        <v>1</v>
      </c>
      <c r="Q961" s="146">
        <v>10000</v>
      </c>
      <c r="R961" s="87">
        <f t="shared" si="180"/>
        <v>10000</v>
      </c>
      <c r="S961" s="87">
        <f t="shared" si="181"/>
        <v>10700</v>
      </c>
      <c r="T961" s="87">
        <f t="shared" si="181"/>
        <v>11449</v>
      </c>
      <c r="U961" s="141" t="s">
        <v>557</v>
      </c>
      <c r="V961" s="143" t="s">
        <v>554</v>
      </c>
      <c r="W961" s="147" t="s">
        <v>101</v>
      </c>
      <c r="X961" s="143">
        <v>0</v>
      </c>
    </row>
    <row r="962" spans="1:24" ht="51">
      <c r="A962" s="47">
        <v>951</v>
      </c>
      <c r="B962" s="83" t="s">
        <v>321</v>
      </c>
      <c r="C962" s="141" t="s">
        <v>1046</v>
      </c>
      <c r="D962" s="141" t="s">
        <v>35</v>
      </c>
      <c r="E962" s="141" t="s">
        <v>35</v>
      </c>
      <c r="F962" s="142" t="s">
        <v>216</v>
      </c>
      <c r="G962" s="53" t="s">
        <v>219</v>
      </c>
      <c r="H962" s="114" t="s">
        <v>391</v>
      </c>
      <c r="I962" s="144" t="s">
        <v>1378</v>
      </c>
      <c r="J962" s="144" t="s">
        <v>1063</v>
      </c>
      <c r="K962" s="144" t="s">
        <v>1378</v>
      </c>
      <c r="L962" s="144" t="s">
        <v>1063</v>
      </c>
      <c r="M962" s="144" t="s">
        <v>326</v>
      </c>
      <c r="N962" s="143" t="s">
        <v>237</v>
      </c>
      <c r="O962" s="143" t="s">
        <v>98</v>
      </c>
      <c r="P962" s="146">
        <v>1</v>
      </c>
      <c r="Q962" s="146">
        <v>2200</v>
      </c>
      <c r="R962" s="87">
        <f t="shared" si="180"/>
        <v>2200</v>
      </c>
      <c r="S962" s="87">
        <f t="shared" si="181"/>
        <v>2354</v>
      </c>
      <c r="T962" s="87">
        <f t="shared" si="181"/>
        <v>2518.7800000000002</v>
      </c>
      <c r="U962" s="141" t="s">
        <v>2262</v>
      </c>
      <c r="V962" s="143" t="s">
        <v>581</v>
      </c>
      <c r="W962" s="147" t="s">
        <v>101</v>
      </c>
      <c r="X962" s="143">
        <v>0</v>
      </c>
    </row>
    <row r="963" spans="1:24" ht="63.75">
      <c r="A963" s="47">
        <v>952</v>
      </c>
      <c r="B963" s="83" t="s">
        <v>321</v>
      </c>
      <c r="C963" s="141" t="s">
        <v>1046</v>
      </c>
      <c r="D963" s="141" t="s">
        <v>35</v>
      </c>
      <c r="E963" s="141" t="s">
        <v>35</v>
      </c>
      <c r="F963" s="142" t="s">
        <v>216</v>
      </c>
      <c r="G963" s="53" t="s">
        <v>219</v>
      </c>
      <c r="H963" s="23" t="s">
        <v>229</v>
      </c>
      <c r="I963" s="144" t="s">
        <v>1379</v>
      </c>
      <c r="J963" s="144" t="s">
        <v>1064</v>
      </c>
      <c r="K963" s="144" t="s">
        <v>1379</v>
      </c>
      <c r="L963" s="144" t="s">
        <v>1065</v>
      </c>
      <c r="M963" s="144" t="s">
        <v>326</v>
      </c>
      <c r="N963" s="143" t="s">
        <v>237</v>
      </c>
      <c r="O963" s="143" t="s">
        <v>98</v>
      </c>
      <c r="P963" s="146">
        <v>1</v>
      </c>
      <c r="Q963" s="146">
        <v>15300</v>
      </c>
      <c r="R963" s="87">
        <f t="shared" si="180"/>
        <v>15300</v>
      </c>
      <c r="S963" s="87">
        <f t="shared" si="181"/>
        <v>16371.000000000002</v>
      </c>
      <c r="T963" s="87">
        <f t="shared" si="181"/>
        <v>17516.97</v>
      </c>
      <c r="U963" s="141" t="s">
        <v>156</v>
      </c>
      <c r="V963" s="143" t="s">
        <v>538</v>
      </c>
      <c r="W963" s="147" t="s">
        <v>101</v>
      </c>
      <c r="X963" s="143">
        <v>0</v>
      </c>
    </row>
    <row r="964" spans="1:24" ht="102">
      <c r="A964" s="47">
        <v>953</v>
      </c>
      <c r="B964" s="83" t="s">
        <v>321</v>
      </c>
      <c r="C964" s="141" t="s">
        <v>1046</v>
      </c>
      <c r="D964" s="141" t="s">
        <v>35</v>
      </c>
      <c r="E964" s="141" t="s">
        <v>35</v>
      </c>
      <c r="F964" s="142" t="s">
        <v>216</v>
      </c>
      <c r="G964" s="53" t="s">
        <v>219</v>
      </c>
      <c r="H964" s="23" t="s">
        <v>229</v>
      </c>
      <c r="I964" s="144" t="s">
        <v>1380</v>
      </c>
      <c r="J964" s="144" t="s">
        <v>2259</v>
      </c>
      <c r="K964" s="144" t="s">
        <v>1381</v>
      </c>
      <c r="L964" s="144" t="s">
        <v>2259</v>
      </c>
      <c r="M964" s="144" t="s">
        <v>326</v>
      </c>
      <c r="N964" s="143" t="s">
        <v>237</v>
      </c>
      <c r="O964" s="143" t="s">
        <v>98</v>
      </c>
      <c r="P964" s="146">
        <v>1</v>
      </c>
      <c r="Q964" s="146">
        <v>27400</v>
      </c>
      <c r="R964" s="87">
        <f t="shared" si="180"/>
        <v>27400</v>
      </c>
      <c r="S964" s="87">
        <f t="shared" si="181"/>
        <v>29318</v>
      </c>
      <c r="T964" s="87">
        <f t="shared" si="181"/>
        <v>31370.260000000002</v>
      </c>
      <c r="U964" s="141" t="s">
        <v>156</v>
      </c>
      <c r="V964" s="143" t="s">
        <v>538</v>
      </c>
      <c r="W964" s="147" t="s">
        <v>101</v>
      </c>
      <c r="X964" s="143">
        <v>0</v>
      </c>
    </row>
    <row r="965" spans="1:24" ht="51">
      <c r="A965" s="47">
        <v>954</v>
      </c>
      <c r="B965" s="83" t="s">
        <v>321</v>
      </c>
      <c r="C965" s="141" t="s">
        <v>1046</v>
      </c>
      <c r="D965" s="141" t="s">
        <v>35</v>
      </c>
      <c r="E965" s="141" t="s">
        <v>35</v>
      </c>
      <c r="F965" s="142" t="s">
        <v>216</v>
      </c>
      <c r="G965" s="53" t="s">
        <v>219</v>
      </c>
      <c r="H965" s="125" t="s">
        <v>374</v>
      </c>
      <c r="I965" s="144" t="s">
        <v>1381</v>
      </c>
      <c r="J965" s="144" t="s">
        <v>1067</v>
      </c>
      <c r="K965" s="144" t="s">
        <v>1381</v>
      </c>
      <c r="L965" s="144" t="s">
        <v>1067</v>
      </c>
      <c r="M965" s="144" t="s">
        <v>326</v>
      </c>
      <c r="N965" s="143" t="s">
        <v>237</v>
      </c>
      <c r="O965" s="143" t="s">
        <v>98</v>
      </c>
      <c r="P965" s="146">
        <v>1</v>
      </c>
      <c r="Q965" s="146">
        <v>13000</v>
      </c>
      <c r="R965" s="87">
        <f t="shared" si="180"/>
        <v>13000</v>
      </c>
      <c r="S965" s="87">
        <f t="shared" si="181"/>
        <v>13910</v>
      </c>
      <c r="T965" s="87">
        <f t="shared" si="181"/>
        <v>14883.7</v>
      </c>
      <c r="U965" s="141" t="s">
        <v>153</v>
      </c>
      <c r="V965" s="143" t="s">
        <v>568</v>
      </c>
      <c r="W965" s="147" t="s">
        <v>101</v>
      </c>
      <c r="X965" s="143">
        <v>0</v>
      </c>
    </row>
    <row r="966" spans="1:24" ht="59.25" customHeight="1">
      <c r="A966" s="47">
        <v>955</v>
      </c>
      <c r="B966" s="83" t="s">
        <v>321</v>
      </c>
      <c r="C966" s="141" t="s">
        <v>1046</v>
      </c>
      <c r="D966" s="141" t="s">
        <v>35</v>
      </c>
      <c r="E966" s="141" t="s">
        <v>35</v>
      </c>
      <c r="F966" s="142" t="s">
        <v>216</v>
      </c>
      <c r="G966" s="53" t="s">
        <v>219</v>
      </c>
      <c r="H966" s="114" t="s">
        <v>374</v>
      </c>
      <c r="I966" s="144" t="s">
        <v>1381</v>
      </c>
      <c r="J966" s="144" t="s">
        <v>1067</v>
      </c>
      <c r="K966" s="144" t="s">
        <v>1381</v>
      </c>
      <c r="L966" s="144" t="s">
        <v>1067</v>
      </c>
      <c r="M966" s="144" t="s">
        <v>1068</v>
      </c>
      <c r="N966" s="143" t="s">
        <v>237</v>
      </c>
      <c r="O966" s="143" t="s">
        <v>1069</v>
      </c>
      <c r="P966" s="146">
        <v>1</v>
      </c>
      <c r="Q966" s="146">
        <v>13000</v>
      </c>
      <c r="R966" s="87">
        <f t="shared" si="180"/>
        <v>13000</v>
      </c>
      <c r="S966" s="87">
        <f t="shared" si="181"/>
        <v>13910</v>
      </c>
      <c r="T966" s="87">
        <f t="shared" si="181"/>
        <v>14883.7</v>
      </c>
      <c r="U966" s="141" t="s">
        <v>159</v>
      </c>
      <c r="V966" s="143" t="s">
        <v>1056</v>
      </c>
      <c r="W966" s="147" t="s">
        <v>101</v>
      </c>
      <c r="X966" s="143">
        <v>0</v>
      </c>
    </row>
    <row r="967" spans="1:24" ht="63.75">
      <c r="A967" s="47">
        <v>956</v>
      </c>
      <c r="B967" s="83" t="s">
        <v>321</v>
      </c>
      <c r="C967" s="141" t="s">
        <v>1046</v>
      </c>
      <c r="D967" s="141" t="s">
        <v>35</v>
      </c>
      <c r="E967" s="141" t="s">
        <v>35</v>
      </c>
      <c r="F967" s="142" t="s">
        <v>216</v>
      </c>
      <c r="G967" s="53" t="s">
        <v>219</v>
      </c>
      <c r="H967" s="23" t="s">
        <v>103</v>
      </c>
      <c r="I967" s="144" t="s">
        <v>1383</v>
      </c>
      <c r="J967" s="144" t="s">
        <v>1071</v>
      </c>
      <c r="K967" s="144" t="s">
        <v>1383</v>
      </c>
      <c r="L967" s="144" t="s">
        <v>1508</v>
      </c>
      <c r="M967" s="153" t="s">
        <v>326</v>
      </c>
      <c r="N967" s="143" t="s">
        <v>237</v>
      </c>
      <c r="O967" s="143" t="s">
        <v>98</v>
      </c>
      <c r="P967" s="146">
        <v>1</v>
      </c>
      <c r="Q967" s="146">
        <v>4900</v>
      </c>
      <c r="R967" s="87">
        <f t="shared" si="180"/>
        <v>4900</v>
      </c>
      <c r="S967" s="87">
        <f t="shared" si="181"/>
        <v>5243</v>
      </c>
      <c r="T967" s="87">
        <f t="shared" si="181"/>
        <v>5610.01</v>
      </c>
      <c r="U967" s="53" t="s">
        <v>152</v>
      </c>
      <c r="V967" s="143" t="s">
        <v>568</v>
      </c>
      <c r="W967" s="147" t="s">
        <v>101</v>
      </c>
      <c r="X967" s="143">
        <v>0</v>
      </c>
    </row>
    <row r="968" spans="1:24" ht="51">
      <c r="A968" s="47">
        <v>957</v>
      </c>
      <c r="B968" s="83" t="s">
        <v>321</v>
      </c>
      <c r="C968" s="141" t="s">
        <v>1046</v>
      </c>
      <c r="D968" s="141" t="s">
        <v>35</v>
      </c>
      <c r="E968" s="141" t="s">
        <v>35</v>
      </c>
      <c r="F968" s="142" t="s">
        <v>216</v>
      </c>
      <c r="G968" s="53" t="s">
        <v>219</v>
      </c>
      <c r="H968" s="23" t="s">
        <v>103</v>
      </c>
      <c r="I968" s="144" t="s">
        <v>1384</v>
      </c>
      <c r="J968" s="144" t="s">
        <v>1073</v>
      </c>
      <c r="K968" s="144" t="s">
        <v>1384</v>
      </c>
      <c r="L968" s="144" t="s">
        <v>1507</v>
      </c>
      <c r="M968" s="153" t="s">
        <v>326</v>
      </c>
      <c r="N968" s="143" t="s">
        <v>237</v>
      </c>
      <c r="O968" s="143" t="s">
        <v>98</v>
      </c>
      <c r="P968" s="146">
        <v>1</v>
      </c>
      <c r="Q968" s="146">
        <v>14000</v>
      </c>
      <c r="R968" s="87">
        <f t="shared" si="180"/>
        <v>14000</v>
      </c>
      <c r="S968" s="87">
        <f t="shared" si="181"/>
        <v>14980</v>
      </c>
      <c r="T968" s="87">
        <f t="shared" si="181"/>
        <v>16028.6</v>
      </c>
      <c r="U968" s="141" t="s">
        <v>557</v>
      </c>
      <c r="V968" s="143" t="s">
        <v>554</v>
      </c>
      <c r="W968" s="147" t="s">
        <v>101</v>
      </c>
      <c r="X968" s="143">
        <v>0</v>
      </c>
    </row>
    <row r="969" spans="1:24" ht="36">
      <c r="A969" s="47">
        <v>958</v>
      </c>
      <c r="B969" s="83" t="s">
        <v>321</v>
      </c>
      <c r="C969" s="141" t="s">
        <v>1046</v>
      </c>
      <c r="D969" s="141" t="s">
        <v>35</v>
      </c>
      <c r="E969" s="141" t="s">
        <v>35</v>
      </c>
      <c r="F969" s="142" t="s">
        <v>216</v>
      </c>
      <c r="G969" s="53" t="s">
        <v>219</v>
      </c>
      <c r="H969" s="114" t="s">
        <v>107</v>
      </c>
      <c r="I969" s="88" t="s">
        <v>1385</v>
      </c>
      <c r="J969" s="88" t="s">
        <v>1075</v>
      </c>
      <c r="K969" s="88" t="s">
        <v>1385</v>
      </c>
      <c r="L969" s="88" t="s">
        <v>1075</v>
      </c>
      <c r="M969" s="88" t="s">
        <v>326</v>
      </c>
      <c r="N969" s="143" t="s">
        <v>237</v>
      </c>
      <c r="O969" s="143" t="s">
        <v>98</v>
      </c>
      <c r="P969" s="146">
        <v>1</v>
      </c>
      <c r="Q969" s="146">
        <v>7800</v>
      </c>
      <c r="R969" s="87">
        <f t="shared" si="180"/>
        <v>7800</v>
      </c>
      <c r="S969" s="87">
        <f t="shared" si="181"/>
        <v>8346</v>
      </c>
      <c r="T969" s="87">
        <f t="shared" si="181"/>
        <v>8930.2200000000012</v>
      </c>
      <c r="U969" s="53" t="s">
        <v>152</v>
      </c>
      <c r="V969" s="143" t="s">
        <v>568</v>
      </c>
      <c r="W969" s="147" t="s">
        <v>101</v>
      </c>
      <c r="X969" s="143">
        <v>0</v>
      </c>
    </row>
    <row r="970" spans="1:24" ht="39">
      <c r="A970" s="47">
        <v>959</v>
      </c>
      <c r="B970" s="83" t="s">
        <v>321</v>
      </c>
      <c r="C970" s="141" t="s">
        <v>1046</v>
      </c>
      <c r="D970" s="141" t="s">
        <v>35</v>
      </c>
      <c r="E970" s="141" t="s">
        <v>35</v>
      </c>
      <c r="F970" s="142" t="s">
        <v>216</v>
      </c>
      <c r="G970" s="53" t="s">
        <v>219</v>
      </c>
      <c r="H970" s="114" t="s">
        <v>318</v>
      </c>
      <c r="I970" s="88" t="s">
        <v>1386</v>
      </c>
      <c r="J970" s="88" t="s">
        <v>1076</v>
      </c>
      <c r="K970" s="88" t="s">
        <v>1386</v>
      </c>
      <c r="L970" s="88" t="s">
        <v>1076</v>
      </c>
      <c r="M970" s="88" t="s">
        <v>326</v>
      </c>
      <c r="N970" s="143" t="s">
        <v>237</v>
      </c>
      <c r="O970" s="143" t="s">
        <v>98</v>
      </c>
      <c r="P970" s="146">
        <v>1</v>
      </c>
      <c r="Q970" s="146">
        <v>19770</v>
      </c>
      <c r="R970" s="87">
        <f t="shared" si="180"/>
        <v>19770</v>
      </c>
      <c r="S970" s="87">
        <f t="shared" si="181"/>
        <v>21153.9</v>
      </c>
      <c r="T970" s="87">
        <f t="shared" si="181"/>
        <v>22634.673000000003</v>
      </c>
      <c r="U970" s="53" t="s">
        <v>152</v>
      </c>
      <c r="V970" s="143" t="s">
        <v>568</v>
      </c>
      <c r="W970" s="147" t="s">
        <v>101</v>
      </c>
      <c r="X970" s="143">
        <v>0</v>
      </c>
    </row>
    <row r="971" spans="1:24" ht="64.5">
      <c r="A971" s="47">
        <v>960</v>
      </c>
      <c r="B971" s="83" t="s">
        <v>321</v>
      </c>
      <c r="C971" s="141" t="s">
        <v>1046</v>
      </c>
      <c r="D971" s="141" t="s">
        <v>35</v>
      </c>
      <c r="E971" s="141" t="s">
        <v>35</v>
      </c>
      <c r="F971" s="142" t="s">
        <v>216</v>
      </c>
      <c r="G971" s="53" t="s">
        <v>219</v>
      </c>
      <c r="H971" s="114" t="s">
        <v>374</v>
      </c>
      <c r="I971" s="88" t="s">
        <v>1387</v>
      </c>
      <c r="J971" s="88" t="s">
        <v>1077</v>
      </c>
      <c r="K971" s="88" t="s">
        <v>1387</v>
      </c>
      <c r="L971" s="88" t="s">
        <v>2201</v>
      </c>
      <c r="M971" s="88" t="s">
        <v>326</v>
      </c>
      <c r="N971" s="143" t="s">
        <v>237</v>
      </c>
      <c r="O971" s="143" t="s">
        <v>98</v>
      </c>
      <c r="P971" s="146">
        <v>1</v>
      </c>
      <c r="Q971" s="146">
        <v>39000</v>
      </c>
      <c r="R971" s="87">
        <f t="shared" si="180"/>
        <v>39000</v>
      </c>
      <c r="S971" s="87">
        <f t="shared" si="181"/>
        <v>41730</v>
      </c>
      <c r="T971" s="87">
        <f t="shared" si="181"/>
        <v>44651.100000000006</v>
      </c>
      <c r="U971" s="141" t="s">
        <v>157</v>
      </c>
      <c r="V971" s="143" t="s">
        <v>1078</v>
      </c>
      <c r="W971" s="147" t="s">
        <v>101</v>
      </c>
      <c r="X971" s="143">
        <v>0</v>
      </c>
    </row>
    <row r="972" spans="1:24" ht="51.75">
      <c r="A972" s="47">
        <v>961</v>
      </c>
      <c r="B972" s="83" t="s">
        <v>321</v>
      </c>
      <c r="C972" s="141" t="s">
        <v>1046</v>
      </c>
      <c r="D972" s="141" t="s">
        <v>35</v>
      </c>
      <c r="E972" s="141" t="s">
        <v>35</v>
      </c>
      <c r="F972" s="142" t="s">
        <v>216</v>
      </c>
      <c r="G972" s="53" t="s">
        <v>219</v>
      </c>
      <c r="H972" s="125" t="s">
        <v>318</v>
      </c>
      <c r="I972" s="88" t="s">
        <v>1981</v>
      </c>
      <c r="J972" s="88" t="s">
        <v>1982</v>
      </c>
      <c r="K972" s="88" t="s">
        <v>1981</v>
      </c>
      <c r="L972" s="88" t="s">
        <v>1983</v>
      </c>
      <c r="M972" s="88" t="s">
        <v>326</v>
      </c>
      <c r="N972" s="143" t="s">
        <v>237</v>
      </c>
      <c r="O972" s="143" t="s">
        <v>98</v>
      </c>
      <c r="P972" s="146">
        <v>1</v>
      </c>
      <c r="Q972" s="146">
        <v>16950</v>
      </c>
      <c r="R972" s="87">
        <f t="shared" si="180"/>
        <v>16950</v>
      </c>
      <c r="S972" s="87">
        <f t="shared" si="181"/>
        <v>18136.5</v>
      </c>
      <c r="T972" s="87">
        <f t="shared" si="181"/>
        <v>19406.055</v>
      </c>
      <c r="U972" s="141" t="s">
        <v>557</v>
      </c>
      <c r="V972" s="143" t="s">
        <v>554</v>
      </c>
      <c r="W972" s="147" t="s">
        <v>101</v>
      </c>
      <c r="X972" s="143">
        <v>0</v>
      </c>
    </row>
    <row r="973" spans="1:24" ht="51.75">
      <c r="A973" s="47">
        <v>962</v>
      </c>
      <c r="B973" s="83" t="s">
        <v>321</v>
      </c>
      <c r="C973" s="141" t="s">
        <v>1046</v>
      </c>
      <c r="D973" s="141" t="s">
        <v>35</v>
      </c>
      <c r="E973" s="141" t="s">
        <v>35</v>
      </c>
      <c r="F973" s="142" t="s">
        <v>216</v>
      </c>
      <c r="G973" s="53" t="s">
        <v>219</v>
      </c>
      <c r="H973" s="125" t="s">
        <v>318</v>
      </c>
      <c r="I973" s="88" t="s">
        <v>1984</v>
      </c>
      <c r="J973" s="88" t="s">
        <v>1985</v>
      </c>
      <c r="K973" s="88" t="s">
        <v>1987</v>
      </c>
      <c r="L973" s="88" t="s">
        <v>1986</v>
      </c>
      <c r="M973" s="88" t="s">
        <v>326</v>
      </c>
      <c r="N973" s="143" t="s">
        <v>237</v>
      </c>
      <c r="O973" s="143" t="s">
        <v>98</v>
      </c>
      <c r="P973" s="146">
        <v>1</v>
      </c>
      <c r="Q973" s="146">
        <v>32880</v>
      </c>
      <c r="R973" s="87">
        <f>P973*Q973</f>
        <v>32880</v>
      </c>
      <c r="S973" s="87">
        <f>R973*1.07</f>
        <v>35181.599999999999</v>
      </c>
      <c r="T973" s="87">
        <f>S973*1.07</f>
        <v>37644.311999999998</v>
      </c>
      <c r="U973" s="141" t="s">
        <v>557</v>
      </c>
      <c r="V973" s="143" t="s">
        <v>554</v>
      </c>
      <c r="W973" s="147" t="s">
        <v>101</v>
      </c>
      <c r="X973" s="143">
        <v>0</v>
      </c>
    </row>
    <row r="974" spans="1:24" ht="64.5">
      <c r="A974" s="47">
        <v>963</v>
      </c>
      <c r="B974" s="83" t="s">
        <v>321</v>
      </c>
      <c r="C974" s="141" t="s">
        <v>1046</v>
      </c>
      <c r="D974" s="141" t="s">
        <v>35</v>
      </c>
      <c r="E974" s="141" t="s">
        <v>35</v>
      </c>
      <c r="F974" s="142" t="s">
        <v>216</v>
      </c>
      <c r="G974" s="53" t="s">
        <v>219</v>
      </c>
      <c r="H974" s="125" t="s">
        <v>318</v>
      </c>
      <c r="I974" s="88" t="s">
        <v>1979</v>
      </c>
      <c r="J974" s="88" t="s">
        <v>1978</v>
      </c>
      <c r="K974" s="88" t="s">
        <v>1977</v>
      </c>
      <c r="L974" s="88" t="s">
        <v>1976</v>
      </c>
      <c r="M974" s="88" t="s">
        <v>326</v>
      </c>
      <c r="N974" s="143" t="s">
        <v>237</v>
      </c>
      <c r="O974" s="143" t="s">
        <v>98</v>
      </c>
      <c r="P974" s="146">
        <v>1</v>
      </c>
      <c r="Q974" s="146">
        <v>6986</v>
      </c>
      <c r="R974" s="87">
        <f>P974*Q974</f>
        <v>6986</v>
      </c>
      <c r="S974" s="87">
        <f>R974*1.07</f>
        <v>7475.02</v>
      </c>
      <c r="T974" s="87">
        <f>S974*1.07</f>
        <v>7998.2714000000005</v>
      </c>
      <c r="U974" s="141" t="s">
        <v>557</v>
      </c>
      <c r="V974" s="143" t="s">
        <v>554</v>
      </c>
      <c r="W974" s="147" t="s">
        <v>101</v>
      </c>
      <c r="X974" s="143">
        <v>0</v>
      </c>
    </row>
    <row r="975" spans="1:24" ht="51.75">
      <c r="A975" s="47">
        <v>964</v>
      </c>
      <c r="B975" s="83" t="s">
        <v>321</v>
      </c>
      <c r="C975" s="141" t="s">
        <v>1046</v>
      </c>
      <c r="D975" s="141" t="s">
        <v>35</v>
      </c>
      <c r="E975" s="141" t="s">
        <v>35</v>
      </c>
      <c r="F975" s="142" t="s">
        <v>216</v>
      </c>
      <c r="G975" s="53" t="s">
        <v>219</v>
      </c>
      <c r="H975" s="125" t="s">
        <v>318</v>
      </c>
      <c r="I975" s="88" t="s">
        <v>1390</v>
      </c>
      <c r="J975" s="88" t="s">
        <v>1081</v>
      </c>
      <c r="K975" s="88" t="s">
        <v>1390</v>
      </c>
      <c r="L975" s="88" t="s">
        <v>2260</v>
      </c>
      <c r="M975" s="88" t="s">
        <v>326</v>
      </c>
      <c r="N975" s="143" t="s">
        <v>237</v>
      </c>
      <c r="O975" s="143" t="s">
        <v>98</v>
      </c>
      <c r="P975" s="146">
        <v>1</v>
      </c>
      <c r="Q975" s="146">
        <v>90000</v>
      </c>
      <c r="R975" s="87">
        <f t="shared" si="180"/>
        <v>90000</v>
      </c>
      <c r="S975" s="87">
        <f t="shared" si="181"/>
        <v>96300</v>
      </c>
      <c r="T975" s="87">
        <f t="shared" si="181"/>
        <v>103041</v>
      </c>
      <c r="U975" s="141" t="s">
        <v>154</v>
      </c>
      <c r="V975" s="143" t="s">
        <v>581</v>
      </c>
      <c r="W975" s="147" t="s">
        <v>101</v>
      </c>
      <c r="X975" s="143">
        <v>0</v>
      </c>
    </row>
    <row r="976" spans="1:24" ht="51.75">
      <c r="A976" s="47">
        <v>965</v>
      </c>
      <c r="B976" s="83" t="s">
        <v>321</v>
      </c>
      <c r="C976" s="141" t="s">
        <v>1046</v>
      </c>
      <c r="D976" s="141" t="s">
        <v>35</v>
      </c>
      <c r="E976" s="141" t="s">
        <v>35</v>
      </c>
      <c r="F976" s="142" t="s">
        <v>216</v>
      </c>
      <c r="G976" s="53" t="s">
        <v>219</v>
      </c>
      <c r="H976" s="125" t="s">
        <v>102</v>
      </c>
      <c r="I976" s="88" t="s">
        <v>1391</v>
      </c>
      <c r="J976" s="88" t="s">
        <v>1992</v>
      </c>
      <c r="K976" s="88" t="s">
        <v>1993</v>
      </c>
      <c r="L976" s="88" t="s">
        <v>1994</v>
      </c>
      <c r="M976" s="88" t="s">
        <v>326</v>
      </c>
      <c r="N976" s="143" t="s">
        <v>237</v>
      </c>
      <c r="O976" s="143" t="s">
        <v>98</v>
      </c>
      <c r="P976" s="146">
        <v>1</v>
      </c>
      <c r="Q976" s="146">
        <v>82500</v>
      </c>
      <c r="R976" s="87">
        <f t="shared" si="180"/>
        <v>82500</v>
      </c>
      <c r="S976" s="87">
        <f t="shared" si="181"/>
        <v>88275</v>
      </c>
      <c r="T976" s="87">
        <f t="shared" si="181"/>
        <v>94454.25</v>
      </c>
      <c r="U976" s="141" t="s">
        <v>557</v>
      </c>
      <c r="V976" s="143" t="s">
        <v>559</v>
      </c>
      <c r="W976" s="147" t="s">
        <v>101</v>
      </c>
      <c r="X976" s="143">
        <v>0</v>
      </c>
    </row>
    <row r="977" spans="1:24" ht="51.75">
      <c r="A977" s="47">
        <v>966</v>
      </c>
      <c r="B977" s="83" t="s">
        <v>321</v>
      </c>
      <c r="C977" s="141" t="s">
        <v>1046</v>
      </c>
      <c r="D977" s="141" t="s">
        <v>35</v>
      </c>
      <c r="E977" s="141" t="s">
        <v>35</v>
      </c>
      <c r="F977" s="142" t="s">
        <v>216</v>
      </c>
      <c r="G977" s="53" t="s">
        <v>219</v>
      </c>
      <c r="H977" s="125" t="s">
        <v>102</v>
      </c>
      <c r="I977" s="88" t="s">
        <v>1391</v>
      </c>
      <c r="J977" s="88" t="s">
        <v>1966</v>
      </c>
      <c r="K977" s="88" t="s">
        <v>1391</v>
      </c>
      <c r="L977" s="88" t="s">
        <v>1968</v>
      </c>
      <c r="M977" s="88" t="s">
        <v>326</v>
      </c>
      <c r="N977" s="143" t="s">
        <v>237</v>
      </c>
      <c r="O977" s="143" t="s">
        <v>98</v>
      </c>
      <c r="P977" s="146">
        <v>1</v>
      </c>
      <c r="Q977" s="146">
        <v>62500</v>
      </c>
      <c r="R977" s="87">
        <f>P977*Q977</f>
        <v>62500</v>
      </c>
      <c r="S977" s="87">
        <f>R977*1.07</f>
        <v>66875</v>
      </c>
      <c r="T977" s="87">
        <f>S977*1.07</f>
        <v>71556.25</v>
      </c>
      <c r="U977" s="141" t="s">
        <v>557</v>
      </c>
      <c r="V977" s="143" t="s">
        <v>559</v>
      </c>
      <c r="W977" s="147" t="s">
        <v>101</v>
      </c>
      <c r="X977" s="143">
        <v>0</v>
      </c>
    </row>
    <row r="978" spans="1:24" ht="51.75">
      <c r="A978" s="47">
        <v>967</v>
      </c>
      <c r="B978" s="83" t="s">
        <v>321</v>
      </c>
      <c r="C978" s="141" t="s">
        <v>1046</v>
      </c>
      <c r="D978" s="141" t="s">
        <v>35</v>
      </c>
      <c r="E978" s="141" t="s">
        <v>35</v>
      </c>
      <c r="F978" s="142" t="s">
        <v>216</v>
      </c>
      <c r="G978" s="53" t="s">
        <v>219</v>
      </c>
      <c r="H978" s="125" t="s">
        <v>102</v>
      </c>
      <c r="I978" s="88" t="s">
        <v>1391</v>
      </c>
      <c r="J978" s="88" t="s">
        <v>1967</v>
      </c>
      <c r="K978" s="88" t="s">
        <v>1391</v>
      </c>
      <c r="L978" s="88" t="s">
        <v>1969</v>
      </c>
      <c r="M978" s="88" t="s">
        <v>326</v>
      </c>
      <c r="N978" s="143" t="s">
        <v>237</v>
      </c>
      <c r="O978" s="143" t="s">
        <v>98</v>
      </c>
      <c r="P978" s="146">
        <v>1</v>
      </c>
      <c r="Q978" s="146">
        <v>21500</v>
      </c>
      <c r="R978" s="87">
        <f>P978*Q978</f>
        <v>21500</v>
      </c>
      <c r="S978" s="87">
        <f>R978*1.07</f>
        <v>23005</v>
      </c>
      <c r="T978" s="87">
        <f>S978*1.07</f>
        <v>24615.350000000002</v>
      </c>
      <c r="U978" s="141" t="s">
        <v>557</v>
      </c>
      <c r="V978" s="143" t="s">
        <v>559</v>
      </c>
      <c r="W978" s="147" t="s">
        <v>101</v>
      </c>
      <c r="X978" s="143">
        <v>0</v>
      </c>
    </row>
    <row r="979" spans="1:24" ht="64.5">
      <c r="A979" s="47">
        <v>968</v>
      </c>
      <c r="B979" s="83" t="s">
        <v>321</v>
      </c>
      <c r="C979" s="141" t="s">
        <v>1046</v>
      </c>
      <c r="D979" s="141" t="s">
        <v>35</v>
      </c>
      <c r="E979" s="141" t="s">
        <v>35</v>
      </c>
      <c r="F979" s="142" t="s">
        <v>216</v>
      </c>
      <c r="G979" s="53" t="s">
        <v>219</v>
      </c>
      <c r="H979" s="125" t="s">
        <v>102</v>
      </c>
      <c r="I979" s="88" t="s">
        <v>1392</v>
      </c>
      <c r="J979" s="88" t="s">
        <v>1972</v>
      </c>
      <c r="K979" s="88" t="s">
        <v>1392</v>
      </c>
      <c r="L979" s="88" t="s">
        <v>1972</v>
      </c>
      <c r="M979" s="88" t="s">
        <v>326</v>
      </c>
      <c r="N979" s="143" t="s">
        <v>237</v>
      </c>
      <c r="O979" s="143" t="s">
        <v>98</v>
      </c>
      <c r="P979" s="146">
        <v>1</v>
      </c>
      <c r="Q979" s="154">
        <v>58000</v>
      </c>
      <c r="R979" s="87">
        <f t="shared" si="180"/>
        <v>58000</v>
      </c>
      <c r="S979" s="87">
        <f t="shared" si="181"/>
        <v>62060</v>
      </c>
      <c r="T979" s="87">
        <f t="shared" si="181"/>
        <v>66404.2</v>
      </c>
      <c r="U979" s="141" t="s">
        <v>557</v>
      </c>
      <c r="V979" s="143" t="s">
        <v>559</v>
      </c>
      <c r="W979" s="147" t="s">
        <v>101</v>
      </c>
      <c r="X979" s="143">
        <v>0</v>
      </c>
    </row>
    <row r="980" spans="1:24" ht="64.5">
      <c r="A980" s="47">
        <v>969</v>
      </c>
      <c r="B980" s="83" t="s">
        <v>321</v>
      </c>
      <c r="C980" s="141" t="s">
        <v>1046</v>
      </c>
      <c r="D980" s="141" t="s">
        <v>35</v>
      </c>
      <c r="E980" s="141" t="s">
        <v>35</v>
      </c>
      <c r="F980" s="142" t="s">
        <v>216</v>
      </c>
      <c r="G980" s="53" t="s">
        <v>219</v>
      </c>
      <c r="H980" s="125" t="s">
        <v>102</v>
      </c>
      <c r="I980" s="88" t="s">
        <v>1392</v>
      </c>
      <c r="J980" s="88" t="s">
        <v>1973</v>
      </c>
      <c r="K980" s="88" t="s">
        <v>1392</v>
      </c>
      <c r="L980" s="88" t="s">
        <v>1973</v>
      </c>
      <c r="M980" s="88" t="s">
        <v>326</v>
      </c>
      <c r="N980" s="143" t="s">
        <v>237</v>
      </c>
      <c r="O980" s="143" t="s">
        <v>98</v>
      </c>
      <c r="P980" s="146">
        <v>1</v>
      </c>
      <c r="Q980" s="154">
        <v>136000</v>
      </c>
      <c r="R980" s="87">
        <f>P980*Q980</f>
        <v>136000</v>
      </c>
      <c r="S980" s="87">
        <f t="shared" ref="S980:T982" si="182">R980*1.07</f>
        <v>145520</v>
      </c>
      <c r="T980" s="87">
        <f t="shared" si="182"/>
        <v>155706.40000000002</v>
      </c>
      <c r="U980" s="141" t="s">
        <v>557</v>
      </c>
      <c r="V980" s="143" t="s">
        <v>559</v>
      </c>
      <c r="W980" s="147" t="s">
        <v>101</v>
      </c>
      <c r="X980" s="143">
        <v>0</v>
      </c>
    </row>
    <row r="981" spans="1:24" ht="64.5">
      <c r="A981" s="47">
        <v>970</v>
      </c>
      <c r="B981" s="83" t="s">
        <v>321</v>
      </c>
      <c r="C981" s="141" t="s">
        <v>1046</v>
      </c>
      <c r="D981" s="141" t="s">
        <v>35</v>
      </c>
      <c r="E981" s="141" t="s">
        <v>35</v>
      </c>
      <c r="F981" s="142" t="s">
        <v>216</v>
      </c>
      <c r="G981" s="53" t="s">
        <v>219</v>
      </c>
      <c r="H981" s="125" t="s">
        <v>102</v>
      </c>
      <c r="I981" s="88" t="s">
        <v>1392</v>
      </c>
      <c r="J981" s="88" t="s">
        <v>1974</v>
      </c>
      <c r="K981" s="88" t="s">
        <v>1392</v>
      </c>
      <c r="L981" s="88" t="s">
        <v>1974</v>
      </c>
      <c r="M981" s="88" t="s">
        <v>326</v>
      </c>
      <c r="N981" s="143" t="s">
        <v>237</v>
      </c>
      <c r="O981" s="143" t="s">
        <v>98</v>
      </c>
      <c r="P981" s="146">
        <v>1</v>
      </c>
      <c r="Q981" s="154">
        <v>136000</v>
      </c>
      <c r="R981" s="87">
        <f>P981*Q981</f>
        <v>136000</v>
      </c>
      <c r="S981" s="87">
        <f t="shared" si="182"/>
        <v>145520</v>
      </c>
      <c r="T981" s="87">
        <f t="shared" si="182"/>
        <v>155706.40000000002</v>
      </c>
      <c r="U981" s="141" t="s">
        <v>557</v>
      </c>
      <c r="V981" s="143" t="s">
        <v>559</v>
      </c>
      <c r="W981" s="147" t="s">
        <v>101</v>
      </c>
      <c r="X981" s="143">
        <v>0</v>
      </c>
    </row>
    <row r="982" spans="1:24" ht="64.5">
      <c r="A982" s="47">
        <v>971</v>
      </c>
      <c r="B982" s="83" t="s">
        <v>321</v>
      </c>
      <c r="C982" s="141" t="s">
        <v>1046</v>
      </c>
      <c r="D982" s="141" t="s">
        <v>35</v>
      </c>
      <c r="E982" s="141" t="s">
        <v>35</v>
      </c>
      <c r="F982" s="142" t="s">
        <v>216</v>
      </c>
      <c r="G982" s="53" t="s">
        <v>219</v>
      </c>
      <c r="H982" s="125" t="s">
        <v>102</v>
      </c>
      <c r="I982" s="88" t="s">
        <v>1392</v>
      </c>
      <c r="J982" s="88" t="s">
        <v>1975</v>
      </c>
      <c r="K982" s="88" t="s">
        <v>1392</v>
      </c>
      <c r="L982" s="88" t="s">
        <v>1975</v>
      </c>
      <c r="M982" s="88" t="s">
        <v>326</v>
      </c>
      <c r="N982" s="143" t="s">
        <v>237</v>
      </c>
      <c r="O982" s="143" t="s">
        <v>98</v>
      </c>
      <c r="P982" s="146">
        <v>1</v>
      </c>
      <c r="Q982" s="154">
        <v>69800</v>
      </c>
      <c r="R982" s="87">
        <f>P982*Q982</f>
        <v>69800</v>
      </c>
      <c r="S982" s="87">
        <f t="shared" si="182"/>
        <v>74686</v>
      </c>
      <c r="T982" s="87">
        <f t="shared" si="182"/>
        <v>79914.02</v>
      </c>
      <c r="U982" s="141" t="s">
        <v>557</v>
      </c>
      <c r="V982" s="143" t="s">
        <v>559</v>
      </c>
      <c r="W982" s="147" t="s">
        <v>101</v>
      </c>
      <c r="X982" s="143">
        <v>0</v>
      </c>
    </row>
    <row r="983" spans="1:24" ht="45" customHeight="1">
      <c r="A983" s="47">
        <v>972</v>
      </c>
      <c r="B983" s="83" t="s">
        <v>321</v>
      </c>
      <c r="C983" s="141" t="s">
        <v>1046</v>
      </c>
      <c r="D983" s="141" t="s">
        <v>35</v>
      </c>
      <c r="E983" s="141" t="s">
        <v>35</v>
      </c>
      <c r="F983" s="142" t="s">
        <v>216</v>
      </c>
      <c r="G983" s="53" t="s">
        <v>219</v>
      </c>
      <c r="H983" s="114" t="s">
        <v>414</v>
      </c>
      <c r="I983" s="88" t="s">
        <v>1393</v>
      </c>
      <c r="J983" s="88" t="s">
        <v>1084</v>
      </c>
      <c r="K983" s="88" t="s">
        <v>1393</v>
      </c>
      <c r="L983" s="88" t="s">
        <v>1084</v>
      </c>
      <c r="M983" s="88" t="s">
        <v>326</v>
      </c>
      <c r="N983" s="143" t="s">
        <v>237</v>
      </c>
      <c r="O983" s="143" t="s">
        <v>98</v>
      </c>
      <c r="P983" s="146">
        <v>1</v>
      </c>
      <c r="Q983" s="154">
        <v>47600</v>
      </c>
      <c r="R983" s="87">
        <f t="shared" si="180"/>
        <v>47600</v>
      </c>
      <c r="S983" s="87">
        <f t="shared" si="181"/>
        <v>50932</v>
      </c>
      <c r="T983" s="87">
        <f t="shared" si="181"/>
        <v>54497.240000000005</v>
      </c>
      <c r="U983" s="53" t="s">
        <v>152</v>
      </c>
      <c r="V983" s="143" t="s">
        <v>568</v>
      </c>
      <c r="W983" s="147" t="s">
        <v>101</v>
      </c>
      <c r="X983" s="143">
        <v>0</v>
      </c>
    </row>
    <row r="984" spans="1:24" ht="64.5">
      <c r="A984" s="47">
        <v>973</v>
      </c>
      <c r="B984" s="83" t="s">
        <v>321</v>
      </c>
      <c r="C984" s="141" t="s">
        <v>1046</v>
      </c>
      <c r="D984" s="141" t="s">
        <v>35</v>
      </c>
      <c r="E984" s="141" t="s">
        <v>35</v>
      </c>
      <c r="F984" s="142" t="s">
        <v>216</v>
      </c>
      <c r="G984" s="53" t="s">
        <v>219</v>
      </c>
      <c r="H984" s="125" t="s">
        <v>403</v>
      </c>
      <c r="I984" s="88" t="s">
        <v>1394</v>
      </c>
      <c r="J984" s="88" t="s">
        <v>1085</v>
      </c>
      <c r="K984" s="88" t="s">
        <v>1394</v>
      </c>
      <c r="L984" s="88" t="s">
        <v>1085</v>
      </c>
      <c r="M984" s="88" t="s">
        <v>326</v>
      </c>
      <c r="N984" s="143" t="s">
        <v>237</v>
      </c>
      <c r="O984" s="143" t="s">
        <v>98</v>
      </c>
      <c r="P984" s="146">
        <v>1</v>
      </c>
      <c r="Q984" s="146">
        <v>23000</v>
      </c>
      <c r="R984" s="87">
        <f t="shared" si="180"/>
        <v>23000</v>
      </c>
      <c r="S984" s="87">
        <f t="shared" si="181"/>
        <v>24610</v>
      </c>
      <c r="T984" s="87">
        <f t="shared" si="181"/>
        <v>26332.7</v>
      </c>
      <c r="U984" s="141" t="s">
        <v>153</v>
      </c>
      <c r="V984" s="143" t="s">
        <v>568</v>
      </c>
      <c r="W984" s="147" t="s">
        <v>101</v>
      </c>
      <c r="X984" s="143">
        <v>0</v>
      </c>
    </row>
    <row r="985" spans="1:24" ht="64.5">
      <c r="A985" s="47">
        <v>974</v>
      </c>
      <c r="B985" s="83" t="s">
        <v>321</v>
      </c>
      <c r="C985" s="141" t="s">
        <v>1046</v>
      </c>
      <c r="D985" s="141" t="s">
        <v>35</v>
      </c>
      <c r="E985" s="141" t="s">
        <v>35</v>
      </c>
      <c r="F985" s="142" t="s">
        <v>216</v>
      </c>
      <c r="G985" s="53" t="s">
        <v>219</v>
      </c>
      <c r="H985" s="125" t="s">
        <v>414</v>
      </c>
      <c r="I985" s="88" t="s">
        <v>1395</v>
      </c>
      <c r="J985" s="88" t="s">
        <v>1086</v>
      </c>
      <c r="K985" s="88" t="s">
        <v>1395</v>
      </c>
      <c r="L985" s="88" t="s">
        <v>1086</v>
      </c>
      <c r="M985" s="88" t="s">
        <v>326</v>
      </c>
      <c r="N985" s="143" t="s">
        <v>237</v>
      </c>
      <c r="O985" s="143" t="s">
        <v>98</v>
      </c>
      <c r="P985" s="146">
        <v>1</v>
      </c>
      <c r="Q985" s="146">
        <v>107000</v>
      </c>
      <c r="R985" s="87">
        <f t="shared" si="180"/>
        <v>107000</v>
      </c>
      <c r="S985" s="87">
        <f t="shared" si="181"/>
        <v>114490</v>
      </c>
      <c r="T985" s="87">
        <f t="shared" si="181"/>
        <v>122504.3</v>
      </c>
      <c r="U985" s="141" t="s">
        <v>557</v>
      </c>
      <c r="V985" s="143" t="s">
        <v>554</v>
      </c>
      <c r="W985" s="147" t="s">
        <v>101</v>
      </c>
      <c r="X985" s="143">
        <v>0</v>
      </c>
    </row>
    <row r="986" spans="1:24" ht="64.5">
      <c r="A986" s="47">
        <v>975</v>
      </c>
      <c r="B986" s="83" t="s">
        <v>321</v>
      </c>
      <c r="C986" s="141" t="s">
        <v>1046</v>
      </c>
      <c r="D986" s="141" t="s">
        <v>35</v>
      </c>
      <c r="E986" s="141" t="s">
        <v>35</v>
      </c>
      <c r="F986" s="142" t="s">
        <v>216</v>
      </c>
      <c r="G986" s="53" t="s">
        <v>219</v>
      </c>
      <c r="H986" s="125" t="s">
        <v>318</v>
      </c>
      <c r="I986" s="88" t="s">
        <v>1396</v>
      </c>
      <c r="J986" s="88" t="s">
        <v>1087</v>
      </c>
      <c r="K986" s="88" t="s">
        <v>1396</v>
      </c>
      <c r="L986" s="88" t="s">
        <v>1087</v>
      </c>
      <c r="M986" s="88" t="s">
        <v>326</v>
      </c>
      <c r="N986" s="143" t="s">
        <v>237</v>
      </c>
      <c r="O986" s="143" t="s">
        <v>98</v>
      </c>
      <c r="P986" s="146">
        <v>1</v>
      </c>
      <c r="Q986" s="146">
        <v>13000</v>
      </c>
      <c r="R986" s="87">
        <f t="shared" si="180"/>
        <v>13000</v>
      </c>
      <c r="S986" s="87">
        <f t="shared" si="181"/>
        <v>13910</v>
      </c>
      <c r="T986" s="87">
        <f t="shared" si="181"/>
        <v>14883.7</v>
      </c>
      <c r="U986" s="141" t="s">
        <v>557</v>
      </c>
      <c r="V986" s="143" t="s">
        <v>554</v>
      </c>
      <c r="W986" s="147" t="s">
        <v>101</v>
      </c>
      <c r="X986" s="143">
        <v>0</v>
      </c>
    </row>
    <row r="987" spans="1:24" ht="48" customHeight="1">
      <c r="A987" s="47">
        <v>976</v>
      </c>
      <c r="B987" s="83" t="s">
        <v>321</v>
      </c>
      <c r="C987" s="141" t="s">
        <v>1046</v>
      </c>
      <c r="D987" s="141" t="s">
        <v>35</v>
      </c>
      <c r="E987" s="141" t="s">
        <v>35</v>
      </c>
      <c r="F987" s="142" t="s">
        <v>216</v>
      </c>
      <c r="G987" s="53" t="s">
        <v>219</v>
      </c>
      <c r="H987" s="125" t="s">
        <v>318</v>
      </c>
      <c r="I987" s="88" t="s">
        <v>1397</v>
      </c>
      <c r="J987" s="88" t="s">
        <v>1088</v>
      </c>
      <c r="K987" s="88" t="s">
        <v>1397</v>
      </c>
      <c r="L987" s="88" t="s">
        <v>1088</v>
      </c>
      <c r="M987" s="88" t="s">
        <v>326</v>
      </c>
      <c r="N987" s="143" t="s">
        <v>237</v>
      </c>
      <c r="O987" s="143" t="s">
        <v>98</v>
      </c>
      <c r="P987" s="146">
        <v>1</v>
      </c>
      <c r="Q987" s="146">
        <v>9800</v>
      </c>
      <c r="R987" s="87">
        <f t="shared" si="180"/>
        <v>9800</v>
      </c>
      <c r="S987" s="87">
        <f t="shared" si="181"/>
        <v>10486</v>
      </c>
      <c r="T987" s="87">
        <f t="shared" si="181"/>
        <v>11220.02</v>
      </c>
      <c r="U987" s="53" t="s">
        <v>152</v>
      </c>
      <c r="V987" s="143" t="s">
        <v>568</v>
      </c>
      <c r="W987" s="147" t="s">
        <v>101</v>
      </c>
      <c r="X987" s="143">
        <v>0</v>
      </c>
    </row>
    <row r="988" spans="1:24" ht="102.75">
      <c r="A988" s="47">
        <v>977</v>
      </c>
      <c r="B988" s="83" t="s">
        <v>321</v>
      </c>
      <c r="C988" s="141" t="s">
        <v>1046</v>
      </c>
      <c r="D988" s="141" t="s">
        <v>35</v>
      </c>
      <c r="E988" s="141" t="s">
        <v>35</v>
      </c>
      <c r="F988" s="142" t="s">
        <v>216</v>
      </c>
      <c r="G988" s="53" t="s">
        <v>219</v>
      </c>
      <c r="H988" s="114" t="s">
        <v>412</v>
      </c>
      <c r="I988" s="89" t="s">
        <v>1398</v>
      </c>
      <c r="J988" s="89" t="s">
        <v>1089</v>
      </c>
      <c r="K988" s="89" t="s">
        <v>1398</v>
      </c>
      <c r="L988" s="89" t="s">
        <v>1089</v>
      </c>
      <c r="M988" s="88" t="s">
        <v>326</v>
      </c>
      <c r="N988" s="143" t="s">
        <v>237</v>
      </c>
      <c r="O988" s="143" t="s">
        <v>98</v>
      </c>
      <c r="P988" s="146">
        <v>1</v>
      </c>
      <c r="Q988" s="146">
        <v>38500</v>
      </c>
      <c r="R988" s="87">
        <f t="shared" si="180"/>
        <v>38500</v>
      </c>
      <c r="S988" s="87">
        <f t="shared" si="181"/>
        <v>41195</v>
      </c>
      <c r="T988" s="87">
        <f t="shared" si="181"/>
        <v>44078.65</v>
      </c>
      <c r="U988" s="141" t="s">
        <v>557</v>
      </c>
      <c r="V988" s="143" t="s">
        <v>554</v>
      </c>
      <c r="W988" s="147" t="s">
        <v>101</v>
      </c>
      <c r="X988" s="143">
        <v>0</v>
      </c>
    </row>
    <row r="989" spans="1:24" ht="51.75">
      <c r="A989" s="47">
        <v>978</v>
      </c>
      <c r="B989" s="83" t="s">
        <v>321</v>
      </c>
      <c r="C989" s="141" t="s">
        <v>1046</v>
      </c>
      <c r="D989" s="141" t="s">
        <v>35</v>
      </c>
      <c r="E989" s="141" t="s">
        <v>35</v>
      </c>
      <c r="F989" s="142" t="s">
        <v>216</v>
      </c>
      <c r="G989" s="53" t="s">
        <v>219</v>
      </c>
      <c r="H989" s="125" t="s">
        <v>403</v>
      </c>
      <c r="I989" s="88" t="s">
        <v>1400</v>
      </c>
      <c r="J989" s="88" t="s">
        <v>1091</v>
      </c>
      <c r="K989" s="88" t="s">
        <v>1480</v>
      </c>
      <c r="L989" s="88" t="s">
        <v>2266</v>
      </c>
      <c r="M989" s="88" t="s">
        <v>333</v>
      </c>
      <c r="N989" s="143" t="s">
        <v>237</v>
      </c>
      <c r="O989" s="143" t="s">
        <v>98</v>
      </c>
      <c r="P989" s="146">
        <v>1</v>
      </c>
      <c r="Q989" s="146">
        <v>30000</v>
      </c>
      <c r="R989" s="87">
        <f t="shared" si="180"/>
        <v>30000</v>
      </c>
      <c r="S989" s="87">
        <f t="shared" si="181"/>
        <v>32100.000000000004</v>
      </c>
      <c r="T989" s="87">
        <f t="shared" si="181"/>
        <v>34347.000000000007</v>
      </c>
      <c r="U989" s="141" t="s">
        <v>2262</v>
      </c>
      <c r="V989" s="143" t="s">
        <v>581</v>
      </c>
      <c r="W989" s="147" t="s">
        <v>101</v>
      </c>
      <c r="X989" s="143">
        <v>0</v>
      </c>
    </row>
    <row r="990" spans="1:24" ht="51.75">
      <c r="A990" s="47">
        <v>979</v>
      </c>
      <c r="B990" s="83" t="s">
        <v>321</v>
      </c>
      <c r="C990" s="141" t="s">
        <v>1046</v>
      </c>
      <c r="D990" s="141" t="s">
        <v>35</v>
      </c>
      <c r="E990" s="141" t="s">
        <v>35</v>
      </c>
      <c r="F990" s="142" t="s">
        <v>216</v>
      </c>
      <c r="G990" s="53" t="s">
        <v>219</v>
      </c>
      <c r="H990" s="125" t="s">
        <v>403</v>
      </c>
      <c r="I990" s="88" t="s">
        <v>1400</v>
      </c>
      <c r="J990" s="88" t="s">
        <v>1091</v>
      </c>
      <c r="K990" s="88" t="s">
        <v>1480</v>
      </c>
      <c r="L990" s="88" t="s">
        <v>1092</v>
      </c>
      <c r="M990" s="88" t="s">
        <v>333</v>
      </c>
      <c r="N990" s="143" t="s">
        <v>237</v>
      </c>
      <c r="O990" s="143" t="s">
        <v>98</v>
      </c>
      <c r="P990" s="146">
        <v>1</v>
      </c>
      <c r="Q990" s="146">
        <f>26960+8887</f>
        <v>35847</v>
      </c>
      <c r="R990" s="87">
        <f t="shared" si="180"/>
        <v>35847</v>
      </c>
      <c r="S990" s="87">
        <f t="shared" si="181"/>
        <v>38356.29</v>
      </c>
      <c r="T990" s="87">
        <f t="shared" si="181"/>
        <v>41041.230300000003</v>
      </c>
      <c r="U990" s="141" t="s">
        <v>156</v>
      </c>
      <c r="V990" s="143" t="s">
        <v>538</v>
      </c>
      <c r="W990" s="147" t="s">
        <v>101</v>
      </c>
      <c r="X990" s="143">
        <v>0</v>
      </c>
    </row>
    <row r="991" spans="1:24" ht="77.25">
      <c r="A991" s="47">
        <v>980</v>
      </c>
      <c r="B991" s="83" t="s">
        <v>321</v>
      </c>
      <c r="C991" s="141" t="s">
        <v>1046</v>
      </c>
      <c r="D991" s="141" t="s">
        <v>35</v>
      </c>
      <c r="E991" s="141" t="s">
        <v>35</v>
      </c>
      <c r="F991" s="142" t="s">
        <v>216</v>
      </c>
      <c r="G991" s="53" t="s">
        <v>219</v>
      </c>
      <c r="H991" s="125" t="s">
        <v>403</v>
      </c>
      <c r="I991" s="88" t="s">
        <v>1401</v>
      </c>
      <c r="J991" s="88" t="s">
        <v>1093</v>
      </c>
      <c r="K991" s="88" t="s">
        <v>1481</v>
      </c>
      <c r="L991" s="88" t="s">
        <v>1094</v>
      </c>
      <c r="M991" s="88" t="s">
        <v>1095</v>
      </c>
      <c r="N991" s="143" t="s">
        <v>237</v>
      </c>
      <c r="O991" s="143" t="s">
        <v>98</v>
      </c>
      <c r="P991" s="146">
        <v>1</v>
      </c>
      <c r="Q991" s="146">
        <v>65260</v>
      </c>
      <c r="R991" s="87">
        <f t="shared" si="180"/>
        <v>65260</v>
      </c>
      <c r="S991" s="87">
        <f t="shared" si="181"/>
        <v>69828.2</v>
      </c>
      <c r="T991" s="87">
        <f t="shared" si="181"/>
        <v>74716.173999999999</v>
      </c>
      <c r="U991" s="141" t="s">
        <v>2263</v>
      </c>
      <c r="V991" s="143" t="s">
        <v>537</v>
      </c>
      <c r="W991" s="147" t="s">
        <v>101</v>
      </c>
      <c r="X991" s="143">
        <v>0</v>
      </c>
    </row>
    <row r="992" spans="1:24" ht="64.5">
      <c r="A992" s="47">
        <v>981</v>
      </c>
      <c r="B992" s="83" t="s">
        <v>321</v>
      </c>
      <c r="C992" s="141" t="s">
        <v>1046</v>
      </c>
      <c r="D992" s="141" t="s">
        <v>35</v>
      </c>
      <c r="E992" s="141" t="s">
        <v>35</v>
      </c>
      <c r="F992" s="142" t="s">
        <v>216</v>
      </c>
      <c r="G992" s="53" t="s">
        <v>219</v>
      </c>
      <c r="H992" s="125" t="s">
        <v>403</v>
      </c>
      <c r="I992" s="88" t="s">
        <v>1401</v>
      </c>
      <c r="J992" s="88" t="s">
        <v>1096</v>
      </c>
      <c r="K992" s="88" t="s">
        <v>1481</v>
      </c>
      <c r="L992" s="88" t="s">
        <v>2022</v>
      </c>
      <c r="M992" s="88" t="s">
        <v>1098</v>
      </c>
      <c r="N992" s="143" t="s">
        <v>237</v>
      </c>
      <c r="O992" s="143" t="s">
        <v>98</v>
      </c>
      <c r="P992" s="146">
        <v>1</v>
      </c>
      <c r="Q992" s="146">
        <v>98080</v>
      </c>
      <c r="R992" s="87">
        <f t="shared" si="180"/>
        <v>98080</v>
      </c>
      <c r="S992" s="87">
        <f t="shared" si="181"/>
        <v>104945.60000000001</v>
      </c>
      <c r="T992" s="87">
        <f t="shared" si="181"/>
        <v>112291.79200000002</v>
      </c>
      <c r="U992" s="141" t="s">
        <v>557</v>
      </c>
      <c r="V992" s="143" t="s">
        <v>554</v>
      </c>
      <c r="W992" s="147" t="s">
        <v>101</v>
      </c>
      <c r="X992" s="143">
        <v>0</v>
      </c>
    </row>
    <row r="993" spans="1:24" ht="64.5">
      <c r="A993" s="47">
        <v>982</v>
      </c>
      <c r="B993" s="83" t="s">
        <v>321</v>
      </c>
      <c r="C993" s="141" t="s">
        <v>1046</v>
      </c>
      <c r="D993" s="141" t="s">
        <v>35</v>
      </c>
      <c r="E993" s="141" t="s">
        <v>35</v>
      </c>
      <c r="F993" s="142" t="s">
        <v>216</v>
      </c>
      <c r="G993" s="53" t="s">
        <v>219</v>
      </c>
      <c r="H993" s="125" t="s">
        <v>403</v>
      </c>
      <c r="I993" s="88" t="s">
        <v>1401</v>
      </c>
      <c r="J993" s="88" t="s">
        <v>1096</v>
      </c>
      <c r="K993" s="88" t="s">
        <v>1481</v>
      </c>
      <c r="L993" s="88" t="s">
        <v>2022</v>
      </c>
      <c r="M993" s="88" t="s">
        <v>1098</v>
      </c>
      <c r="N993" s="143" t="s">
        <v>237</v>
      </c>
      <c r="O993" s="143" t="s">
        <v>98</v>
      </c>
      <c r="P993" s="146">
        <v>1</v>
      </c>
      <c r="Q993" s="146">
        <v>98080</v>
      </c>
      <c r="R993" s="87">
        <f>P993*Q993</f>
        <v>98080</v>
      </c>
      <c r="S993" s="87">
        <f>R993*1.07</f>
        <v>104945.60000000001</v>
      </c>
      <c r="T993" s="87">
        <f>S993*1.07</f>
        <v>112291.79200000002</v>
      </c>
      <c r="U993" s="141" t="s">
        <v>156</v>
      </c>
      <c r="V993" s="143" t="s">
        <v>538</v>
      </c>
      <c r="W993" s="147" t="s">
        <v>101</v>
      </c>
      <c r="X993" s="143">
        <v>0</v>
      </c>
    </row>
    <row r="994" spans="1:24" ht="51.75">
      <c r="A994" s="47">
        <v>983</v>
      </c>
      <c r="B994" s="83" t="s">
        <v>321</v>
      </c>
      <c r="C994" s="141" t="s">
        <v>1046</v>
      </c>
      <c r="D994" s="141" t="s">
        <v>35</v>
      </c>
      <c r="E994" s="141" t="s">
        <v>35</v>
      </c>
      <c r="F994" s="142" t="s">
        <v>216</v>
      </c>
      <c r="G994" s="53" t="s">
        <v>219</v>
      </c>
      <c r="H994" s="125" t="s">
        <v>391</v>
      </c>
      <c r="I994" s="88" t="s">
        <v>1402</v>
      </c>
      <c r="J994" s="88" t="s">
        <v>1099</v>
      </c>
      <c r="K994" s="88" t="s">
        <v>1402</v>
      </c>
      <c r="L994" s="88" t="s">
        <v>1971</v>
      </c>
      <c r="M994" s="88" t="s">
        <v>326</v>
      </c>
      <c r="N994" s="143" t="s">
        <v>237</v>
      </c>
      <c r="O994" s="143" t="s">
        <v>98</v>
      </c>
      <c r="P994" s="146">
        <v>1</v>
      </c>
      <c r="Q994" s="146">
        <v>2000</v>
      </c>
      <c r="R994" s="87">
        <f>P994*Q994</f>
        <v>2000</v>
      </c>
      <c r="S994" s="87">
        <f>R994*1.07</f>
        <v>2140</v>
      </c>
      <c r="T994" s="87">
        <f>S994*1.07</f>
        <v>2289.8000000000002</v>
      </c>
      <c r="U994" s="141" t="s">
        <v>1970</v>
      </c>
      <c r="V994" s="143" t="s">
        <v>554</v>
      </c>
      <c r="W994" s="147" t="s">
        <v>101</v>
      </c>
      <c r="X994" s="143">
        <v>0</v>
      </c>
    </row>
    <row r="995" spans="1:24" ht="51.75">
      <c r="A995" s="47">
        <v>984</v>
      </c>
      <c r="B995" s="83" t="s">
        <v>321</v>
      </c>
      <c r="C995" s="141" t="s">
        <v>1046</v>
      </c>
      <c r="D995" s="141" t="s">
        <v>35</v>
      </c>
      <c r="E995" s="141" t="s">
        <v>35</v>
      </c>
      <c r="F995" s="142" t="s">
        <v>216</v>
      </c>
      <c r="G995" s="53" t="s">
        <v>219</v>
      </c>
      <c r="H995" s="125" t="s">
        <v>391</v>
      </c>
      <c r="I995" s="88" t="s">
        <v>1402</v>
      </c>
      <c r="J995" s="88" t="s">
        <v>1099</v>
      </c>
      <c r="K995" s="88" t="s">
        <v>1402</v>
      </c>
      <c r="L995" s="88" t="s">
        <v>1099</v>
      </c>
      <c r="M995" s="88" t="s">
        <v>326</v>
      </c>
      <c r="N995" s="143" t="s">
        <v>237</v>
      </c>
      <c r="O995" s="143" t="s">
        <v>98</v>
      </c>
      <c r="P995" s="146">
        <v>1</v>
      </c>
      <c r="Q995" s="146">
        <v>42500</v>
      </c>
      <c r="R995" s="87">
        <f t="shared" si="180"/>
        <v>42500</v>
      </c>
      <c r="S995" s="87">
        <f t="shared" si="181"/>
        <v>45475</v>
      </c>
      <c r="T995" s="87">
        <f t="shared" si="181"/>
        <v>48658.25</v>
      </c>
      <c r="U995" s="53" t="s">
        <v>152</v>
      </c>
      <c r="V995" s="143" t="s">
        <v>568</v>
      </c>
      <c r="W995" s="147" t="s">
        <v>101</v>
      </c>
      <c r="X995" s="143">
        <v>0</v>
      </c>
    </row>
    <row r="996" spans="1:24" ht="70.5" customHeight="1">
      <c r="A996" s="47">
        <v>985</v>
      </c>
      <c r="B996" s="83" t="s">
        <v>321</v>
      </c>
      <c r="C996" s="141" t="s">
        <v>1046</v>
      </c>
      <c r="D996" s="141" t="s">
        <v>35</v>
      </c>
      <c r="E996" s="141" t="s">
        <v>35</v>
      </c>
      <c r="F996" s="142" t="s">
        <v>216</v>
      </c>
      <c r="G996" s="53" t="s">
        <v>219</v>
      </c>
      <c r="H996" s="125" t="s">
        <v>318</v>
      </c>
      <c r="I996" s="88" t="s">
        <v>2115</v>
      </c>
      <c r="J996" s="88" t="s">
        <v>2114</v>
      </c>
      <c r="K996" s="88" t="s">
        <v>2115</v>
      </c>
      <c r="L996" s="88" t="s">
        <v>2114</v>
      </c>
      <c r="M996" s="88" t="s">
        <v>326</v>
      </c>
      <c r="N996" s="143" t="s">
        <v>237</v>
      </c>
      <c r="O996" s="143" t="s">
        <v>97</v>
      </c>
      <c r="P996" s="146">
        <v>1</v>
      </c>
      <c r="Q996" s="146">
        <v>200000</v>
      </c>
      <c r="R996" s="87">
        <f t="shared" si="180"/>
        <v>200000</v>
      </c>
      <c r="S996" s="87">
        <f t="shared" si="181"/>
        <v>214000</v>
      </c>
      <c r="T996" s="87">
        <f t="shared" si="181"/>
        <v>228980</v>
      </c>
      <c r="U996" s="141" t="s">
        <v>153</v>
      </c>
      <c r="V996" s="143" t="s">
        <v>568</v>
      </c>
      <c r="W996" s="147" t="s">
        <v>101</v>
      </c>
      <c r="X996" s="143">
        <v>0</v>
      </c>
    </row>
    <row r="997" spans="1:24" ht="77.25">
      <c r="A997" s="47">
        <v>986</v>
      </c>
      <c r="B997" s="83" t="s">
        <v>321</v>
      </c>
      <c r="C997" s="141" t="s">
        <v>1046</v>
      </c>
      <c r="D997" s="141" t="s">
        <v>35</v>
      </c>
      <c r="E997" s="141" t="s">
        <v>35</v>
      </c>
      <c r="F997" s="142" t="s">
        <v>216</v>
      </c>
      <c r="G997" s="53" t="s">
        <v>219</v>
      </c>
      <c r="H997" s="125" t="s">
        <v>403</v>
      </c>
      <c r="I997" s="88" t="s">
        <v>1404</v>
      </c>
      <c r="J997" s="88" t="s">
        <v>1101</v>
      </c>
      <c r="K997" s="88" t="s">
        <v>1482</v>
      </c>
      <c r="L997" s="88" t="s">
        <v>1102</v>
      </c>
      <c r="M997" s="88" t="s">
        <v>333</v>
      </c>
      <c r="N997" s="143" t="s">
        <v>237</v>
      </c>
      <c r="O997" s="143" t="s">
        <v>98</v>
      </c>
      <c r="P997" s="146">
        <v>1</v>
      </c>
      <c r="Q997" s="146">
        <v>23000</v>
      </c>
      <c r="R997" s="87">
        <f t="shared" si="180"/>
        <v>23000</v>
      </c>
      <c r="S997" s="87">
        <f t="shared" si="181"/>
        <v>24610</v>
      </c>
      <c r="T997" s="87">
        <f t="shared" si="181"/>
        <v>26332.7</v>
      </c>
      <c r="U997" s="141" t="s">
        <v>157</v>
      </c>
      <c r="V997" s="143" t="s">
        <v>1078</v>
      </c>
      <c r="W997" s="147" t="s">
        <v>101</v>
      </c>
      <c r="X997" s="143">
        <v>0</v>
      </c>
    </row>
    <row r="998" spans="1:24" ht="51.75">
      <c r="A998" s="47">
        <v>987</v>
      </c>
      <c r="B998" s="83" t="s">
        <v>321</v>
      </c>
      <c r="C998" s="141" t="s">
        <v>1046</v>
      </c>
      <c r="D998" s="141" t="s">
        <v>35</v>
      </c>
      <c r="E998" s="141" t="s">
        <v>35</v>
      </c>
      <c r="F998" s="142" t="s">
        <v>216</v>
      </c>
      <c r="G998" s="53" t="s">
        <v>219</v>
      </c>
      <c r="H998" s="125" t="s">
        <v>397</v>
      </c>
      <c r="I998" s="148" t="s">
        <v>1405</v>
      </c>
      <c r="J998" s="148" t="s">
        <v>1103</v>
      </c>
      <c r="K998" s="148" t="s">
        <v>1405</v>
      </c>
      <c r="L998" s="148" t="s">
        <v>1103</v>
      </c>
      <c r="M998" s="155" t="s">
        <v>326</v>
      </c>
      <c r="N998" s="143" t="s">
        <v>237</v>
      </c>
      <c r="O998" s="143" t="s">
        <v>98</v>
      </c>
      <c r="P998" s="146">
        <v>1</v>
      </c>
      <c r="Q998" s="149">
        <v>362000</v>
      </c>
      <c r="R998" s="87">
        <f t="shared" si="180"/>
        <v>362000</v>
      </c>
      <c r="S998" s="87">
        <f t="shared" si="181"/>
        <v>387340</v>
      </c>
      <c r="T998" s="87">
        <f t="shared" si="181"/>
        <v>414453.80000000005</v>
      </c>
      <c r="U998" s="141" t="s">
        <v>557</v>
      </c>
      <c r="V998" s="143" t="s">
        <v>559</v>
      </c>
      <c r="W998" s="147" t="s">
        <v>101</v>
      </c>
      <c r="X998" s="143">
        <v>0</v>
      </c>
    </row>
    <row r="999" spans="1:24" ht="64.5">
      <c r="A999" s="47">
        <v>988</v>
      </c>
      <c r="B999" s="83" t="s">
        <v>321</v>
      </c>
      <c r="C999" s="141" t="s">
        <v>1046</v>
      </c>
      <c r="D999" s="141" t="s">
        <v>35</v>
      </c>
      <c r="E999" s="141" t="s">
        <v>35</v>
      </c>
      <c r="F999" s="142" t="s">
        <v>216</v>
      </c>
      <c r="G999" s="53" t="s">
        <v>219</v>
      </c>
      <c r="H999" s="125" t="s">
        <v>227</v>
      </c>
      <c r="I999" s="90" t="s">
        <v>1406</v>
      </c>
      <c r="J999" s="90" t="s">
        <v>1104</v>
      </c>
      <c r="K999" s="90" t="s">
        <v>1483</v>
      </c>
      <c r="L999" s="145" t="s">
        <v>1105</v>
      </c>
      <c r="M999" s="88" t="s">
        <v>326</v>
      </c>
      <c r="N999" s="143" t="s">
        <v>237</v>
      </c>
      <c r="O999" s="143" t="s">
        <v>98</v>
      </c>
      <c r="P999" s="146">
        <v>1</v>
      </c>
      <c r="Q999" s="150">
        <v>198550</v>
      </c>
      <c r="R999" s="87">
        <f t="shared" si="180"/>
        <v>198550</v>
      </c>
      <c r="S999" s="87">
        <f t="shared" si="181"/>
        <v>212448.5</v>
      </c>
      <c r="T999" s="87">
        <f t="shared" si="181"/>
        <v>227319.89500000002</v>
      </c>
      <c r="U999" s="141" t="s">
        <v>557</v>
      </c>
      <c r="V999" s="143" t="s">
        <v>559</v>
      </c>
      <c r="W999" s="147" t="s">
        <v>101</v>
      </c>
      <c r="X999" s="143">
        <v>0</v>
      </c>
    </row>
    <row r="1000" spans="1:24" ht="64.5">
      <c r="A1000" s="47">
        <v>989</v>
      </c>
      <c r="B1000" s="83" t="s">
        <v>321</v>
      </c>
      <c r="C1000" s="141" t="s">
        <v>1046</v>
      </c>
      <c r="D1000" s="141" t="s">
        <v>35</v>
      </c>
      <c r="E1000" s="141" t="s">
        <v>35</v>
      </c>
      <c r="F1000" s="142" t="s">
        <v>216</v>
      </c>
      <c r="G1000" s="53" t="s">
        <v>219</v>
      </c>
      <c r="H1000" s="125" t="s">
        <v>319</v>
      </c>
      <c r="I1000" s="90" t="s">
        <v>1407</v>
      </c>
      <c r="J1000" s="90" t="s">
        <v>1106</v>
      </c>
      <c r="K1000" s="90" t="s">
        <v>1484</v>
      </c>
      <c r="L1000" s="145" t="s">
        <v>1107</v>
      </c>
      <c r="M1000" s="88" t="s">
        <v>326</v>
      </c>
      <c r="N1000" s="143" t="s">
        <v>237</v>
      </c>
      <c r="O1000" s="143" t="s">
        <v>98</v>
      </c>
      <c r="P1000" s="146">
        <v>1</v>
      </c>
      <c r="Q1000" s="151">
        <v>41800</v>
      </c>
      <c r="R1000" s="87">
        <f t="shared" si="180"/>
        <v>41800</v>
      </c>
      <c r="S1000" s="87">
        <f t="shared" si="181"/>
        <v>44726</v>
      </c>
      <c r="T1000" s="87">
        <f t="shared" si="181"/>
        <v>47856.82</v>
      </c>
      <c r="U1000" s="141" t="s">
        <v>557</v>
      </c>
      <c r="V1000" s="143" t="s">
        <v>559</v>
      </c>
      <c r="W1000" s="147" t="s">
        <v>101</v>
      </c>
      <c r="X1000" s="143">
        <v>0</v>
      </c>
    </row>
    <row r="1001" spans="1:24" ht="51.75">
      <c r="A1001" s="47">
        <v>990</v>
      </c>
      <c r="B1001" s="83" t="s">
        <v>321</v>
      </c>
      <c r="C1001" s="141" t="s">
        <v>1046</v>
      </c>
      <c r="D1001" s="141" t="s">
        <v>35</v>
      </c>
      <c r="E1001" s="141" t="s">
        <v>35</v>
      </c>
      <c r="F1001" s="142" t="s">
        <v>216</v>
      </c>
      <c r="G1001" s="53" t="s">
        <v>219</v>
      </c>
      <c r="H1001" s="125" t="s">
        <v>400</v>
      </c>
      <c r="I1001" s="90" t="s">
        <v>1408</v>
      </c>
      <c r="J1001" s="90" t="s">
        <v>1317</v>
      </c>
      <c r="K1001" s="90" t="s">
        <v>1408</v>
      </c>
      <c r="L1001" s="145" t="s">
        <v>1318</v>
      </c>
      <c r="M1001" s="88" t="s">
        <v>326</v>
      </c>
      <c r="N1001" s="143" t="s">
        <v>237</v>
      </c>
      <c r="O1001" s="143" t="s">
        <v>98</v>
      </c>
      <c r="P1001" s="146">
        <v>1</v>
      </c>
      <c r="Q1001" s="151">
        <v>108000</v>
      </c>
      <c r="R1001" s="87">
        <f t="shared" si="180"/>
        <v>108000</v>
      </c>
      <c r="S1001" s="87">
        <f t="shared" si="181"/>
        <v>115560</v>
      </c>
      <c r="T1001" s="87">
        <f t="shared" si="181"/>
        <v>123649.20000000001</v>
      </c>
      <c r="U1001" s="141" t="s">
        <v>557</v>
      </c>
      <c r="V1001" s="143" t="s">
        <v>559</v>
      </c>
      <c r="W1001" s="147" t="s">
        <v>101</v>
      </c>
      <c r="X1001" s="87">
        <v>0</v>
      </c>
    </row>
    <row r="1002" spans="1:24" ht="90">
      <c r="A1002" s="47">
        <v>991</v>
      </c>
      <c r="B1002" s="83" t="s">
        <v>321</v>
      </c>
      <c r="C1002" s="141" t="s">
        <v>1046</v>
      </c>
      <c r="D1002" s="141" t="s">
        <v>35</v>
      </c>
      <c r="E1002" s="141" t="s">
        <v>35</v>
      </c>
      <c r="F1002" s="142" t="s">
        <v>216</v>
      </c>
      <c r="G1002" s="53" t="s">
        <v>219</v>
      </c>
      <c r="H1002" s="125" t="s">
        <v>228</v>
      </c>
      <c r="I1002" s="148" t="s">
        <v>1409</v>
      </c>
      <c r="J1002" s="148" t="s">
        <v>1108</v>
      </c>
      <c r="K1002" s="148" t="s">
        <v>1485</v>
      </c>
      <c r="L1002" s="145" t="s">
        <v>1109</v>
      </c>
      <c r="M1002" s="88" t="s">
        <v>326</v>
      </c>
      <c r="N1002" s="143" t="s">
        <v>237</v>
      </c>
      <c r="O1002" s="143" t="s">
        <v>98</v>
      </c>
      <c r="P1002" s="146">
        <v>1</v>
      </c>
      <c r="Q1002" s="87">
        <v>163000</v>
      </c>
      <c r="R1002" s="87">
        <f t="shared" si="180"/>
        <v>163000</v>
      </c>
      <c r="S1002" s="87">
        <f t="shared" si="181"/>
        <v>174410</v>
      </c>
      <c r="T1002" s="87">
        <f t="shared" si="181"/>
        <v>186618.7</v>
      </c>
      <c r="U1002" s="141" t="s">
        <v>557</v>
      </c>
      <c r="V1002" s="143" t="s">
        <v>2271</v>
      </c>
      <c r="W1002" s="147" t="s">
        <v>101</v>
      </c>
      <c r="X1002" s="143">
        <v>0</v>
      </c>
    </row>
    <row r="1003" spans="1:24" ht="81.75" customHeight="1">
      <c r="A1003" s="47">
        <v>992</v>
      </c>
      <c r="B1003" s="83" t="s">
        <v>321</v>
      </c>
      <c r="C1003" s="141" t="s">
        <v>1046</v>
      </c>
      <c r="D1003" s="141" t="s">
        <v>35</v>
      </c>
      <c r="E1003" s="141" t="s">
        <v>35</v>
      </c>
      <c r="F1003" s="142" t="s">
        <v>216</v>
      </c>
      <c r="G1003" s="53" t="s">
        <v>219</v>
      </c>
      <c r="H1003" s="125" t="s">
        <v>228</v>
      </c>
      <c r="I1003" s="148" t="s">
        <v>1409</v>
      </c>
      <c r="J1003" s="148" t="s">
        <v>1108</v>
      </c>
      <c r="K1003" s="148" t="s">
        <v>1485</v>
      </c>
      <c r="L1003" s="145" t="s">
        <v>1110</v>
      </c>
      <c r="M1003" s="88" t="s">
        <v>326</v>
      </c>
      <c r="N1003" s="143" t="s">
        <v>237</v>
      </c>
      <c r="O1003" s="143" t="s">
        <v>98</v>
      </c>
      <c r="P1003" s="146">
        <v>1</v>
      </c>
      <c r="Q1003" s="87">
        <v>82000</v>
      </c>
      <c r="R1003" s="87">
        <f t="shared" si="180"/>
        <v>82000</v>
      </c>
      <c r="S1003" s="87">
        <f t="shared" si="181"/>
        <v>87740</v>
      </c>
      <c r="T1003" s="87">
        <f t="shared" si="181"/>
        <v>93881.8</v>
      </c>
      <c r="U1003" s="141" t="s">
        <v>161</v>
      </c>
      <c r="V1003" s="143" t="s">
        <v>549</v>
      </c>
      <c r="W1003" s="147" t="s">
        <v>101</v>
      </c>
      <c r="X1003" s="143">
        <v>0</v>
      </c>
    </row>
    <row r="1004" spans="1:24" ht="12.75">
      <c r="A1004" s="47">
        <v>993</v>
      </c>
      <c r="B1004" s="159"/>
      <c r="C1004" s="141"/>
      <c r="D1004" s="141"/>
      <c r="E1004" s="141"/>
      <c r="F1004" s="142"/>
      <c r="G1004" s="143"/>
      <c r="H1004" s="156"/>
      <c r="I1004" s="26"/>
      <c r="J1004" s="160"/>
      <c r="K1004" s="160"/>
      <c r="L1004" s="161"/>
      <c r="M1004" s="161"/>
      <c r="N1004" s="161"/>
      <c r="O1004" s="161"/>
      <c r="P1004" s="162"/>
      <c r="Q1004" s="162"/>
      <c r="R1004" s="163">
        <f>SUM(R953:R1003)</f>
        <v>3593041.9299999997</v>
      </c>
      <c r="S1004" s="164"/>
      <c r="T1004" s="164"/>
      <c r="U1004" s="141"/>
      <c r="V1004" s="143"/>
      <c r="W1004" s="141"/>
      <c r="X1004" s="143"/>
    </row>
    <row r="1005" spans="1:24" ht="39">
      <c r="A1005" s="47">
        <v>994</v>
      </c>
      <c r="B1005" s="83" t="s">
        <v>321</v>
      </c>
      <c r="C1005" s="141" t="s">
        <v>1046</v>
      </c>
      <c r="D1005" s="141" t="s">
        <v>35</v>
      </c>
      <c r="E1005" s="141" t="s">
        <v>35</v>
      </c>
      <c r="F1005" s="142" t="s">
        <v>216</v>
      </c>
      <c r="G1005" s="53" t="s">
        <v>219</v>
      </c>
      <c r="H1005" s="125" t="s">
        <v>318</v>
      </c>
      <c r="I1005" s="88" t="s">
        <v>2019</v>
      </c>
      <c r="J1005" s="88" t="s">
        <v>2018</v>
      </c>
      <c r="K1005" s="88" t="s">
        <v>2021</v>
      </c>
      <c r="L1005" s="88" t="s">
        <v>2020</v>
      </c>
      <c r="M1005" s="88" t="s">
        <v>326</v>
      </c>
      <c r="N1005" s="143" t="s">
        <v>237</v>
      </c>
      <c r="O1005" s="143" t="s">
        <v>98</v>
      </c>
      <c r="P1005" s="146">
        <v>1</v>
      </c>
      <c r="Q1005" s="146">
        <v>8000</v>
      </c>
      <c r="R1005" s="87">
        <f>P1005*Q1005</f>
        <v>8000</v>
      </c>
      <c r="S1005" s="87">
        <f t="shared" ref="S1005:T1010" si="183">R1005*1.07</f>
        <v>8560</v>
      </c>
      <c r="T1005" s="87">
        <f t="shared" si="183"/>
        <v>9159.2000000000007</v>
      </c>
      <c r="U1005" s="141" t="s">
        <v>557</v>
      </c>
      <c r="V1005" s="143" t="s">
        <v>554</v>
      </c>
      <c r="W1005" s="147" t="s">
        <v>101</v>
      </c>
      <c r="X1005" s="143">
        <v>0</v>
      </c>
    </row>
    <row r="1006" spans="1:24" ht="90">
      <c r="A1006" s="47">
        <v>995</v>
      </c>
      <c r="B1006" s="83" t="s">
        <v>321</v>
      </c>
      <c r="C1006" s="141" t="s">
        <v>1046</v>
      </c>
      <c r="D1006" s="141" t="s">
        <v>35</v>
      </c>
      <c r="E1006" s="141" t="s">
        <v>35</v>
      </c>
      <c r="F1006" s="142" t="s">
        <v>216</v>
      </c>
      <c r="G1006" s="53" t="s">
        <v>219</v>
      </c>
      <c r="H1006" s="125" t="s">
        <v>318</v>
      </c>
      <c r="I1006" s="88" t="s">
        <v>2056</v>
      </c>
      <c r="J1006" s="88" t="s">
        <v>2054</v>
      </c>
      <c r="K1006" s="88" t="s">
        <v>2057</v>
      </c>
      <c r="L1006" s="88" t="s">
        <v>2055</v>
      </c>
      <c r="M1006" s="88" t="s">
        <v>326</v>
      </c>
      <c r="N1006" s="143" t="s">
        <v>237</v>
      </c>
      <c r="O1006" s="143" t="s">
        <v>98</v>
      </c>
      <c r="P1006" s="146">
        <v>1</v>
      </c>
      <c r="Q1006" s="146">
        <v>900</v>
      </c>
      <c r="R1006" s="87">
        <f>P1006*Q1006</f>
        <v>900</v>
      </c>
      <c r="S1006" s="87">
        <f t="shared" si="183"/>
        <v>963</v>
      </c>
      <c r="T1006" s="87">
        <f t="shared" si="183"/>
        <v>1030.4100000000001</v>
      </c>
      <c r="U1006" s="141" t="s">
        <v>557</v>
      </c>
      <c r="V1006" s="143" t="s">
        <v>554</v>
      </c>
      <c r="W1006" s="147" t="s">
        <v>101</v>
      </c>
      <c r="X1006" s="143">
        <v>0</v>
      </c>
    </row>
    <row r="1007" spans="1:24" ht="64.5">
      <c r="A1007" s="47">
        <v>996</v>
      </c>
      <c r="B1007" s="83" t="s">
        <v>321</v>
      </c>
      <c r="C1007" s="141" t="s">
        <v>1046</v>
      </c>
      <c r="D1007" s="141" t="s">
        <v>35</v>
      </c>
      <c r="E1007" s="141" t="s">
        <v>35</v>
      </c>
      <c r="F1007" s="142" t="s">
        <v>216</v>
      </c>
      <c r="G1007" s="53" t="s">
        <v>219</v>
      </c>
      <c r="H1007" s="125" t="s">
        <v>228</v>
      </c>
      <c r="I1007" s="148" t="s">
        <v>1409</v>
      </c>
      <c r="J1007" s="148" t="s">
        <v>1108</v>
      </c>
      <c r="K1007" s="148" t="s">
        <v>1485</v>
      </c>
      <c r="L1007" s="145" t="s">
        <v>1110</v>
      </c>
      <c r="M1007" s="88" t="s">
        <v>326</v>
      </c>
      <c r="N1007" s="143" t="s">
        <v>237</v>
      </c>
      <c r="O1007" s="143" t="s">
        <v>98</v>
      </c>
      <c r="P1007" s="146">
        <v>1</v>
      </c>
      <c r="Q1007" s="87">
        <v>26000</v>
      </c>
      <c r="R1007" s="87">
        <f>P1007*Q1007</f>
        <v>26000</v>
      </c>
      <c r="S1007" s="87">
        <f t="shared" si="183"/>
        <v>27820</v>
      </c>
      <c r="T1007" s="87">
        <f t="shared" si="183"/>
        <v>29767.4</v>
      </c>
      <c r="U1007" s="141" t="s">
        <v>152</v>
      </c>
      <c r="V1007" s="143" t="s">
        <v>429</v>
      </c>
      <c r="W1007" s="147" t="s">
        <v>101</v>
      </c>
      <c r="X1007" s="143">
        <v>0</v>
      </c>
    </row>
    <row r="1008" spans="1:24" ht="77.25">
      <c r="A1008" s="47">
        <v>997</v>
      </c>
      <c r="B1008" s="83" t="s">
        <v>321</v>
      </c>
      <c r="C1008" s="141" t="s">
        <v>1046</v>
      </c>
      <c r="D1008" s="141" t="s">
        <v>35</v>
      </c>
      <c r="E1008" s="141" t="s">
        <v>35</v>
      </c>
      <c r="F1008" s="142" t="s">
        <v>216</v>
      </c>
      <c r="G1008" s="53" t="s">
        <v>219</v>
      </c>
      <c r="H1008" s="125" t="s">
        <v>374</v>
      </c>
      <c r="I1008" s="88" t="s">
        <v>1387</v>
      </c>
      <c r="J1008" s="88" t="s">
        <v>1077</v>
      </c>
      <c r="K1008" s="88" t="s">
        <v>1387</v>
      </c>
      <c r="L1008" s="88" t="s">
        <v>2202</v>
      </c>
      <c r="M1008" s="88" t="s">
        <v>326</v>
      </c>
      <c r="N1008" s="143" t="s">
        <v>237</v>
      </c>
      <c r="O1008" s="143" t="s">
        <v>98</v>
      </c>
      <c r="P1008" s="146">
        <v>1</v>
      </c>
      <c r="Q1008" s="146">
        <v>14100</v>
      </c>
      <c r="R1008" s="87">
        <f>P1008*Q1008</f>
        <v>14100</v>
      </c>
      <c r="S1008" s="87">
        <f t="shared" si="183"/>
        <v>15087</v>
      </c>
      <c r="T1008" s="87">
        <f t="shared" si="183"/>
        <v>16143.09</v>
      </c>
      <c r="U1008" s="141" t="s">
        <v>153</v>
      </c>
      <c r="V1008" s="143" t="s">
        <v>568</v>
      </c>
      <c r="W1008" s="147" t="s">
        <v>101</v>
      </c>
      <c r="X1008" s="143">
        <v>0</v>
      </c>
    </row>
    <row r="1009" spans="1:24" ht="102.75">
      <c r="A1009" s="47">
        <v>998</v>
      </c>
      <c r="B1009" s="83" t="s">
        <v>321</v>
      </c>
      <c r="C1009" s="141" t="s">
        <v>1046</v>
      </c>
      <c r="D1009" s="141" t="s">
        <v>35</v>
      </c>
      <c r="E1009" s="141" t="s">
        <v>35</v>
      </c>
      <c r="F1009" s="142" t="s">
        <v>216</v>
      </c>
      <c r="G1009" s="53" t="s">
        <v>219</v>
      </c>
      <c r="H1009" s="125" t="s">
        <v>412</v>
      </c>
      <c r="I1009" s="89" t="s">
        <v>1398</v>
      </c>
      <c r="J1009" s="89" t="s">
        <v>1089</v>
      </c>
      <c r="K1009" s="89" t="s">
        <v>1398</v>
      </c>
      <c r="L1009" s="89" t="s">
        <v>2264</v>
      </c>
      <c r="M1009" s="88" t="s">
        <v>326</v>
      </c>
      <c r="N1009" s="143" t="s">
        <v>237</v>
      </c>
      <c r="O1009" s="143" t="s">
        <v>98</v>
      </c>
      <c r="P1009" s="146">
        <v>1</v>
      </c>
      <c r="Q1009" s="146">
        <v>40000</v>
      </c>
      <c r="R1009" s="87">
        <f t="shared" ref="R1009" si="184">P1009*Q1009</f>
        <v>40000</v>
      </c>
      <c r="S1009" s="87">
        <f t="shared" si="183"/>
        <v>42800</v>
      </c>
      <c r="T1009" s="87">
        <f t="shared" si="183"/>
        <v>45796</v>
      </c>
      <c r="U1009" s="141" t="s">
        <v>2262</v>
      </c>
      <c r="V1009" s="143" t="s">
        <v>581</v>
      </c>
      <c r="W1009" s="147" t="s">
        <v>101</v>
      </c>
      <c r="X1009" s="143">
        <v>0</v>
      </c>
    </row>
    <row r="1010" spans="1:24" ht="42.75" customHeight="1">
      <c r="A1010" s="47">
        <v>999</v>
      </c>
      <c r="B1010" s="83" t="s">
        <v>321</v>
      </c>
      <c r="C1010" s="141" t="s">
        <v>1046</v>
      </c>
      <c r="D1010" s="141" t="s">
        <v>35</v>
      </c>
      <c r="E1010" s="141" t="s">
        <v>35</v>
      </c>
      <c r="F1010" s="142" t="s">
        <v>216</v>
      </c>
      <c r="G1010" s="53" t="s">
        <v>219</v>
      </c>
      <c r="H1010" s="125" t="s">
        <v>414</v>
      </c>
      <c r="I1010" s="88" t="s">
        <v>2023</v>
      </c>
      <c r="J1010" s="88" t="s">
        <v>2268</v>
      </c>
      <c r="K1010" s="88" t="s">
        <v>2023</v>
      </c>
      <c r="L1010" s="88" t="s">
        <v>2268</v>
      </c>
      <c r="M1010" s="88" t="s">
        <v>326</v>
      </c>
      <c r="N1010" s="143" t="s">
        <v>237</v>
      </c>
      <c r="O1010" s="143" t="s">
        <v>98</v>
      </c>
      <c r="P1010" s="146">
        <v>1</v>
      </c>
      <c r="Q1010" s="146">
        <v>450000</v>
      </c>
      <c r="R1010" s="87">
        <f>P1010*Q1010</f>
        <v>450000</v>
      </c>
      <c r="S1010" s="87">
        <f t="shared" si="183"/>
        <v>481500</v>
      </c>
      <c r="T1010" s="87">
        <f t="shared" si="183"/>
        <v>515205.00000000006</v>
      </c>
      <c r="U1010" s="141" t="s">
        <v>2272</v>
      </c>
      <c r="V1010" s="143" t="s">
        <v>2273</v>
      </c>
      <c r="W1010" s="147" t="s">
        <v>101</v>
      </c>
      <c r="X1010" s="143">
        <v>0</v>
      </c>
    </row>
    <row r="1011" spans="1:24" ht="15.75">
      <c r="A1011" s="47">
        <v>1000</v>
      </c>
      <c r="B1011" s="83"/>
      <c r="C1011" s="141"/>
      <c r="D1011" s="141"/>
      <c r="E1011" s="141"/>
      <c r="F1011" s="142"/>
      <c r="G1011" s="53"/>
      <c r="H1011" s="125"/>
      <c r="I1011" s="88"/>
      <c r="J1011" s="88"/>
      <c r="K1011" s="88"/>
      <c r="L1011" s="88"/>
      <c r="M1011" s="88"/>
      <c r="N1011" s="143"/>
      <c r="O1011" s="143"/>
      <c r="P1011" s="146"/>
      <c r="Q1011" s="146"/>
      <c r="R1011" s="87">
        <f>SUM(R1005:R1010)</f>
        <v>539000</v>
      </c>
      <c r="S1011" s="87"/>
      <c r="T1011" s="87"/>
      <c r="U1011" s="141"/>
      <c r="V1011" s="143"/>
      <c r="W1011" s="147"/>
      <c r="X1011" s="143"/>
    </row>
    <row r="1012" spans="1:24" ht="12.75">
      <c r="A1012" s="47">
        <v>1001</v>
      </c>
      <c r="B1012" s="159"/>
      <c r="C1012" s="141"/>
      <c r="D1012" s="141"/>
      <c r="E1012" s="141"/>
      <c r="F1012" s="142"/>
      <c r="G1012" s="143"/>
      <c r="H1012" s="156"/>
      <c r="I1012" s="26"/>
      <c r="J1012" s="160"/>
      <c r="K1012" s="160"/>
      <c r="L1012" s="161"/>
      <c r="M1012" s="161"/>
      <c r="N1012" s="161"/>
      <c r="O1012" s="161"/>
      <c r="P1012" s="162"/>
      <c r="Q1012" s="162" t="s">
        <v>1319</v>
      </c>
      <c r="R1012" s="163">
        <f>R1004+R952+R1011</f>
        <v>4188999.9999999995</v>
      </c>
      <c r="S1012" s="164"/>
      <c r="T1012" s="164"/>
      <c r="U1012" s="141"/>
      <c r="V1012" s="143"/>
      <c r="W1012" s="141"/>
      <c r="X1012" s="143"/>
    </row>
    <row r="1013" spans="1:24" ht="39">
      <c r="A1013" s="47">
        <v>1002</v>
      </c>
      <c r="B1013" s="83" t="s">
        <v>321</v>
      </c>
      <c r="C1013" s="141" t="s">
        <v>1046</v>
      </c>
      <c r="D1013" s="141" t="s">
        <v>35</v>
      </c>
      <c r="E1013" s="141" t="s">
        <v>35</v>
      </c>
      <c r="F1013" s="142" t="s">
        <v>217</v>
      </c>
      <c r="G1013" s="53" t="s">
        <v>219</v>
      </c>
      <c r="H1013" s="23" t="s">
        <v>399</v>
      </c>
      <c r="I1013" s="165" t="s">
        <v>1412</v>
      </c>
      <c r="J1013" s="160" t="s">
        <v>1113</v>
      </c>
      <c r="K1013" s="160" t="s">
        <v>1411</v>
      </c>
      <c r="L1013" s="160" t="s">
        <v>1113</v>
      </c>
      <c r="M1013" s="166" t="s">
        <v>333</v>
      </c>
      <c r="N1013" s="143" t="s">
        <v>237</v>
      </c>
      <c r="O1013" s="161" t="s">
        <v>98</v>
      </c>
      <c r="P1013" s="146">
        <v>1</v>
      </c>
      <c r="Q1013" s="146">
        <f>238000-35000-35000+20000</f>
        <v>188000</v>
      </c>
      <c r="R1013" s="87">
        <f>IFERROR(P1013*Q1013,0)</f>
        <v>188000</v>
      </c>
      <c r="S1013" s="87">
        <f>R1013*1.07</f>
        <v>201160</v>
      </c>
      <c r="T1013" s="87">
        <f>S1013*1.07</f>
        <v>215241.2</v>
      </c>
      <c r="U1013" s="141" t="s">
        <v>557</v>
      </c>
      <c r="V1013" s="143" t="s">
        <v>559</v>
      </c>
      <c r="W1013" s="147" t="s">
        <v>101</v>
      </c>
      <c r="X1013" s="143">
        <v>0</v>
      </c>
    </row>
    <row r="1014" spans="1:24" ht="15.75">
      <c r="A1014" s="47">
        <v>1003</v>
      </c>
      <c r="B1014" s="140"/>
      <c r="C1014" s="141"/>
      <c r="D1014" s="141"/>
      <c r="E1014" s="141"/>
      <c r="F1014" s="142"/>
      <c r="G1014" s="143"/>
      <c r="H1014" s="23"/>
      <c r="I1014" s="167"/>
      <c r="J1014" s="160"/>
      <c r="K1014" s="160"/>
      <c r="L1014" s="160"/>
      <c r="M1014" s="166"/>
      <c r="N1014" s="161"/>
      <c r="O1014" s="161"/>
      <c r="P1014" s="146"/>
      <c r="Q1014" s="146"/>
      <c r="R1014" s="87">
        <f>SUM(R1013)</f>
        <v>188000</v>
      </c>
      <c r="S1014" s="87"/>
      <c r="T1014" s="87"/>
      <c r="U1014" s="141"/>
      <c r="V1014" s="143"/>
      <c r="W1014" s="147"/>
      <c r="X1014" s="143"/>
    </row>
    <row r="1015" spans="1:24" ht="40.5" customHeight="1">
      <c r="A1015" s="47">
        <v>1004</v>
      </c>
      <c r="B1015" s="83" t="s">
        <v>321</v>
      </c>
      <c r="C1015" s="141" t="s">
        <v>1046</v>
      </c>
      <c r="D1015" s="141" t="s">
        <v>35</v>
      </c>
      <c r="E1015" s="141" t="s">
        <v>35</v>
      </c>
      <c r="F1015" s="142" t="s">
        <v>218</v>
      </c>
      <c r="G1015" s="53" t="s">
        <v>219</v>
      </c>
      <c r="H1015" s="114" t="s">
        <v>114</v>
      </c>
      <c r="I1015" s="160" t="s">
        <v>1411</v>
      </c>
      <c r="J1015" s="168" t="s">
        <v>1114</v>
      </c>
      <c r="K1015" s="160" t="s">
        <v>1411</v>
      </c>
      <c r="L1015" s="168" t="s">
        <v>2200</v>
      </c>
      <c r="M1015" s="166" t="s">
        <v>326</v>
      </c>
      <c r="N1015" s="143" t="s">
        <v>237</v>
      </c>
      <c r="O1015" s="161" t="s">
        <v>98</v>
      </c>
      <c r="P1015" s="146">
        <v>1</v>
      </c>
      <c r="Q1015" s="162">
        <v>16000</v>
      </c>
      <c r="R1015" s="87">
        <f>IFERROR(P1015*Q1015,0)</f>
        <v>16000</v>
      </c>
      <c r="S1015" s="87">
        <f t="shared" ref="S1015:T1017" si="185">R1015*1.07</f>
        <v>17120</v>
      </c>
      <c r="T1015" s="87">
        <f t="shared" si="185"/>
        <v>18318.400000000001</v>
      </c>
      <c r="U1015" s="141" t="s">
        <v>153</v>
      </c>
      <c r="V1015" s="143" t="s">
        <v>559</v>
      </c>
      <c r="W1015" s="147" t="s">
        <v>101</v>
      </c>
      <c r="X1015" s="143">
        <v>0</v>
      </c>
    </row>
    <row r="1016" spans="1:24" ht="44.25" customHeight="1">
      <c r="A1016" s="47">
        <v>1005</v>
      </c>
      <c r="B1016" s="83" t="s">
        <v>321</v>
      </c>
      <c r="C1016" s="141" t="s">
        <v>1046</v>
      </c>
      <c r="D1016" s="141" t="s">
        <v>35</v>
      </c>
      <c r="E1016" s="141" t="s">
        <v>35</v>
      </c>
      <c r="F1016" s="142" t="s">
        <v>218</v>
      </c>
      <c r="G1016" s="53" t="s">
        <v>219</v>
      </c>
      <c r="H1016" s="23" t="s">
        <v>411</v>
      </c>
      <c r="I1016" s="169" t="s">
        <v>1413</v>
      </c>
      <c r="J1016" s="169" t="s">
        <v>1115</v>
      </c>
      <c r="K1016" s="169" t="s">
        <v>1413</v>
      </c>
      <c r="L1016" s="169" t="s">
        <v>2199</v>
      </c>
      <c r="M1016" s="166" t="s">
        <v>326</v>
      </c>
      <c r="N1016" s="143" t="s">
        <v>237</v>
      </c>
      <c r="O1016" s="161" t="s">
        <v>98</v>
      </c>
      <c r="P1016" s="146">
        <v>1</v>
      </c>
      <c r="Q1016" s="146">
        <v>7000</v>
      </c>
      <c r="R1016" s="87">
        <f>IFERROR(P1016*Q1016,0)</f>
        <v>7000</v>
      </c>
      <c r="S1016" s="87">
        <f t="shared" si="185"/>
        <v>7490</v>
      </c>
      <c r="T1016" s="87">
        <f t="shared" si="185"/>
        <v>8014.3</v>
      </c>
      <c r="U1016" s="141" t="s">
        <v>153</v>
      </c>
      <c r="V1016" s="143" t="s">
        <v>559</v>
      </c>
      <c r="W1016" s="147" t="s">
        <v>101</v>
      </c>
      <c r="X1016" s="143">
        <v>0</v>
      </c>
    </row>
    <row r="1017" spans="1:24" ht="39">
      <c r="A1017" s="47">
        <v>1006</v>
      </c>
      <c r="B1017" s="83" t="s">
        <v>321</v>
      </c>
      <c r="C1017" s="141" t="s">
        <v>1046</v>
      </c>
      <c r="D1017" s="141" t="s">
        <v>35</v>
      </c>
      <c r="E1017" s="141" t="s">
        <v>35</v>
      </c>
      <c r="F1017" s="142" t="s">
        <v>218</v>
      </c>
      <c r="G1017" s="53" t="s">
        <v>219</v>
      </c>
      <c r="H1017" s="23" t="s">
        <v>411</v>
      </c>
      <c r="I1017" s="170" t="s">
        <v>1414</v>
      </c>
      <c r="J1017" s="170" t="s">
        <v>1116</v>
      </c>
      <c r="K1017" s="170" t="s">
        <v>1414</v>
      </c>
      <c r="L1017" s="170" t="s">
        <v>1116</v>
      </c>
      <c r="M1017" s="166" t="s">
        <v>333</v>
      </c>
      <c r="N1017" s="143" t="s">
        <v>237</v>
      </c>
      <c r="O1017" s="161" t="s">
        <v>98</v>
      </c>
      <c r="P1017" s="146">
        <v>1</v>
      </c>
      <c r="Q1017" s="146">
        <f>8000+17000-2200+55000-6000+200</f>
        <v>72000</v>
      </c>
      <c r="R1017" s="87">
        <f>IFERROR(P1017*Q1017,0)</f>
        <v>72000</v>
      </c>
      <c r="S1017" s="87">
        <f t="shared" si="185"/>
        <v>77040</v>
      </c>
      <c r="T1017" s="87">
        <f t="shared" si="185"/>
        <v>82432.800000000003</v>
      </c>
      <c r="U1017" s="141" t="s">
        <v>557</v>
      </c>
      <c r="V1017" s="143" t="s">
        <v>559</v>
      </c>
      <c r="W1017" s="147" t="s">
        <v>101</v>
      </c>
      <c r="X1017" s="143">
        <v>0</v>
      </c>
    </row>
    <row r="1018" spans="1:24" ht="15.75">
      <c r="A1018" s="47">
        <v>1007</v>
      </c>
      <c r="B1018" s="140"/>
      <c r="C1018" s="141"/>
      <c r="D1018" s="141"/>
      <c r="E1018" s="141"/>
      <c r="F1018" s="142"/>
      <c r="G1018" s="143"/>
      <c r="H1018" s="23"/>
      <c r="I1018" s="171"/>
      <c r="J1018" s="170"/>
      <c r="K1018" s="170"/>
      <c r="L1018" s="170"/>
      <c r="M1018" s="166"/>
      <c r="N1018" s="161"/>
      <c r="O1018" s="161"/>
      <c r="P1018" s="146"/>
      <c r="Q1018" s="146"/>
      <c r="R1018" s="87">
        <f>SUM(R1015:R1017)</f>
        <v>95000</v>
      </c>
      <c r="S1018" s="87"/>
      <c r="T1018" s="87"/>
      <c r="U1018" s="141"/>
      <c r="V1018" s="143"/>
      <c r="W1018" s="147"/>
      <c r="X1018" s="143"/>
    </row>
    <row r="1019" spans="1:24" ht="60">
      <c r="A1019" s="47">
        <v>1008</v>
      </c>
      <c r="B1019" s="83" t="s">
        <v>321</v>
      </c>
      <c r="C1019" s="46">
        <v>256</v>
      </c>
      <c r="D1019" s="46" t="s">
        <v>35</v>
      </c>
      <c r="E1019" s="156" t="s">
        <v>35</v>
      </c>
      <c r="F1019" s="59" t="s">
        <v>143</v>
      </c>
      <c r="G1019" s="59" t="s">
        <v>219</v>
      </c>
      <c r="H1019" s="109" t="s">
        <v>343</v>
      </c>
      <c r="I1019" s="73" t="s">
        <v>2129</v>
      </c>
      <c r="J1019" s="73" t="s">
        <v>2130</v>
      </c>
      <c r="K1019" s="73" t="s">
        <v>2129</v>
      </c>
      <c r="L1019" s="73" t="s">
        <v>2205</v>
      </c>
      <c r="M1019" s="59" t="s">
        <v>326</v>
      </c>
      <c r="N1019" s="143" t="s">
        <v>235</v>
      </c>
      <c r="O1019" s="59" t="s">
        <v>146</v>
      </c>
      <c r="P1019" s="75">
        <v>1</v>
      </c>
      <c r="Q1019" s="74">
        <v>134900</v>
      </c>
      <c r="R1019" s="67">
        <f t="shared" ref="R1019:R1025" si="186">P1019*Q1019</f>
        <v>134900</v>
      </c>
      <c r="S1019" s="67">
        <f t="shared" ref="S1019:T1030" si="187">R1019*1.07</f>
        <v>144343</v>
      </c>
      <c r="T1019" s="67">
        <f t="shared" si="187"/>
        <v>154447.01</v>
      </c>
      <c r="U1019" s="53" t="s">
        <v>153</v>
      </c>
      <c r="V1019" s="59" t="s">
        <v>568</v>
      </c>
      <c r="W1019" s="147" t="s">
        <v>101</v>
      </c>
      <c r="X1019" s="69">
        <v>0</v>
      </c>
    </row>
    <row r="1020" spans="1:24" ht="60">
      <c r="A1020" s="47">
        <v>1009</v>
      </c>
      <c r="B1020" s="83" t="s">
        <v>321</v>
      </c>
      <c r="C1020" s="46">
        <v>256</v>
      </c>
      <c r="D1020" s="46" t="s">
        <v>35</v>
      </c>
      <c r="E1020" s="156" t="s">
        <v>35</v>
      </c>
      <c r="F1020" s="59" t="s">
        <v>143</v>
      </c>
      <c r="G1020" s="59" t="s">
        <v>219</v>
      </c>
      <c r="H1020" s="109" t="s">
        <v>343</v>
      </c>
      <c r="I1020" s="73" t="s">
        <v>2129</v>
      </c>
      <c r="J1020" s="73" t="s">
        <v>2130</v>
      </c>
      <c r="K1020" s="73" t="s">
        <v>2129</v>
      </c>
      <c r="L1020" s="73" t="s">
        <v>2206</v>
      </c>
      <c r="M1020" s="59" t="s">
        <v>326</v>
      </c>
      <c r="N1020" s="143" t="s">
        <v>235</v>
      </c>
      <c r="O1020" s="59" t="s">
        <v>146</v>
      </c>
      <c r="P1020" s="75">
        <v>1</v>
      </c>
      <c r="Q1020" s="74">
        <v>269900</v>
      </c>
      <c r="R1020" s="67">
        <f t="shared" si="186"/>
        <v>269900</v>
      </c>
      <c r="S1020" s="67">
        <f t="shared" si="187"/>
        <v>288793</v>
      </c>
      <c r="T1020" s="67">
        <f t="shared" si="187"/>
        <v>309008.51</v>
      </c>
      <c r="U1020" s="53" t="s">
        <v>153</v>
      </c>
      <c r="V1020" s="59" t="s">
        <v>568</v>
      </c>
      <c r="W1020" s="147" t="s">
        <v>101</v>
      </c>
      <c r="X1020" s="69">
        <v>0</v>
      </c>
    </row>
    <row r="1021" spans="1:24" ht="60">
      <c r="A1021" s="47">
        <v>1010</v>
      </c>
      <c r="B1021" s="83" t="s">
        <v>321</v>
      </c>
      <c r="C1021" s="46">
        <v>256</v>
      </c>
      <c r="D1021" s="46" t="s">
        <v>35</v>
      </c>
      <c r="E1021" s="156" t="s">
        <v>35</v>
      </c>
      <c r="F1021" s="59" t="s">
        <v>143</v>
      </c>
      <c r="G1021" s="59" t="s">
        <v>219</v>
      </c>
      <c r="H1021" s="109" t="s">
        <v>343</v>
      </c>
      <c r="I1021" s="73" t="s">
        <v>2129</v>
      </c>
      <c r="J1021" s="73" t="s">
        <v>2130</v>
      </c>
      <c r="K1021" s="73" t="s">
        <v>2129</v>
      </c>
      <c r="L1021" s="73" t="s">
        <v>2258</v>
      </c>
      <c r="M1021" s="59" t="s">
        <v>326</v>
      </c>
      <c r="N1021" s="143" t="s">
        <v>235</v>
      </c>
      <c r="O1021" s="59" t="s">
        <v>147</v>
      </c>
      <c r="P1021" s="75">
        <v>1</v>
      </c>
      <c r="Q1021" s="74">
        <v>64800</v>
      </c>
      <c r="R1021" s="67">
        <f t="shared" si="186"/>
        <v>64800</v>
      </c>
      <c r="S1021" s="67">
        <f t="shared" si="187"/>
        <v>69336</v>
      </c>
      <c r="T1021" s="67">
        <f t="shared" si="187"/>
        <v>74189.52</v>
      </c>
      <c r="U1021" s="53" t="s">
        <v>153</v>
      </c>
      <c r="V1021" s="59" t="s">
        <v>568</v>
      </c>
      <c r="W1021" s="147" t="s">
        <v>101</v>
      </c>
      <c r="X1021" s="69">
        <v>0</v>
      </c>
    </row>
    <row r="1022" spans="1:24" ht="36">
      <c r="A1022" s="47">
        <v>1011</v>
      </c>
      <c r="B1022" s="83" t="s">
        <v>321</v>
      </c>
      <c r="C1022" s="46">
        <v>256</v>
      </c>
      <c r="D1022" s="46" t="s">
        <v>35</v>
      </c>
      <c r="E1022" s="156" t="s">
        <v>35</v>
      </c>
      <c r="F1022" s="59" t="s">
        <v>213</v>
      </c>
      <c r="G1022" s="59" t="s">
        <v>219</v>
      </c>
      <c r="H1022" s="109" t="s">
        <v>291</v>
      </c>
      <c r="I1022" s="73" t="s">
        <v>2207</v>
      </c>
      <c r="J1022" s="73" t="s">
        <v>2207</v>
      </c>
      <c r="K1022" s="73" t="s">
        <v>2207</v>
      </c>
      <c r="L1022" s="73" t="s">
        <v>2208</v>
      </c>
      <c r="M1022" s="59" t="s">
        <v>326</v>
      </c>
      <c r="N1022" s="143" t="s">
        <v>235</v>
      </c>
      <c r="O1022" s="59" t="s">
        <v>146</v>
      </c>
      <c r="P1022" s="75">
        <v>1</v>
      </c>
      <c r="Q1022" s="74">
        <v>382000</v>
      </c>
      <c r="R1022" s="67">
        <f t="shared" si="186"/>
        <v>382000</v>
      </c>
      <c r="S1022" s="67">
        <f t="shared" si="187"/>
        <v>408740</v>
      </c>
      <c r="T1022" s="67">
        <f t="shared" si="187"/>
        <v>437351.80000000005</v>
      </c>
      <c r="U1022" s="53" t="s">
        <v>153</v>
      </c>
      <c r="V1022" s="59" t="s">
        <v>568</v>
      </c>
      <c r="W1022" s="147" t="s">
        <v>101</v>
      </c>
      <c r="X1022" s="69">
        <v>0</v>
      </c>
    </row>
    <row r="1023" spans="1:24" ht="48">
      <c r="A1023" s="47">
        <v>1012</v>
      </c>
      <c r="B1023" s="83" t="s">
        <v>321</v>
      </c>
      <c r="C1023" s="46">
        <v>256</v>
      </c>
      <c r="D1023" s="46" t="s">
        <v>35</v>
      </c>
      <c r="E1023" s="156" t="s">
        <v>35</v>
      </c>
      <c r="F1023" s="59" t="s">
        <v>143</v>
      </c>
      <c r="G1023" s="59" t="s">
        <v>219</v>
      </c>
      <c r="H1023" s="109" t="s">
        <v>342</v>
      </c>
      <c r="I1023" s="73" t="s">
        <v>2210</v>
      </c>
      <c r="J1023" s="73" t="s">
        <v>2211</v>
      </c>
      <c r="K1023" s="73" t="s">
        <v>2210</v>
      </c>
      <c r="L1023" s="73" t="s">
        <v>2209</v>
      </c>
      <c r="M1023" s="59" t="s">
        <v>326</v>
      </c>
      <c r="N1023" s="143" t="s">
        <v>235</v>
      </c>
      <c r="O1023" s="59" t="s">
        <v>146</v>
      </c>
      <c r="P1023" s="75">
        <v>1</v>
      </c>
      <c r="Q1023" s="74">
        <v>182900</v>
      </c>
      <c r="R1023" s="67">
        <f t="shared" si="186"/>
        <v>182900</v>
      </c>
      <c r="S1023" s="67">
        <f t="shared" si="187"/>
        <v>195703</v>
      </c>
      <c r="T1023" s="67">
        <f t="shared" si="187"/>
        <v>209402.21000000002</v>
      </c>
      <c r="U1023" s="53" t="s">
        <v>153</v>
      </c>
      <c r="V1023" s="59" t="s">
        <v>568</v>
      </c>
      <c r="W1023" s="147" t="s">
        <v>101</v>
      </c>
      <c r="X1023" s="69">
        <v>0</v>
      </c>
    </row>
    <row r="1024" spans="1:24" ht="48">
      <c r="A1024" s="47">
        <v>1013</v>
      </c>
      <c r="B1024" s="83" t="s">
        <v>321</v>
      </c>
      <c r="C1024" s="46">
        <v>256</v>
      </c>
      <c r="D1024" s="46" t="s">
        <v>35</v>
      </c>
      <c r="E1024" s="156" t="s">
        <v>35</v>
      </c>
      <c r="F1024" s="59" t="s">
        <v>143</v>
      </c>
      <c r="G1024" s="59" t="s">
        <v>219</v>
      </c>
      <c r="H1024" s="424">
        <v>43861</v>
      </c>
      <c r="I1024" s="73" t="s">
        <v>2212</v>
      </c>
      <c r="J1024" s="73" t="s">
        <v>2213</v>
      </c>
      <c r="K1024" s="73" t="s">
        <v>2216</v>
      </c>
      <c r="L1024" s="73" t="s">
        <v>2217</v>
      </c>
      <c r="M1024" s="59" t="s">
        <v>326</v>
      </c>
      <c r="N1024" s="143" t="s">
        <v>235</v>
      </c>
      <c r="O1024" s="59" t="s">
        <v>146</v>
      </c>
      <c r="P1024" s="75">
        <v>1</v>
      </c>
      <c r="Q1024" s="74">
        <v>80000</v>
      </c>
      <c r="R1024" s="67">
        <f t="shared" si="186"/>
        <v>80000</v>
      </c>
      <c r="S1024" s="67">
        <f t="shared" si="187"/>
        <v>85600</v>
      </c>
      <c r="T1024" s="67">
        <f t="shared" si="187"/>
        <v>91592</v>
      </c>
      <c r="U1024" s="53" t="s">
        <v>153</v>
      </c>
      <c r="V1024" s="59" t="s">
        <v>568</v>
      </c>
      <c r="W1024" s="147" t="s">
        <v>101</v>
      </c>
      <c r="X1024" s="69">
        <v>0</v>
      </c>
    </row>
    <row r="1025" spans="1:24" ht="48">
      <c r="A1025" s="47">
        <v>1014</v>
      </c>
      <c r="B1025" s="83" t="s">
        <v>321</v>
      </c>
      <c r="C1025" s="46">
        <v>256</v>
      </c>
      <c r="D1025" s="46" t="s">
        <v>35</v>
      </c>
      <c r="E1025" s="156" t="s">
        <v>35</v>
      </c>
      <c r="F1025" s="59" t="s">
        <v>143</v>
      </c>
      <c r="G1025" s="59" t="s">
        <v>219</v>
      </c>
      <c r="H1025" s="424">
        <v>40939</v>
      </c>
      <c r="I1025" s="73" t="s">
        <v>2212</v>
      </c>
      <c r="J1025" s="73" t="s">
        <v>2213</v>
      </c>
      <c r="K1025" s="73" t="s">
        <v>2215</v>
      </c>
      <c r="L1025" s="73" t="s">
        <v>2214</v>
      </c>
      <c r="M1025" s="59" t="s">
        <v>326</v>
      </c>
      <c r="N1025" s="143" t="s">
        <v>235</v>
      </c>
      <c r="O1025" s="59" t="s">
        <v>146</v>
      </c>
      <c r="P1025" s="75">
        <v>1</v>
      </c>
      <c r="Q1025" s="74">
        <v>65000</v>
      </c>
      <c r="R1025" s="67">
        <f t="shared" si="186"/>
        <v>65000</v>
      </c>
      <c r="S1025" s="67">
        <f t="shared" si="187"/>
        <v>69550</v>
      </c>
      <c r="T1025" s="67">
        <f t="shared" si="187"/>
        <v>74418.5</v>
      </c>
      <c r="U1025" s="53" t="s">
        <v>153</v>
      </c>
      <c r="V1025" s="59" t="s">
        <v>568</v>
      </c>
      <c r="W1025" s="147" t="s">
        <v>101</v>
      </c>
      <c r="X1025" s="69">
        <v>0</v>
      </c>
    </row>
    <row r="1026" spans="1:24" ht="55.5" customHeight="1">
      <c r="A1026" s="47">
        <v>1015</v>
      </c>
      <c r="B1026" s="83" t="s">
        <v>321</v>
      </c>
      <c r="C1026" s="141" t="s">
        <v>1046</v>
      </c>
      <c r="D1026" s="141" t="s">
        <v>35</v>
      </c>
      <c r="E1026" s="141" t="s">
        <v>35</v>
      </c>
      <c r="F1026" s="142" t="s">
        <v>143</v>
      </c>
      <c r="G1026" s="53" t="s">
        <v>219</v>
      </c>
      <c r="H1026" s="125" t="s">
        <v>206</v>
      </c>
      <c r="I1026" s="92" t="s">
        <v>1415</v>
      </c>
      <c r="J1026" s="92" t="s">
        <v>1117</v>
      </c>
      <c r="K1026" s="92" t="s">
        <v>1415</v>
      </c>
      <c r="L1026" s="92" t="s">
        <v>1117</v>
      </c>
      <c r="M1026" s="166" t="s">
        <v>326</v>
      </c>
      <c r="N1026" s="143" t="s">
        <v>235</v>
      </c>
      <c r="O1026" s="161" t="s">
        <v>146</v>
      </c>
      <c r="P1026" s="146">
        <v>1</v>
      </c>
      <c r="Q1026" s="146">
        <v>305000</v>
      </c>
      <c r="R1026" s="87">
        <f>IFERROR(P1026*Q1026,0)</f>
        <v>305000</v>
      </c>
      <c r="S1026" s="87">
        <f t="shared" si="187"/>
        <v>326350</v>
      </c>
      <c r="T1026" s="87">
        <f t="shared" si="187"/>
        <v>349194.5</v>
      </c>
      <c r="U1026" s="141" t="s">
        <v>557</v>
      </c>
      <c r="V1026" s="143" t="s">
        <v>554</v>
      </c>
      <c r="W1026" s="147" t="s">
        <v>101</v>
      </c>
      <c r="X1026" s="143">
        <v>0</v>
      </c>
    </row>
    <row r="1027" spans="1:24" ht="48">
      <c r="A1027" s="47">
        <v>1016</v>
      </c>
      <c r="B1027" s="83" t="s">
        <v>321</v>
      </c>
      <c r="C1027" s="46">
        <v>256</v>
      </c>
      <c r="D1027" s="46" t="s">
        <v>35</v>
      </c>
      <c r="E1027" s="156" t="s">
        <v>35</v>
      </c>
      <c r="F1027" s="59" t="s">
        <v>143</v>
      </c>
      <c r="G1027" s="59" t="s">
        <v>219</v>
      </c>
      <c r="H1027" s="424" t="s">
        <v>296</v>
      </c>
      <c r="I1027" s="73" t="s">
        <v>2265</v>
      </c>
      <c r="J1027" s="73" t="s">
        <v>2265</v>
      </c>
      <c r="K1027" s="73" t="s">
        <v>2265</v>
      </c>
      <c r="L1027" s="73" t="s">
        <v>2265</v>
      </c>
      <c r="M1027" s="59" t="s">
        <v>326</v>
      </c>
      <c r="N1027" s="143" t="s">
        <v>235</v>
      </c>
      <c r="O1027" s="59" t="s">
        <v>146</v>
      </c>
      <c r="P1027" s="75">
        <v>1</v>
      </c>
      <c r="Q1027" s="74">
        <v>100917</v>
      </c>
      <c r="R1027" s="67">
        <f t="shared" ref="R1027" si="188">P1027*Q1027</f>
        <v>100917</v>
      </c>
      <c r="S1027" s="67">
        <f t="shared" ref="S1027" si="189">R1027*1.07</f>
        <v>107981.19</v>
      </c>
      <c r="T1027" s="67">
        <f t="shared" ref="T1027" si="190">S1027*1.07</f>
        <v>115539.87330000001</v>
      </c>
      <c r="U1027" s="53" t="s">
        <v>154</v>
      </c>
      <c r="V1027" s="59" t="s">
        <v>581</v>
      </c>
      <c r="W1027" s="147" t="s">
        <v>101</v>
      </c>
      <c r="X1027" s="69">
        <v>0</v>
      </c>
    </row>
    <row r="1028" spans="1:24" ht="38.25" customHeight="1">
      <c r="A1028" s="47">
        <v>1017</v>
      </c>
      <c r="B1028" s="83" t="s">
        <v>321</v>
      </c>
      <c r="C1028" s="46">
        <v>256</v>
      </c>
      <c r="D1028" s="46" t="s">
        <v>35</v>
      </c>
      <c r="E1028" s="156" t="s">
        <v>35</v>
      </c>
      <c r="F1028" s="59" t="s">
        <v>143</v>
      </c>
      <c r="G1028" s="59" t="s">
        <v>219</v>
      </c>
      <c r="H1028" s="424" t="s">
        <v>261</v>
      </c>
      <c r="I1028" s="73" t="s">
        <v>2270</v>
      </c>
      <c r="J1028" s="73" t="s">
        <v>2269</v>
      </c>
      <c r="K1028" s="73" t="s">
        <v>2270</v>
      </c>
      <c r="L1028" s="73" t="s">
        <v>2269</v>
      </c>
      <c r="M1028" s="59" t="s">
        <v>326</v>
      </c>
      <c r="N1028" s="143" t="s">
        <v>235</v>
      </c>
      <c r="O1028" s="59" t="s">
        <v>146</v>
      </c>
      <c r="P1028" s="75">
        <v>1</v>
      </c>
      <c r="Q1028" s="74">
        <f>79500+67083</f>
        <v>146583</v>
      </c>
      <c r="R1028" s="67">
        <f>P1028*Q1028</f>
        <v>146583</v>
      </c>
      <c r="S1028" s="67">
        <f t="shared" ref="S1028" si="191">R1028*1.07</f>
        <v>156843.81</v>
      </c>
      <c r="T1028" s="67">
        <f t="shared" ref="T1028" si="192">S1028*1.07</f>
        <v>167822.87669999999</v>
      </c>
      <c r="U1028" s="53" t="s">
        <v>154</v>
      </c>
      <c r="V1028" s="59" t="s">
        <v>581</v>
      </c>
      <c r="W1028" s="147" t="s">
        <v>101</v>
      </c>
      <c r="X1028" s="69">
        <v>0</v>
      </c>
    </row>
    <row r="1029" spans="1:24" ht="15" customHeight="1">
      <c r="A1029" s="47">
        <v>1018</v>
      </c>
      <c r="B1029" s="140"/>
      <c r="C1029" s="141"/>
      <c r="D1029" s="141"/>
      <c r="E1029" s="141"/>
      <c r="F1029" s="142"/>
      <c r="G1029" s="143"/>
      <c r="H1029" s="125"/>
      <c r="I1029" s="213"/>
      <c r="J1029" s="92"/>
      <c r="K1029" s="92"/>
      <c r="L1029" s="92"/>
      <c r="M1029" s="166"/>
      <c r="N1029" s="161"/>
      <c r="O1029" s="161"/>
      <c r="P1029" s="146"/>
      <c r="Q1029" s="146"/>
      <c r="R1029" s="472">
        <f>SUM(R1019:R1028)</f>
        <v>1732000</v>
      </c>
      <c r="S1029" s="87">
        <f t="shared" si="187"/>
        <v>1853240</v>
      </c>
      <c r="T1029" s="87">
        <f t="shared" si="187"/>
        <v>1982966.8</v>
      </c>
      <c r="U1029" s="141"/>
      <c r="V1029" s="143"/>
      <c r="W1029" s="147"/>
      <c r="X1029" s="143"/>
    </row>
    <row r="1030" spans="1:24" ht="45.75">
      <c r="A1030" s="47">
        <v>1019</v>
      </c>
      <c r="B1030" s="83" t="s">
        <v>321</v>
      </c>
      <c r="C1030" s="141" t="s">
        <v>1046</v>
      </c>
      <c r="D1030" s="141" t="s">
        <v>35</v>
      </c>
      <c r="E1030" s="141" t="s">
        <v>35</v>
      </c>
      <c r="F1030" s="142" t="s">
        <v>144</v>
      </c>
      <c r="G1030" s="53" t="s">
        <v>219</v>
      </c>
      <c r="H1030" s="152" t="s">
        <v>113</v>
      </c>
      <c r="I1030" s="172" t="s">
        <v>1417</v>
      </c>
      <c r="J1030" s="172" t="s">
        <v>2274</v>
      </c>
      <c r="K1030" s="172" t="s">
        <v>1417</v>
      </c>
      <c r="L1030" s="172" t="s">
        <v>2274</v>
      </c>
      <c r="M1030" s="166" t="s">
        <v>309</v>
      </c>
      <c r="N1030" s="143" t="s">
        <v>236</v>
      </c>
      <c r="O1030" s="161" t="s">
        <v>97</v>
      </c>
      <c r="P1030" s="146">
        <v>1</v>
      </c>
      <c r="Q1030" s="146">
        <v>9676963</v>
      </c>
      <c r="R1030" s="87">
        <f t="shared" ref="R1030:R1035" si="193">IFERROR(P1030*Q1030,0)</f>
        <v>9676963</v>
      </c>
      <c r="S1030" s="143">
        <f t="shared" si="187"/>
        <v>10354350.41</v>
      </c>
      <c r="T1030" s="143">
        <f t="shared" si="187"/>
        <v>11079154.938700002</v>
      </c>
      <c r="U1030" s="141" t="s">
        <v>2262</v>
      </c>
      <c r="V1030" s="143" t="s">
        <v>2276</v>
      </c>
      <c r="W1030" s="147" t="s">
        <v>101</v>
      </c>
      <c r="X1030" s="143">
        <v>30</v>
      </c>
    </row>
    <row r="1031" spans="1:24" ht="45.75">
      <c r="A1031" s="47">
        <v>1020</v>
      </c>
      <c r="B1031" s="83" t="s">
        <v>321</v>
      </c>
      <c r="C1031" s="141" t="s">
        <v>1046</v>
      </c>
      <c r="D1031" s="141" t="s">
        <v>35</v>
      </c>
      <c r="E1031" s="141" t="s">
        <v>35</v>
      </c>
      <c r="F1031" s="142" t="s">
        <v>144</v>
      </c>
      <c r="G1031" s="53" t="s">
        <v>219</v>
      </c>
      <c r="H1031" s="152" t="s">
        <v>113</v>
      </c>
      <c r="I1031" s="172" t="s">
        <v>1417</v>
      </c>
      <c r="J1031" s="172" t="s">
        <v>2275</v>
      </c>
      <c r="K1031" s="172" t="s">
        <v>1417</v>
      </c>
      <c r="L1031" s="172" t="s">
        <v>2275</v>
      </c>
      <c r="M1031" s="166" t="s">
        <v>309</v>
      </c>
      <c r="N1031" s="143" t="s">
        <v>236</v>
      </c>
      <c r="O1031" s="161" t="s">
        <v>97</v>
      </c>
      <c r="P1031" s="146">
        <v>1</v>
      </c>
      <c r="Q1031" s="146">
        <v>3801227</v>
      </c>
      <c r="R1031" s="87">
        <f t="shared" si="193"/>
        <v>3801227</v>
      </c>
      <c r="S1031" s="143">
        <f t="shared" ref="S1031" si="194">R1031*1.07</f>
        <v>4067312.89</v>
      </c>
      <c r="T1031" s="143">
        <f t="shared" ref="T1031" si="195">S1031*1.07</f>
        <v>4352024.7923000008</v>
      </c>
      <c r="U1031" s="141" t="s">
        <v>2262</v>
      </c>
      <c r="V1031" s="143" t="s">
        <v>2276</v>
      </c>
      <c r="W1031" s="147" t="s">
        <v>101</v>
      </c>
      <c r="X1031" s="143">
        <v>30</v>
      </c>
    </row>
    <row r="1032" spans="1:24" ht="57">
      <c r="A1032" s="47">
        <v>1021</v>
      </c>
      <c r="B1032" s="83" t="s">
        <v>321</v>
      </c>
      <c r="C1032" s="141" t="s">
        <v>1046</v>
      </c>
      <c r="D1032" s="141" t="s">
        <v>35</v>
      </c>
      <c r="E1032" s="141" t="s">
        <v>35</v>
      </c>
      <c r="F1032" s="142" t="s">
        <v>144</v>
      </c>
      <c r="G1032" s="53" t="s">
        <v>219</v>
      </c>
      <c r="H1032" s="152" t="s">
        <v>318</v>
      </c>
      <c r="I1032" s="172" t="s">
        <v>2184</v>
      </c>
      <c r="J1032" s="172" t="s">
        <v>2183</v>
      </c>
      <c r="K1032" s="172" t="s">
        <v>2184</v>
      </c>
      <c r="L1032" s="172" t="s">
        <v>2183</v>
      </c>
      <c r="M1032" s="166" t="s">
        <v>326</v>
      </c>
      <c r="N1032" s="143" t="s">
        <v>236</v>
      </c>
      <c r="O1032" s="161" t="s">
        <v>98</v>
      </c>
      <c r="P1032" s="146">
        <v>1</v>
      </c>
      <c r="Q1032" s="146">
        <v>210000</v>
      </c>
      <c r="R1032" s="87">
        <f t="shared" si="193"/>
        <v>210000</v>
      </c>
      <c r="S1032" s="143">
        <f t="shared" ref="S1032:T1035" si="196">R1032*1.07</f>
        <v>224700</v>
      </c>
      <c r="T1032" s="143">
        <f t="shared" si="196"/>
        <v>240429</v>
      </c>
      <c r="U1032" s="141" t="s">
        <v>153</v>
      </c>
      <c r="V1032" s="143" t="s">
        <v>568</v>
      </c>
      <c r="W1032" s="147" t="s">
        <v>101</v>
      </c>
      <c r="X1032" s="143">
        <v>30</v>
      </c>
    </row>
    <row r="1033" spans="1:24" ht="57">
      <c r="A1033" s="47">
        <v>1022</v>
      </c>
      <c r="B1033" s="83" t="s">
        <v>321</v>
      </c>
      <c r="C1033" s="141" t="s">
        <v>1046</v>
      </c>
      <c r="D1033" s="141" t="s">
        <v>35</v>
      </c>
      <c r="E1033" s="141" t="s">
        <v>35</v>
      </c>
      <c r="F1033" s="142" t="s">
        <v>144</v>
      </c>
      <c r="G1033" s="53" t="s">
        <v>219</v>
      </c>
      <c r="H1033" s="152" t="s">
        <v>318</v>
      </c>
      <c r="I1033" s="172" t="s">
        <v>2184</v>
      </c>
      <c r="J1033" s="172" t="s">
        <v>2185</v>
      </c>
      <c r="K1033" s="172" t="s">
        <v>2184</v>
      </c>
      <c r="L1033" s="172" t="s">
        <v>2185</v>
      </c>
      <c r="M1033" s="166" t="s">
        <v>326</v>
      </c>
      <c r="N1033" s="143" t="s">
        <v>236</v>
      </c>
      <c r="O1033" s="161" t="s">
        <v>98</v>
      </c>
      <c r="P1033" s="146">
        <v>1</v>
      </c>
      <c r="Q1033" s="146">
        <v>140000</v>
      </c>
      <c r="R1033" s="87">
        <f t="shared" si="193"/>
        <v>140000</v>
      </c>
      <c r="S1033" s="143">
        <f t="shared" si="196"/>
        <v>149800</v>
      </c>
      <c r="T1033" s="143">
        <f t="shared" si="196"/>
        <v>160286</v>
      </c>
      <c r="U1033" s="141" t="s">
        <v>153</v>
      </c>
      <c r="V1033" s="143" t="s">
        <v>568</v>
      </c>
      <c r="W1033" s="147" t="s">
        <v>101</v>
      </c>
      <c r="X1033" s="143">
        <v>30</v>
      </c>
    </row>
    <row r="1034" spans="1:24" ht="68.25">
      <c r="A1034" s="47">
        <v>1023</v>
      </c>
      <c r="B1034" s="83" t="s">
        <v>321</v>
      </c>
      <c r="C1034" s="141" t="s">
        <v>1046</v>
      </c>
      <c r="D1034" s="141" t="s">
        <v>35</v>
      </c>
      <c r="E1034" s="141" t="s">
        <v>35</v>
      </c>
      <c r="F1034" s="142" t="s">
        <v>144</v>
      </c>
      <c r="G1034" s="53" t="s">
        <v>219</v>
      </c>
      <c r="H1034" s="152" t="s">
        <v>318</v>
      </c>
      <c r="I1034" s="172" t="s">
        <v>2184</v>
      </c>
      <c r="J1034" s="172" t="s">
        <v>2186</v>
      </c>
      <c r="K1034" s="172" t="s">
        <v>2184</v>
      </c>
      <c r="L1034" s="172" t="s">
        <v>2186</v>
      </c>
      <c r="M1034" s="166" t="s">
        <v>326</v>
      </c>
      <c r="N1034" s="143" t="s">
        <v>236</v>
      </c>
      <c r="O1034" s="161" t="s">
        <v>98</v>
      </c>
      <c r="P1034" s="146">
        <v>1</v>
      </c>
      <c r="Q1034" s="146">
        <v>50000</v>
      </c>
      <c r="R1034" s="87">
        <f t="shared" si="193"/>
        <v>50000</v>
      </c>
      <c r="S1034" s="143">
        <f t="shared" si="196"/>
        <v>53500</v>
      </c>
      <c r="T1034" s="143">
        <f t="shared" si="196"/>
        <v>57245</v>
      </c>
      <c r="U1034" s="141" t="s">
        <v>153</v>
      </c>
      <c r="V1034" s="143" t="s">
        <v>568</v>
      </c>
      <c r="W1034" s="147" t="s">
        <v>101</v>
      </c>
      <c r="X1034" s="143">
        <v>30</v>
      </c>
    </row>
    <row r="1035" spans="1:24" ht="36">
      <c r="A1035" s="47">
        <v>1024</v>
      </c>
      <c r="B1035" s="83" t="s">
        <v>321</v>
      </c>
      <c r="C1035" s="141" t="s">
        <v>1046</v>
      </c>
      <c r="D1035" s="141" t="s">
        <v>35</v>
      </c>
      <c r="E1035" s="141" t="s">
        <v>35</v>
      </c>
      <c r="F1035" s="142" t="s">
        <v>144</v>
      </c>
      <c r="G1035" s="53" t="s">
        <v>219</v>
      </c>
      <c r="H1035" s="152" t="s">
        <v>113</v>
      </c>
      <c r="I1035" s="172" t="s">
        <v>2277</v>
      </c>
      <c r="J1035" s="172" t="s">
        <v>2277</v>
      </c>
      <c r="K1035" s="172" t="s">
        <v>2277</v>
      </c>
      <c r="L1035" s="172" t="s">
        <v>2277</v>
      </c>
      <c r="M1035" s="166" t="s">
        <v>326</v>
      </c>
      <c r="N1035" s="143" t="s">
        <v>236</v>
      </c>
      <c r="O1035" s="161" t="s">
        <v>98</v>
      </c>
      <c r="P1035" s="146">
        <v>1</v>
      </c>
      <c r="Q1035" s="146">
        <v>703810</v>
      </c>
      <c r="R1035" s="87">
        <f t="shared" si="193"/>
        <v>703810</v>
      </c>
      <c r="S1035" s="143">
        <f t="shared" si="196"/>
        <v>753076.70000000007</v>
      </c>
      <c r="T1035" s="143">
        <f t="shared" si="196"/>
        <v>805792.06900000013</v>
      </c>
      <c r="U1035" s="141" t="s">
        <v>2262</v>
      </c>
      <c r="V1035" s="143" t="s">
        <v>2276</v>
      </c>
      <c r="W1035" s="147" t="s">
        <v>101</v>
      </c>
      <c r="X1035" s="143">
        <v>30</v>
      </c>
    </row>
    <row r="1036" spans="1:24" ht="12.75">
      <c r="A1036" s="47">
        <v>1025</v>
      </c>
      <c r="B1036" s="159"/>
      <c r="C1036" s="141"/>
      <c r="D1036" s="141"/>
      <c r="E1036" s="141"/>
      <c r="F1036" s="143"/>
      <c r="G1036" s="143"/>
      <c r="H1036" s="156"/>
      <c r="I1036" s="173"/>
      <c r="J1036" s="160"/>
      <c r="K1036" s="160"/>
      <c r="L1036" s="166"/>
      <c r="M1036" s="161"/>
      <c r="N1036" s="161"/>
      <c r="O1036" s="161"/>
      <c r="P1036" s="162"/>
      <c r="Q1036" s="162"/>
      <c r="R1036" s="473">
        <f>SUM(R1030:R1035)</f>
        <v>14582000</v>
      </c>
      <c r="S1036" s="164"/>
      <c r="T1036" s="163"/>
      <c r="U1036" s="141"/>
      <c r="V1036" s="143"/>
      <c r="W1036" s="141"/>
      <c r="X1036" s="143"/>
    </row>
    <row r="1037" spans="1:24" ht="57">
      <c r="A1037" s="47">
        <v>1026</v>
      </c>
      <c r="B1037" s="83" t="s">
        <v>321</v>
      </c>
      <c r="C1037" s="141" t="s">
        <v>1046</v>
      </c>
      <c r="D1037" s="141" t="s">
        <v>35</v>
      </c>
      <c r="E1037" s="141" t="s">
        <v>35</v>
      </c>
      <c r="F1037" s="142" t="s">
        <v>212</v>
      </c>
      <c r="G1037" s="143" t="s">
        <v>219</v>
      </c>
      <c r="H1037" s="125" t="s">
        <v>242</v>
      </c>
      <c r="I1037" s="93" t="s">
        <v>1125</v>
      </c>
      <c r="J1037" s="93" t="s">
        <v>1125</v>
      </c>
      <c r="K1037" s="93" t="s">
        <v>1125</v>
      </c>
      <c r="L1037" s="93" t="s">
        <v>1125</v>
      </c>
      <c r="M1037" s="142" t="s">
        <v>326</v>
      </c>
      <c r="N1037" s="143" t="s">
        <v>235</v>
      </c>
      <c r="O1037" s="143" t="s">
        <v>118</v>
      </c>
      <c r="P1037" s="87">
        <v>200</v>
      </c>
      <c r="Q1037" s="87">
        <v>195</v>
      </c>
      <c r="R1037" s="87">
        <f>P1037*Q1037</f>
        <v>39000</v>
      </c>
      <c r="S1037" s="87">
        <f t="shared" ref="S1037:T1052" si="197">R1037*1.07</f>
        <v>41730</v>
      </c>
      <c r="T1037" s="87">
        <f t="shared" si="197"/>
        <v>44651.100000000006</v>
      </c>
      <c r="U1037" s="141" t="s">
        <v>2090</v>
      </c>
      <c r="V1037" s="143" t="s">
        <v>538</v>
      </c>
      <c r="W1037" s="147" t="s">
        <v>101</v>
      </c>
      <c r="X1037" s="143">
        <v>0</v>
      </c>
    </row>
    <row r="1038" spans="1:24" ht="57">
      <c r="A1038" s="47">
        <v>1027</v>
      </c>
      <c r="B1038" s="83" t="s">
        <v>321</v>
      </c>
      <c r="C1038" s="141" t="s">
        <v>1046</v>
      </c>
      <c r="D1038" s="141" t="s">
        <v>35</v>
      </c>
      <c r="E1038" s="141" t="s">
        <v>35</v>
      </c>
      <c r="F1038" s="142" t="s">
        <v>212</v>
      </c>
      <c r="G1038" s="143" t="s">
        <v>219</v>
      </c>
      <c r="H1038" s="156" t="s">
        <v>242</v>
      </c>
      <c r="I1038" s="93" t="s">
        <v>1125</v>
      </c>
      <c r="J1038" s="93" t="s">
        <v>1125</v>
      </c>
      <c r="K1038" s="93" t="s">
        <v>1125</v>
      </c>
      <c r="L1038" s="93" t="s">
        <v>1125</v>
      </c>
      <c r="M1038" s="142" t="s">
        <v>326</v>
      </c>
      <c r="N1038" s="143" t="s">
        <v>235</v>
      </c>
      <c r="O1038" s="143" t="s">
        <v>118</v>
      </c>
      <c r="P1038" s="87">
        <v>200</v>
      </c>
      <c r="Q1038" s="87">
        <v>250</v>
      </c>
      <c r="R1038" s="87">
        <f>P1038*Q1038</f>
        <v>50000</v>
      </c>
      <c r="S1038" s="87">
        <f t="shared" si="197"/>
        <v>53500</v>
      </c>
      <c r="T1038" s="87">
        <f t="shared" si="197"/>
        <v>57245</v>
      </c>
      <c r="U1038" s="141" t="s">
        <v>159</v>
      </c>
      <c r="V1038" s="143" t="s">
        <v>1056</v>
      </c>
      <c r="W1038" s="147" t="s">
        <v>101</v>
      </c>
      <c r="X1038" s="143">
        <v>0</v>
      </c>
    </row>
    <row r="1039" spans="1:24" ht="57">
      <c r="A1039" s="47">
        <v>1028</v>
      </c>
      <c r="B1039" s="83" t="s">
        <v>321</v>
      </c>
      <c r="C1039" s="141" t="s">
        <v>1046</v>
      </c>
      <c r="D1039" s="141" t="s">
        <v>35</v>
      </c>
      <c r="E1039" s="141" t="s">
        <v>35</v>
      </c>
      <c r="F1039" s="142" t="s">
        <v>212</v>
      </c>
      <c r="G1039" s="143" t="s">
        <v>219</v>
      </c>
      <c r="H1039" s="125" t="s">
        <v>242</v>
      </c>
      <c r="I1039" s="93" t="s">
        <v>1126</v>
      </c>
      <c r="J1039" s="93" t="s">
        <v>1126</v>
      </c>
      <c r="K1039" s="93" t="s">
        <v>1126</v>
      </c>
      <c r="L1039" s="93" t="s">
        <v>1126</v>
      </c>
      <c r="M1039" s="142" t="s">
        <v>326</v>
      </c>
      <c r="N1039" s="143" t="s">
        <v>235</v>
      </c>
      <c r="O1039" s="143" t="s">
        <v>118</v>
      </c>
      <c r="P1039" s="87">
        <v>300</v>
      </c>
      <c r="Q1039" s="87">
        <v>247</v>
      </c>
      <c r="R1039" s="87">
        <f>P1039*Q1039</f>
        <v>74100</v>
      </c>
      <c r="S1039" s="87">
        <f t="shared" si="197"/>
        <v>79287</v>
      </c>
      <c r="T1039" s="87">
        <f t="shared" si="197"/>
        <v>84837.090000000011</v>
      </c>
      <c r="U1039" s="141" t="s">
        <v>153</v>
      </c>
      <c r="V1039" s="143" t="s">
        <v>568</v>
      </c>
      <c r="W1039" s="147" t="s">
        <v>101</v>
      </c>
      <c r="X1039" s="143">
        <v>0</v>
      </c>
    </row>
    <row r="1040" spans="1:24" ht="57">
      <c r="A1040" s="47">
        <v>1029</v>
      </c>
      <c r="B1040" s="83" t="s">
        <v>321</v>
      </c>
      <c r="C1040" s="141" t="s">
        <v>1046</v>
      </c>
      <c r="D1040" s="141" t="s">
        <v>35</v>
      </c>
      <c r="E1040" s="141" t="s">
        <v>35</v>
      </c>
      <c r="F1040" s="142" t="s">
        <v>212</v>
      </c>
      <c r="G1040" s="143" t="s">
        <v>219</v>
      </c>
      <c r="H1040" s="125" t="s">
        <v>242</v>
      </c>
      <c r="I1040" s="93" t="s">
        <v>1126</v>
      </c>
      <c r="J1040" s="93" t="s">
        <v>1126</v>
      </c>
      <c r="K1040" s="93" t="s">
        <v>1126</v>
      </c>
      <c r="L1040" s="93" t="s">
        <v>1126</v>
      </c>
      <c r="M1040" s="142" t="s">
        <v>326</v>
      </c>
      <c r="N1040" s="143" t="s">
        <v>235</v>
      </c>
      <c r="O1040" s="143" t="s">
        <v>118</v>
      </c>
      <c r="P1040" s="87">
        <v>300</v>
      </c>
      <c r="Q1040" s="87">
        <v>244</v>
      </c>
      <c r="R1040" s="87">
        <f>P1040*Q1040</f>
        <v>73200</v>
      </c>
      <c r="S1040" s="87">
        <f t="shared" si="197"/>
        <v>78324</v>
      </c>
      <c r="T1040" s="87">
        <f t="shared" si="197"/>
        <v>83806.680000000008</v>
      </c>
      <c r="U1040" s="141" t="s">
        <v>2090</v>
      </c>
      <c r="V1040" s="143" t="s">
        <v>538</v>
      </c>
      <c r="W1040" s="147" t="s">
        <v>101</v>
      </c>
      <c r="X1040" s="143">
        <v>0</v>
      </c>
    </row>
    <row r="1041" spans="1:24" ht="57">
      <c r="A1041" s="47">
        <v>1030</v>
      </c>
      <c r="B1041" s="83" t="s">
        <v>321</v>
      </c>
      <c r="C1041" s="141" t="s">
        <v>1046</v>
      </c>
      <c r="D1041" s="141" t="s">
        <v>35</v>
      </c>
      <c r="E1041" s="141" t="s">
        <v>35</v>
      </c>
      <c r="F1041" s="142" t="s">
        <v>212</v>
      </c>
      <c r="G1041" s="143" t="s">
        <v>219</v>
      </c>
      <c r="H1041" s="125" t="s">
        <v>242</v>
      </c>
      <c r="I1041" s="93" t="s">
        <v>1127</v>
      </c>
      <c r="J1041" s="93" t="s">
        <v>1127</v>
      </c>
      <c r="K1041" s="93" t="s">
        <v>1127</v>
      </c>
      <c r="L1041" s="93" t="s">
        <v>1127</v>
      </c>
      <c r="M1041" s="142" t="s">
        <v>326</v>
      </c>
      <c r="N1041" s="143" t="s">
        <v>235</v>
      </c>
      <c r="O1041" s="143" t="s">
        <v>118</v>
      </c>
      <c r="P1041" s="87">
        <v>200</v>
      </c>
      <c r="Q1041" s="87">
        <v>274</v>
      </c>
      <c r="R1041" s="87">
        <f>P1041*Q1041</f>
        <v>54800</v>
      </c>
      <c r="S1041" s="87">
        <f t="shared" si="197"/>
        <v>58636</v>
      </c>
      <c r="T1041" s="87">
        <f t="shared" si="197"/>
        <v>62740.520000000004</v>
      </c>
      <c r="U1041" s="141" t="s">
        <v>557</v>
      </c>
      <c r="V1041" s="143" t="s">
        <v>554</v>
      </c>
      <c r="W1041" s="147" t="s">
        <v>101</v>
      </c>
      <c r="X1041" s="143">
        <v>0</v>
      </c>
    </row>
    <row r="1042" spans="1:24" ht="57">
      <c r="A1042" s="47">
        <v>1031</v>
      </c>
      <c r="B1042" s="83" t="s">
        <v>321</v>
      </c>
      <c r="C1042" s="141" t="s">
        <v>1046</v>
      </c>
      <c r="D1042" s="141" t="s">
        <v>35</v>
      </c>
      <c r="E1042" s="141" t="s">
        <v>35</v>
      </c>
      <c r="F1042" s="142" t="s">
        <v>212</v>
      </c>
      <c r="G1042" s="143" t="s">
        <v>219</v>
      </c>
      <c r="H1042" s="125" t="s">
        <v>242</v>
      </c>
      <c r="I1042" s="93" t="s">
        <v>1127</v>
      </c>
      <c r="J1042" s="93" t="s">
        <v>1127</v>
      </c>
      <c r="K1042" s="93" t="s">
        <v>1127</v>
      </c>
      <c r="L1042" s="93" t="s">
        <v>1127</v>
      </c>
      <c r="M1042" s="142" t="s">
        <v>326</v>
      </c>
      <c r="N1042" s="143" t="s">
        <v>235</v>
      </c>
      <c r="O1042" s="143" t="s">
        <v>118</v>
      </c>
      <c r="P1042" s="87">
        <v>200</v>
      </c>
      <c r="Q1042" s="87">
        <v>320</v>
      </c>
      <c r="R1042" s="87">
        <f t="shared" ref="R1042:R1102" si="198">P1042*Q1042</f>
        <v>64000</v>
      </c>
      <c r="S1042" s="87">
        <f t="shared" si="197"/>
        <v>68480</v>
      </c>
      <c r="T1042" s="87">
        <f t="shared" si="197"/>
        <v>73273.600000000006</v>
      </c>
      <c r="U1042" s="141" t="s">
        <v>153</v>
      </c>
      <c r="V1042" s="143" t="s">
        <v>568</v>
      </c>
      <c r="W1042" s="147" t="s">
        <v>101</v>
      </c>
      <c r="X1042" s="143">
        <v>0</v>
      </c>
    </row>
    <row r="1043" spans="1:24" ht="57">
      <c r="A1043" s="47">
        <v>1032</v>
      </c>
      <c r="B1043" s="83" t="s">
        <v>321</v>
      </c>
      <c r="C1043" s="141" t="s">
        <v>1046</v>
      </c>
      <c r="D1043" s="141" t="s">
        <v>35</v>
      </c>
      <c r="E1043" s="141" t="s">
        <v>35</v>
      </c>
      <c r="F1043" s="142" t="s">
        <v>212</v>
      </c>
      <c r="G1043" s="143" t="s">
        <v>219</v>
      </c>
      <c r="H1043" s="125" t="s">
        <v>242</v>
      </c>
      <c r="I1043" s="93" t="s">
        <v>1127</v>
      </c>
      <c r="J1043" s="93" t="s">
        <v>1127</v>
      </c>
      <c r="K1043" s="93" t="s">
        <v>1127</v>
      </c>
      <c r="L1043" s="93" t="s">
        <v>1127</v>
      </c>
      <c r="M1043" s="142" t="s">
        <v>326</v>
      </c>
      <c r="N1043" s="143" t="s">
        <v>235</v>
      </c>
      <c r="O1043" s="143" t="s">
        <v>118</v>
      </c>
      <c r="P1043" s="87">
        <v>200</v>
      </c>
      <c r="Q1043" s="87">
        <v>278</v>
      </c>
      <c r="R1043" s="87">
        <f t="shared" si="198"/>
        <v>55600</v>
      </c>
      <c r="S1043" s="87">
        <f t="shared" si="197"/>
        <v>59492</v>
      </c>
      <c r="T1043" s="87">
        <f t="shared" si="197"/>
        <v>63656.44</v>
      </c>
      <c r="U1043" s="141" t="s">
        <v>2090</v>
      </c>
      <c r="V1043" s="143" t="s">
        <v>538</v>
      </c>
      <c r="W1043" s="147" t="s">
        <v>101</v>
      </c>
      <c r="X1043" s="143">
        <v>0</v>
      </c>
    </row>
    <row r="1044" spans="1:24" ht="57">
      <c r="A1044" s="47">
        <v>1033</v>
      </c>
      <c r="B1044" s="83" t="s">
        <v>321</v>
      </c>
      <c r="C1044" s="141" t="s">
        <v>1046</v>
      </c>
      <c r="D1044" s="141" t="s">
        <v>35</v>
      </c>
      <c r="E1044" s="141" t="s">
        <v>35</v>
      </c>
      <c r="F1044" s="142" t="s">
        <v>212</v>
      </c>
      <c r="G1044" s="143" t="s">
        <v>219</v>
      </c>
      <c r="H1044" s="125" t="s">
        <v>242</v>
      </c>
      <c r="I1044" s="93" t="s">
        <v>1127</v>
      </c>
      <c r="J1044" s="93" t="s">
        <v>1127</v>
      </c>
      <c r="K1044" s="93" t="s">
        <v>1127</v>
      </c>
      <c r="L1044" s="93" t="s">
        <v>1127</v>
      </c>
      <c r="M1044" s="142" t="s">
        <v>326</v>
      </c>
      <c r="N1044" s="143" t="s">
        <v>235</v>
      </c>
      <c r="O1044" s="143" t="s">
        <v>118</v>
      </c>
      <c r="P1044" s="87">
        <v>100</v>
      </c>
      <c r="Q1044" s="87">
        <v>330</v>
      </c>
      <c r="R1044" s="87">
        <f t="shared" si="198"/>
        <v>33000</v>
      </c>
      <c r="S1044" s="87">
        <f t="shared" si="197"/>
        <v>35310</v>
      </c>
      <c r="T1044" s="87">
        <f t="shared" si="197"/>
        <v>37781.700000000004</v>
      </c>
      <c r="U1044" s="141" t="s">
        <v>159</v>
      </c>
      <c r="V1044" s="143" t="s">
        <v>1056</v>
      </c>
      <c r="W1044" s="147" t="s">
        <v>101</v>
      </c>
      <c r="X1044" s="143">
        <v>0</v>
      </c>
    </row>
    <row r="1045" spans="1:24" ht="57">
      <c r="A1045" s="47">
        <v>1034</v>
      </c>
      <c r="B1045" s="83" t="s">
        <v>321</v>
      </c>
      <c r="C1045" s="141" t="s">
        <v>1046</v>
      </c>
      <c r="D1045" s="141" t="s">
        <v>35</v>
      </c>
      <c r="E1045" s="141" t="s">
        <v>35</v>
      </c>
      <c r="F1045" s="142" t="s">
        <v>212</v>
      </c>
      <c r="G1045" s="143" t="s">
        <v>219</v>
      </c>
      <c r="H1045" s="125" t="s">
        <v>242</v>
      </c>
      <c r="I1045" s="93" t="s">
        <v>1128</v>
      </c>
      <c r="J1045" s="93" t="s">
        <v>1128</v>
      </c>
      <c r="K1045" s="93" t="s">
        <v>1128</v>
      </c>
      <c r="L1045" s="93" t="s">
        <v>1128</v>
      </c>
      <c r="M1045" s="142" t="s">
        <v>326</v>
      </c>
      <c r="N1045" s="143" t="s">
        <v>235</v>
      </c>
      <c r="O1045" s="143" t="s">
        <v>118</v>
      </c>
      <c r="P1045" s="87">
        <v>7</v>
      </c>
      <c r="Q1045" s="87">
        <v>124</v>
      </c>
      <c r="R1045" s="87">
        <f>P1045*Q1045</f>
        <v>868</v>
      </c>
      <c r="S1045" s="87">
        <f>R1045*1.07</f>
        <v>928.7600000000001</v>
      </c>
      <c r="T1045" s="87">
        <f>S1045*1.07</f>
        <v>993.7732000000002</v>
      </c>
      <c r="U1045" s="141" t="s">
        <v>153</v>
      </c>
      <c r="V1045" s="143" t="s">
        <v>568</v>
      </c>
      <c r="W1045" s="147" t="s">
        <v>101</v>
      </c>
      <c r="X1045" s="143">
        <v>0</v>
      </c>
    </row>
    <row r="1046" spans="1:24" ht="57">
      <c r="A1046" s="47">
        <v>1035</v>
      </c>
      <c r="B1046" s="83" t="s">
        <v>321</v>
      </c>
      <c r="C1046" s="141" t="s">
        <v>1046</v>
      </c>
      <c r="D1046" s="141" t="s">
        <v>35</v>
      </c>
      <c r="E1046" s="141" t="s">
        <v>35</v>
      </c>
      <c r="F1046" s="142" t="s">
        <v>212</v>
      </c>
      <c r="G1046" s="143" t="s">
        <v>219</v>
      </c>
      <c r="H1046" s="125" t="s">
        <v>242</v>
      </c>
      <c r="I1046" s="93" t="s">
        <v>1129</v>
      </c>
      <c r="J1046" s="93" t="s">
        <v>1129</v>
      </c>
      <c r="K1046" s="93" t="s">
        <v>1129</v>
      </c>
      <c r="L1046" s="93" t="s">
        <v>1129</v>
      </c>
      <c r="M1046" s="142" t="s">
        <v>326</v>
      </c>
      <c r="N1046" s="143" t="s">
        <v>235</v>
      </c>
      <c r="O1046" s="143" t="s">
        <v>118</v>
      </c>
      <c r="P1046" s="87">
        <v>10</v>
      </c>
      <c r="Q1046" s="87">
        <v>208</v>
      </c>
      <c r="R1046" s="87">
        <f>Q1046*P1046</f>
        <v>2080</v>
      </c>
      <c r="S1046" s="87">
        <f>R1046*1.07</f>
        <v>2225.6</v>
      </c>
      <c r="T1046" s="87">
        <f>S1046*1.07</f>
        <v>2381.3919999999998</v>
      </c>
      <c r="U1046" s="141" t="s">
        <v>153</v>
      </c>
      <c r="V1046" s="143" t="s">
        <v>568</v>
      </c>
      <c r="W1046" s="147" t="s">
        <v>101</v>
      </c>
      <c r="X1046" s="143">
        <v>0</v>
      </c>
    </row>
    <row r="1047" spans="1:24" ht="57">
      <c r="A1047" s="47">
        <v>1036</v>
      </c>
      <c r="B1047" s="83" t="s">
        <v>321</v>
      </c>
      <c r="C1047" s="141" t="s">
        <v>1046</v>
      </c>
      <c r="D1047" s="141" t="s">
        <v>35</v>
      </c>
      <c r="E1047" s="141" t="s">
        <v>35</v>
      </c>
      <c r="F1047" s="142" t="s">
        <v>212</v>
      </c>
      <c r="G1047" s="143" t="s">
        <v>219</v>
      </c>
      <c r="H1047" s="125" t="s">
        <v>242</v>
      </c>
      <c r="I1047" s="174" t="s">
        <v>1130</v>
      </c>
      <c r="J1047" s="174" t="s">
        <v>1130</v>
      </c>
      <c r="K1047" s="174" t="s">
        <v>1130</v>
      </c>
      <c r="L1047" s="174" t="s">
        <v>1130</v>
      </c>
      <c r="M1047" s="142" t="s">
        <v>326</v>
      </c>
      <c r="N1047" s="143" t="s">
        <v>235</v>
      </c>
      <c r="O1047" s="143" t="s">
        <v>118</v>
      </c>
      <c r="P1047" s="87">
        <v>20</v>
      </c>
      <c r="Q1047" s="87">
        <v>5279</v>
      </c>
      <c r="R1047" s="87">
        <f t="shared" si="198"/>
        <v>105580</v>
      </c>
      <c r="S1047" s="87">
        <f t="shared" si="197"/>
        <v>112970.6</v>
      </c>
      <c r="T1047" s="87">
        <f t="shared" si="197"/>
        <v>120878.54200000002</v>
      </c>
      <c r="U1047" s="141" t="s">
        <v>557</v>
      </c>
      <c r="V1047" s="143" t="s">
        <v>554</v>
      </c>
      <c r="W1047" s="147" t="s">
        <v>101</v>
      </c>
      <c r="X1047" s="143">
        <v>0</v>
      </c>
    </row>
    <row r="1048" spans="1:24" ht="57">
      <c r="A1048" s="47">
        <v>1037</v>
      </c>
      <c r="B1048" s="83" t="s">
        <v>321</v>
      </c>
      <c r="C1048" s="141" t="s">
        <v>1046</v>
      </c>
      <c r="D1048" s="141" t="s">
        <v>35</v>
      </c>
      <c r="E1048" s="141" t="s">
        <v>35</v>
      </c>
      <c r="F1048" s="142" t="s">
        <v>212</v>
      </c>
      <c r="G1048" s="143" t="s">
        <v>219</v>
      </c>
      <c r="H1048" s="125" t="s">
        <v>242</v>
      </c>
      <c r="I1048" s="174" t="s">
        <v>1130</v>
      </c>
      <c r="J1048" s="174" t="s">
        <v>1130</v>
      </c>
      <c r="K1048" s="174" t="s">
        <v>1130</v>
      </c>
      <c r="L1048" s="174" t="s">
        <v>1130</v>
      </c>
      <c r="M1048" s="142" t="s">
        <v>326</v>
      </c>
      <c r="N1048" s="143" t="s">
        <v>235</v>
      </c>
      <c r="O1048" s="143" t="s">
        <v>118</v>
      </c>
      <c r="P1048" s="87">
        <v>20</v>
      </c>
      <c r="Q1048" s="87">
        <v>5200</v>
      </c>
      <c r="R1048" s="87">
        <f t="shared" si="198"/>
        <v>104000</v>
      </c>
      <c r="S1048" s="87">
        <f t="shared" si="197"/>
        <v>111280</v>
      </c>
      <c r="T1048" s="87">
        <f t="shared" si="197"/>
        <v>119069.6</v>
      </c>
      <c r="U1048" s="141" t="s">
        <v>153</v>
      </c>
      <c r="V1048" s="143" t="s">
        <v>568</v>
      </c>
      <c r="W1048" s="147" t="s">
        <v>101</v>
      </c>
      <c r="X1048" s="143">
        <v>0</v>
      </c>
    </row>
    <row r="1049" spans="1:24" ht="57">
      <c r="A1049" s="47">
        <v>1038</v>
      </c>
      <c r="B1049" s="83" t="s">
        <v>321</v>
      </c>
      <c r="C1049" s="141" t="s">
        <v>1046</v>
      </c>
      <c r="D1049" s="141" t="s">
        <v>35</v>
      </c>
      <c r="E1049" s="141" t="s">
        <v>35</v>
      </c>
      <c r="F1049" s="142" t="s">
        <v>212</v>
      </c>
      <c r="G1049" s="143" t="s">
        <v>219</v>
      </c>
      <c r="H1049" s="125" t="s">
        <v>242</v>
      </c>
      <c r="I1049" s="93" t="s">
        <v>1131</v>
      </c>
      <c r="J1049" s="93" t="s">
        <v>1131</v>
      </c>
      <c r="K1049" s="93" t="s">
        <v>1131</v>
      </c>
      <c r="L1049" s="93" t="s">
        <v>1131</v>
      </c>
      <c r="M1049" s="142" t="s">
        <v>326</v>
      </c>
      <c r="N1049" s="143" t="s">
        <v>235</v>
      </c>
      <c r="O1049" s="143"/>
      <c r="P1049" s="87">
        <v>15</v>
      </c>
      <c r="Q1049" s="87">
        <v>3800</v>
      </c>
      <c r="R1049" s="87">
        <f t="shared" si="198"/>
        <v>57000</v>
      </c>
      <c r="S1049" s="87">
        <f t="shared" si="197"/>
        <v>60990</v>
      </c>
      <c r="T1049" s="87">
        <f t="shared" si="197"/>
        <v>65259.3</v>
      </c>
      <c r="U1049" s="141" t="s">
        <v>557</v>
      </c>
      <c r="V1049" s="143" t="s">
        <v>554</v>
      </c>
      <c r="W1049" s="147" t="s">
        <v>101</v>
      </c>
      <c r="X1049" s="143">
        <v>0</v>
      </c>
    </row>
    <row r="1050" spans="1:24" ht="57">
      <c r="A1050" s="47">
        <v>1039</v>
      </c>
      <c r="B1050" s="83" t="s">
        <v>321</v>
      </c>
      <c r="C1050" s="141" t="s">
        <v>1046</v>
      </c>
      <c r="D1050" s="141" t="s">
        <v>35</v>
      </c>
      <c r="E1050" s="141" t="s">
        <v>35</v>
      </c>
      <c r="F1050" s="142" t="s">
        <v>212</v>
      </c>
      <c r="G1050" s="143" t="s">
        <v>219</v>
      </c>
      <c r="H1050" s="125" t="s">
        <v>242</v>
      </c>
      <c r="I1050" s="174" t="s">
        <v>1132</v>
      </c>
      <c r="J1050" s="174" t="s">
        <v>1132</v>
      </c>
      <c r="K1050" s="174" t="s">
        <v>1132</v>
      </c>
      <c r="L1050" s="174" t="s">
        <v>1132</v>
      </c>
      <c r="M1050" s="142" t="s">
        <v>326</v>
      </c>
      <c r="N1050" s="143" t="s">
        <v>235</v>
      </c>
      <c r="O1050" s="143" t="s">
        <v>118</v>
      </c>
      <c r="P1050" s="87">
        <v>20</v>
      </c>
      <c r="Q1050" s="87">
        <v>500</v>
      </c>
      <c r="R1050" s="87">
        <f t="shared" si="198"/>
        <v>10000</v>
      </c>
      <c r="S1050" s="87">
        <f t="shared" si="197"/>
        <v>10700</v>
      </c>
      <c r="T1050" s="87">
        <f t="shared" si="197"/>
        <v>11449</v>
      </c>
      <c r="U1050" s="141" t="s">
        <v>153</v>
      </c>
      <c r="V1050" s="143" t="s">
        <v>568</v>
      </c>
      <c r="W1050" s="147" t="s">
        <v>101</v>
      </c>
      <c r="X1050" s="143">
        <v>0</v>
      </c>
    </row>
    <row r="1051" spans="1:24" ht="57">
      <c r="A1051" s="47">
        <v>1040</v>
      </c>
      <c r="B1051" s="83" t="s">
        <v>321</v>
      </c>
      <c r="C1051" s="141" t="s">
        <v>1046</v>
      </c>
      <c r="D1051" s="141" t="s">
        <v>35</v>
      </c>
      <c r="E1051" s="141" t="s">
        <v>35</v>
      </c>
      <c r="F1051" s="142" t="s">
        <v>212</v>
      </c>
      <c r="G1051" s="143" t="s">
        <v>219</v>
      </c>
      <c r="H1051" s="125" t="s">
        <v>242</v>
      </c>
      <c r="I1051" s="174" t="s">
        <v>1132</v>
      </c>
      <c r="J1051" s="174" t="s">
        <v>1132</v>
      </c>
      <c r="K1051" s="174" t="s">
        <v>1132</v>
      </c>
      <c r="L1051" s="174" t="s">
        <v>1132</v>
      </c>
      <c r="M1051" s="142" t="s">
        <v>326</v>
      </c>
      <c r="N1051" s="143" t="s">
        <v>235</v>
      </c>
      <c r="O1051" s="143" t="s">
        <v>118</v>
      </c>
      <c r="P1051" s="87">
        <v>20</v>
      </c>
      <c r="Q1051" s="87">
        <v>500</v>
      </c>
      <c r="R1051" s="87">
        <f t="shared" si="198"/>
        <v>10000</v>
      </c>
      <c r="S1051" s="87">
        <f t="shared" si="197"/>
        <v>10700</v>
      </c>
      <c r="T1051" s="87">
        <f t="shared" si="197"/>
        <v>11449</v>
      </c>
      <c r="U1051" s="141" t="s">
        <v>159</v>
      </c>
      <c r="V1051" s="143" t="s">
        <v>1056</v>
      </c>
      <c r="W1051" s="147" t="s">
        <v>101</v>
      </c>
      <c r="X1051" s="143">
        <v>0</v>
      </c>
    </row>
    <row r="1052" spans="1:24" ht="57">
      <c r="A1052" s="47">
        <v>1041</v>
      </c>
      <c r="B1052" s="83" t="s">
        <v>321</v>
      </c>
      <c r="C1052" s="141" t="s">
        <v>1046</v>
      </c>
      <c r="D1052" s="141" t="s">
        <v>35</v>
      </c>
      <c r="E1052" s="141" t="s">
        <v>35</v>
      </c>
      <c r="F1052" s="142" t="s">
        <v>212</v>
      </c>
      <c r="G1052" s="143" t="s">
        <v>219</v>
      </c>
      <c r="H1052" s="125" t="s">
        <v>242</v>
      </c>
      <c r="I1052" s="174" t="s">
        <v>1133</v>
      </c>
      <c r="J1052" s="174" t="s">
        <v>1133</v>
      </c>
      <c r="K1052" s="174" t="s">
        <v>1133</v>
      </c>
      <c r="L1052" s="174" t="s">
        <v>1133</v>
      </c>
      <c r="M1052" s="142" t="s">
        <v>326</v>
      </c>
      <c r="N1052" s="143" t="s">
        <v>235</v>
      </c>
      <c r="O1052" s="143" t="s">
        <v>118</v>
      </c>
      <c r="P1052" s="87">
        <v>20</v>
      </c>
      <c r="Q1052" s="87">
        <v>1350</v>
      </c>
      <c r="R1052" s="87">
        <f t="shared" si="198"/>
        <v>27000</v>
      </c>
      <c r="S1052" s="87">
        <f t="shared" si="197"/>
        <v>28890</v>
      </c>
      <c r="T1052" s="87">
        <f t="shared" si="197"/>
        <v>30912.300000000003</v>
      </c>
      <c r="U1052" s="141" t="s">
        <v>557</v>
      </c>
      <c r="V1052" s="143" t="s">
        <v>554</v>
      </c>
      <c r="W1052" s="147" t="s">
        <v>101</v>
      </c>
      <c r="X1052" s="143">
        <v>0</v>
      </c>
    </row>
    <row r="1053" spans="1:24" ht="57">
      <c r="A1053" s="47">
        <v>1042</v>
      </c>
      <c r="B1053" s="83" t="s">
        <v>321</v>
      </c>
      <c r="C1053" s="141" t="s">
        <v>1046</v>
      </c>
      <c r="D1053" s="141" t="s">
        <v>35</v>
      </c>
      <c r="E1053" s="141" t="s">
        <v>35</v>
      </c>
      <c r="F1053" s="142" t="s">
        <v>212</v>
      </c>
      <c r="G1053" s="143" t="s">
        <v>219</v>
      </c>
      <c r="H1053" s="125" t="s">
        <v>242</v>
      </c>
      <c r="I1053" s="174" t="s">
        <v>1133</v>
      </c>
      <c r="J1053" s="174" t="s">
        <v>1133</v>
      </c>
      <c r="K1053" s="174" t="s">
        <v>1133</v>
      </c>
      <c r="L1053" s="174" t="s">
        <v>1133</v>
      </c>
      <c r="M1053" s="142" t="s">
        <v>326</v>
      </c>
      <c r="N1053" s="143" t="s">
        <v>235</v>
      </c>
      <c r="O1053" s="143" t="s">
        <v>118</v>
      </c>
      <c r="P1053" s="87">
        <v>40</v>
      </c>
      <c r="Q1053" s="87">
        <v>1365</v>
      </c>
      <c r="R1053" s="87">
        <f>P1053*Q1053</f>
        <v>54600</v>
      </c>
      <c r="S1053" s="87">
        <f t="shared" ref="S1053:T1055" si="199">R1053*1.07</f>
        <v>58422</v>
      </c>
      <c r="T1053" s="87">
        <f t="shared" si="199"/>
        <v>62511.54</v>
      </c>
      <c r="U1053" s="141" t="s">
        <v>2090</v>
      </c>
      <c r="V1053" s="143" t="s">
        <v>538</v>
      </c>
      <c r="W1053" s="147" t="s">
        <v>101</v>
      </c>
      <c r="X1053" s="143">
        <v>0</v>
      </c>
    </row>
    <row r="1054" spans="1:24" ht="57">
      <c r="A1054" s="47">
        <v>1043</v>
      </c>
      <c r="B1054" s="83" t="s">
        <v>321</v>
      </c>
      <c r="C1054" s="141" t="s">
        <v>1046</v>
      </c>
      <c r="D1054" s="141" t="s">
        <v>35</v>
      </c>
      <c r="E1054" s="141" t="s">
        <v>35</v>
      </c>
      <c r="F1054" s="142" t="s">
        <v>212</v>
      </c>
      <c r="G1054" s="143" t="s">
        <v>219</v>
      </c>
      <c r="H1054" s="125" t="s">
        <v>242</v>
      </c>
      <c r="I1054" s="174" t="s">
        <v>2067</v>
      </c>
      <c r="J1054" s="174" t="s">
        <v>2067</v>
      </c>
      <c r="K1054" s="174" t="s">
        <v>2067</v>
      </c>
      <c r="L1054" s="174" t="s">
        <v>2065</v>
      </c>
      <c r="M1054" s="142" t="s">
        <v>326</v>
      </c>
      <c r="N1054" s="143" t="s">
        <v>235</v>
      </c>
      <c r="O1054" s="143" t="s">
        <v>150</v>
      </c>
      <c r="P1054" s="87">
        <v>10</v>
      </c>
      <c r="Q1054" s="87">
        <v>1300</v>
      </c>
      <c r="R1054" s="87">
        <f>P1054*Q1054</f>
        <v>13000</v>
      </c>
      <c r="S1054" s="87">
        <f t="shared" si="199"/>
        <v>13910</v>
      </c>
      <c r="T1054" s="87">
        <f t="shared" si="199"/>
        <v>14883.7</v>
      </c>
      <c r="U1054" s="141" t="s">
        <v>159</v>
      </c>
      <c r="V1054" s="143" t="s">
        <v>1121</v>
      </c>
      <c r="W1054" s="147" t="s">
        <v>101</v>
      </c>
      <c r="X1054" s="143">
        <v>0</v>
      </c>
    </row>
    <row r="1055" spans="1:24" ht="57">
      <c r="A1055" s="47">
        <v>1044</v>
      </c>
      <c r="B1055" s="83" t="s">
        <v>321</v>
      </c>
      <c r="C1055" s="141" t="s">
        <v>1046</v>
      </c>
      <c r="D1055" s="141" t="s">
        <v>35</v>
      </c>
      <c r="E1055" s="141" t="s">
        <v>35</v>
      </c>
      <c r="F1055" s="142" t="s">
        <v>212</v>
      </c>
      <c r="G1055" s="143" t="s">
        <v>219</v>
      </c>
      <c r="H1055" s="125" t="s">
        <v>242</v>
      </c>
      <c r="I1055" s="174" t="s">
        <v>2067</v>
      </c>
      <c r="J1055" s="174" t="s">
        <v>2067</v>
      </c>
      <c r="K1055" s="174" t="s">
        <v>2067</v>
      </c>
      <c r="L1055" s="174" t="s">
        <v>2065</v>
      </c>
      <c r="M1055" s="142" t="s">
        <v>326</v>
      </c>
      <c r="N1055" s="143" t="s">
        <v>235</v>
      </c>
      <c r="O1055" s="143" t="s">
        <v>150</v>
      </c>
      <c r="P1055" s="87">
        <v>10</v>
      </c>
      <c r="Q1055" s="87">
        <v>900</v>
      </c>
      <c r="R1055" s="87">
        <f>P1055*Q1055</f>
        <v>9000</v>
      </c>
      <c r="S1055" s="87">
        <f t="shared" si="199"/>
        <v>9630</v>
      </c>
      <c r="T1055" s="87">
        <f t="shared" si="199"/>
        <v>10304.1</v>
      </c>
      <c r="U1055" s="141" t="s">
        <v>153</v>
      </c>
      <c r="V1055" s="143" t="s">
        <v>1124</v>
      </c>
      <c r="W1055" s="147" t="s">
        <v>101</v>
      </c>
      <c r="X1055" s="143">
        <v>0</v>
      </c>
    </row>
    <row r="1056" spans="1:24" ht="57">
      <c r="A1056" s="47">
        <v>1045</v>
      </c>
      <c r="B1056" s="83" t="s">
        <v>321</v>
      </c>
      <c r="C1056" s="141" t="s">
        <v>1046</v>
      </c>
      <c r="D1056" s="141" t="s">
        <v>35</v>
      </c>
      <c r="E1056" s="141" t="s">
        <v>35</v>
      </c>
      <c r="F1056" s="142" t="s">
        <v>212</v>
      </c>
      <c r="G1056" s="143" t="s">
        <v>219</v>
      </c>
      <c r="H1056" s="125" t="s">
        <v>242</v>
      </c>
      <c r="I1056" s="174" t="s">
        <v>1135</v>
      </c>
      <c r="J1056" s="174" t="s">
        <v>1135</v>
      </c>
      <c r="K1056" s="174" t="s">
        <v>1135</v>
      </c>
      <c r="L1056" s="174" t="s">
        <v>1135</v>
      </c>
      <c r="M1056" s="142" t="s">
        <v>326</v>
      </c>
      <c r="N1056" s="143" t="s">
        <v>235</v>
      </c>
      <c r="O1056" s="143" t="s">
        <v>118</v>
      </c>
      <c r="P1056" s="87">
        <v>24</v>
      </c>
      <c r="Q1056" s="87">
        <v>2699</v>
      </c>
      <c r="R1056" s="87">
        <f t="shared" si="198"/>
        <v>64776</v>
      </c>
      <c r="S1056" s="87">
        <f t="shared" ref="S1056:T1075" si="200">R1056*1.07</f>
        <v>69310.320000000007</v>
      </c>
      <c r="T1056" s="87">
        <f t="shared" si="200"/>
        <v>74162.042400000006</v>
      </c>
      <c r="U1056" s="141" t="s">
        <v>557</v>
      </c>
      <c r="V1056" s="143" t="s">
        <v>554</v>
      </c>
      <c r="W1056" s="147" t="s">
        <v>101</v>
      </c>
      <c r="X1056" s="143">
        <v>0</v>
      </c>
    </row>
    <row r="1057" spans="1:24" ht="57">
      <c r="A1057" s="47">
        <v>1046</v>
      </c>
      <c r="B1057" s="83" t="s">
        <v>321</v>
      </c>
      <c r="C1057" s="141" t="s">
        <v>1046</v>
      </c>
      <c r="D1057" s="141" t="s">
        <v>35</v>
      </c>
      <c r="E1057" s="141" t="s">
        <v>35</v>
      </c>
      <c r="F1057" s="142" t="s">
        <v>212</v>
      </c>
      <c r="G1057" s="143" t="s">
        <v>219</v>
      </c>
      <c r="H1057" s="125" t="s">
        <v>242</v>
      </c>
      <c r="I1057" s="174" t="s">
        <v>1135</v>
      </c>
      <c r="J1057" s="174" t="s">
        <v>1135</v>
      </c>
      <c r="K1057" s="174" t="s">
        <v>1135</v>
      </c>
      <c r="L1057" s="174" t="s">
        <v>1135</v>
      </c>
      <c r="M1057" s="142" t="s">
        <v>326</v>
      </c>
      <c r="N1057" s="143" t="s">
        <v>235</v>
      </c>
      <c r="O1057" s="143" t="s">
        <v>118</v>
      </c>
      <c r="P1057" s="87">
        <v>24</v>
      </c>
      <c r="Q1057" s="87">
        <v>2698</v>
      </c>
      <c r="R1057" s="87">
        <f t="shared" si="198"/>
        <v>64752</v>
      </c>
      <c r="S1057" s="87">
        <f t="shared" si="200"/>
        <v>69284.639999999999</v>
      </c>
      <c r="T1057" s="87">
        <f t="shared" si="200"/>
        <v>74134.564800000007</v>
      </c>
      <c r="U1057" s="141" t="s">
        <v>2090</v>
      </c>
      <c r="V1057" s="143" t="s">
        <v>538</v>
      </c>
      <c r="W1057" s="147" t="s">
        <v>101</v>
      </c>
      <c r="X1057" s="143">
        <v>0</v>
      </c>
    </row>
    <row r="1058" spans="1:24" ht="57">
      <c r="A1058" s="47">
        <v>1047</v>
      </c>
      <c r="B1058" s="83" t="s">
        <v>321</v>
      </c>
      <c r="C1058" s="141" t="s">
        <v>1046</v>
      </c>
      <c r="D1058" s="141" t="s">
        <v>35</v>
      </c>
      <c r="E1058" s="141" t="s">
        <v>35</v>
      </c>
      <c r="F1058" s="142" t="s">
        <v>212</v>
      </c>
      <c r="G1058" s="143" t="s">
        <v>219</v>
      </c>
      <c r="H1058" s="125" t="s">
        <v>242</v>
      </c>
      <c r="I1058" s="174" t="s">
        <v>1136</v>
      </c>
      <c r="J1058" s="174" t="s">
        <v>1136</v>
      </c>
      <c r="K1058" s="174" t="s">
        <v>1136</v>
      </c>
      <c r="L1058" s="174" t="s">
        <v>1136</v>
      </c>
      <c r="M1058" s="142" t="s">
        <v>326</v>
      </c>
      <c r="N1058" s="143" t="s">
        <v>235</v>
      </c>
      <c r="O1058" s="143" t="s">
        <v>118</v>
      </c>
      <c r="P1058" s="87">
        <v>10</v>
      </c>
      <c r="Q1058" s="87">
        <v>300</v>
      </c>
      <c r="R1058" s="87">
        <f t="shared" si="198"/>
        <v>3000</v>
      </c>
      <c r="S1058" s="87">
        <f t="shared" si="200"/>
        <v>3210</v>
      </c>
      <c r="T1058" s="87">
        <f t="shared" si="200"/>
        <v>3434.7000000000003</v>
      </c>
      <c r="U1058" s="141" t="s">
        <v>2090</v>
      </c>
      <c r="V1058" s="143" t="s">
        <v>538</v>
      </c>
      <c r="W1058" s="147" t="s">
        <v>101</v>
      </c>
      <c r="X1058" s="143">
        <v>0</v>
      </c>
    </row>
    <row r="1059" spans="1:24" ht="57">
      <c r="A1059" s="47">
        <v>1048</v>
      </c>
      <c r="B1059" s="83" t="s">
        <v>321</v>
      </c>
      <c r="C1059" s="141" t="s">
        <v>1046</v>
      </c>
      <c r="D1059" s="141" t="s">
        <v>35</v>
      </c>
      <c r="E1059" s="141" t="s">
        <v>35</v>
      </c>
      <c r="F1059" s="142" t="s">
        <v>212</v>
      </c>
      <c r="G1059" s="143" t="s">
        <v>219</v>
      </c>
      <c r="H1059" s="125" t="s">
        <v>242</v>
      </c>
      <c r="I1059" s="174" t="s">
        <v>1137</v>
      </c>
      <c r="J1059" s="174" t="s">
        <v>1137</v>
      </c>
      <c r="K1059" s="174" t="s">
        <v>1137</v>
      </c>
      <c r="L1059" s="174" t="s">
        <v>1137</v>
      </c>
      <c r="M1059" s="142" t="s">
        <v>326</v>
      </c>
      <c r="N1059" s="143" t="s">
        <v>235</v>
      </c>
      <c r="O1059" s="143" t="s">
        <v>149</v>
      </c>
      <c r="P1059" s="87">
        <v>20</v>
      </c>
      <c r="Q1059" s="87">
        <v>150</v>
      </c>
      <c r="R1059" s="87">
        <f t="shared" si="198"/>
        <v>3000</v>
      </c>
      <c r="S1059" s="87">
        <f t="shared" si="200"/>
        <v>3210</v>
      </c>
      <c r="T1059" s="87">
        <f t="shared" si="200"/>
        <v>3434.7000000000003</v>
      </c>
      <c r="U1059" s="141" t="s">
        <v>2066</v>
      </c>
      <c r="V1059" s="143" t="s">
        <v>1123</v>
      </c>
      <c r="W1059" s="147" t="s">
        <v>101</v>
      </c>
      <c r="X1059" s="143">
        <v>0</v>
      </c>
    </row>
    <row r="1060" spans="1:24" ht="57">
      <c r="A1060" s="47">
        <v>1049</v>
      </c>
      <c r="B1060" s="83" t="s">
        <v>321</v>
      </c>
      <c r="C1060" s="141" t="s">
        <v>1046</v>
      </c>
      <c r="D1060" s="141" t="s">
        <v>35</v>
      </c>
      <c r="E1060" s="141" t="s">
        <v>35</v>
      </c>
      <c r="F1060" s="142" t="s">
        <v>212</v>
      </c>
      <c r="G1060" s="143" t="s">
        <v>219</v>
      </c>
      <c r="H1060" s="125" t="s">
        <v>242</v>
      </c>
      <c r="I1060" s="174" t="s">
        <v>1137</v>
      </c>
      <c r="J1060" s="174" t="s">
        <v>1137</v>
      </c>
      <c r="K1060" s="174" t="s">
        <v>1137</v>
      </c>
      <c r="L1060" s="174" t="s">
        <v>1137</v>
      </c>
      <c r="M1060" s="142" t="s">
        <v>326</v>
      </c>
      <c r="N1060" s="143" t="s">
        <v>235</v>
      </c>
      <c r="O1060" s="143" t="s">
        <v>149</v>
      </c>
      <c r="P1060" s="87">
        <v>20</v>
      </c>
      <c r="Q1060" s="87">
        <v>150</v>
      </c>
      <c r="R1060" s="87">
        <f t="shared" si="198"/>
        <v>3000</v>
      </c>
      <c r="S1060" s="87">
        <f t="shared" si="200"/>
        <v>3210</v>
      </c>
      <c r="T1060" s="87">
        <f t="shared" si="200"/>
        <v>3434.7000000000003</v>
      </c>
      <c r="U1060" s="141" t="s">
        <v>153</v>
      </c>
      <c r="V1060" s="143" t="s">
        <v>1124</v>
      </c>
      <c r="W1060" s="147" t="s">
        <v>101</v>
      </c>
      <c r="X1060" s="143">
        <v>0</v>
      </c>
    </row>
    <row r="1061" spans="1:24" ht="57">
      <c r="A1061" s="47">
        <v>1050</v>
      </c>
      <c r="B1061" s="83" t="s">
        <v>321</v>
      </c>
      <c r="C1061" s="141" t="s">
        <v>1046</v>
      </c>
      <c r="D1061" s="141" t="s">
        <v>35</v>
      </c>
      <c r="E1061" s="141" t="s">
        <v>35</v>
      </c>
      <c r="F1061" s="142" t="s">
        <v>212</v>
      </c>
      <c r="G1061" s="143" t="s">
        <v>219</v>
      </c>
      <c r="H1061" s="125" t="s">
        <v>242</v>
      </c>
      <c r="I1061" s="174" t="s">
        <v>1137</v>
      </c>
      <c r="J1061" s="174" t="s">
        <v>1137</v>
      </c>
      <c r="K1061" s="174" t="s">
        <v>1137</v>
      </c>
      <c r="L1061" s="174" t="s">
        <v>1137</v>
      </c>
      <c r="M1061" s="142" t="s">
        <v>326</v>
      </c>
      <c r="N1061" s="143" t="s">
        <v>235</v>
      </c>
      <c r="O1061" s="143" t="s">
        <v>149</v>
      </c>
      <c r="P1061" s="87">
        <v>20</v>
      </c>
      <c r="Q1061" s="87">
        <v>150</v>
      </c>
      <c r="R1061" s="87">
        <f t="shared" si="198"/>
        <v>3000</v>
      </c>
      <c r="S1061" s="87">
        <f t="shared" si="200"/>
        <v>3210</v>
      </c>
      <c r="T1061" s="87">
        <f t="shared" si="200"/>
        <v>3434.7000000000003</v>
      </c>
      <c r="U1061" s="141" t="s">
        <v>156</v>
      </c>
      <c r="V1061" s="143" t="s">
        <v>1122</v>
      </c>
      <c r="W1061" s="147" t="s">
        <v>101</v>
      </c>
      <c r="X1061" s="143">
        <v>0</v>
      </c>
    </row>
    <row r="1062" spans="1:24" ht="57">
      <c r="A1062" s="47">
        <v>1051</v>
      </c>
      <c r="B1062" s="83" t="s">
        <v>321</v>
      </c>
      <c r="C1062" s="141" t="s">
        <v>1046</v>
      </c>
      <c r="D1062" s="141" t="s">
        <v>35</v>
      </c>
      <c r="E1062" s="141" t="s">
        <v>35</v>
      </c>
      <c r="F1062" s="142" t="s">
        <v>212</v>
      </c>
      <c r="G1062" s="143" t="s">
        <v>219</v>
      </c>
      <c r="H1062" s="125" t="s">
        <v>242</v>
      </c>
      <c r="I1062" s="174" t="s">
        <v>1137</v>
      </c>
      <c r="J1062" s="174" t="s">
        <v>1137</v>
      </c>
      <c r="K1062" s="174" t="s">
        <v>1137</v>
      </c>
      <c r="L1062" s="174" t="s">
        <v>1137</v>
      </c>
      <c r="M1062" s="142" t="s">
        <v>326</v>
      </c>
      <c r="N1062" s="143" t="s">
        <v>235</v>
      </c>
      <c r="O1062" s="143" t="s">
        <v>149</v>
      </c>
      <c r="P1062" s="87">
        <v>20</v>
      </c>
      <c r="Q1062" s="87">
        <v>150</v>
      </c>
      <c r="R1062" s="87">
        <f t="shared" si="198"/>
        <v>3000</v>
      </c>
      <c r="S1062" s="87">
        <f t="shared" si="200"/>
        <v>3210</v>
      </c>
      <c r="T1062" s="87">
        <f t="shared" si="200"/>
        <v>3434.7000000000003</v>
      </c>
      <c r="U1062" s="141" t="s">
        <v>159</v>
      </c>
      <c r="V1062" s="143" t="s">
        <v>1056</v>
      </c>
      <c r="W1062" s="147" t="s">
        <v>101</v>
      </c>
      <c r="X1062" s="143">
        <v>0</v>
      </c>
    </row>
    <row r="1063" spans="1:24" ht="57">
      <c r="A1063" s="47">
        <v>1052</v>
      </c>
      <c r="B1063" s="83" t="s">
        <v>321</v>
      </c>
      <c r="C1063" s="141" t="s">
        <v>1046</v>
      </c>
      <c r="D1063" s="141" t="s">
        <v>35</v>
      </c>
      <c r="E1063" s="141" t="s">
        <v>35</v>
      </c>
      <c r="F1063" s="142" t="s">
        <v>212</v>
      </c>
      <c r="G1063" s="143" t="s">
        <v>219</v>
      </c>
      <c r="H1063" s="125" t="s">
        <v>242</v>
      </c>
      <c r="I1063" s="174" t="s">
        <v>1138</v>
      </c>
      <c r="J1063" s="174" t="s">
        <v>1138</v>
      </c>
      <c r="K1063" s="174" t="s">
        <v>1138</v>
      </c>
      <c r="L1063" s="174" t="s">
        <v>1138</v>
      </c>
      <c r="M1063" s="142" t="s">
        <v>326</v>
      </c>
      <c r="N1063" s="143" t="s">
        <v>235</v>
      </c>
      <c r="O1063" s="143" t="s">
        <v>150</v>
      </c>
      <c r="P1063" s="87">
        <v>30</v>
      </c>
      <c r="Q1063" s="87">
        <v>10990</v>
      </c>
      <c r="R1063" s="87">
        <f t="shared" si="198"/>
        <v>329700</v>
      </c>
      <c r="S1063" s="87">
        <f t="shared" si="200"/>
        <v>352779</v>
      </c>
      <c r="T1063" s="87">
        <f t="shared" si="200"/>
        <v>377473.53</v>
      </c>
      <c r="U1063" s="141" t="s">
        <v>557</v>
      </c>
      <c r="V1063" s="143" t="s">
        <v>1123</v>
      </c>
      <c r="W1063" s="147" t="s">
        <v>101</v>
      </c>
      <c r="X1063" s="143">
        <v>0</v>
      </c>
    </row>
    <row r="1064" spans="1:24" ht="57">
      <c r="A1064" s="47">
        <v>1053</v>
      </c>
      <c r="B1064" s="83" t="s">
        <v>321</v>
      </c>
      <c r="C1064" s="141" t="s">
        <v>1046</v>
      </c>
      <c r="D1064" s="141" t="s">
        <v>35</v>
      </c>
      <c r="E1064" s="141" t="s">
        <v>35</v>
      </c>
      <c r="F1064" s="142" t="s">
        <v>212</v>
      </c>
      <c r="G1064" s="143" t="s">
        <v>219</v>
      </c>
      <c r="H1064" s="125" t="s">
        <v>242</v>
      </c>
      <c r="I1064" s="174" t="s">
        <v>1138</v>
      </c>
      <c r="J1064" s="174" t="s">
        <v>1138</v>
      </c>
      <c r="K1064" s="174" t="s">
        <v>1138</v>
      </c>
      <c r="L1064" s="174" t="s">
        <v>1138</v>
      </c>
      <c r="M1064" s="142" t="s">
        <v>326</v>
      </c>
      <c r="N1064" s="143" t="s">
        <v>235</v>
      </c>
      <c r="O1064" s="143" t="s">
        <v>150</v>
      </c>
      <c r="P1064" s="87">
        <v>30</v>
      </c>
      <c r="Q1064" s="87">
        <v>10990</v>
      </c>
      <c r="R1064" s="87">
        <f>P1064*Q1064</f>
        <v>329700</v>
      </c>
      <c r="S1064" s="87">
        <f>R1064*1.07</f>
        <v>352779</v>
      </c>
      <c r="T1064" s="87">
        <f>S1064*1.07</f>
        <v>377473.53</v>
      </c>
      <c r="U1064" s="141" t="s">
        <v>153</v>
      </c>
      <c r="V1064" s="143" t="s">
        <v>1124</v>
      </c>
      <c r="W1064" s="147" t="s">
        <v>101</v>
      </c>
      <c r="X1064" s="143">
        <v>0</v>
      </c>
    </row>
    <row r="1065" spans="1:24" ht="57">
      <c r="A1065" s="47">
        <v>1054</v>
      </c>
      <c r="B1065" s="83" t="s">
        <v>321</v>
      </c>
      <c r="C1065" s="141" t="s">
        <v>1046</v>
      </c>
      <c r="D1065" s="141" t="s">
        <v>35</v>
      </c>
      <c r="E1065" s="141" t="s">
        <v>35</v>
      </c>
      <c r="F1065" s="142" t="s">
        <v>212</v>
      </c>
      <c r="G1065" s="143" t="s">
        <v>219</v>
      </c>
      <c r="H1065" s="125" t="s">
        <v>242</v>
      </c>
      <c r="I1065" s="174" t="s">
        <v>1139</v>
      </c>
      <c r="J1065" s="174" t="s">
        <v>1139</v>
      </c>
      <c r="K1065" s="174" t="s">
        <v>1139</v>
      </c>
      <c r="L1065" s="174" t="s">
        <v>1139</v>
      </c>
      <c r="M1065" s="142" t="s">
        <v>326</v>
      </c>
      <c r="N1065" s="143" t="s">
        <v>235</v>
      </c>
      <c r="O1065" s="143" t="s">
        <v>150</v>
      </c>
      <c r="P1065" s="87">
        <v>20</v>
      </c>
      <c r="Q1065" s="87">
        <v>570</v>
      </c>
      <c r="R1065" s="87">
        <f t="shared" si="198"/>
        <v>11400</v>
      </c>
      <c r="S1065" s="87">
        <f t="shared" si="200"/>
        <v>12198</v>
      </c>
      <c r="T1065" s="87">
        <f t="shared" si="200"/>
        <v>13051.86</v>
      </c>
      <c r="U1065" s="141" t="s">
        <v>159</v>
      </c>
      <c r="V1065" s="143" t="s">
        <v>1121</v>
      </c>
      <c r="W1065" s="147" t="s">
        <v>101</v>
      </c>
      <c r="X1065" s="143">
        <v>0</v>
      </c>
    </row>
    <row r="1066" spans="1:24" ht="57">
      <c r="A1066" s="47">
        <v>1055</v>
      </c>
      <c r="B1066" s="83" t="s">
        <v>321</v>
      </c>
      <c r="C1066" s="141" t="s">
        <v>1046</v>
      </c>
      <c r="D1066" s="141" t="s">
        <v>35</v>
      </c>
      <c r="E1066" s="141" t="s">
        <v>35</v>
      </c>
      <c r="F1066" s="142" t="s">
        <v>212</v>
      </c>
      <c r="G1066" s="143" t="s">
        <v>219</v>
      </c>
      <c r="H1066" s="125" t="s">
        <v>242</v>
      </c>
      <c r="I1066" s="174" t="s">
        <v>1140</v>
      </c>
      <c r="J1066" s="174" t="s">
        <v>1140</v>
      </c>
      <c r="K1066" s="174" t="s">
        <v>1140</v>
      </c>
      <c r="L1066" s="174" t="s">
        <v>1140</v>
      </c>
      <c r="M1066" s="142" t="s">
        <v>326</v>
      </c>
      <c r="N1066" s="143" t="s">
        <v>235</v>
      </c>
      <c r="O1066" s="143" t="s">
        <v>118</v>
      </c>
      <c r="P1066" s="87">
        <v>40</v>
      </c>
      <c r="Q1066" s="87">
        <v>876</v>
      </c>
      <c r="R1066" s="87">
        <f t="shared" si="198"/>
        <v>35040</v>
      </c>
      <c r="S1066" s="87">
        <f t="shared" si="200"/>
        <v>37492.800000000003</v>
      </c>
      <c r="T1066" s="87">
        <f t="shared" si="200"/>
        <v>40117.296000000002</v>
      </c>
      <c r="U1066" s="141" t="s">
        <v>557</v>
      </c>
      <c r="V1066" s="143" t="s">
        <v>1123</v>
      </c>
      <c r="W1066" s="147" t="s">
        <v>101</v>
      </c>
      <c r="X1066" s="143">
        <v>0</v>
      </c>
    </row>
    <row r="1067" spans="1:24" ht="57">
      <c r="A1067" s="47">
        <v>1056</v>
      </c>
      <c r="B1067" s="83" t="s">
        <v>321</v>
      </c>
      <c r="C1067" s="141" t="s">
        <v>1046</v>
      </c>
      <c r="D1067" s="141" t="s">
        <v>35</v>
      </c>
      <c r="E1067" s="141" t="s">
        <v>35</v>
      </c>
      <c r="F1067" s="142" t="s">
        <v>212</v>
      </c>
      <c r="G1067" s="143" t="s">
        <v>219</v>
      </c>
      <c r="H1067" s="125" t="s">
        <v>242</v>
      </c>
      <c r="I1067" s="174" t="s">
        <v>1140</v>
      </c>
      <c r="J1067" s="174" t="s">
        <v>1140</v>
      </c>
      <c r="K1067" s="174" t="s">
        <v>1140</v>
      </c>
      <c r="L1067" s="174" t="s">
        <v>1140</v>
      </c>
      <c r="M1067" s="142" t="s">
        <v>326</v>
      </c>
      <c r="N1067" s="143" t="s">
        <v>235</v>
      </c>
      <c r="O1067" s="143" t="s">
        <v>118</v>
      </c>
      <c r="P1067" s="87">
        <v>40</v>
      </c>
      <c r="Q1067" s="87">
        <v>999</v>
      </c>
      <c r="R1067" s="87">
        <f t="shared" si="198"/>
        <v>39960</v>
      </c>
      <c r="S1067" s="87">
        <f t="shared" si="200"/>
        <v>42757.200000000004</v>
      </c>
      <c r="T1067" s="87">
        <f t="shared" si="200"/>
        <v>45750.204000000005</v>
      </c>
      <c r="U1067" s="141" t="s">
        <v>153</v>
      </c>
      <c r="V1067" s="143" t="s">
        <v>1124</v>
      </c>
      <c r="W1067" s="147" t="s">
        <v>101</v>
      </c>
      <c r="X1067" s="143">
        <v>0</v>
      </c>
    </row>
    <row r="1068" spans="1:24" ht="57">
      <c r="A1068" s="47">
        <v>1057</v>
      </c>
      <c r="B1068" s="83" t="s">
        <v>321</v>
      </c>
      <c r="C1068" s="141" t="s">
        <v>1046</v>
      </c>
      <c r="D1068" s="141" t="s">
        <v>35</v>
      </c>
      <c r="E1068" s="141" t="s">
        <v>35</v>
      </c>
      <c r="F1068" s="142" t="s">
        <v>212</v>
      </c>
      <c r="G1068" s="143" t="s">
        <v>219</v>
      </c>
      <c r="H1068" s="125" t="s">
        <v>242</v>
      </c>
      <c r="I1068" s="174" t="s">
        <v>1140</v>
      </c>
      <c r="J1068" s="174" t="s">
        <v>1140</v>
      </c>
      <c r="K1068" s="174" t="s">
        <v>1140</v>
      </c>
      <c r="L1068" s="174" t="s">
        <v>1140</v>
      </c>
      <c r="M1068" s="142" t="s">
        <v>326</v>
      </c>
      <c r="N1068" s="143" t="s">
        <v>235</v>
      </c>
      <c r="O1068" s="143" t="s">
        <v>118</v>
      </c>
      <c r="P1068" s="87">
        <v>40</v>
      </c>
      <c r="Q1068" s="87">
        <v>1020</v>
      </c>
      <c r="R1068" s="87">
        <f t="shared" si="198"/>
        <v>40800</v>
      </c>
      <c r="S1068" s="87">
        <f t="shared" si="200"/>
        <v>43656</v>
      </c>
      <c r="T1068" s="87">
        <f t="shared" si="200"/>
        <v>46711.920000000006</v>
      </c>
      <c r="U1068" s="141" t="s">
        <v>2090</v>
      </c>
      <c r="V1068" s="143" t="s">
        <v>538</v>
      </c>
      <c r="W1068" s="147" t="s">
        <v>101</v>
      </c>
      <c r="X1068" s="143"/>
    </row>
    <row r="1069" spans="1:24" ht="57">
      <c r="A1069" s="47">
        <v>1058</v>
      </c>
      <c r="B1069" s="83" t="s">
        <v>321</v>
      </c>
      <c r="C1069" s="141" t="s">
        <v>1046</v>
      </c>
      <c r="D1069" s="141" t="s">
        <v>35</v>
      </c>
      <c r="E1069" s="141" t="s">
        <v>35</v>
      </c>
      <c r="F1069" s="142" t="s">
        <v>212</v>
      </c>
      <c r="G1069" s="143" t="s">
        <v>219</v>
      </c>
      <c r="H1069" s="125" t="s">
        <v>242</v>
      </c>
      <c r="I1069" s="93" t="s">
        <v>1141</v>
      </c>
      <c r="J1069" s="93" t="s">
        <v>1141</v>
      </c>
      <c r="K1069" s="93" t="s">
        <v>1141</v>
      </c>
      <c r="L1069" s="93" t="s">
        <v>1141</v>
      </c>
      <c r="M1069" s="142" t="s">
        <v>326</v>
      </c>
      <c r="N1069" s="143" t="s">
        <v>235</v>
      </c>
      <c r="O1069" s="143" t="s">
        <v>118</v>
      </c>
      <c r="P1069" s="87">
        <v>7</v>
      </c>
      <c r="Q1069" s="87">
        <v>16000</v>
      </c>
      <c r="R1069" s="87">
        <f t="shared" si="198"/>
        <v>112000</v>
      </c>
      <c r="S1069" s="87">
        <f t="shared" si="200"/>
        <v>119840</v>
      </c>
      <c r="T1069" s="87">
        <f t="shared" si="200"/>
        <v>128228.8</v>
      </c>
      <c r="U1069" s="141" t="s">
        <v>153</v>
      </c>
      <c r="V1069" s="143" t="s">
        <v>1124</v>
      </c>
      <c r="W1069" s="147" t="s">
        <v>101</v>
      </c>
      <c r="X1069" s="143">
        <v>0</v>
      </c>
    </row>
    <row r="1070" spans="1:24" ht="57">
      <c r="A1070" s="47">
        <v>1059</v>
      </c>
      <c r="B1070" s="83" t="s">
        <v>321</v>
      </c>
      <c r="C1070" s="141" t="s">
        <v>1046</v>
      </c>
      <c r="D1070" s="141" t="s">
        <v>35</v>
      </c>
      <c r="E1070" s="141" t="s">
        <v>35</v>
      </c>
      <c r="F1070" s="142" t="s">
        <v>212</v>
      </c>
      <c r="G1070" s="143" t="s">
        <v>219</v>
      </c>
      <c r="H1070" s="125" t="s">
        <v>242</v>
      </c>
      <c r="I1070" s="174" t="s">
        <v>1142</v>
      </c>
      <c r="J1070" s="174" t="s">
        <v>1142</v>
      </c>
      <c r="K1070" s="174" t="s">
        <v>1142</v>
      </c>
      <c r="L1070" s="174" t="s">
        <v>1142</v>
      </c>
      <c r="M1070" s="142" t="s">
        <v>326</v>
      </c>
      <c r="N1070" s="143" t="s">
        <v>235</v>
      </c>
      <c r="O1070" s="143" t="s">
        <v>118</v>
      </c>
      <c r="P1070" s="87">
        <v>30</v>
      </c>
      <c r="Q1070" s="87">
        <v>435</v>
      </c>
      <c r="R1070" s="87">
        <f t="shared" si="198"/>
        <v>13050</v>
      </c>
      <c r="S1070" s="87">
        <f t="shared" si="200"/>
        <v>13963.5</v>
      </c>
      <c r="T1070" s="87">
        <f t="shared" si="200"/>
        <v>14940.945000000002</v>
      </c>
      <c r="U1070" s="141" t="s">
        <v>557</v>
      </c>
      <c r="V1070" s="143" t="s">
        <v>1123</v>
      </c>
      <c r="W1070" s="147" t="s">
        <v>101</v>
      </c>
      <c r="X1070" s="143">
        <v>0</v>
      </c>
    </row>
    <row r="1071" spans="1:24" ht="57">
      <c r="A1071" s="47">
        <v>1060</v>
      </c>
      <c r="B1071" s="83" t="s">
        <v>321</v>
      </c>
      <c r="C1071" s="141" t="s">
        <v>1046</v>
      </c>
      <c r="D1071" s="141" t="s">
        <v>35</v>
      </c>
      <c r="E1071" s="141" t="s">
        <v>35</v>
      </c>
      <c r="F1071" s="142" t="s">
        <v>212</v>
      </c>
      <c r="G1071" s="143" t="s">
        <v>219</v>
      </c>
      <c r="H1071" s="125" t="s">
        <v>242</v>
      </c>
      <c r="I1071" s="174" t="s">
        <v>1142</v>
      </c>
      <c r="J1071" s="174" t="s">
        <v>1142</v>
      </c>
      <c r="K1071" s="174" t="s">
        <v>1142</v>
      </c>
      <c r="L1071" s="174" t="s">
        <v>1142</v>
      </c>
      <c r="M1071" s="142" t="s">
        <v>326</v>
      </c>
      <c r="N1071" s="143" t="s">
        <v>235</v>
      </c>
      <c r="O1071" s="143" t="s">
        <v>118</v>
      </c>
      <c r="P1071" s="87">
        <v>30</v>
      </c>
      <c r="Q1071" s="87">
        <v>425</v>
      </c>
      <c r="R1071" s="87">
        <f t="shared" si="198"/>
        <v>12750</v>
      </c>
      <c r="S1071" s="87">
        <f t="shared" si="200"/>
        <v>13642.5</v>
      </c>
      <c r="T1071" s="87">
        <f t="shared" si="200"/>
        <v>14597.475</v>
      </c>
      <c r="U1071" s="141" t="s">
        <v>153</v>
      </c>
      <c r="V1071" s="143" t="s">
        <v>1124</v>
      </c>
      <c r="W1071" s="147" t="s">
        <v>101</v>
      </c>
      <c r="X1071" s="143">
        <v>0</v>
      </c>
    </row>
    <row r="1072" spans="1:24" ht="57">
      <c r="A1072" s="47">
        <v>1061</v>
      </c>
      <c r="B1072" s="83" t="s">
        <v>321</v>
      </c>
      <c r="C1072" s="141" t="s">
        <v>1046</v>
      </c>
      <c r="D1072" s="141" t="s">
        <v>35</v>
      </c>
      <c r="E1072" s="141" t="s">
        <v>35</v>
      </c>
      <c r="F1072" s="142" t="s">
        <v>212</v>
      </c>
      <c r="G1072" s="143" t="s">
        <v>219</v>
      </c>
      <c r="H1072" s="125" t="s">
        <v>242</v>
      </c>
      <c r="I1072" s="174" t="s">
        <v>1142</v>
      </c>
      <c r="J1072" s="174" t="s">
        <v>1142</v>
      </c>
      <c r="K1072" s="174" t="s">
        <v>1142</v>
      </c>
      <c r="L1072" s="174" t="s">
        <v>1142</v>
      </c>
      <c r="M1072" s="142" t="s">
        <v>326</v>
      </c>
      <c r="N1072" s="143" t="s">
        <v>235</v>
      </c>
      <c r="O1072" s="143" t="s">
        <v>118</v>
      </c>
      <c r="P1072" s="87">
        <v>30</v>
      </c>
      <c r="Q1072" s="87">
        <v>425</v>
      </c>
      <c r="R1072" s="87">
        <f t="shared" si="198"/>
        <v>12750</v>
      </c>
      <c r="S1072" s="87">
        <f t="shared" si="200"/>
        <v>13642.5</v>
      </c>
      <c r="T1072" s="87">
        <f t="shared" si="200"/>
        <v>14597.475</v>
      </c>
      <c r="U1072" s="141" t="s">
        <v>2090</v>
      </c>
      <c r="V1072" s="143" t="s">
        <v>538</v>
      </c>
      <c r="W1072" s="147" t="s">
        <v>101</v>
      </c>
      <c r="X1072" s="143">
        <v>0</v>
      </c>
    </row>
    <row r="1073" spans="1:24" ht="57">
      <c r="A1073" s="47">
        <v>1062</v>
      </c>
      <c r="B1073" s="83" t="s">
        <v>321</v>
      </c>
      <c r="C1073" s="141" t="s">
        <v>1046</v>
      </c>
      <c r="D1073" s="141" t="s">
        <v>35</v>
      </c>
      <c r="E1073" s="141" t="s">
        <v>35</v>
      </c>
      <c r="F1073" s="142" t="s">
        <v>212</v>
      </c>
      <c r="G1073" s="143" t="s">
        <v>219</v>
      </c>
      <c r="H1073" s="125" t="s">
        <v>242</v>
      </c>
      <c r="I1073" s="174" t="s">
        <v>1142</v>
      </c>
      <c r="J1073" s="174" t="s">
        <v>1142</v>
      </c>
      <c r="K1073" s="174" t="s">
        <v>1142</v>
      </c>
      <c r="L1073" s="174" t="s">
        <v>1142</v>
      </c>
      <c r="M1073" s="142" t="s">
        <v>326</v>
      </c>
      <c r="N1073" s="143" t="s">
        <v>235</v>
      </c>
      <c r="O1073" s="143" t="s">
        <v>118</v>
      </c>
      <c r="P1073" s="87">
        <v>20</v>
      </c>
      <c r="Q1073" s="87">
        <v>500</v>
      </c>
      <c r="R1073" s="87">
        <f>P1073*Q1073</f>
        <v>10000</v>
      </c>
      <c r="S1073" s="87">
        <f t="shared" si="200"/>
        <v>10700</v>
      </c>
      <c r="T1073" s="87">
        <f t="shared" si="200"/>
        <v>11449</v>
      </c>
      <c r="U1073" s="141" t="s">
        <v>159</v>
      </c>
      <c r="V1073" s="143" t="s">
        <v>1056</v>
      </c>
      <c r="W1073" s="147" t="s">
        <v>101</v>
      </c>
      <c r="X1073" s="143">
        <v>0</v>
      </c>
    </row>
    <row r="1074" spans="1:24" ht="57">
      <c r="A1074" s="47">
        <v>1063</v>
      </c>
      <c r="B1074" s="83" t="s">
        <v>321</v>
      </c>
      <c r="C1074" s="141" t="s">
        <v>1046</v>
      </c>
      <c r="D1074" s="141" t="s">
        <v>35</v>
      </c>
      <c r="E1074" s="141" t="s">
        <v>35</v>
      </c>
      <c r="F1074" s="142" t="s">
        <v>212</v>
      </c>
      <c r="G1074" s="143" t="s">
        <v>219</v>
      </c>
      <c r="H1074" s="125" t="s">
        <v>242</v>
      </c>
      <c r="I1074" s="174" t="s">
        <v>1143</v>
      </c>
      <c r="J1074" s="174" t="s">
        <v>1143</v>
      </c>
      <c r="K1074" s="174" t="s">
        <v>1143</v>
      </c>
      <c r="L1074" s="174" t="s">
        <v>1143</v>
      </c>
      <c r="M1074" s="142" t="s">
        <v>326</v>
      </c>
      <c r="N1074" s="143" t="s">
        <v>235</v>
      </c>
      <c r="O1074" s="143" t="s">
        <v>118</v>
      </c>
      <c r="P1074" s="87">
        <v>15</v>
      </c>
      <c r="Q1074" s="87">
        <v>153</v>
      </c>
      <c r="R1074" s="87">
        <f t="shared" si="198"/>
        <v>2295</v>
      </c>
      <c r="S1074" s="87">
        <f t="shared" si="200"/>
        <v>2455.65</v>
      </c>
      <c r="T1074" s="87">
        <f t="shared" si="200"/>
        <v>2627.5455000000002</v>
      </c>
      <c r="U1074" s="141" t="s">
        <v>153</v>
      </c>
      <c r="V1074" s="143" t="s">
        <v>1124</v>
      </c>
      <c r="W1074" s="147" t="s">
        <v>101</v>
      </c>
      <c r="X1074" s="143">
        <v>0</v>
      </c>
    </row>
    <row r="1075" spans="1:24" ht="57">
      <c r="A1075" s="47">
        <v>1064</v>
      </c>
      <c r="B1075" s="83" t="s">
        <v>321</v>
      </c>
      <c r="C1075" s="141" t="s">
        <v>1046</v>
      </c>
      <c r="D1075" s="141" t="s">
        <v>35</v>
      </c>
      <c r="E1075" s="141" t="s">
        <v>35</v>
      </c>
      <c r="F1075" s="142" t="s">
        <v>212</v>
      </c>
      <c r="G1075" s="143" t="s">
        <v>219</v>
      </c>
      <c r="H1075" s="125" t="s">
        <v>242</v>
      </c>
      <c r="I1075" s="93" t="s">
        <v>1418</v>
      </c>
      <c r="J1075" s="93" t="s">
        <v>1144</v>
      </c>
      <c r="K1075" s="93" t="s">
        <v>1418</v>
      </c>
      <c r="L1075" s="93" t="s">
        <v>1144</v>
      </c>
      <c r="M1075" s="142" t="s">
        <v>326</v>
      </c>
      <c r="N1075" s="143" t="s">
        <v>235</v>
      </c>
      <c r="O1075" s="143" t="s">
        <v>118</v>
      </c>
      <c r="P1075" s="87">
        <v>2</v>
      </c>
      <c r="Q1075" s="87">
        <v>400</v>
      </c>
      <c r="R1075" s="87">
        <f t="shared" si="198"/>
        <v>800</v>
      </c>
      <c r="S1075" s="87">
        <f t="shared" si="200"/>
        <v>856</v>
      </c>
      <c r="T1075" s="87">
        <f t="shared" si="200"/>
        <v>915.92000000000007</v>
      </c>
      <c r="U1075" s="141" t="s">
        <v>557</v>
      </c>
      <c r="V1075" s="143" t="s">
        <v>1123</v>
      </c>
      <c r="W1075" s="147" t="s">
        <v>101</v>
      </c>
      <c r="X1075" s="143">
        <v>0</v>
      </c>
    </row>
    <row r="1076" spans="1:24" ht="57">
      <c r="A1076" s="47">
        <v>1065</v>
      </c>
      <c r="B1076" s="83" t="s">
        <v>321</v>
      </c>
      <c r="C1076" s="141" t="s">
        <v>1046</v>
      </c>
      <c r="D1076" s="141" t="s">
        <v>35</v>
      </c>
      <c r="E1076" s="141" t="s">
        <v>35</v>
      </c>
      <c r="F1076" s="142" t="s">
        <v>212</v>
      </c>
      <c r="G1076" s="143" t="s">
        <v>219</v>
      </c>
      <c r="H1076" s="125" t="s">
        <v>242</v>
      </c>
      <c r="I1076" s="175" t="s">
        <v>1419</v>
      </c>
      <c r="J1076" s="175" t="s">
        <v>1145</v>
      </c>
      <c r="K1076" s="175" t="s">
        <v>1419</v>
      </c>
      <c r="L1076" s="175" t="s">
        <v>1145</v>
      </c>
      <c r="M1076" s="142" t="s">
        <v>326</v>
      </c>
      <c r="N1076" s="143" t="s">
        <v>235</v>
      </c>
      <c r="O1076" s="143" t="s">
        <v>118</v>
      </c>
      <c r="P1076" s="87">
        <v>10</v>
      </c>
      <c r="Q1076" s="87">
        <v>650</v>
      </c>
      <c r="R1076" s="87">
        <f t="shared" si="198"/>
        <v>6500</v>
      </c>
      <c r="S1076" s="87">
        <f t="shared" ref="S1076:T1095" si="201">R1076*1.07</f>
        <v>6955</v>
      </c>
      <c r="T1076" s="87">
        <f t="shared" si="201"/>
        <v>7441.85</v>
      </c>
      <c r="U1076" s="141" t="s">
        <v>557</v>
      </c>
      <c r="V1076" s="143" t="s">
        <v>1123</v>
      </c>
      <c r="W1076" s="147" t="s">
        <v>101</v>
      </c>
      <c r="X1076" s="143">
        <v>0</v>
      </c>
    </row>
    <row r="1077" spans="1:24" ht="57">
      <c r="A1077" s="47">
        <v>1066</v>
      </c>
      <c r="B1077" s="83" t="s">
        <v>321</v>
      </c>
      <c r="C1077" s="141" t="s">
        <v>1046</v>
      </c>
      <c r="D1077" s="141" t="s">
        <v>35</v>
      </c>
      <c r="E1077" s="141" t="s">
        <v>35</v>
      </c>
      <c r="F1077" s="142" t="s">
        <v>212</v>
      </c>
      <c r="G1077" s="143" t="s">
        <v>219</v>
      </c>
      <c r="H1077" s="125" t="s">
        <v>242</v>
      </c>
      <c r="I1077" s="175" t="s">
        <v>1419</v>
      </c>
      <c r="J1077" s="175" t="s">
        <v>1145</v>
      </c>
      <c r="K1077" s="175" t="s">
        <v>1419</v>
      </c>
      <c r="L1077" s="175" t="s">
        <v>1145</v>
      </c>
      <c r="M1077" s="142" t="s">
        <v>326</v>
      </c>
      <c r="N1077" s="143" t="s">
        <v>235</v>
      </c>
      <c r="O1077" s="143" t="s">
        <v>118</v>
      </c>
      <c r="P1077" s="87">
        <v>10</v>
      </c>
      <c r="Q1077" s="87">
        <v>670</v>
      </c>
      <c r="R1077" s="87">
        <f t="shared" si="198"/>
        <v>6700</v>
      </c>
      <c r="S1077" s="87">
        <f t="shared" si="201"/>
        <v>7169</v>
      </c>
      <c r="T1077" s="87">
        <f t="shared" si="201"/>
        <v>7670.8300000000008</v>
      </c>
      <c r="U1077" s="141" t="s">
        <v>153</v>
      </c>
      <c r="V1077" s="143" t="s">
        <v>1124</v>
      </c>
      <c r="W1077" s="147" t="s">
        <v>101</v>
      </c>
      <c r="X1077" s="143">
        <v>0</v>
      </c>
    </row>
    <row r="1078" spans="1:24" ht="57">
      <c r="A1078" s="47">
        <v>1067</v>
      </c>
      <c r="B1078" s="83" t="s">
        <v>321</v>
      </c>
      <c r="C1078" s="141" t="s">
        <v>1046</v>
      </c>
      <c r="D1078" s="141" t="s">
        <v>35</v>
      </c>
      <c r="E1078" s="141" t="s">
        <v>35</v>
      </c>
      <c r="F1078" s="142" t="s">
        <v>212</v>
      </c>
      <c r="G1078" s="143" t="s">
        <v>219</v>
      </c>
      <c r="H1078" s="125" t="s">
        <v>242</v>
      </c>
      <c r="I1078" s="93" t="s">
        <v>1146</v>
      </c>
      <c r="J1078" s="93" t="s">
        <v>1146</v>
      </c>
      <c r="K1078" s="93" t="s">
        <v>1146</v>
      </c>
      <c r="L1078" s="93" t="s">
        <v>1146</v>
      </c>
      <c r="M1078" s="142" t="s">
        <v>326</v>
      </c>
      <c r="N1078" s="143" t="s">
        <v>235</v>
      </c>
      <c r="O1078" s="143" t="s">
        <v>118</v>
      </c>
      <c r="P1078" s="87">
        <v>3</v>
      </c>
      <c r="Q1078" s="87">
        <v>560</v>
      </c>
      <c r="R1078" s="87">
        <f t="shared" si="198"/>
        <v>1680</v>
      </c>
      <c r="S1078" s="87">
        <f t="shared" si="201"/>
        <v>1797.6000000000001</v>
      </c>
      <c r="T1078" s="87">
        <f t="shared" si="201"/>
        <v>1923.4320000000002</v>
      </c>
      <c r="U1078" s="141" t="s">
        <v>557</v>
      </c>
      <c r="V1078" s="143" t="s">
        <v>1123</v>
      </c>
      <c r="W1078" s="147" t="s">
        <v>101</v>
      </c>
      <c r="X1078" s="143">
        <v>0</v>
      </c>
    </row>
    <row r="1079" spans="1:24" ht="57">
      <c r="A1079" s="47">
        <v>1068</v>
      </c>
      <c r="B1079" s="83" t="s">
        <v>321</v>
      </c>
      <c r="C1079" s="141" t="s">
        <v>1046</v>
      </c>
      <c r="D1079" s="141" t="s">
        <v>35</v>
      </c>
      <c r="E1079" s="141" t="s">
        <v>35</v>
      </c>
      <c r="F1079" s="142" t="s">
        <v>212</v>
      </c>
      <c r="G1079" s="143" t="s">
        <v>219</v>
      </c>
      <c r="H1079" s="125" t="s">
        <v>242</v>
      </c>
      <c r="I1079" s="93" t="s">
        <v>1147</v>
      </c>
      <c r="J1079" s="93" t="s">
        <v>1147</v>
      </c>
      <c r="K1079" s="93" t="s">
        <v>1147</v>
      </c>
      <c r="L1079" s="93" t="s">
        <v>1147</v>
      </c>
      <c r="M1079" s="142" t="s">
        <v>326</v>
      </c>
      <c r="N1079" s="143" t="s">
        <v>235</v>
      </c>
      <c r="O1079" s="143" t="s">
        <v>118</v>
      </c>
      <c r="P1079" s="87">
        <v>2</v>
      </c>
      <c r="Q1079" s="87">
        <v>1050</v>
      </c>
      <c r="R1079" s="87">
        <f t="shared" si="198"/>
        <v>2100</v>
      </c>
      <c r="S1079" s="87">
        <f t="shared" si="201"/>
        <v>2247</v>
      </c>
      <c r="T1079" s="87">
        <f t="shared" si="201"/>
        <v>2404.29</v>
      </c>
      <c r="U1079" s="141" t="s">
        <v>153</v>
      </c>
      <c r="V1079" s="143" t="s">
        <v>1124</v>
      </c>
      <c r="W1079" s="147" t="s">
        <v>101</v>
      </c>
      <c r="X1079" s="143">
        <v>0</v>
      </c>
    </row>
    <row r="1080" spans="1:24" ht="57">
      <c r="A1080" s="47">
        <v>1069</v>
      </c>
      <c r="B1080" s="83" t="s">
        <v>321</v>
      </c>
      <c r="C1080" s="141" t="s">
        <v>1046</v>
      </c>
      <c r="D1080" s="141" t="s">
        <v>35</v>
      </c>
      <c r="E1080" s="141" t="s">
        <v>35</v>
      </c>
      <c r="F1080" s="142" t="s">
        <v>212</v>
      </c>
      <c r="G1080" s="143" t="s">
        <v>219</v>
      </c>
      <c r="H1080" s="125" t="s">
        <v>242</v>
      </c>
      <c r="I1080" s="93" t="s">
        <v>1148</v>
      </c>
      <c r="J1080" s="93" t="s">
        <v>1148</v>
      </c>
      <c r="K1080" s="93" t="s">
        <v>1148</v>
      </c>
      <c r="L1080" s="93" t="s">
        <v>1148</v>
      </c>
      <c r="M1080" s="142" t="s">
        <v>326</v>
      </c>
      <c r="N1080" s="143" t="s">
        <v>235</v>
      </c>
      <c r="O1080" s="143" t="s">
        <v>118</v>
      </c>
      <c r="P1080" s="87">
        <v>10</v>
      </c>
      <c r="Q1080" s="87">
        <v>230</v>
      </c>
      <c r="R1080" s="87">
        <f t="shared" si="198"/>
        <v>2300</v>
      </c>
      <c r="S1080" s="87">
        <f t="shared" si="201"/>
        <v>2461</v>
      </c>
      <c r="T1080" s="87">
        <f t="shared" si="201"/>
        <v>2633.27</v>
      </c>
      <c r="U1080" s="141" t="s">
        <v>153</v>
      </c>
      <c r="V1080" s="143" t="s">
        <v>1124</v>
      </c>
      <c r="W1080" s="147" t="s">
        <v>101</v>
      </c>
      <c r="X1080" s="143">
        <v>0</v>
      </c>
    </row>
    <row r="1081" spans="1:24" ht="57">
      <c r="A1081" s="47">
        <v>1070</v>
      </c>
      <c r="B1081" s="83" t="s">
        <v>321</v>
      </c>
      <c r="C1081" s="141" t="s">
        <v>1046</v>
      </c>
      <c r="D1081" s="141" t="s">
        <v>35</v>
      </c>
      <c r="E1081" s="141" t="s">
        <v>35</v>
      </c>
      <c r="F1081" s="142" t="s">
        <v>212</v>
      </c>
      <c r="G1081" s="143" t="s">
        <v>219</v>
      </c>
      <c r="H1081" s="125" t="s">
        <v>242</v>
      </c>
      <c r="I1081" s="93" t="s">
        <v>1420</v>
      </c>
      <c r="J1081" s="93" t="s">
        <v>1149</v>
      </c>
      <c r="K1081" s="93" t="s">
        <v>1420</v>
      </c>
      <c r="L1081" s="93" t="s">
        <v>1149</v>
      </c>
      <c r="M1081" s="142" t="s">
        <v>326</v>
      </c>
      <c r="N1081" s="143" t="s">
        <v>235</v>
      </c>
      <c r="O1081" s="143" t="s">
        <v>150</v>
      </c>
      <c r="P1081" s="87">
        <v>6</v>
      </c>
      <c r="Q1081" s="87">
        <v>520</v>
      </c>
      <c r="R1081" s="87">
        <f t="shared" si="198"/>
        <v>3120</v>
      </c>
      <c r="S1081" s="87">
        <f t="shared" si="201"/>
        <v>3338.4</v>
      </c>
      <c r="T1081" s="87">
        <f t="shared" si="201"/>
        <v>3572.0880000000002</v>
      </c>
      <c r="U1081" s="141" t="s">
        <v>156</v>
      </c>
      <c r="V1081" s="143" t="s">
        <v>1122</v>
      </c>
      <c r="W1081" s="147" t="s">
        <v>101</v>
      </c>
      <c r="X1081" s="143">
        <v>0</v>
      </c>
    </row>
    <row r="1082" spans="1:24" ht="57">
      <c r="A1082" s="47">
        <v>1071</v>
      </c>
      <c r="B1082" s="83" t="s">
        <v>321</v>
      </c>
      <c r="C1082" s="141" t="s">
        <v>1046</v>
      </c>
      <c r="D1082" s="141" t="s">
        <v>35</v>
      </c>
      <c r="E1082" s="141" t="s">
        <v>35</v>
      </c>
      <c r="F1082" s="142" t="s">
        <v>212</v>
      </c>
      <c r="G1082" s="143" t="s">
        <v>219</v>
      </c>
      <c r="H1082" s="125" t="s">
        <v>242</v>
      </c>
      <c r="I1082" s="93" t="s">
        <v>1150</v>
      </c>
      <c r="J1082" s="93" t="s">
        <v>1150</v>
      </c>
      <c r="K1082" s="93" t="s">
        <v>1150</v>
      </c>
      <c r="L1082" s="93" t="s">
        <v>1150</v>
      </c>
      <c r="M1082" s="142" t="s">
        <v>326</v>
      </c>
      <c r="N1082" s="143" t="s">
        <v>235</v>
      </c>
      <c r="O1082" s="143" t="s">
        <v>118</v>
      </c>
      <c r="P1082" s="87">
        <v>2</v>
      </c>
      <c r="Q1082" s="87">
        <v>570</v>
      </c>
      <c r="R1082" s="87">
        <f t="shared" si="198"/>
        <v>1140</v>
      </c>
      <c r="S1082" s="87">
        <f t="shared" si="201"/>
        <v>1219.8000000000002</v>
      </c>
      <c r="T1082" s="87">
        <f t="shared" si="201"/>
        <v>1305.1860000000004</v>
      </c>
      <c r="U1082" s="141" t="s">
        <v>557</v>
      </c>
      <c r="V1082" s="143" t="s">
        <v>1123</v>
      </c>
      <c r="W1082" s="147" t="s">
        <v>101</v>
      </c>
      <c r="X1082" s="143">
        <v>0</v>
      </c>
    </row>
    <row r="1083" spans="1:24" ht="57">
      <c r="A1083" s="47">
        <v>1072</v>
      </c>
      <c r="B1083" s="83" t="s">
        <v>321</v>
      </c>
      <c r="C1083" s="141" t="s">
        <v>1046</v>
      </c>
      <c r="D1083" s="141" t="s">
        <v>35</v>
      </c>
      <c r="E1083" s="141" t="s">
        <v>35</v>
      </c>
      <c r="F1083" s="142" t="s">
        <v>212</v>
      </c>
      <c r="G1083" s="143" t="s">
        <v>219</v>
      </c>
      <c r="H1083" s="125" t="s">
        <v>242</v>
      </c>
      <c r="I1083" s="93" t="s">
        <v>1151</v>
      </c>
      <c r="J1083" s="93" t="s">
        <v>1151</v>
      </c>
      <c r="K1083" s="93" t="s">
        <v>1151</v>
      </c>
      <c r="L1083" s="93" t="s">
        <v>1151</v>
      </c>
      <c r="M1083" s="142" t="s">
        <v>326</v>
      </c>
      <c r="N1083" s="143" t="s">
        <v>235</v>
      </c>
      <c r="O1083" s="143" t="s">
        <v>118</v>
      </c>
      <c r="P1083" s="87">
        <v>6</v>
      </c>
      <c r="Q1083" s="87">
        <v>590</v>
      </c>
      <c r="R1083" s="87">
        <f t="shared" si="198"/>
        <v>3540</v>
      </c>
      <c r="S1083" s="87">
        <f t="shared" si="201"/>
        <v>3787.8</v>
      </c>
      <c r="T1083" s="87">
        <f t="shared" si="201"/>
        <v>4052.9460000000004</v>
      </c>
      <c r="U1083" s="141" t="s">
        <v>156</v>
      </c>
      <c r="V1083" s="143" t="s">
        <v>1122</v>
      </c>
      <c r="W1083" s="147" t="s">
        <v>101</v>
      </c>
      <c r="X1083" s="143">
        <v>0</v>
      </c>
    </row>
    <row r="1084" spans="1:24" ht="57">
      <c r="A1084" s="47">
        <v>1073</v>
      </c>
      <c r="B1084" s="83" t="s">
        <v>321</v>
      </c>
      <c r="C1084" s="141" t="s">
        <v>1046</v>
      </c>
      <c r="D1084" s="141" t="s">
        <v>35</v>
      </c>
      <c r="E1084" s="141" t="s">
        <v>35</v>
      </c>
      <c r="F1084" s="142" t="s">
        <v>212</v>
      </c>
      <c r="G1084" s="143" t="s">
        <v>219</v>
      </c>
      <c r="H1084" s="125" t="s">
        <v>242</v>
      </c>
      <c r="I1084" s="93" t="s">
        <v>1153</v>
      </c>
      <c r="J1084" s="93" t="s">
        <v>1153</v>
      </c>
      <c r="K1084" s="93" t="s">
        <v>1153</v>
      </c>
      <c r="L1084" s="93" t="s">
        <v>1153</v>
      </c>
      <c r="M1084" s="142" t="s">
        <v>326</v>
      </c>
      <c r="N1084" s="143" t="s">
        <v>235</v>
      </c>
      <c r="O1084" s="143" t="s">
        <v>118</v>
      </c>
      <c r="P1084" s="87">
        <v>6</v>
      </c>
      <c r="Q1084" s="87">
        <v>145</v>
      </c>
      <c r="R1084" s="87">
        <f t="shared" si="198"/>
        <v>870</v>
      </c>
      <c r="S1084" s="87">
        <f t="shared" si="201"/>
        <v>930.90000000000009</v>
      </c>
      <c r="T1084" s="87">
        <f t="shared" si="201"/>
        <v>996.0630000000001</v>
      </c>
      <c r="U1084" s="141" t="s">
        <v>153</v>
      </c>
      <c r="V1084" s="143" t="s">
        <v>1124</v>
      </c>
      <c r="W1084" s="147" t="s">
        <v>101</v>
      </c>
      <c r="X1084" s="143">
        <v>0</v>
      </c>
    </row>
    <row r="1085" spans="1:24" ht="57">
      <c r="A1085" s="47">
        <v>1074</v>
      </c>
      <c r="B1085" s="83" t="s">
        <v>321</v>
      </c>
      <c r="C1085" s="141" t="s">
        <v>1046</v>
      </c>
      <c r="D1085" s="141" t="s">
        <v>35</v>
      </c>
      <c r="E1085" s="141" t="s">
        <v>35</v>
      </c>
      <c r="F1085" s="142" t="s">
        <v>212</v>
      </c>
      <c r="G1085" s="143" t="s">
        <v>219</v>
      </c>
      <c r="H1085" s="125" t="s">
        <v>242</v>
      </c>
      <c r="I1085" s="93" t="s">
        <v>1153</v>
      </c>
      <c r="J1085" s="93" t="s">
        <v>1153</v>
      </c>
      <c r="K1085" s="93" t="s">
        <v>1153</v>
      </c>
      <c r="L1085" s="93" t="s">
        <v>1153</v>
      </c>
      <c r="M1085" s="142" t="s">
        <v>326</v>
      </c>
      <c r="N1085" s="143" t="s">
        <v>235</v>
      </c>
      <c r="O1085" s="143" t="s">
        <v>118</v>
      </c>
      <c r="P1085" s="87">
        <v>6</v>
      </c>
      <c r="Q1085" s="87">
        <v>150</v>
      </c>
      <c r="R1085" s="87">
        <f t="shared" si="198"/>
        <v>900</v>
      </c>
      <c r="S1085" s="87">
        <f t="shared" si="201"/>
        <v>963</v>
      </c>
      <c r="T1085" s="87">
        <f t="shared" si="201"/>
        <v>1030.4100000000001</v>
      </c>
      <c r="U1085" s="141" t="s">
        <v>156</v>
      </c>
      <c r="V1085" s="143" t="s">
        <v>1122</v>
      </c>
      <c r="W1085" s="147" t="s">
        <v>101</v>
      </c>
      <c r="X1085" s="143">
        <v>0</v>
      </c>
    </row>
    <row r="1086" spans="1:24" ht="57">
      <c r="A1086" s="47">
        <v>1075</v>
      </c>
      <c r="B1086" s="83" t="s">
        <v>321</v>
      </c>
      <c r="C1086" s="141" t="s">
        <v>1046</v>
      </c>
      <c r="D1086" s="141" t="s">
        <v>35</v>
      </c>
      <c r="E1086" s="141" t="s">
        <v>35</v>
      </c>
      <c r="F1086" s="142" t="s">
        <v>212</v>
      </c>
      <c r="G1086" s="143" t="s">
        <v>219</v>
      </c>
      <c r="H1086" s="125" t="s">
        <v>242</v>
      </c>
      <c r="I1086" s="93" t="s">
        <v>1154</v>
      </c>
      <c r="J1086" s="93" t="s">
        <v>1154</v>
      </c>
      <c r="K1086" s="93" t="s">
        <v>1154</v>
      </c>
      <c r="L1086" s="93" t="s">
        <v>1154</v>
      </c>
      <c r="M1086" s="142" t="s">
        <v>326</v>
      </c>
      <c r="N1086" s="143" t="s">
        <v>235</v>
      </c>
      <c r="O1086" s="143" t="s">
        <v>118</v>
      </c>
      <c r="P1086" s="87">
        <v>3</v>
      </c>
      <c r="Q1086" s="87">
        <v>1100</v>
      </c>
      <c r="R1086" s="87">
        <f t="shared" si="198"/>
        <v>3300</v>
      </c>
      <c r="S1086" s="87">
        <f t="shared" si="201"/>
        <v>3531</v>
      </c>
      <c r="T1086" s="87">
        <f t="shared" si="201"/>
        <v>3778.17</v>
      </c>
      <c r="U1086" s="141" t="s">
        <v>153</v>
      </c>
      <c r="V1086" s="143" t="s">
        <v>1124</v>
      </c>
      <c r="W1086" s="147" t="s">
        <v>101</v>
      </c>
      <c r="X1086" s="143">
        <v>0</v>
      </c>
    </row>
    <row r="1087" spans="1:24" ht="57">
      <c r="A1087" s="47">
        <v>1076</v>
      </c>
      <c r="B1087" s="83" t="s">
        <v>321</v>
      </c>
      <c r="C1087" s="141" t="s">
        <v>1046</v>
      </c>
      <c r="D1087" s="141" t="s">
        <v>35</v>
      </c>
      <c r="E1087" s="141" t="s">
        <v>35</v>
      </c>
      <c r="F1087" s="142" t="s">
        <v>212</v>
      </c>
      <c r="G1087" s="143" t="s">
        <v>219</v>
      </c>
      <c r="H1087" s="125" t="s">
        <v>242</v>
      </c>
      <c r="I1087" s="93" t="s">
        <v>1421</v>
      </c>
      <c r="J1087" s="93" t="s">
        <v>1155</v>
      </c>
      <c r="K1087" s="93" t="s">
        <v>1421</v>
      </c>
      <c r="L1087" s="93" t="s">
        <v>1155</v>
      </c>
      <c r="M1087" s="142" t="s">
        <v>326</v>
      </c>
      <c r="N1087" s="143" t="s">
        <v>235</v>
      </c>
      <c r="O1087" s="143" t="s">
        <v>118</v>
      </c>
      <c r="P1087" s="87">
        <v>4</v>
      </c>
      <c r="Q1087" s="87">
        <v>900</v>
      </c>
      <c r="R1087" s="87">
        <f t="shared" si="198"/>
        <v>3600</v>
      </c>
      <c r="S1087" s="87">
        <f t="shared" si="201"/>
        <v>3852</v>
      </c>
      <c r="T1087" s="87">
        <f t="shared" si="201"/>
        <v>4121.6400000000003</v>
      </c>
      <c r="U1087" s="141" t="s">
        <v>557</v>
      </c>
      <c r="V1087" s="143" t="s">
        <v>1123</v>
      </c>
      <c r="W1087" s="147" t="s">
        <v>101</v>
      </c>
      <c r="X1087" s="143">
        <v>0</v>
      </c>
    </row>
    <row r="1088" spans="1:24" ht="57">
      <c r="A1088" s="47">
        <v>1077</v>
      </c>
      <c r="B1088" s="83" t="s">
        <v>321</v>
      </c>
      <c r="C1088" s="141" t="s">
        <v>1046</v>
      </c>
      <c r="D1088" s="141" t="s">
        <v>35</v>
      </c>
      <c r="E1088" s="141" t="s">
        <v>35</v>
      </c>
      <c r="F1088" s="142" t="s">
        <v>212</v>
      </c>
      <c r="G1088" s="143" t="s">
        <v>219</v>
      </c>
      <c r="H1088" s="125" t="s">
        <v>242</v>
      </c>
      <c r="I1088" s="93" t="s">
        <v>1422</v>
      </c>
      <c r="J1088" s="93" t="s">
        <v>1156</v>
      </c>
      <c r="K1088" s="93" t="s">
        <v>1422</v>
      </c>
      <c r="L1088" s="93" t="s">
        <v>1156</v>
      </c>
      <c r="M1088" s="142" t="s">
        <v>326</v>
      </c>
      <c r="N1088" s="143" t="s">
        <v>235</v>
      </c>
      <c r="O1088" s="143" t="s">
        <v>118</v>
      </c>
      <c r="P1088" s="87">
        <v>5</v>
      </c>
      <c r="Q1088" s="87">
        <v>830</v>
      </c>
      <c r="R1088" s="87">
        <f t="shared" si="198"/>
        <v>4150</v>
      </c>
      <c r="S1088" s="87">
        <f t="shared" si="201"/>
        <v>4440.5</v>
      </c>
      <c r="T1088" s="87">
        <f t="shared" si="201"/>
        <v>4751.335</v>
      </c>
      <c r="U1088" s="141" t="s">
        <v>557</v>
      </c>
      <c r="V1088" s="143" t="s">
        <v>554</v>
      </c>
      <c r="W1088" s="147" t="s">
        <v>101</v>
      </c>
      <c r="X1088" s="143">
        <v>0</v>
      </c>
    </row>
    <row r="1089" spans="1:24" ht="57">
      <c r="A1089" s="47">
        <v>1078</v>
      </c>
      <c r="B1089" s="83" t="s">
        <v>321</v>
      </c>
      <c r="C1089" s="141" t="s">
        <v>1046</v>
      </c>
      <c r="D1089" s="141" t="s">
        <v>35</v>
      </c>
      <c r="E1089" s="141" t="s">
        <v>35</v>
      </c>
      <c r="F1089" s="142" t="s">
        <v>212</v>
      </c>
      <c r="G1089" s="143" t="s">
        <v>219</v>
      </c>
      <c r="H1089" s="125" t="s">
        <v>242</v>
      </c>
      <c r="I1089" s="93" t="s">
        <v>1157</v>
      </c>
      <c r="J1089" s="93" t="s">
        <v>1157</v>
      </c>
      <c r="K1089" s="93" t="s">
        <v>1157</v>
      </c>
      <c r="L1089" s="93" t="s">
        <v>1157</v>
      </c>
      <c r="M1089" s="142" t="s">
        <v>326</v>
      </c>
      <c r="N1089" s="143" t="s">
        <v>235</v>
      </c>
      <c r="O1089" s="143" t="s">
        <v>118</v>
      </c>
      <c r="P1089" s="87">
        <v>5</v>
      </c>
      <c r="Q1089" s="87">
        <v>280</v>
      </c>
      <c r="R1089" s="87">
        <f t="shared" si="198"/>
        <v>1400</v>
      </c>
      <c r="S1089" s="87">
        <f t="shared" si="201"/>
        <v>1498</v>
      </c>
      <c r="T1089" s="87">
        <f t="shared" si="201"/>
        <v>1602.8600000000001</v>
      </c>
      <c r="U1089" s="141" t="s">
        <v>153</v>
      </c>
      <c r="V1089" s="143" t="s">
        <v>568</v>
      </c>
      <c r="W1089" s="147" t="s">
        <v>101</v>
      </c>
      <c r="X1089" s="143">
        <v>0</v>
      </c>
    </row>
    <row r="1090" spans="1:24" ht="57">
      <c r="A1090" s="47">
        <v>1079</v>
      </c>
      <c r="B1090" s="83" t="s">
        <v>321</v>
      </c>
      <c r="C1090" s="141" t="s">
        <v>1046</v>
      </c>
      <c r="D1090" s="141" t="s">
        <v>35</v>
      </c>
      <c r="E1090" s="141" t="s">
        <v>35</v>
      </c>
      <c r="F1090" s="142" t="s">
        <v>212</v>
      </c>
      <c r="G1090" s="143" t="s">
        <v>219</v>
      </c>
      <c r="H1090" s="125" t="s">
        <v>242</v>
      </c>
      <c r="I1090" s="93" t="s">
        <v>1158</v>
      </c>
      <c r="J1090" s="93" t="s">
        <v>1158</v>
      </c>
      <c r="K1090" s="93" t="s">
        <v>1158</v>
      </c>
      <c r="L1090" s="93" t="s">
        <v>1158</v>
      </c>
      <c r="M1090" s="142" t="s">
        <v>326</v>
      </c>
      <c r="N1090" s="143" t="s">
        <v>235</v>
      </c>
      <c r="O1090" s="143" t="s">
        <v>118</v>
      </c>
      <c r="P1090" s="87">
        <v>3</v>
      </c>
      <c r="Q1090" s="87">
        <v>345</v>
      </c>
      <c r="R1090" s="87">
        <f t="shared" si="198"/>
        <v>1035</v>
      </c>
      <c r="S1090" s="87">
        <f t="shared" si="201"/>
        <v>1107.45</v>
      </c>
      <c r="T1090" s="87">
        <f t="shared" si="201"/>
        <v>1184.9715000000001</v>
      </c>
      <c r="U1090" s="141" t="s">
        <v>153</v>
      </c>
      <c r="V1090" s="143" t="s">
        <v>1124</v>
      </c>
      <c r="W1090" s="147" t="s">
        <v>101</v>
      </c>
      <c r="X1090" s="143">
        <v>0</v>
      </c>
    </row>
    <row r="1091" spans="1:24" ht="57">
      <c r="A1091" s="47">
        <v>1080</v>
      </c>
      <c r="B1091" s="83" t="s">
        <v>321</v>
      </c>
      <c r="C1091" s="141" t="s">
        <v>1046</v>
      </c>
      <c r="D1091" s="141" t="s">
        <v>35</v>
      </c>
      <c r="E1091" s="141" t="s">
        <v>35</v>
      </c>
      <c r="F1091" s="142" t="s">
        <v>212</v>
      </c>
      <c r="G1091" s="143" t="s">
        <v>219</v>
      </c>
      <c r="H1091" s="125" t="s">
        <v>242</v>
      </c>
      <c r="I1091" s="93" t="s">
        <v>1159</v>
      </c>
      <c r="J1091" s="93" t="s">
        <v>1159</v>
      </c>
      <c r="K1091" s="93" t="s">
        <v>1159</v>
      </c>
      <c r="L1091" s="93" t="s">
        <v>1159</v>
      </c>
      <c r="M1091" s="142" t="s">
        <v>326</v>
      </c>
      <c r="N1091" s="143" t="s">
        <v>235</v>
      </c>
      <c r="O1091" s="143" t="s">
        <v>118</v>
      </c>
      <c r="P1091" s="87">
        <v>3</v>
      </c>
      <c r="Q1091" s="87">
        <v>690</v>
      </c>
      <c r="R1091" s="87">
        <f t="shared" si="198"/>
        <v>2070</v>
      </c>
      <c r="S1091" s="87">
        <f t="shared" si="201"/>
        <v>2214.9</v>
      </c>
      <c r="T1091" s="87">
        <f t="shared" si="201"/>
        <v>2369.9430000000002</v>
      </c>
      <c r="U1091" s="141" t="s">
        <v>153</v>
      </c>
      <c r="V1091" s="143" t="s">
        <v>1124</v>
      </c>
      <c r="W1091" s="147" t="s">
        <v>101</v>
      </c>
      <c r="X1091" s="143">
        <v>0</v>
      </c>
    </row>
    <row r="1092" spans="1:24" ht="57">
      <c r="A1092" s="47">
        <v>1081</v>
      </c>
      <c r="B1092" s="83" t="s">
        <v>321</v>
      </c>
      <c r="C1092" s="141" t="s">
        <v>1046</v>
      </c>
      <c r="D1092" s="141" t="s">
        <v>35</v>
      </c>
      <c r="E1092" s="141" t="s">
        <v>35</v>
      </c>
      <c r="F1092" s="142" t="s">
        <v>212</v>
      </c>
      <c r="G1092" s="143" t="s">
        <v>219</v>
      </c>
      <c r="H1092" s="125" t="s">
        <v>242</v>
      </c>
      <c r="I1092" s="93" t="s">
        <v>1160</v>
      </c>
      <c r="J1092" s="93" t="s">
        <v>1160</v>
      </c>
      <c r="K1092" s="93" t="s">
        <v>1160</v>
      </c>
      <c r="L1092" s="93" t="s">
        <v>1160</v>
      </c>
      <c r="M1092" s="142" t="s">
        <v>326</v>
      </c>
      <c r="N1092" s="143" t="s">
        <v>235</v>
      </c>
      <c r="O1092" s="143" t="s">
        <v>118</v>
      </c>
      <c r="P1092" s="87">
        <v>3</v>
      </c>
      <c r="Q1092" s="87">
        <v>650</v>
      </c>
      <c r="R1092" s="87">
        <f t="shared" si="198"/>
        <v>1950</v>
      </c>
      <c r="S1092" s="87">
        <f t="shared" si="201"/>
        <v>2086.5</v>
      </c>
      <c r="T1092" s="87">
        <f t="shared" si="201"/>
        <v>2232.5550000000003</v>
      </c>
      <c r="U1092" s="141" t="s">
        <v>557</v>
      </c>
      <c r="V1092" s="143" t="s">
        <v>1123</v>
      </c>
      <c r="W1092" s="147" t="s">
        <v>101</v>
      </c>
      <c r="X1092" s="143">
        <v>0</v>
      </c>
    </row>
    <row r="1093" spans="1:24" ht="57">
      <c r="A1093" s="47">
        <v>1082</v>
      </c>
      <c r="B1093" s="83" t="s">
        <v>321</v>
      </c>
      <c r="C1093" s="141" t="s">
        <v>1046</v>
      </c>
      <c r="D1093" s="141" t="s">
        <v>35</v>
      </c>
      <c r="E1093" s="141" t="s">
        <v>35</v>
      </c>
      <c r="F1093" s="142" t="s">
        <v>212</v>
      </c>
      <c r="G1093" s="143" t="s">
        <v>219</v>
      </c>
      <c r="H1093" s="125" t="s">
        <v>242</v>
      </c>
      <c r="I1093" s="93" t="s">
        <v>1161</v>
      </c>
      <c r="J1093" s="93" t="s">
        <v>1161</v>
      </c>
      <c r="K1093" s="93" t="s">
        <v>1161</v>
      </c>
      <c r="L1093" s="93" t="s">
        <v>1161</v>
      </c>
      <c r="M1093" s="142" t="s">
        <v>326</v>
      </c>
      <c r="N1093" s="143" t="s">
        <v>235</v>
      </c>
      <c r="O1093" s="143" t="s">
        <v>118</v>
      </c>
      <c r="P1093" s="87">
        <v>3</v>
      </c>
      <c r="Q1093" s="87">
        <v>400</v>
      </c>
      <c r="R1093" s="87">
        <f t="shared" si="198"/>
        <v>1200</v>
      </c>
      <c r="S1093" s="87">
        <f t="shared" si="201"/>
        <v>1284</v>
      </c>
      <c r="T1093" s="87">
        <f t="shared" si="201"/>
        <v>1373.88</v>
      </c>
      <c r="U1093" s="141" t="s">
        <v>557</v>
      </c>
      <c r="V1093" s="143" t="s">
        <v>554</v>
      </c>
      <c r="W1093" s="147" t="s">
        <v>101</v>
      </c>
      <c r="X1093" s="143">
        <v>0</v>
      </c>
    </row>
    <row r="1094" spans="1:24" ht="57">
      <c r="A1094" s="47">
        <v>1083</v>
      </c>
      <c r="B1094" s="83" t="s">
        <v>321</v>
      </c>
      <c r="C1094" s="141" t="s">
        <v>1046</v>
      </c>
      <c r="D1094" s="141" t="s">
        <v>35</v>
      </c>
      <c r="E1094" s="141" t="s">
        <v>35</v>
      </c>
      <c r="F1094" s="142" t="s">
        <v>212</v>
      </c>
      <c r="G1094" s="143" t="s">
        <v>219</v>
      </c>
      <c r="H1094" s="125" t="s">
        <v>242</v>
      </c>
      <c r="I1094" s="93" t="s">
        <v>1161</v>
      </c>
      <c r="J1094" s="93" t="s">
        <v>1161</v>
      </c>
      <c r="K1094" s="93" t="s">
        <v>1161</v>
      </c>
      <c r="L1094" s="93" t="s">
        <v>1161</v>
      </c>
      <c r="M1094" s="142" t="s">
        <v>326</v>
      </c>
      <c r="N1094" s="143" t="s">
        <v>235</v>
      </c>
      <c r="O1094" s="143" t="s">
        <v>118</v>
      </c>
      <c r="P1094" s="87">
        <v>3</v>
      </c>
      <c r="Q1094" s="87">
        <v>450</v>
      </c>
      <c r="R1094" s="87">
        <f t="shared" si="198"/>
        <v>1350</v>
      </c>
      <c r="S1094" s="87">
        <f t="shared" si="201"/>
        <v>1444.5</v>
      </c>
      <c r="T1094" s="87">
        <f t="shared" si="201"/>
        <v>1545.615</v>
      </c>
      <c r="U1094" s="141" t="s">
        <v>156</v>
      </c>
      <c r="V1094" s="143" t="s">
        <v>1122</v>
      </c>
      <c r="W1094" s="147" t="s">
        <v>101</v>
      </c>
      <c r="X1094" s="143">
        <v>0</v>
      </c>
    </row>
    <row r="1095" spans="1:24" ht="57">
      <c r="A1095" s="47">
        <v>1084</v>
      </c>
      <c r="B1095" s="83" t="s">
        <v>321</v>
      </c>
      <c r="C1095" s="141" t="s">
        <v>1046</v>
      </c>
      <c r="D1095" s="141" t="s">
        <v>35</v>
      </c>
      <c r="E1095" s="141" t="s">
        <v>35</v>
      </c>
      <c r="F1095" s="142" t="s">
        <v>212</v>
      </c>
      <c r="G1095" s="143" t="s">
        <v>219</v>
      </c>
      <c r="H1095" s="125" t="s">
        <v>284</v>
      </c>
      <c r="I1095" s="93" t="s">
        <v>1423</v>
      </c>
      <c r="J1095" s="93" t="s">
        <v>1162</v>
      </c>
      <c r="K1095" s="93" t="s">
        <v>1423</v>
      </c>
      <c r="L1095" s="93" t="s">
        <v>1162</v>
      </c>
      <c r="M1095" s="142" t="s">
        <v>326</v>
      </c>
      <c r="N1095" s="143" t="s">
        <v>235</v>
      </c>
      <c r="O1095" s="143" t="s">
        <v>118</v>
      </c>
      <c r="P1095" s="87">
        <v>10</v>
      </c>
      <c r="Q1095" s="87">
        <v>620</v>
      </c>
      <c r="R1095" s="87">
        <f t="shared" si="198"/>
        <v>6200</v>
      </c>
      <c r="S1095" s="87">
        <f t="shared" si="201"/>
        <v>6634</v>
      </c>
      <c r="T1095" s="87">
        <f t="shared" si="201"/>
        <v>7098.38</v>
      </c>
      <c r="U1095" s="141" t="s">
        <v>156</v>
      </c>
      <c r="V1095" s="143" t="s">
        <v>1122</v>
      </c>
      <c r="W1095" s="147" t="s">
        <v>101</v>
      </c>
      <c r="X1095" s="143">
        <v>0</v>
      </c>
    </row>
    <row r="1096" spans="1:24" ht="57">
      <c r="A1096" s="47">
        <v>1085</v>
      </c>
      <c r="B1096" s="83" t="s">
        <v>321</v>
      </c>
      <c r="C1096" s="141" t="s">
        <v>1046</v>
      </c>
      <c r="D1096" s="141" t="s">
        <v>35</v>
      </c>
      <c r="E1096" s="141" t="s">
        <v>35</v>
      </c>
      <c r="F1096" s="142" t="s">
        <v>212</v>
      </c>
      <c r="G1096" s="143" t="s">
        <v>219</v>
      </c>
      <c r="H1096" s="125" t="s">
        <v>284</v>
      </c>
      <c r="I1096" s="93" t="s">
        <v>1163</v>
      </c>
      <c r="J1096" s="93" t="s">
        <v>1163</v>
      </c>
      <c r="K1096" s="93" t="s">
        <v>1163</v>
      </c>
      <c r="L1096" s="93" t="s">
        <v>1163</v>
      </c>
      <c r="M1096" s="142" t="s">
        <v>326</v>
      </c>
      <c r="N1096" s="143" t="s">
        <v>235</v>
      </c>
      <c r="O1096" s="143" t="s">
        <v>118</v>
      </c>
      <c r="P1096" s="87">
        <v>5</v>
      </c>
      <c r="Q1096" s="87">
        <v>240</v>
      </c>
      <c r="R1096" s="87">
        <f t="shared" si="198"/>
        <v>1200</v>
      </c>
      <c r="S1096" s="87">
        <f t="shared" ref="S1096:T1113" si="202">R1096*1.07</f>
        <v>1284</v>
      </c>
      <c r="T1096" s="87">
        <f t="shared" si="202"/>
        <v>1373.88</v>
      </c>
      <c r="U1096" s="141" t="s">
        <v>557</v>
      </c>
      <c r="V1096" s="143" t="s">
        <v>1123</v>
      </c>
      <c r="W1096" s="147" t="s">
        <v>101</v>
      </c>
      <c r="X1096" s="143">
        <v>0</v>
      </c>
    </row>
    <row r="1097" spans="1:24" ht="57">
      <c r="A1097" s="47">
        <v>1086</v>
      </c>
      <c r="B1097" s="83" t="s">
        <v>321</v>
      </c>
      <c r="C1097" s="141" t="s">
        <v>1046</v>
      </c>
      <c r="D1097" s="141" t="s">
        <v>35</v>
      </c>
      <c r="E1097" s="141" t="s">
        <v>35</v>
      </c>
      <c r="F1097" s="142" t="s">
        <v>212</v>
      </c>
      <c r="G1097" s="143" t="s">
        <v>219</v>
      </c>
      <c r="H1097" s="125" t="s">
        <v>284</v>
      </c>
      <c r="I1097" s="93" t="s">
        <v>1163</v>
      </c>
      <c r="J1097" s="93" t="s">
        <v>1163</v>
      </c>
      <c r="K1097" s="93" t="s">
        <v>1163</v>
      </c>
      <c r="L1097" s="93" t="s">
        <v>1163</v>
      </c>
      <c r="M1097" s="142" t="s">
        <v>326</v>
      </c>
      <c r="N1097" s="143" t="s">
        <v>235</v>
      </c>
      <c r="O1097" s="143" t="s">
        <v>118</v>
      </c>
      <c r="P1097" s="87">
        <v>5</v>
      </c>
      <c r="Q1097" s="87">
        <v>250</v>
      </c>
      <c r="R1097" s="87">
        <f t="shared" si="198"/>
        <v>1250</v>
      </c>
      <c r="S1097" s="87">
        <f t="shared" si="202"/>
        <v>1337.5</v>
      </c>
      <c r="T1097" s="87">
        <f t="shared" si="202"/>
        <v>1431.125</v>
      </c>
      <c r="U1097" s="141" t="s">
        <v>156</v>
      </c>
      <c r="V1097" s="143" t="s">
        <v>1122</v>
      </c>
      <c r="W1097" s="147" t="s">
        <v>101</v>
      </c>
      <c r="X1097" s="143">
        <v>0</v>
      </c>
    </row>
    <row r="1098" spans="1:24" ht="57">
      <c r="A1098" s="47">
        <v>1087</v>
      </c>
      <c r="B1098" s="83" t="s">
        <v>321</v>
      </c>
      <c r="C1098" s="141" t="s">
        <v>1046</v>
      </c>
      <c r="D1098" s="141" t="s">
        <v>35</v>
      </c>
      <c r="E1098" s="141" t="s">
        <v>35</v>
      </c>
      <c r="F1098" s="142" t="s">
        <v>212</v>
      </c>
      <c r="G1098" s="143" t="s">
        <v>219</v>
      </c>
      <c r="H1098" s="125" t="s">
        <v>284</v>
      </c>
      <c r="I1098" s="93" t="s">
        <v>1424</v>
      </c>
      <c r="J1098" s="93" t="s">
        <v>1164</v>
      </c>
      <c r="K1098" s="93" t="s">
        <v>1424</v>
      </c>
      <c r="L1098" s="93" t="s">
        <v>1164</v>
      </c>
      <c r="M1098" s="142" t="s">
        <v>326</v>
      </c>
      <c r="N1098" s="143" t="s">
        <v>235</v>
      </c>
      <c r="O1098" s="143" t="s">
        <v>118</v>
      </c>
      <c r="P1098" s="87">
        <v>10</v>
      </c>
      <c r="Q1098" s="87">
        <v>280</v>
      </c>
      <c r="R1098" s="87">
        <f t="shared" si="198"/>
        <v>2800</v>
      </c>
      <c r="S1098" s="87">
        <f t="shared" si="202"/>
        <v>2996</v>
      </c>
      <c r="T1098" s="87">
        <f t="shared" si="202"/>
        <v>3205.7200000000003</v>
      </c>
      <c r="U1098" s="141" t="s">
        <v>156</v>
      </c>
      <c r="V1098" s="143" t="s">
        <v>1122</v>
      </c>
      <c r="W1098" s="147" t="s">
        <v>101</v>
      </c>
      <c r="X1098" s="143">
        <v>0</v>
      </c>
    </row>
    <row r="1099" spans="1:24" ht="57">
      <c r="A1099" s="47">
        <v>1088</v>
      </c>
      <c r="B1099" s="83" t="s">
        <v>321</v>
      </c>
      <c r="C1099" s="141" t="s">
        <v>1046</v>
      </c>
      <c r="D1099" s="141" t="s">
        <v>35</v>
      </c>
      <c r="E1099" s="141" t="s">
        <v>35</v>
      </c>
      <c r="F1099" s="142" t="s">
        <v>212</v>
      </c>
      <c r="G1099" s="143" t="s">
        <v>219</v>
      </c>
      <c r="H1099" s="125" t="s">
        <v>284</v>
      </c>
      <c r="I1099" s="93" t="s">
        <v>1425</v>
      </c>
      <c r="J1099" s="93" t="s">
        <v>1165</v>
      </c>
      <c r="K1099" s="93" t="s">
        <v>1425</v>
      </c>
      <c r="L1099" s="93" t="s">
        <v>1165</v>
      </c>
      <c r="M1099" s="142" t="s">
        <v>326</v>
      </c>
      <c r="N1099" s="143" t="s">
        <v>235</v>
      </c>
      <c r="O1099" s="143" t="s">
        <v>118</v>
      </c>
      <c r="P1099" s="87">
        <v>5</v>
      </c>
      <c r="Q1099" s="87">
        <v>210</v>
      </c>
      <c r="R1099" s="87">
        <f t="shared" si="198"/>
        <v>1050</v>
      </c>
      <c r="S1099" s="87">
        <f t="shared" si="202"/>
        <v>1123.5</v>
      </c>
      <c r="T1099" s="87">
        <f t="shared" si="202"/>
        <v>1202.145</v>
      </c>
      <c r="U1099" s="141" t="s">
        <v>557</v>
      </c>
      <c r="V1099" s="143" t="s">
        <v>1123</v>
      </c>
      <c r="W1099" s="147" t="s">
        <v>101</v>
      </c>
      <c r="X1099" s="143">
        <v>0</v>
      </c>
    </row>
    <row r="1100" spans="1:24" ht="57">
      <c r="A1100" s="47">
        <v>1089</v>
      </c>
      <c r="B1100" s="83" t="s">
        <v>321</v>
      </c>
      <c r="C1100" s="141" t="s">
        <v>1046</v>
      </c>
      <c r="D1100" s="141" t="s">
        <v>35</v>
      </c>
      <c r="E1100" s="141" t="s">
        <v>35</v>
      </c>
      <c r="F1100" s="142" t="s">
        <v>212</v>
      </c>
      <c r="G1100" s="143" t="s">
        <v>219</v>
      </c>
      <c r="H1100" s="125" t="s">
        <v>284</v>
      </c>
      <c r="I1100" s="93" t="s">
        <v>1425</v>
      </c>
      <c r="J1100" s="93" t="s">
        <v>1165</v>
      </c>
      <c r="K1100" s="93" t="s">
        <v>1425</v>
      </c>
      <c r="L1100" s="93" t="s">
        <v>1165</v>
      </c>
      <c r="M1100" s="142" t="s">
        <v>326</v>
      </c>
      <c r="N1100" s="143" t="s">
        <v>235</v>
      </c>
      <c r="O1100" s="143" t="s">
        <v>118</v>
      </c>
      <c r="P1100" s="87">
        <v>5</v>
      </c>
      <c r="Q1100" s="87">
        <v>220</v>
      </c>
      <c r="R1100" s="87">
        <f t="shared" si="198"/>
        <v>1100</v>
      </c>
      <c r="S1100" s="87">
        <f t="shared" si="202"/>
        <v>1177</v>
      </c>
      <c r="T1100" s="87">
        <f t="shared" si="202"/>
        <v>1259.3900000000001</v>
      </c>
      <c r="U1100" s="141" t="s">
        <v>156</v>
      </c>
      <c r="V1100" s="143" t="s">
        <v>1122</v>
      </c>
      <c r="W1100" s="147" t="s">
        <v>101</v>
      </c>
      <c r="X1100" s="143">
        <v>0</v>
      </c>
    </row>
    <row r="1101" spans="1:24" ht="57">
      <c r="A1101" s="47">
        <v>1090</v>
      </c>
      <c r="B1101" s="83" t="s">
        <v>321</v>
      </c>
      <c r="C1101" s="141" t="s">
        <v>1046</v>
      </c>
      <c r="D1101" s="141" t="s">
        <v>35</v>
      </c>
      <c r="E1101" s="141" t="s">
        <v>35</v>
      </c>
      <c r="F1101" s="142" t="s">
        <v>212</v>
      </c>
      <c r="G1101" s="143" t="s">
        <v>219</v>
      </c>
      <c r="H1101" s="125" t="s">
        <v>284</v>
      </c>
      <c r="I1101" s="93" t="s">
        <v>1426</v>
      </c>
      <c r="J1101" s="93" t="s">
        <v>1166</v>
      </c>
      <c r="K1101" s="93" t="s">
        <v>1426</v>
      </c>
      <c r="L1101" s="93" t="s">
        <v>1166</v>
      </c>
      <c r="M1101" s="142" t="s">
        <v>326</v>
      </c>
      <c r="N1101" s="143" t="s">
        <v>235</v>
      </c>
      <c r="O1101" s="143" t="s">
        <v>118</v>
      </c>
      <c r="P1101" s="87">
        <v>5</v>
      </c>
      <c r="Q1101" s="87">
        <v>210</v>
      </c>
      <c r="R1101" s="87">
        <f t="shared" si="198"/>
        <v>1050</v>
      </c>
      <c r="S1101" s="87">
        <f t="shared" si="202"/>
        <v>1123.5</v>
      </c>
      <c r="T1101" s="87">
        <f t="shared" si="202"/>
        <v>1202.145</v>
      </c>
      <c r="U1101" s="141" t="s">
        <v>557</v>
      </c>
      <c r="V1101" s="143" t="s">
        <v>1123</v>
      </c>
      <c r="W1101" s="147" t="s">
        <v>101</v>
      </c>
      <c r="X1101" s="143">
        <v>0</v>
      </c>
    </row>
    <row r="1102" spans="1:24" ht="57">
      <c r="A1102" s="47">
        <v>1091</v>
      </c>
      <c r="B1102" s="83" t="s">
        <v>321</v>
      </c>
      <c r="C1102" s="141" t="s">
        <v>1046</v>
      </c>
      <c r="D1102" s="141" t="s">
        <v>35</v>
      </c>
      <c r="E1102" s="141" t="s">
        <v>35</v>
      </c>
      <c r="F1102" s="142" t="s">
        <v>212</v>
      </c>
      <c r="G1102" s="143" t="s">
        <v>219</v>
      </c>
      <c r="H1102" s="125" t="s">
        <v>284</v>
      </c>
      <c r="I1102" s="93" t="s">
        <v>1426</v>
      </c>
      <c r="J1102" s="93" t="s">
        <v>1166</v>
      </c>
      <c r="K1102" s="93" t="s">
        <v>1426</v>
      </c>
      <c r="L1102" s="93" t="s">
        <v>1166</v>
      </c>
      <c r="M1102" s="142" t="s">
        <v>326</v>
      </c>
      <c r="N1102" s="143" t="s">
        <v>235</v>
      </c>
      <c r="O1102" s="143" t="s">
        <v>118</v>
      </c>
      <c r="P1102" s="87">
        <v>5</v>
      </c>
      <c r="Q1102" s="87">
        <v>220</v>
      </c>
      <c r="R1102" s="87">
        <f t="shared" si="198"/>
        <v>1100</v>
      </c>
      <c r="S1102" s="87">
        <f t="shared" si="202"/>
        <v>1177</v>
      </c>
      <c r="T1102" s="87">
        <f t="shared" si="202"/>
        <v>1259.3900000000001</v>
      </c>
      <c r="U1102" s="141" t="s">
        <v>156</v>
      </c>
      <c r="V1102" s="143" t="s">
        <v>1122</v>
      </c>
      <c r="W1102" s="147" t="s">
        <v>101</v>
      </c>
      <c r="X1102" s="143">
        <v>0</v>
      </c>
    </row>
    <row r="1103" spans="1:24" ht="57">
      <c r="A1103" s="47">
        <v>1092</v>
      </c>
      <c r="B1103" s="83" t="s">
        <v>321</v>
      </c>
      <c r="C1103" s="141" t="s">
        <v>1046</v>
      </c>
      <c r="D1103" s="141" t="s">
        <v>35</v>
      </c>
      <c r="E1103" s="141" t="s">
        <v>35</v>
      </c>
      <c r="F1103" s="142" t="s">
        <v>212</v>
      </c>
      <c r="G1103" s="143" t="s">
        <v>219</v>
      </c>
      <c r="H1103" s="125" t="s">
        <v>284</v>
      </c>
      <c r="I1103" s="93" t="s">
        <v>1427</v>
      </c>
      <c r="J1103" s="93" t="s">
        <v>1167</v>
      </c>
      <c r="K1103" s="93" t="s">
        <v>1427</v>
      </c>
      <c r="L1103" s="93" t="s">
        <v>1167</v>
      </c>
      <c r="M1103" s="142" t="s">
        <v>326</v>
      </c>
      <c r="N1103" s="143" t="s">
        <v>235</v>
      </c>
      <c r="O1103" s="143" t="s">
        <v>118</v>
      </c>
      <c r="P1103" s="87">
        <v>10</v>
      </c>
      <c r="Q1103" s="87">
        <v>220</v>
      </c>
      <c r="R1103" s="87">
        <f t="shared" ref="R1103:R1139" si="203">P1103*Q1103</f>
        <v>2200</v>
      </c>
      <c r="S1103" s="87">
        <f t="shared" si="202"/>
        <v>2354</v>
      </c>
      <c r="T1103" s="87">
        <f t="shared" si="202"/>
        <v>2518.7800000000002</v>
      </c>
      <c r="U1103" s="141" t="s">
        <v>156</v>
      </c>
      <c r="V1103" s="143" t="s">
        <v>1122</v>
      </c>
      <c r="W1103" s="147" t="s">
        <v>101</v>
      </c>
      <c r="X1103" s="143">
        <v>0</v>
      </c>
    </row>
    <row r="1104" spans="1:24" ht="57">
      <c r="A1104" s="47">
        <v>1093</v>
      </c>
      <c r="B1104" s="83" t="s">
        <v>321</v>
      </c>
      <c r="C1104" s="141" t="s">
        <v>1046</v>
      </c>
      <c r="D1104" s="141" t="s">
        <v>35</v>
      </c>
      <c r="E1104" s="141" t="s">
        <v>35</v>
      </c>
      <c r="F1104" s="142" t="s">
        <v>212</v>
      </c>
      <c r="G1104" s="143" t="s">
        <v>219</v>
      </c>
      <c r="H1104" s="125" t="s">
        <v>242</v>
      </c>
      <c r="I1104" s="93" t="s">
        <v>1168</v>
      </c>
      <c r="J1104" s="93" t="s">
        <v>1168</v>
      </c>
      <c r="K1104" s="93" t="s">
        <v>1168</v>
      </c>
      <c r="L1104" s="93" t="s">
        <v>1168</v>
      </c>
      <c r="M1104" s="142" t="s">
        <v>326</v>
      </c>
      <c r="N1104" s="143" t="s">
        <v>235</v>
      </c>
      <c r="O1104" s="143" t="s">
        <v>118</v>
      </c>
      <c r="P1104" s="87">
        <v>1</v>
      </c>
      <c r="Q1104" s="87">
        <v>1200</v>
      </c>
      <c r="R1104" s="87">
        <f t="shared" si="203"/>
        <v>1200</v>
      </c>
      <c r="S1104" s="87">
        <f t="shared" si="202"/>
        <v>1284</v>
      </c>
      <c r="T1104" s="87">
        <f t="shared" si="202"/>
        <v>1373.88</v>
      </c>
      <c r="U1104" s="141" t="s">
        <v>557</v>
      </c>
      <c r="V1104" s="143" t="s">
        <v>1123</v>
      </c>
      <c r="W1104" s="147" t="s">
        <v>101</v>
      </c>
      <c r="X1104" s="143">
        <v>0</v>
      </c>
    </row>
    <row r="1105" spans="1:24" ht="57">
      <c r="A1105" s="47">
        <v>1094</v>
      </c>
      <c r="B1105" s="83" t="s">
        <v>321</v>
      </c>
      <c r="C1105" s="141" t="s">
        <v>1046</v>
      </c>
      <c r="D1105" s="141" t="s">
        <v>35</v>
      </c>
      <c r="E1105" s="141" t="s">
        <v>35</v>
      </c>
      <c r="F1105" s="142" t="s">
        <v>212</v>
      </c>
      <c r="G1105" s="143" t="s">
        <v>219</v>
      </c>
      <c r="H1105" s="125" t="s">
        <v>242</v>
      </c>
      <c r="I1105" s="93" t="s">
        <v>1169</v>
      </c>
      <c r="J1105" s="93" t="s">
        <v>1169</v>
      </c>
      <c r="K1105" s="93" t="s">
        <v>1169</v>
      </c>
      <c r="L1105" s="93" t="s">
        <v>1169</v>
      </c>
      <c r="M1105" s="142" t="s">
        <v>326</v>
      </c>
      <c r="N1105" s="143" t="s">
        <v>235</v>
      </c>
      <c r="O1105" s="143" t="s">
        <v>118</v>
      </c>
      <c r="P1105" s="87">
        <v>50</v>
      </c>
      <c r="Q1105" s="87">
        <v>70</v>
      </c>
      <c r="R1105" s="87">
        <f t="shared" si="203"/>
        <v>3500</v>
      </c>
      <c r="S1105" s="87">
        <f t="shared" si="202"/>
        <v>3745</v>
      </c>
      <c r="T1105" s="87">
        <f t="shared" si="202"/>
        <v>4007.15</v>
      </c>
      <c r="U1105" s="141" t="s">
        <v>557</v>
      </c>
      <c r="V1105" s="143" t="s">
        <v>1123</v>
      </c>
      <c r="W1105" s="147" t="s">
        <v>101</v>
      </c>
      <c r="X1105" s="143">
        <v>0</v>
      </c>
    </row>
    <row r="1106" spans="1:24" ht="57">
      <c r="A1106" s="47">
        <v>1095</v>
      </c>
      <c r="B1106" s="83" t="s">
        <v>321</v>
      </c>
      <c r="C1106" s="141" t="s">
        <v>1046</v>
      </c>
      <c r="D1106" s="141" t="s">
        <v>35</v>
      </c>
      <c r="E1106" s="141" t="s">
        <v>35</v>
      </c>
      <c r="F1106" s="142" t="s">
        <v>212</v>
      </c>
      <c r="G1106" s="143" t="s">
        <v>219</v>
      </c>
      <c r="H1106" s="125" t="s">
        <v>242</v>
      </c>
      <c r="I1106" s="93" t="s">
        <v>1169</v>
      </c>
      <c r="J1106" s="93" t="s">
        <v>1169</v>
      </c>
      <c r="K1106" s="93" t="s">
        <v>1169</v>
      </c>
      <c r="L1106" s="93" t="s">
        <v>1169</v>
      </c>
      <c r="M1106" s="142" t="s">
        <v>326</v>
      </c>
      <c r="N1106" s="143" t="s">
        <v>235</v>
      </c>
      <c r="O1106" s="143" t="s">
        <v>118</v>
      </c>
      <c r="P1106" s="87">
        <v>50</v>
      </c>
      <c r="Q1106" s="87">
        <v>70</v>
      </c>
      <c r="R1106" s="87">
        <f t="shared" si="203"/>
        <v>3500</v>
      </c>
      <c r="S1106" s="87">
        <f t="shared" si="202"/>
        <v>3745</v>
      </c>
      <c r="T1106" s="87">
        <f t="shared" si="202"/>
        <v>4007.15</v>
      </c>
      <c r="U1106" s="141" t="s">
        <v>153</v>
      </c>
      <c r="V1106" s="143" t="s">
        <v>1124</v>
      </c>
      <c r="W1106" s="147" t="s">
        <v>101</v>
      </c>
      <c r="X1106" s="143">
        <v>0</v>
      </c>
    </row>
    <row r="1107" spans="1:24" ht="57">
      <c r="A1107" s="47">
        <v>1096</v>
      </c>
      <c r="B1107" s="83" t="s">
        <v>321</v>
      </c>
      <c r="C1107" s="141" t="s">
        <v>1046</v>
      </c>
      <c r="D1107" s="141" t="s">
        <v>35</v>
      </c>
      <c r="E1107" s="141" t="s">
        <v>35</v>
      </c>
      <c r="F1107" s="142" t="s">
        <v>212</v>
      </c>
      <c r="G1107" s="143" t="s">
        <v>219</v>
      </c>
      <c r="H1107" s="125" t="s">
        <v>242</v>
      </c>
      <c r="I1107" s="93" t="s">
        <v>1170</v>
      </c>
      <c r="J1107" s="93" t="s">
        <v>1170</v>
      </c>
      <c r="K1107" s="93" t="s">
        <v>1170</v>
      </c>
      <c r="L1107" s="93" t="s">
        <v>1170</v>
      </c>
      <c r="M1107" s="142" t="s">
        <v>326</v>
      </c>
      <c r="N1107" s="143" t="s">
        <v>235</v>
      </c>
      <c r="O1107" s="143" t="s">
        <v>118</v>
      </c>
      <c r="P1107" s="87">
        <v>3</v>
      </c>
      <c r="Q1107" s="87">
        <v>90</v>
      </c>
      <c r="R1107" s="87">
        <f t="shared" si="203"/>
        <v>270</v>
      </c>
      <c r="S1107" s="87">
        <f t="shared" si="202"/>
        <v>288.90000000000003</v>
      </c>
      <c r="T1107" s="87">
        <f t="shared" si="202"/>
        <v>309.12300000000005</v>
      </c>
      <c r="U1107" s="141" t="s">
        <v>557</v>
      </c>
      <c r="V1107" s="143" t="s">
        <v>1123</v>
      </c>
      <c r="W1107" s="147" t="s">
        <v>101</v>
      </c>
      <c r="X1107" s="143">
        <v>0</v>
      </c>
    </row>
    <row r="1108" spans="1:24" ht="57">
      <c r="A1108" s="47">
        <v>1097</v>
      </c>
      <c r="B1108" s="83" t="s">
        <v>321</v>
      </c>
      <c r="C1108" s="141" t="s">
        <v>1046</v>
      </c>
      <c r="D1108" s="141" t="s">
        <v>35</v>
      </c>
      <c r="E1108" s="141" t="s">
        <v>35</v>
      </c>
      <c r="F1108" s="142" t="s">
        <v>212</v>
      </c>
      <c r="G1108" s="143" t="s">
        <v>219</v>
      </c>
      <c r="H1108" s="125" t="s">
        <v>242</v>
      </c>
      <c r="I1108" s="93" t="s">
        <v>1428</v>
      </c>
      <c r="J1108" s="93" t="s">
        <v>1171</v>
      </c>
      <c r="K1108" s="93" t="s">
        <v>1428</v>
      </c>
      <c r="L1108" s="93" t="s">
        <v>1171</v>
      </c>
      <c r="M1108" s="142" t="s">
        <v>326</v>
      </c>
      <c r="N1108" s="143" t="s">
        <v>235</v>
      </c>
      <c r="O1108" s="143" t="s">
        <v>118</v>
      </c>
      <c r="P1108" s="87">
        <v>1</v>
      </c>
      <c r="Q1108" s="87">
        <v>1300</v>
      </c>
      <c r="R1108" s="87">
        <f t="shared" si="203"/>
        <v>1300</v>
      </c>
      <c r="S1108" s="87">
        <f t="shared" si="202"/>
        <v>1391</v>
      </c>
      <c r="T1108" s="87">
        <f t="shared" si="202"/>
        <v>1488.3700000000001</v>
      </c>
      <c r="U1108" s="141" t="s">
        <v>557</v>
      </c>
      <c r="V1108" s="143" t="s">
        <v>1123</v>
      </c>
      <c r="W1108" s="147" t="s">
        <v>101</v>
      </c>
      <c r="X1108" s="143">
        <v>0</v>
      </c>
    </row>
    <row r="1109" spans="1:24" ht="57">
      <c r="A1109" s="47">
        <v>1098</v>
      </c>
      <c r="B1109" s="83" t="s">
        <v>321</v>
      </c>
      <c r="C1109" s="141" t="s">
        <v>1046</v>
      </c>
      <c r="D1109" s="141" t="s">
        <v>35</v>
      </c>
      <c r="E1109" s="141" t="s">
        <v>35</v>
      </c>
      <c r="F1109" s="142" t="s">
        <v>212</v>
      </c>
      <c r="G1109" s="143" t="s">
        <v>219</v>
      </c>
      <c r="H1109" s="125" t="s">
        <v>383</v>
      </c>
      <c r="I1109" s="93" t="s">
        <v>1172</v>
      </c>
      <c r="J1109" s="93" t="s">
        <v>1172</v>
      </c>
      <c r="K1109" s="93" t="s">
        <v>1172</v>
      </c>
      <c r="L1109" s="93" t="s">
        <v>1172</v>
      </c>
      <c r="M1109" s="142" t="s">
        <v>326</v>
      </c>
      <c r="N1109" s="143" t="s">
        <v>235</v>
      </c>
      <c r="O1109" s="143" t="s">
        <v>118</v>
      </c>
      <c r="P1109" s="87">
        <v>1</v>
      </c>
      <c r="Q1109" s="87">
        <v>800</v>
      </c>
      <c r="R1109" s="87">
        <f t="shared" si="203"/>
        <v>800</v>
      </c>
      <c r="S1109" s="87">
        <f t="shared" si="202"/>
        <v>856</v>
      </c>
      <c r="T1109" s="87">
        <f t="shared" si="202"/>
        <v>915.92000000000007</v>
      </c>
      <c r="U1109" s="141" t="s">
        <v>557</v>
      </c>
      <c r="V1109" s="143" t="s">
        <v>1123</v>
      </c>
      <c r="W1109" s="147" t="s">
        <v>101</v>
      </c>
      <c r="X1109" s="143">
        <v>0</v>
      </c>
    </row>
    <row r="1110" spans="1:24" ht="57">
      <c r="A1110" s="47">
        <v>1099</v>
      </c>
      <c r="B1110" s="83" t="s">
        <v>321</v>
      </c>
      <c r="C1110" s="141" t="s">
        <v>1046</v>
      </c>
      <c r="D1110" s="141" t="s">
        <v>35</v>
      </c>
      <c r="E1110" s="141" t="s">
        <v>35</v>
      </c>
      <c r="F1110" s="142" t="s">
        <v>212</v>
      </c>
      <c r="G1110" s="143" t="s">
        <v>219</v>
      </c>
      <c r="H1110" s="125" t="s">
        <v>176</v>
      </c>
      <c r="I1110" s="93" t="s">
        <v>1173</v>
      </c>
      <c r="J1110" s="93" t="s">
        <v>1173</v>
      </c>
      <c r="K1110" s="93" t="s">
        <v>1173</v>
      </c>
      <c r="L1110" s="93" t="s">
        <v>1173</v>
      </c>
      <c r="M1110" s="142" t="s">
        <v>326</v>
      </c>
      <c r="N1110" s="143" t="s">
        <v>235</v>
      </c>
      <c r="O1110" s="143" t="s">
        <v>146</v>
      </c>
      <c r="P1110" s="87">
        <v>25</v>
      </c>
      <c r="Q1110" s="87">
        <v>10</v>
      </c>
      <c r="R1110" s="87">
        <f t="shared" si="203"/>
        <v>250</v>
      </c>
      <c r="S1110" s="87">
        <f t="shared" si="202"/>
        <v>267.5</v>
      </c>
      <c r="T1110" s="87">
        <f t="shared" si="202"/>
        <v>286.22500000000002</v>
      </c>
      <c r="U1110" s="141" t="s">
        <v>557</v>
      </c>
      <c r="V1110" s="143" t="s">
        <v>1123</v>
      </c>
      <c r="W1110" s="147" t="s">
        <v>101</v>
      </c>
      <c r="X1110" s="143">
        <v>0</v>
      </c>
    </row>
    <row r="1111" spans="1:24" ht="57">
      <c r="A1111" s="47">
        <v>1100</v>
      </c>
      <c r="B1111" s="83" t="s">
        <v>321</v>
      </c>
      <c r="C1111" s="141" t="s">
        <v>1046</v>
      </c>
      <c r="D1111" s="141" t="s">
        <v>35</v>
      </c>
      <c r="E1111" s="141" t="s">
        <v>35</v>
      </c>
      <c r="F1111" s="142" t="s">
        <v>212</v>
      </c>
      <c r="G1111" s="143" t="s">
        <v>219</v>
      </c>
      <c r="H1111" s="125" t="s">
        <v>176</v>
      </c>
      <c r="I1111" s="93" t="s">
        <v>1173</v>
      </c>
      <c r="J1111" s="93" t="s">
        <v>1173</v>
      </c>
      <c r="K1111" s="93" t="s">
        <v>1173</v>
      </c>
      <c r="L1111" s="93" t="s">
        <v>1173</v>
      </c>
      <c r="M1111" s="142" t="s">
        <v>326</v>
      </c>
      <c r="N1111" s="143" t="s">
        <v>235</v>
      </c>
      <c r="O1111" s="143" t="s">
        <v>146</v>
      </c>
      <c r="P1111" s="87">
        <v>25</v>
      </c>
      <c r="Q1111" s="87">
        <v>10</v>
      </c>
      <c r="R1111" s="87">
        <f t="shared" si="203"/>
        <v>250</v>
      </c>
      <c r="S1111" s="87">
        <f t="shared" si="202"/>
        <v>267.5</v>
      </c>
      <c r="T1111" s="87">
        <f t="shared" si="202"/>
        <v>286.22500000000002</v>
      </c>
      <c r="U1111" s="141" t="s">
        <v>153</v>
      </c>
      <c r="V1111" s="143" t="s">
        <v>1124</v>
      </c>
      <c r="W1111" s="147" t="s">
        <v>101</v>
      </c>
      <c r="X1111" s="143">
        <v>0</v>
      </c>
    </row>
    <row r="1112" spans="1:24" ht="57">
      <c r="A1112" s="47">
        <v>1101</v>
      </c>
      <c r="B1112" s="83" t="s">
        <v>321</v>
      </c>
      <c r="C1112" s="141" t="s">
        <v>1046</v>
      </c>
      <c r="D1112" s="141" t="s">
        <v>35</v>
      </c>
      <c r="E1112" s="141" t="s">
        <v>35</v>
      </c>
      <c r="F1112" s="142" t="s">
        <v>212</v>
      </c>
      <c r="G1112" s="143" t="s">
        <v>219</v>
      </c>
      <c r="H1112" s="125" t="s">
        <v>242</v>
      </c>
      <c r="I1112" s="176" t="s">
        <v>1174</v>
      </c>
      <c r="J1112" s="176" t="s">
        <v>1174</v>
      </c>
      <c r="K1112" s="176" t="s">
        <v>1174</v>
      </c>
      <c r="L1112" s="176" t="s">
        <v>1174</v>
      </c>
      <c r="M1112" s="142" t="s">
        <v>326</v>
      </c>
      <c r="N1112" s="143" t="s">
        <v>235</v>
      </c>
      <c r="O1112" s="143" t="s">
        <v>118</v>
      </c>
      <c r="P1112" s="87">
        <v>1</v>
      </c>
      <c r="Q1112" s="87">
        <v>1500</v>
      </c>
      <c r="R1112" s="87">
        <f t="shared" si="203"/>
        <v>1500</v>
      </c>
      <c r="S1112" s="87">
        <f t="shared" si="202"/>
        <v>1605</v>
      </c>
      <c r="T1112" s="87">
        <f t="shared" si="202"/>
        <v>1717.3500000000001</v>
      </c>
      <c r="U1112" s="141" t="s">
        <v>557</v>
      </c>
      <c r="V1112" s="143" t="s">
        <v>1123</v>
      </c>
      <c r="W1112" s="147" t="s">
        <v>101</v>
      </c>
      <c r="X1112" s="143">
        <v>0</v>
      </c>
    </row>
    <row r="1113" spans="1:24" ht="57">
      <c r="A1113" s="47">
        <v>1102</v>
      </c>
      <c r="B1113" s="83" t="s">
        <v>321</v>
      </c>
      <c r="C1113" s="141" t="s">
        <v>1046</v>
      </c>
      <c r="D1113" s="141" t="s">
        <v>35</v>
      </c>
      <c r="E1113" s="141" t="s">
        <v>35</v>
      </c>
      <c r="F1113" s="142" t="s">
        <v>212</v>
      </c>
      <c r="G1113" s="143" t="s">
        <v>219</v>
      </c>
      <c r="H1113" s="125" t="s">
        <v>176</v>
      </c>
      <c r="I1113" s="93" t="s">
        <v>1175</v>
      </c>
      <c r="J1113" s="93" t="s">
        <v>1175</v>
      </c>
      <c r="K1113" s="93" t="s">
        <v>1175</v>
      </c>
      <c r="L1113" s="93" t="s">
        <v>1175</v>
      </c>
      <c r="M1113" s="142" t="s">
        <v>326</v>
      </c>
      <c r="N1113" s="143" t="s">
        <v>235</v>
      </c>
      <c r="O1113" s="143" t="s">
        <v>118</v>
      </c>
      <c r="P1113" s="87">
        <v>1</v>
      </c>
      <c r="Q1113" s="87">
        <v>1250</v>
      </c>
      <c r="R1113" s="87">
        <f t="shared" si="203"/>
        <v>1250</v>
      </c>
      <c r="S1113" s="87">
        <f t="shared" si="202"/>
        <v>1337.5</v>
      </c>
      <c r="T1113" s="87">
        <f t="shared" si="202"/>
        <v>1431.125</v>
      </c>
      <c r="U1113" s="141" t="s">
        <v>557</v>
      </c>
      <c r="V1113" s="143" t="s">
        <v>1123</v>
      </c>
      <c r="W1113" s="147" t="s">
        <v>101</v>
      </c>
      <c r="X1113" s="143">
        <v>0</v>
      </c>
    </row>
    <row r="1114" spans="1:24" ht="57">
      <c r="A1114" s="47">
        <v>1103</v>
      </c>
      <c r="B1114" s="83" t="s">
        <v>321</v>
      </c>
      <c r="C1114" s="141" t="s">
        <v>1046</v>
      </c>
      <c r="D1114" s="141" t="s">
        <v>35</v>
      </c>
      <c r="E1114" s="141" t="s">
        <v>35</v>
      </c>
      <c r="F1114" s="142" t="s">
        <v>212</v>
      </c>
      <c r="G1114" s="143" t="s">
        <v>219</v>
      </c>
      <c r="H1114" s="125" t="s">
        <v>176</v>
      </c>
      <c r="I1114" s="93" t="s">
        <v>1176</v>
      </c>
      <c r="J1114" s="93" t="s">
        <v>1176</v>
      </c>
      <c r="K1114" s="93" t="s">
        <v>1176</v>
      </c>
      <c r="L1114" s="93" t="s">
        <v>1176</v>
      </c>
      <c r="M1114" s="142" t="s">
        <v>326</v>
      </c>
      <c r="N1114" s="143" t="s">
        <v>235</v>
      </c>
      <c r="O1114" s="143" t="s">
        <v>118</v>
      </c>
      <c r="P1114" s="87">
        <v>30</v>
      </c>
      <c r="Q1114" s="87">
        <v>155</v>
      </c>
      <c r="R1114" s="87">
        <f t="shared" si="203"/>
        <v>4650</v>
      </c>
      <c r="S1114" s="87">
        <f t="shared" ref="S1114:T1142" si="204">R1114*1.07</f>
        <v>4975.5</v>
      </c>
      <c r="T1114" s="87">
        <f t="shared" si="204"/>
        <v>5323.7849999999999</v>
      </c>
      <c r="U1114" s="141" t="s">
        <v>557</v>
      </c>
      <c r="V1114" s="143" t="s">
        <v>1123</v>
      </c>
      <c r="W1114" s="147" t="s">
        <v>101</v>
      </c>
      <c r="X1114" s="143">
        <v>0</v>
      </c>
    </row>
    <row r="1115" spans="1:24" ht="57">
      <c r="A1115" s="47">
        <v>1104</v>
      </c>
      <c r="B1115" s="83" t="s">
        <v>321</v>
      </c>
      <c r="C1115" s="141" t="s">
        <v>1046</v>
      </c>
      <c r="D1115" s="141" t="s">
        <v>35</v>
      </c>
      <c r="E1115" s="141" t="s">
        <v>35</v>
      </c>
      <c r="F1115" s="142" t="s">
        <v>212</v>
      </c>
      <c r="G1115" s="143" t="s">
        <v>219</v>
      </c>
      <c r="H1115" s="125" t="s">
        <v>274</v>
      </c>
      <c r="I1115" s="93" t="s">
        <v>1177</v>
      </c>
      <c r="J1115" s="93" t="s">
        <v>1177</v>
      </c>
      <c r="K1115" s="93" t="s">
        <v>1177</v>
      </c>
      <c r="L1115" s="93" t="s">
        <v>1177</v>
      </c>
      <c r="M1115" s="142" t="s">
        <v>326</v>
      </c>
      <c r="N1115" s="143" t="s">
        <v>235</v>
      </c>
      <c r="O1115" s="143" t="s">
        <v>118</v>
      </c>
      <c r="P1115" s="87">
        <v>1</v>
      </c>
      <c r="Q1115" s="87">
        <v>1500</v>
      </c>
      <c r="R1115" s="87">
        <f t="shared" si="203"/>
        <v>1500</v>
      </c>
      <c r="S1115" s="87">
        <f t="shared" si="204"/>
        <v>1605</v>
      </c>
      <c r="T1115" s="87">
        <f t="shared" si="204"/>
        <v>1717.3500000000001</v>
      </c>
      <c r="U1115" s="141" t="s">
        <v>557</v>
      </c>
      <c r="V1115" s="143" t="s">
        <v>1123</v>
      </c>
      <c r="W1115" s="147" t="s">
        <v>101</v>
      </c>
      <c r="X1115" s="143">
        <v>0</v>
      </c>
    </row>
    <row r="1116" spans="1:24" ht="57">
      <c r="A1116" s="47">
        <v>1105</v>
      </c>
      <c r="B1116" s="83" t="s">
        <v>321</v>
      </c>
      <c r="C1116" s="141" t="s">
        <v>1046</v>
      </c>
      <c r="D1116" s="141" t="s">
        <v>35</v>
      </c>
      <c r="E1116" s="141" t="s">
        <v>35</v>
      </c>
      <c r="F1116" s="142" t="s">
        <v>212</v>
      </c>
      <c r="G1116" s="143" t="s">
        <v>219</v>
      </c>
      <c r="H1116" s="125" t="s">
        <v>383</v>
      </c>
      <c r="I1116" s="93" t="s">
        <v>1429</v>
      </c>
      <c r="J1116" s="93" t="s">
        <v>1178</v>
      </c>
      <c r="K1116" s="93" t="s">
        <v>1429</v>
      </c>
      <c r="L1116" s="93" t="s">
        <v>1178</v>
      </c>
      <c r="M1116" s="142" t="s">
        <v>326</v>
      </c>
      <c r="N1116" s="143" t="s">
        <v>235</v>
      </c>
      <c r="O1116" s="143" t="s">
        <v>146</v>
      </c>
      <c r="P1116" s="87">
        <v>1</v>
      </c>
      <c r="Q1116" s="87">
        <v>400</v>
      </c>
      <c r="R1116" s="87">
        <f t="shared" si="203"/>
        <v>400</v>
      </c>
      <c r="S1116" s="87">
        <f t="shared" si="204"/>
        <v>428</v>
      </c>
      <c r="T1116" s="87">
        <f t="shared" si="204"/>
        <v>457.96000000000004</v>
      </c>
      <c r="U1116" s="141" t="s">
        <v>557</v>
      </c>
      <c r="V1116" s="143" t="s">
        <v>1123</v>
      </c>
      <c r="W1116" s="147" t="s">
        <v>101</v>
      </c>
      <c r="X1116" s="143">
        <v>0</v>
      </c>
    </row>
    <row r="1117" spans="1:24" ht="57">
      <c r="A1117" s="47">
        <v>1106</v>
      </c>
      <c r="B1117" s="83" t="s">
        <v>321</v>
      </c>
      <c r="C1117" s="141" t="s">
        <v>1046</v>
      </c>
      <c r="D1117" s="141" t="s">
        <v>35</v>
      </c>
      <c r="E1117" s="141" t="s">
        <v>35</v>
      </c>
      <c r="F1117" s="142" t="s">
        <v>212</v>
      </c>
      <c r="G1117" s="143" t="s">
        <v>219</v>
      </c>
      <c r="H1117" s="125" t="s">
        <v>383</v>
      </c>
      <c r="I1117" s="93" t="s">
        <v>1179</v>
      </c>
      <c r="J1117" s="93" t="s">
        <v>1179</v>
      </c>
      <c r="K1117" s="93" t="s">
        <v>1179</v>
      </c>
      <c r="L1117" s="93" t="s">
        <v>1179</v>
      </c>
      <c r="M1117" s="142" t="s">
        <v>326</v>
      </c>
      <c r="N1117" s="143" t="s">
        <v>235</v>
      </c>
      <c r="O1117" s="143" t="s">
        <v>118</v>
      </c>
      <c r="P1117" s="87">
        <v>1</v>
      </c>
      <c r="Q1117" s="87">
        <v>2500</v>
      </c>
      <c r="R1117" s="87">
        <f t="shared" si="203"/>
        <v>2500</v>
      </c>
      <c r="S1117" s="87">
        <f t="shared" si="204"/>
        <v>2675</v>
      </c>
      <c r="T1117" s="87">
        <f t="shared" si="204"/>
        <v>2862.25</v>
      </c>
      <c r="U1117" s="141" t="s">
        <v>557</v>
      </c>
      <c r="V1117" s="143" t="s">
        <v>1123</v>
      </c>
      <c r="W1117" s="147" t="s">
        <v>101</v>
      </c>
      <c r="X1117" s="143">
        <v>0</v>
      </c>
    </row>
    <row r="1118" spans="1:24" ht="57">
      <c r="A1118" s="47">
        <v>1107</v>
      </c>
      <c r="B1118" s="83" t="s">
        <v>321</v>
      </c>
      <c r="C1118" s="141" t="s">
        <v>1046</v>
      </c>
      <c r="D1118" s="141" t="s">
        <v>35</v>
      </c>
      <c r="E1118" s="141" t="s">
        <v>35</v>
      </c>
      <c r="F1118" s="142" t="s">
        <v>212</v>
      </c>
      <c r="G1118" s="143" t="s">
        <v>219</v>
      </c>
      <c r="H1118" s="125" t="s">
        <v>242</v>
      </c>
      <c r="I1118" s="93" t="s">
        <v>1180</v>
      </c>
      <c r="J1118" s="93" t="s">
        <v>1180</v>
      </c>
      <c r="K1118" s="93" t="s">
        <v>1180</v>
      </c>
      <c r="L1118" s="93" t="s">
        <v>1180</v>
      </c>
      <c r="M1118" s="142" t="s">
        <v>326</v>
      </c>
      <c r="N1118" s="143" t="s">
        <v>235</v>
      </c>
      <c r="O1118" s="143" t="s">
        <v>118</v>
      </c>
      <c r="P1118" s="87">
        <v>5</v>
      </c>
      <c r="Q1118" s="87">
        <v>1600</v>
      </c>
      <c r="R1118" s="87">
        <f t="shared" si="203"/>
        <v>8000</v>
      </c>
      <c r="S1118" s="87">
        <f t="shared" si="204"/>
        <v>8560</v>
      </c>
      <c r="T1118" s="87">
        <f t="shared" si="204"/>
        <v>9159.2000000000007</v>
      </c>
      <c r="U1118" s="141" t="s">
        <v>557</v>
      </c>
      <c r="V1118" s="143" t="s">
        <v>1123</v>
      </c>
      <c r="W1118" s="147" t="s">
        <v>101</v>
      </c>
      <c r="X1118" s="143">
        <v>0</v>
      </c>
    </row>
    <row r="1119" spans="1:24" ht="57">
      <c r="A1119" s="47">
        <v>1108</v>
      </c>
      <c r="B1119" s="83" t="s">
        <v>321</v>
      </c>
      <c r="C1119" s="141" t="s">
        <v>1046</v>
      </c>
      <c r="D1119" s="141" t="s">
        <v>35</v>
      </c>
      <c r="E1119" s="141" t="s">
        <v>35</v>
      </c>
      <c r="F1119" s="142" t="s">
        <v>212</v>
      </c>
      <c r="G1119" s="143" t="s">
        <v>219</v>
      </c>
      <c r="H1119" s="125" t="s">
        <v>383</v>
      </c>
      <c r="I1119" s="174" t="s">
        <v>1181</v>
      </c>
      <c r="J1119" s="174" t="s">
        <v>1181</v>
      </c>
      <c r="K1119" s="174" t="s">
        <v>1181</v>
      </c>
      <c r="L1119" s="174" t="s">
        <v>1181</v>
      </c>
      <c r="M1119" s="142" t="s">
        <v>326</v>
      </c>
      <c r="N1119" s="143" t="s">
        <v>235</v>
      </c>
      <c r="O1119" s="143" t="s">
        <v>118</v>
      </c>
      <c r="P1119" s="87">
        <v>1</v>
      </c>
      <c r="Q1119" s="87">
        <v>800</v>
      </c>
      <c r="R1119" s="87">
        <f t="shared" si="203"/>
        <v>800</v>
      </c>
      <c r="S1119" s="87">
        <f t="shared" si="204"/>
        <v>856</v>
      </c>
      <c r="T1119" s="87">
        <f t="shared" si="204"/>
        <v>915.92000000000007</v>
      </c>
      <c r="U1119" s="141" t="s">
        <v>557</v>
      </c>
      <c r="V1119" s="143" t="s">
        <v>1123</v>
      </c>
      <c r="W1119" s="147" t="s">
        <v>101</v>
      </c>
      <c r="X1119" s="143">
        <v>0</v>
      </c>
    </row>
    <row r="1120" spans="1:24" ht="57">
      <c r="A1120" s="47">
        <v>1109</v>
      </c>
      <c r="B1120" s="83" t="s">
        <v>321</v>
      </c>
      <c r="C1120" s="141" t="s">
        <v>1046</v>
      </c>
      <c r="D1120" s="141" t="s">
        <v>35</v>
      </c>
      <c r="E1120" s="141" t="s">
        <v>35</v>
      </c>
      <c r="F1120" s="142" t="s">
        <v>212</v>
      </c>
      <c r="G1120" s="143" t="s">
        <v>219</v>
      </c>
      <c r="H1120" s="125" t="s">
        <v>383</v>
      </c>
      <c r="I1120" s="174" t="s">
        <v>1181</v>
      </c>
      <c r="J1120" s="174" t="s">
        <v>1181</v>
      </c>
      <c r="K1120" s="174" t="s">
        <v>1181</v>
      </c>
      <c r="L1120" s="174" t="s">
        <v>1181</v>
      </c>
      <c r="M1120" s="142" t="s">
        <v>326</v>
      </c>
      <c r="N1120" s="143" t="s">
        <v>235</v>
      </c>
      <c r="O1120" s="143" t="s">
        <v>118</v>
      </c>
      <c r="P1120" s="87">
        <v>1</v>
      </c>
      <c r="Q1120" s="87">
        <v>800</v>
      </c>
      <c r="R1120" s="87">
        <f t="shared" si="203"/>
        <v>800</v>
      </c>
      <c r="S1120" s="87">
        <f t="shared" si="204"/>
        <v>856</v>
      </c>
      <c r="T1120" s="87">
        <f t="shared" si="204"/>
        <v>915.92000000000007</v>
      </c>
      <c r="U1120" s="141" t="s">
        <v>153</v>
      </c>
      <c r="V1120" s="143" t="s">
        <v>1124</v>
      </c>
      <c r="W1120" s="147" t="s">
        <v>101</v>
      </c>
      <c r="X1120" s="143">
        <v>0</v>
      </c>
    </row>
    <row r="1121" spans="1:24" ht="57">
      <c r="A1121" s="47">
        <v>1110</v>
      </c>
      <c r="B1121" s="83" t="s">
        <v>321</v>
      </c>
      <c r="C1121" s="141" t="s">
        <v>1046</v>
      </c>
      <c r="D1121" s="141" t="s">
        <v>35</v>
      </c>
      <c r="E1121" s="141" t="s">
        <v>35</v>
      </c>
      <c r="F1121" s="142" t="s">
        <v>212</v>
      </c>
      <c r="G1121" s="143" t="s">
        <v>219</v>
      </c>
      <c r="H1121" s="125" t="s">
        <v>242</v>
      </c>
      <c r="I1121" s="93" t="s">
        <v>1182</v>
      </c>
      <c r="J1121" s="93" t="s">
        <v>1182</v>
      </c>
      <c r="K1121" s="93" t="s">
        <v>1182</v>
      </c>
      <c r="L1121" s="93" t="s">
        <v>1182</v>
      </c>
      <c r="M1121" s="142" t="s">
        <v>326</v>
      </c>
      <c r="N1121" s="143" t="s">
        <v>235</v>
      </c>
      <c r="O1121" s="143" t="s">
        <v>118</v>
      </c>
      <c r="P1121" s="87">
        <v>2</v>
      </c>
      <c r="Q1121" s="87">
        <v>1400</v>
      </c>
      <c r="R1121" s="87">
        <f t="shared" si="203"/>
        <v>2800</v>
      </c>
      <c r="S1121" s="87">
        <f t="shared" si="204"/>
        <v>2996</v>
      </c>
      <c r="T1121" s="87">
        <f t="shared" si="204"/>
        <v>3205.7200000000003</v>
      </c>
      <c r="U1121" s="141" t="s">
        <v>557</v>
      </c>
      <c r="V1121" s="143" t="s">
        <v>1123</v>
      </c>
      <c r="W1121" s="147" t="s">
        <v>101</v>
      </c>
      <c r="X1121" s="143">
        <v>0</v>
      </c>
    </row>
    <row r="1122" spans="1:24" ht="57">
      <c r="A1122" s="47">
        <v>1111</v>
      </c>
      <c r="B1122" s="83" t="s">
        <v>321</v>
      </c>
      <c r="C1122" s="141" t="s">
        <v>1046</v>
      </c>
      <c r="D1122" s="141" t="s">
        <v>35</v>
      </c>
      <c r="E1122" s="141" t="s">
        <v>35</v>
      </c>
      <c r="F1122" s="142" t="s">
        <v>212</v>
      </c>
      <c r="G1122" s="143" t="s">
        <v>219</v>
      </c>
      <c r="H1122" s="125" t="s">
        <v>383</v>
      </c>
      <c r="I1122" s="93" t="s">
        <v>1183</v>
      </c>
      <c r="J1122" s="93" t="s">
        <v>1183</v>
      </c>
      <c r="K1122" s="93" t="s">
        <v>1183</v>
      </c>
      <c r="L1122" s="93" t="s">
        <v>1183</v>
      </c>
      <c r="M1122" s="142" t="s">
        <v>326</v>
      </c>
      <c r="N1122" s="143" t="s">
        <v>235</v>
      </c>
      <c r="O1122" s="143" t="s">
        <v>118</v>
      </c>
      <c r="P1122" s="87">
        <v>1</v>
      </c>
      <c r="Q1122" s="87">
        <v>3500</v>
      </c>
      <c r="R1122" s="87">
        <f t="shared" si="203"/>
        <v>3500</v>
      </c>
      <c r="S1122" s="87">
        <f t="shared" si="204"/>
        <v>3745</v>
      </c>
      <c r="T1122" s="87">
        <f t="shared" si="204"/>
        <v>4007.15</v>
      </c>
      <c r="U1122" s="141" t="s">
        <v>557</v>
      </c>
      <c r="V1122" s="143" t="s">
        <v>1123</v>
      </c>
      <c r="W1122" s="147" t="s">
        <v>101</v>
      </c>
      <c r="X1122" s="143">
        <v>0</v>
      </c>
    </row>
    <row r="1123" spans="1:24" ht="57">
      <c r="A1123" s="47">
        <v>1112</v>
      </c>
      <c r="B1123" s="83" t="s">
        <v>321</v>
      </c>
      <c r="C1123" s="141" t="s">
        <v>1046</v>
      </c>
      <c r="D1123" s="141" t="s">
        <v>35</v>
      </c>
      <c r="E1123" s="141" t="s">
        <v>35</v>
      </c>
      <c r="F1123" s="142" t="s">
        <v>212</v>
      </c>
      <c r="G1123" s="143" t="s">
        <v>219</v>
      </c>
      <c r="H1123" s="125" t="s">
        <v>242</v>
      </c>
      <c r="I1123" s="93" t="s">
        <v>1184</v>
      </c>
      <c r="J1123" s="93" t="s">
        <v>1184</v>
      </c>
      <c r="K1123" s="93" t="s">
        <v>1184</v>
      </c>
      <c r="L1123" s="93" t="s">
        <v>1184</v>
      </c>
      <c r="M1123" s="142" t="s">
        <v>326</v>
      </c>
      <c r="N1123" s="143" t="s">
        <v>235</v>
      </c>
      <c r="O1123" s="143" t="s">
        <v>150</v>
      </c>
      <c r="P1123" s="87">
        <v>4</v>
      </c>
      <c r="Q1123" s="87">
        <v>530</v>
      </c>
      <c r="R1123" s="87">
        <f t="shared" si="203"/>
        <v>2120</v>
      </c>
      <c r="S1123" s="87">
        <f t="shared" si="204"/>
        <v>2268.4</v>
      </c>
      <c r="T1123" s="87">
        <f t="shared" si="204"/>
        <v>2427.1880000000001</v>
      </c>
      <c r="U1123" s="141" t="s">
        <v>153</v>
      </c>
      <c r="V1123" s="143" t="s">
        <v>1124</v>
      </c>
      <c r="W1123" s="147" t="s">
        <v>101</v>
      </c>
      <c r="X1123" s="143">
        <v>0</v>
      </c>
    </row>
    <row r="1124" spans="1:24" ht="57">
      <c r="A1124" s="47">
        <v>1113</v>
      </c>
      <c r="B1124" s="83" t="s">
        <v>321</v>
      </c>
      <c r="C1124" s="141" t="s">
        <v>1046</v>
      </c>
      <c r="D1124" s="141" t="s">
        <v>35</v>
      </c>
      <c r="E1124" s="141" t="s">
        <v>35</v>
      </c>
      <c r="F1124" s="142" t="s">
        <v>212</v>
      </c>
      <c r="G1124" s="143" t="s">
        <v>219</v>
      </c>
      <c r="H1124" s="125" t="s">
        <v>242</v>
      </c>
      <c r="I1124" s="93" t="s">
        <v>1186</v>
      </c>
      <c r="J1124" s="93" t="s">
        <v>1186</v>
      </c>
      <c r="K1124" s="93" t="s">
        <v>1186</v>
      </c>
      <c r="L1124" s="93" t="s">
        <v>1186</v>
      </c>
      <c r="M1124" s="142" t="s">
        <v>326</v>
      </c>
      <c r="N1124" s="143" t="s">
        <v>235</v>
      </c>
      <c r="O1124" s="143" t="s">
        <v>118</v>
      </c>
      <c r="P1124" s="87">
        <v>3</v>
      </c>
      <c r="Q1124" s="87">
        <v>100</v>
      </c>
      <c r="R1124" s="87">
        <f t="shared" si="203"/>
        <v>300</v>
      </c>
      <c r="S1124" s="87">
        <f t="shared" si="204"/>
        <v>321</v>
      </c>
      <c r="T1124" s="87">
        <f t="shared" si="204"/>
        <v>343.47</v>
      </c>
      <c r="U1124" s="141" t="s">
        <v>557</v>
      </c>
      <c r="V1124" s="143" t="s">
        <v>1123</v>
      </c>
      <c r="W1124" s="147" t="s">
        <v>101</v>
      </c>
      <c r="X1124" s="143">
        <v>0</v>
      </c>
    </row>
    <row r="1125" spans="1:24" ht="57">
      <c r="A1125" s="47">
        <v>1114</v>
      </c>
      <c r="B1125" s="83" t="s">
        <v>321</v>
      </c>
      <c r="C1125" s="141" t="s">
        <v>1046</v>
      </c>
      <c r="D1125" s="141" t="s">
        <v>35</v>
      </c>
      <c r="E1125" s="141" t="s">
        <v>35</v>
      </c>
      <c r="F1125" s="142" t="s">
        <v>212</v>
      </c>
      <c r="G1125" s="143" t="s">
        <v>219</v>
      </c>
      <c r="H1125" s="125" t="s">
        <v>242</v>
      </c>
      <c r="I1125" s="93" t="s">
        <v>1430</v>
      </c>
      <c r="J1125" s="93" t="s">
        <v>1187</v>
      </c>
      <c r="K1125" s="93" t="s">
        <v>1430</v>
      </c>
      <c r="L1125" s="93" t="s">
        <v>1187</v>
      </c>
      <c r="M1125" s="142" t="s">
        <v>326</v>
      </c>
      <c r="N1125" s="143" t="s">
        <v>235</v>
      </c>
      <c r="O1125" s="143" t="s">
        <v>118</v>
      </c>
      <c r="P1125" s="87">
        <v>10</v>
      </c>
      <c r="Q1125" s="87">
        <v>120</v>
      </c>
      <c r="R1125" s="87">
        <f t="shared" si="203"/>
        <v>1200</v>
      </c>
      <c r="S1125" s="87">
        <f t="shared" si="204"/>
        <v>1284</v>
      </c>
      <c r="T1125" s="87">
        <f t="shared" si="204"/>
        <v>1373.88</v>
      </c>
      <c r="U1125" s="141" t="s">
        <v>557</v>
      </c>
      <c r="V1125" s="143" t="s">
        <v>1123</v>
      </c>
      <c r="W1125" s="147" t="s">
        <v>101</v>
      </c>
      <c r="X1125" s="143">
        <v>0</v>
      </c>
    </row>
    <row r="1126" spans="1:24" ht="57">
      <c r="A1126" s="47">
        <v>1115</v>
      </c>
      <c r="B1126" s="83" t="s">
        <v>321</v>
      </c>
      <c r="C1126" s="141" t="s">
        <v>1046</v>
      </c>
      <c r="D1126" s="141" t="s">
        <v>35</v>
      </c>
      <c r="E1126" s="141" t="s">
        <v>35</v>
      </c>
      <c r="F1126" s="142" t="s">
        <v>212</v>
      </c>
      <c r="G1126" s="143" t="s">
        <v>219</v>
      </c>
      <c r="H1126" s="125" t="s">
        <v>242</v>
      </c>
      <c r="I1126" s="93" t="s">
        <v>1430</v>
      </c>
      <c r="J1126" s="93" t="s">
        <v>1187</v>
      </c>
      <c r="K1126" s="93" t="s">
        <v>1430</v>
      </c>
      <c r="L1126" s="93" t="s">
        <v>1187</v>
      </c>
      <c r="M1126" s="142" t="s">
        <v>326</v>
      </c>
      <c r="N1126" s="143" t="s">
        <v>235</v>
      </c>
      <c r="O1126" s="143" t="s">
        <v>118</v>
      </c>
      <c r="P1126" s="87">
        <v>10</v>
      </c>
      <c r="Q1126" s="87">
        <v>130</v>
      </c>
      <c r="R1126" s="87">
        <f t="shared" si="203"/>
        <v>1300</v>
      </c>
      <c r="S1126" s="87">
        <f t="shared" si="204"/>
        <v>1391</v>
      </c>
      <c r="T1126" s="87">
        <f t="shared" si="204"/>
        <v>1488.3700000000001</v>
      </c>
      <c r="U1126" s="141" t="s">
        <v>159</v>
      </c>
      <c r="V1126" s="143" t="s">
        <v>1121</v>
      </c>
      <c r="W1126" s="147" t="s">
        <v>101</v>
      </c>
      <c r="X1126" s="143">
        <v>0</v>
      </c>
    </row>
    <row r="1127" spans="1:24" ht="57">
      <c r="A1127" s="47">
        <v>1116</v>
      </c>
      <c r="B1127" s="83" t="s">
        <v>321</v>
      </c>
      <c r="C1127" s="141" t="s">
        <v>1046</v>
      </c>
      <c r="D1127" s="141" t="s">
        <v>35</v>
      </c>
      <c r="E1127" s="141" t="s">
        <v>35</v>
      </c>
      <c r="F1127" s="142" t="s">
        <v>212</v>
      </c>
      <c r="G1127" s="143" t="s">
        <v>219</v>
      </c>
      <c r="H1127" s="125" t="s">
        <v>242</v>
      </c>
      <c r="I1127" s="93" t="s">
        <v>1431</v>
      </c>
      <c r="J1127" s="93" t="s">
        <v>1188</v>
      </c>
      <c r="K1127" s="93" t="s">
        <v>1431</v>
      </c>
      <c r="L1127" s="93" t="s">
        <v>1188</v>
      </c>
      <c r="M1127" s="142" t="s">
        <v>326</v>
      </c>
      <c r="N1127" s="143" t="s">
        <v>235</v>
      </c>
      <c r="O1127" s="143" t="s">
        <v>118</v>
      </c>
      <c r="P1127" s="87">
        <v>10</v>
      </c>
      <c r="Q1127" s="87">
        <v>127</v>
      </c>
      <c r="R1127" s="87">
        <f t="shared" si="203"/>
        <v>1270</v>
      </c>
      <c r="S1127" s="87">
        <f t="shared" si="204"/>
        <v>1358.9</v>
      </c>
      <c r="T1127" s="87">
        <f t="shared" si="204"/>
        <v>1454.0230000000001</v>
      </c>
      <c r="U1127" s="141" t="s">
        <v>153</v>
      </c>
      <c r="V1127" s="143" t="s">
        <v>1124</v>
      </c>
      <c r="W1127" s="147" t="s">
        <v>101</v>
      </c>
      <c r="X1127" s="143">
        <v>0</v>
      </c>
    </row>
    <row r="1128" spans="1:24" ht="57">
      <c r="A1128" s="47">
        <v>1117</v>
      </c>
      <c r="B1128" s="83" t="s">
        <v>321</v>
      </c>
      <c r="C1128" s="141" t="s">
        <v>1046</v>
      </c>
      <c r="D1128" s="141" t="s">
        <v>35</v>
      </c>
      <c r="E1128" s="141" t="s">
        <v>35</v>
      </c>
      <c r="F1128" s="142" t="s">
        <v>212</v>
      </c>
      <c r="G1128" s="143" t="s">
        <v>219</v>
      </c>
      <c r="H1128" s="125" t="s">
        <v>242</v>
      </c>
      <c r="I1128" s="177" t="s">
        <v>1432</v>
      </c>
      <c r="J1128" s="177" t="s">
        <v>1189</v>
      </c>
      <c r="K1128" s="177" t="s">
        <v>1432</v>
      </c>
      <c r="L1128" s="177" t="s">
        <v>1189</v>
      </c>
      <c r="M1128" s="142" t="s">
        <v>326</v>
      </c>
      <c r="N1128" s="143" t="s">
        <v>235</v>
      </c>
      <c r="O1128" s="143" t="s">
        <v>118</v>
      </c>
      <c r="P1128" s="87">
        <v>10</v>
      </c>
      <c r="Q1128" s="87">
        <v>150</v>
      </c>
      <c r="R1128" s="87">
        <f t="shared" si="203"/>
        <v>1500</v>
      </c>
      <c r="S1128" s="87">
        <f t="shared" si="204"/>
        <v>1605</v>
      </c>
      <c r="T1128" s="87">
        <f t="shared" si="204"/>
        <v>1717.3500000000001</v>
      </c>
      <c r="U1128" s="141" t="s">
        <v>557</v>
      </c>
      <c r="V1128" s="143" t="s">
        <v>1123</v>
      </c>
      <c r="W1128" s="147" t="s">
        <v>101</v>
      </c>
      <c r="X1128" s="143">
        <v>0</v>
      </c>
    </row>
    <row r="1129" spans="1:24" ht="57">
      <c r="A1129" s="47">
        <v>1118</v>
      </c>
      <c r="B1129" s="83" t="s">
        <v>321</v>
      </c>
      <c r="C1129" s="141" t="s">
        <v>1046</v>
      </c>
      <c r="D1129" s="141" t="s">
        <v>35</v>
      </c>
      <c r="E1129" s="141" t="s">
        <v>35</v>
      </c>
      <c r="F1129" s="142" t="s">
        <v>212</v>
      </c>
      <c r="G1129" s="143" t="s">
        <v>219</v>
      </c>
      <c r="H1129" s="125" t="s">
        <v>242</v>
      </c>
      <c r="I1129" s="93" t="s">
        <v>1190</v>
      </c>
      <c r="J1129" s="93" t="s">
        <v>1190</v>
      </c>
      <c r="K1129" s="93" t="s">
        <v>1190</v>
      </c>
      <c r="L1129" s="93" t="s">
        <v>1190</v>
      </c>
      <c r="M1129" s="142" t="s">
        <v>326</v>
      </c>
      <c r="N1129" s="143" t="s">
        <v>235</v>
      </c>
      <c r="O1129" s="143" t="s">
        <v>118</v>
      </c>
      <c r="P1129" s="87">
        <v>5</v>
      </c>
      <c r="Q1129" s="87">
        <v>97</v>
      </c>
      <c r="R1129" s="87">
        <f t="shared" si="203"/>
        <v>485</v>
      </c>
      <c r="S1129" s="87">
        <f t="shared" si="204"/>
        <v>518.95000000000005</v>
      </c>
      <c r="T1129" s="87">
        <f t="shared" si="204"/>
        <v>555.27650000000006</v>
      </c>
      <c r="U1129" s="141" t="s">
        <v>156</v>
      </c>
      <c r="V1129" s="143" t="s">
        <v>1122</v>
      </c>
      <c r="W1129" s="147" t="s">
        <v>101</v>
      </c>
      <c r="X1129" s="143">
        <v>0</v>
      </c>
    </row>
    <row r="1130" spans="1:24" ht="57">
      <c r="A1130" s="47">
        <v>1119</v>
      </c>
      <c r="B1130" s="83" t="s">
        <v>321</v>
      </c>
      <c r="C1130" s="141" t="s">
        <v>1046</v>
      </c>
      <c r="D1130" s="141" t="s">
        <v>35</v>
      </c>
      <c r="E1130" s="141" t="s">
        <v>35</v>
      </c>
      <c r="F1130" s="142" t="s">
        <v>212</v>
      </c>
      <c r="G1130" s="143" t="s">
        <v>219</v>
      </c>
      <c r="H1130" s="125" t="s">
        <v>242</v>
      </c>
      <c r="I1130" s="93" t="s">
        <v>1190</v>
      </c>
      <c r="J1130" s="93" t="s">
        <v>1190</v>
      </c>
      <c r="K1130" s="93" t="s">
        <v>1190</v>
      </c>
      <c r="L1130" s="93" t="s">
        <v>1190</v>
      </c>
      <c r="M1130" s="142" t="s">
        <v>326</v>
      </c>
      <c r="N1130" s="143" t="s">
        <v>235</v>
      </c>
      <c r="O1130" s="143" t="s">
        <v>118</v>
      </c>
      <c r="P1130" s="87">
        <v>5</v>
      </c>
      <c r="Q1130" s="87">
        <v>110</v>
      </c>
      <c r="R1130" s="87">
        <f t="shared" si="203"/>
        <v>550</v>
      </c>
      <c r="S1130" s="87">
        <f t="shared" si="204"/>
        <v>588.5</v>
      </c>
      <c r="T1130" s="87">
        <f t="shared" si="204"/>
        <v>629.69500000000005</v>
      </c>
      <c r="U1130" s="141" t="s">
        <v>159</v>
      </c>
      <c r="V1130" s="143" t="s">
        <v>1121</v>
      </c>
      <c r="W1130" s="147" t="s">
        <v>101</v>
      </c>
      <c r="X1130" s="143">
        <v>0</v>
      </c>
    </row>
    <row r="1131" spans="1:24" ht="57">
      <c r="A1131" s="47">
        <v>1120</v>
      </c>
      <c r="B1131" s="83" t="s">
        <v>321</v>
      </c>
      <c r="C1131" s="141" t="s">
        <v>1046</v>
      </c>
      <c r="D1131" s="141" t="s">
        <v>35</v>
      </c>
      <c r="E1131" s="141" t="s">
        <v>35</v>
      </c>
      <c r="F1131" s="142" t="s">
        <v>212</v>
      </c>
      <c r="G1131" s="143" t="s">
        <v>219</v>
      </c>
      <c r="H1131" s="125" t="s">
        <v>273</v>
      </c>
      <c r="I1131" s="93" t="s">
        <v>1191</v>
      </c>
      <c r="J1131" s="93" t="s">
        <v>1191</v>
      </c>
      <c r="K1131" s="93" t="s">
        <v>1191</v>
      </c>
      <c r="L1131" s="93" t="s">
        <v>1191</v>
      </c>
      <c r="M1131" s="142" t="s">
        <v>326</v>
      </c>
      <c r="N1131" s="143" t="s">
        <v>235</v>
      </c>
      <c r="O1131" s="143" t="s">
        <v>118</v>
      </c>
      <c r="P1131" s="87">
        <v>10</v>
      </c>
      <c r="Q1131" s="87">
        <v>145</v>
      </c>
      <c r="R1131" s="87">
        <f t="shared" si="203"/>
        <v>1450</v>
      </c>
      <c r="S1131" s="87">
        <f t="shared" si="204"/>
        <v>1551.5</v>
      </c>
      <c r="T1131" s="87">
        <f t="shared" si="204"/>
        <v>1660.105</v>
      </c>
      <c r="U1131" s="141" t="s">
        <v>153</v>
      </c>
      <c r="V1131" s="143" t="s">
        <v>1124</v>
      </c>
      <c r="W1131" s="147" t="s">
        <v>101</v>
      </c>
      <c r="X1131" s="143">
        <v>0</v>
      </c>
    </row>
    <row r="1132" spans="1:24" ht="57">
      <c r="A1132" s="47">
        <v>1121</v>
      </c>
      <c r="B1132" s="83" t="s">
        <v>321</v>
      </c>
      <c r="C1132" s="141" t="s">
        <v>1046</v>
      </c>
      <c r="D1132" s="141" t="s">
        <v>35</v>
      </c>
      <c r="E1132" s="141" t="s">
        <v>35</v>
      </c>
      <c r="F1132" s="142" t="s">
        <v>212</v>
      </c>
      <c r="G1132" s="143" t="s">
        <v>219</v>
      </c>
      <c r="H1132" s="125" t="s">
        <v>273</v>
      </c>
      <c r="I1132" s="93" t="s">
        <v>1191</v>
      </c>
      <c r="J1132" s="93" t="s">
        <v>1191</v>
      </c>
      <c r="K1132" s="93" t="s">
        <v>1191</v>
      </c>
      <c r="L1132" s="93" t="s">
        <v>1191</v>
      </c>
      <c r="M1132" s="142" t="s">
        <v>326</v>
      </c>
      <c r="N1132" s="143" t="s">
        <v>235</v>
      </c>
      <c r="O1132" s="143" t="s">
        <v>118</v>
      </c>
      <c r="P1132" s="87">
        <v>10</v>
      </c>
      <c r="Q1132" s="87">
        <v>150</v>
      </c>
      <c r="R1132" s="87">
        <f t="shared" si="203"/>
        <v>1500</v>
      </c>
      <c r="S1132" s="87">
        <f t="shared" si="204"/>
        <v>1605</v>
      </c>
      <c r="T1132" s="87">
        <f t="shared" si="204"/>
        <v>1717.3500000000001</v>
      </c>
      <c r="U1132" s="141" t="s">
        <v>159</v>
      </c>
      <c r="V1132" s="143" t="s">
        <v>1121</v>
      </c>
      <c r="W1132" s="147" t="s">
        <v>101</v>
      </c>
      <c r="X1132" s="143">
        <v>0</v>
      </c>
    </row>
    <row r="1133" spans="1:24" ht="57">
      <c r="A1133" s="47">
        <v>1122</v>
      </c>
      <c r="B1133" s="83" t="s">
        <v>321</v>
      </c>
      <c r="C1133" s="141" t="s">
        <v>1046</v>
      </c>
      <c r="D1133" s="141" t="s">
        <v>35</v>
      </c>
      <c r="E1133" s="141" t="s">
        <v>35</v>
      </c>
      <c r="F1133" s="142" t="s">
        <v>212</v>
      </c>
      <c r="G1133" s="143" t="s">
        <v>219</v>
      </c>
      <c r="H1133" s="125" t="s">
        <v>242</v>
      </c>
      <c r="I1133" s="93" t="s">
        <v>1433</v>
      </c>
      <c r="J1133" s="93" t="s">
        <v>1192</v>
      </c>
      <c r="K1133" s="93" t="s">
        <v>1433</v>
      </c>
      <c r="L1133" s="93" t="s">
        <v>1192</v>
      </c>
      <c r="M1133" s="142" t="s">
        <v>326</v>
      </c>
      <c r="N1133" s="143" t="s">
        <v>235</v>
      </c>
      <c r="O1133" s="143" t="s">
        <v>118</v>
      </c>
      <c r="P1133" s="87">
        <v>5</v>
      </c>
      <c r="Q1133" s="87">
        <v>124</v>
      </c>
      <c r="R1133" s="87">
        <f t="shared" si="203"/>
        <v>620</v>
      </c>
      <c r="S1133" s="87">
        <f t="shared" si="204"/>
        <v>663.40000000000009</v>
      </c>
      <c r="T1133" s="87">
        <f t="shared" si="204"/>
        <v>709.83800000000019</v>
      </c>
      <c r="U1133" s="141" t="s">
        <v>156</v>
      </c>
      <c r="V1133" s="143" t="s">
        <v>1122</v>
      </c>
      <c r="W1133" s="147" t="s">
        <v>101</v>
      </c>
      <c r="X1133" s="143">
        <v>0</v>
      </c>
    </row>
    <row r="1134" spans="1:24" ht="57">
      <c r="A1134" s="47">
        <v>1123</v>
      </c>
      <c r="B1134" s="83" t="s">
        <v>321</v>
      </c>
      <c r="C1134" s="141" t="s">
        <v>1046</v>
      </c>
      <c r="D1134" s="141" t="s">
        <v>35</v>
      </c>
      <c r="E1134" s="141" t="s">
        <v>35</v>
      </c>
      <c r="F1134" s="142" t="s">
        <v>212</v>
      </c>
      <c r="G1134" s="143" t="s">
        <v>219</v>
      </c>
      <c r="H1134" s="125" t="s">
        <v>242</v>
      </c>
      <c r="I1134" s="93" t="s">
        <v>1433</v>
      </c>
      <c r="J1134" s="93" t="s">
        <v>1192</v>
      </c>
      <c r="K1134" s="93" t="s">
        <v>1433</v>
      </c>
      <c r="L1134" s="93" t="s">
        <v>1192</v>
      </c>
      <c r="M1134" s="142" t="s">
        <v>326</v>
      </c>
      <c r="N1134" s="143" t="s">
        <v>235</v>
      </c>
      <c r="O1134" s="143" t="s">
        <v>118</v>
      </c>
      <c r="P1134" s="87">
        <v>5</v>
      </c>
      <c r="Q1134" s="87">
        <v>125</v>
      </c>
      <c r="R1134" s="87">
        <f t="shared" si="203"/>
        <v>625</v>
      </c>
      <c r="S1134" s="87">
        <f t="shared" si="204"/>
        <v>668.75</v>
      </c>
      <c r="T1134" s="87">
        <f t="shared" si="204"/>
        <v>715.5625</v>
      </c>
      <c r="U1134" s="141" t="s">
        <v>159</v>
      </c>
      <c r="V1134" s="143" t="s">
        <v>1121</v>
      </c>
      <c r="W1134" s="147" t="s">
        <v>101</v>
      </c>
      <c r="X1134" s="143">
        <v>0</v>
      </c>
    </row>
    <row r="1135" spans="1:24" ht="57">
      <c r="A1135" s="47">
        <v>1124</v>
      </c>
      <c r="B1135" s="83" t="s">
        <v>321</v>
      </c>
      <c r="C1135" s="141" t="s">
        <v>1046</v>
      </c>
      <c r="D1135" s="141" t="s">
        <v>35</v>
      </c>
      <c r="E1135" s="141" t="s">
        <v>35</v>
      </c>
      <c r="F1135" s="142" t="s">
        <v>212</v>
      </c>
      <c r="G1135" s="143" t="s">
        <v>219</v>
      </c>
      <c r="H1135" s="125" t="s">
        <v>242</v>
      </c>
      <c r="I1135" s="93" t="s">
        <v>1434</v>
      </c>
      <c r="J1135" s="93" t="s">
        <v>1193</v>
      </c>
      <c r="K1135" s="93" t="s">
        <v>1434</v>
      </c>
      <c r="L1135" s="93" t="s">
        <v>1193</v>
      </c>
      <c r="M1135" s="142" t="s">
        <v>326</v>
      </c>
      <c r="N1135" s="143" t="s">
        <v>235</v>
      </c>
      <c r="O1135" s="143" t="s">
        <v>118</v>
      </c>
      <c r="P1135" s="87">
        <v>5</v>
      </c>
      <c r="Q1135" s="87">
        <v>100</v>
      </c>
      <c r="R1135" s="87">
        <f t="shared" si="203"/>
        <v>500</v>
      </c>
      <c r="S1135" s="87">
        <f t="shared" si="204"/>
        <v>535</v>
      </c>
      <c r="T1135" s="87">
        <f t="shared" si="204"/>
        <v>572.45000000000005</v>
      </c>
      <c r="U1135" s="141" t="s">
        <v>156</v>
      </c>
      <c r="V1135" s="143" t="s">
        <v>1122</v>
      </c>
      <c r="W1135" s="147" t="s">
        <v>101</v>
      </c>
      <c r="X1135" s="143">
        <v>0</v>
      </c>
    </row>
    <row r="1136" spans="1:24" ht="57">
      <c r="A1136" s="47">
        <v>1125</v>
      </c>
      <c r="B1136" s="83" t="s">
        <v>321</v>
      </c>
      <c r="C1136" s="141" t="s">
        <v>1046</v>
      </c>
      <c r="D1136" s="141" t="s">
        <v>35</v>
      </c>
      <c r="E1136" s="141" t="s">
        <v>35</v>
      </c>
      <c r="F1136" s="142" t="s">
        <v>212</v>
      </c>
      <c r="G1136" s="143" t="s">
        <v>219</v>
      </c>
      <c r="H1136" s="125" t="s">
        <v>242</v>
      </c>
      <c r="I1136" s="93" t="s">
        <v>1194</v>
      </c>
      <c r="J1136" s="93" t="s">
        <v>1194</v>
      </c>
      <c r="K1136" s="93" t="s">
        <v>1194</v>
      </c>
      <c r="L1136" s="93" t="s">
        <v>1194</v>
      </c>
      <c r="M1136" s="142" t="s">
        <v>326</v>
      </c>
      <c r="N1136" s="143" t="s">
        <v>235</v>
      </c>
      <c r="O1136" s="143" t="s">
        <v>118</v>
      </c>
      <c r="P1136" s="87">
        <v>10</v>
      </c>
      <c r="Q1136" s="87">
        <v>57</v>
      </c>
      <c r="R1136" s="87">
        <f t="shared" si="203"/>
        <v>570</v>
      </c>
      <c r="S1136" s="87">
        <f t="shared" si="204"/>
        <v>609.90000000000009</v>
      </c>
      <c r="T1136" s="87">
        <f t="shared" si="204"/>
        <v>652.59300000000019</v>
      </c>
      <c r="U1136" s="141" t="s">
        <v>156</v>
      </c>
      <c r="V1136" s="143" t="s">
        <v>1122</v>
      </c>
      <c r="W1136" s="147" t="s">
        <v>101</v>
      </c>
      <c r="X1136" s="143">
        <v>0</v>
      </c>
    </row>
    <row r="1137" spans="1:24" ht="57">
      <c r="A1137" s="47">
        <v>1126</v>
      </c>
      <c r="B1137" s="83" t="s">
        <v>321</v>
      </c>
      <c r="C1137" s="141" t="s">
        <v>1046</v>
      </c>
      <c r="D1137" s="141" t="s">
        <v>35</v>
      </c>
      <c r="E1137" s="141" t="s">
        <v>35</v>
      </c>
      <c r="F1137" s="142" t="s">
        <v>212</v>
      </c>
      <c r="G1137" s="143" t="s">
        <v>219</v>
      </c>
      <c r="H1137" s="125" t="s">
        <v>242</v>
      </c>
      <c r="I1137" s="93" t="s">
        <v>1435</v>
      </c>
      <c r="J1137" s="93" t="s">
        <v>1194</v>
      </c>
      <c r="K1137" s="93" t="s">
        <v>1435</v>
      </c>
      <c r="L1137" s="93" t="s">
        <v>1194</v>
      </c>
      <c r="M1137" s="142" t="s">
        <v>326</v>
      </c>
      <c r="N1137" s="143" t="s">
        <v>235</v>
      </c>
      <c r="O1137" s="143" t="s">
        <v>118</v>
      </c>
      <c r="P1137" s="87">
        <v>10</v>
      </c>
      <c r="Q1137" s="87">
        <v>150</v>
      </c>
      <c r="R1137" s="87">
        <f t="shared" si="203"/>
        <v>1500</v>
      </c>
      <c r="S1137" s="87">
        <f t="shared" si="204"/>
        <v>1605</v>
      </c>
      <c r="T1137" s="87">
        <f t="shared" si="204"/>
        <v>1717.3500000000001</v>
      </c>
      <c r="U1137" s="141" t="s">
        <v>159</v>
      </c>
      <c r="V1137" s="143" t="s">
        <v>1121</v>
      </c>
      <c r="W1137" s="147" t="s">
        <v>101</v>
      </c>
      <c r="X1137" s="143">
        <v>0</v>
      </c>
    </row>
    <row r="1138" spans="1:24" ht="57">
      <c r="A1138" s="47">
        <v>1127</v>
      </c>
      <c r="B1138" s="83" t="s">
        <v>321</v>
      </c>
      <c r="C1138" s="141" t="s">
        <v>1046</v>
      </c>
      <c r="D1138" s="141" t="s">
        <v>35</v>
      </c>
      <c r="E1138" s="141" t="s">
        <v>35</v>
      </c>
      <c r="F1138" s="142" t="s">
        <v>212</v>
      </c>
      <c r="G1138" s="143" t="s">
        <v>219</v>
      </c>
      <c r="H1138" s="125" t="s">
        <v>242</v>
      </c>
      <c r="I1138" s="93" t="s">
        <v>1436</v>
      </c>
      <c r="J1138" s="93" t="s">
        <v>1195</v>
      </c>
      <c r="K1138" s="93" t="s">
        <v>1436</v>
      </c>
      <c r="L1138" s="93" t="s">
        <v>1195</v>
      </c>
      <c r="M1138" s="142" t="s">
        <v>326</v>
      </c>
      <c r="N1138" s="143" t="s">
        <v>235</v>
      </c>
      <c r="O1138" s="143" t="s">
        <v>118</v>
      </c>
      <c r="P1138" s="87">
        <v>10</v>
      </c>
      <c r="Q1138" s="87">
        <v>160</v>
      </c>
      <c r="R1138" s="87">
        <f t="shared" si="203"/>
        <v>1600</v>
      </c>
      <c r="S1138" s="87">
        <f t="shared" si="204"/>
        <v>1712</v>
      </c>
      <c r="T1138" s="87">
        <f t="shared" si="204"/>
        <v>1831.8400000000001</v>
      </c>
      <c r="U1138" s="141" t="s">
        <v>557</v>
      </c>
      <c r="V1138" s="143" t="s">
        <v>1123</v>
      </c>
      <c r="W1138" s="147" t="s">
        <v>101</v>
      </c>
      <c r="X1138" s="143">
        <v>0</v>
      </c>
    </row>
    <row r="1139" spans="1:24" ht="57">
      <c r="A1139" s="47">
        <v>1128</v>
      </c>
      <c r="B1139" s="83" t="s">
        <v>321</v>
      </c>
      <c r="C1139" s="141" t="s">
        <v>1046</v>
      </c>
      <c r="D1139" s="141" t="s">
        <v>35</v>
      </c>
      <c r="E1139" s="141" t="s">
        <v>35</v>
      </c>
      <c r="F1139" s="142" t="s">
        <v>212</v>
      </c>
      <c r="G1139" s="143" t="s">
        <v>219</v>
      </c>
      <c r="H1139" s="125" t="s">
        <v>242</v>
      </c>
      <c r="I1139" s="93" t="s">
        <v>1196</v>
      </c>
      <c r="J1139" s="93" t="s">
        <v>1196</v>
      </c>
      <c r="K1139" s="93" t="s">
        <v>1196</v>
      </c>
      <c r="L1139" s="93" t="s">
        <v>1196</v>
      </c>
      <c r="M1139" s="142" t="s">
        <v>326</v>
      </c>
      <c r="N1139" s="143" t="s">
        <v>235</v>
      </c>
      <c r="O1139" s="143" t="s">
        <v>118</v>
      </c>
      <c r="P1139" s="87">
        <v>10</v>
      </c>
      <c r="Q1139" s="87">
        <v>88</v>
      </c>
      <c r="R1139" s="87">
        <f t="shared" si="203"/>
        <v>880</v>
      </c>
      <c r="S1139" s="87">
        <f t="shared" si="204"/>
        <v>941.6</v>
      </c>
      <c r="T1139" s="87">
        <f t="shared" si="204"/>
        <v>1007.5120000000001</v>
      </c>
      <c r="U1139" s="141" t="s">
        <v>156</v>
      </c>
      <c r="V1139" s="143" t="s">
        <v>1122</v>
      </c>
      <c r="W1139" s="147" t="s">
        <v>101</v>
      </c>
      <c r="X1139" s="143">
        <v>0</v>
      </c>
    </row>
    <row r="1140" spans="1:24" ht="57">
      <c r="A1140" s="47">
        <v>1129</v>
      </c>
      <c r="B1140" s="83" t="s">
        <v>321</v>
      </c>
      <c r="C1140" s="141" t="s">
        <v>1046</v>
      </c>
      <c r="D1140" s="141" t="s">
        <v>35</v>
      </c>
      <c r="E1140" s="141" t="s">
        <v>35</v>
      </c>
      <c r="F1140" s="142" t="s">
        <v>212</v>
      </c>
      <c r="G1140" s="143" t="s">
        <v>219</v>
      </c>
      <c r="H1140" s="125" t="s">
        <v>242</v>
      </c>
      <c r="I1140" s="93" t="s">
        <v>1437</v>
      </c>
      <c r="J1140" s="93" t="s">
        <v>1197</v>
      </c>
      <c r="K1140" s="93" t="s">
        <v>1437</v>
      </c>
      <c r="L1140" s="93" t="s">
        <v>1197</v>
      </c>
      <c r="M1140" s="142" t="s">
        <v>326</v>
      </c>
      <c r="N1140" s="143" t="s">
        <v>235</v>
      </c>
      <c r="O1140" s="143" t="s">
        <v>118</v>
      </c>
      <c r="P1140" s="87">
        <v>10</v>
      </c>
      <c r="Q1140" s="87">
        <v>170</v>
      </c>
      <c r="R1140" s="87">
        <f>P1140*Q1140</f>
        <v>1700</v>
      </c>
      <c r="S1140" s="87">
        <f t="shared" si="204"/>
        <v>1819</v>
      </c>
      <c r="T1140" s="87">
        <f t="shared" si="204"/>
        <v>1946.3300000000002</v>
      </c>
      <c r="U1140" s="141" t="s">
        <v>156</v>
      </c>
      <c r="V1140" s="143" t="s">
        <v>1122</v>
      </c>
      <c r="W1140" s="147" t="s">
        <v>101</v>
      </c>
      <c r="X1140" s="143">
        <v>0</v>
      </c>
    </row>
    <row r="1141" spans="1:24" ht="57">
      <c r="A1141" s="47">
        <v>1130</v>
      </c>
      <c r="B1141" s="83" t="s">
        <v>321</v>
      </c>
      <c r="C1141" s="141" t="s">
        <v>1046</v>
      </c>
      <c r="D1141" s="141" t="s">
        <v>35</v>
      </c>
      <c r="E1141" s="141" t="s">
        <v>35</v>
      </c>
      <c r="F1141" s="142" t="s">
        <v>212</v>
      </c>
      <c r="G1141" s="143" t="s">
        <v>219</v>
      </c>
      <c r="H1141" s="125" t="s">
        <v>242</v>
      </c>
      <c r="I1141" s="93" t="s">
        <v>1438</v>
      </c>
      <c r="J1141" s="93" t="s">
        <v>1198</v>
      </c>
      <c r="K1141" s="93" t="s">
        <v>1438</v>
      </c>
      <c r="L1141" s="93" t="s">
        <v>1198</v>
      </c>
      <c r="M1141" s="142" t="s">
        <v>326</v>
      </c>
      <c r="N1141" s="143" t="s">
        <v>235</v>
      </c>
      <c r="O1141" s="143" t="s">
        <v>150</v>
      </c>
      <c r="P1141" s="87">
        <v>8</v>
      </c>
      <c r="Q1141" s="87">
        <v>350</v>
      </c>
      <c r="R1141" s="87">
        <f t="shared" ref="R1141:R1199" si="205">P1141*Q1141</f>
        <v>2800</v>
      </c>
      <c r="S1141" s="87">
        <f t="shared" si="204"/>
        <v>2996</v>
      </c>
      <c r="T1141" s="87">
        <f t="shared" si="204"/>
        <v>3205.7200000000003</v>
      </c>
      <c r="U1141" s="141" t="s">
        <v>557</v>
      </c>
      <c r="V1141" s="143" t="s">
        <v>1123</v>
      </c>
      <c r="W1141" s="147" t="s">
        <v>101</v>
      </c>
      <c r="X1141" s="143">
        <v>0</v>
      </c>
    </row>
    <row r="1142" spans="1:24" ht="57">
      <c r="A1142" s="47">
        <v>1131</v>
      </c>
      <c r="B1142" s="83" t="s">
        <v>321</v>
      </c>
      <c r="C1142" s="141" t="s">
        <v>1046</v>
      </c>
      <c r="D1142" s="141" t="s">
        <v>35</v>
      </c>
      <c r="E1142" s="141" t="s">
        <v>35</v>
      </c>
      <c r="F1142" s="142" t="s">
        <v>212</v>
      </c>
      <c r="G1142" s="143" t="s">
        <v>219</v>
      </c>
      <c r="H1142" s="125" t="s">
        <v>242</v>
      </c>
      <c r="I1142" s="93" t="s">
        <v>1198</v>
      </c>
      <c r="J1142" s="93" t="s">
        <v>1198</v>
      </c>
      <c r="K1142" s="93" t="s">
        <v>1198</v>
      </c>
      <c r="L1142" s="93" t="s">
        <v>1198</v>
      </c>
      <c r="M1142" s="142" t="s">
        <v>326</v>
      </c>
      <c r="N1142" s="143" t="s">
        <v>235</v>
      </c>
      <c r="O1142" s="143" t="s">
        <v>150</v>
      </c>
      <c r="P1142" s="87">
        <v>8</v>
      </c>
      <c r="Q1142" s="87">
        <v>370</v>
      </c>
      <c r="R1142" s="87">
        <f t="shared" si="205"/>
        <v>2960</v>
      </c>
      <c r="S1142" s="87">
        <f t="shared" si="204"/>
        <v>3167.2000000000003</v>
      </c>
      <c r="T1142" s="87">
        <f t="shared" si="204"/>
        <v>3388.9040000000005</v>
      </c>
      <c r="U1142" s="141" t="s">
        <v>159</v>
      </c>
      <c r="V1142" s="143" t="s">
        <v>1121</v>
      </c>
      <c r="W1142" s="147" t="s">
        <v>101</v>
      </c>
      <c r="X1142" s="143">
        <v>0</v>
      </c>
    </row>
    <row r="1143" spans="1:24" ht="57">
      <c r="A1143" s="47">
        <v>1132</v>
      </c>
      <c r="B1143" s="83" t="s">
        <v>321</v>
      </c>
      <c r="C1143" s="141" t="s">
        <v>1046</v>
      </c>
      <c r="D1143" s="141" t="s">
        <v>35</v>
      </c>
      <c r="E1143" s="141" t="s">
        <v>35</v>
      </c>
      <c r="F1143" s="142" t="s">
        <v>212</v>
      </c>
      <c r="G1143" s="143" t="s">
        <v>219</v>
      </c>
      <c r="H1143" s="125" t="s">
        <v>242</v>
      </c>
      <c r="I1143" s="93" t="s">
        <v>1439</v>
      </c>
      <c r="J1143" s="93" t="s">
        <v>1199</v>
      </c>
      <c r="K1143" s="93" t="s">
        <v>1439</v>
      </c>
      <c r="L1143" s="93" t="s">
        <v>1199</v>
      </c>
      <c r="M1143" s="142" t="s">
        <v>326</v>
      </c>
      <c r="N1143" s="143" t="s">
        <v>235</v>
      </c>
      <c r="O1143" s="143" t="s">
        <v>118</v>
      </c>
      <c r="P1143" s="87">
        <v>5</v>
      </c>
      <c r="Q1143" s="87">
        <v>219</v>
      </c>
      <c r="R1143" s="87">
        <f t="shared" si="205"/>
        <v>1095</v>
      </c>
      <c r="S1143" s="87">
        <f t="shared" ref="S1143:T1159" si="206">R1143*1.07</f>
        <v>1171.6500000000001</v>
      </c>
      <c r="T1143" s="87">
        <f t="shared" si="206"/>
        <v>1253.6655000000001</v>
      </c>
      <c r="U1143" s="141" t="s">
        <v>156</v>
      </c>
      <c r="V1143" s="143" t="s">
        <v>1122</v>
      </c>
      <c r="W1143" s="147" t="s">
        <v>101</v>
      </c>
      <c r="X1143" s="143">
        <v>0</v>
      </c>
    </row>
    <row r="1144" spans="1:24" ht="57">
      <c r="A1144" s="47">
        <v>1133</v>
      </c>
      <c r="B1144" s="83" t="s">
        <v>321</v>
      </c>
      <c r="C1144" s="141" t="s">
        <v>1046</v>
      </c>
      <c r="D1144" s="141" t="s">
        <v>35</v>
      </c>
      <c r="E1144" s="141" t="s">
        <v>35</v>
      </c>
      <c r="F1144" s="142" t="s">
        <v>212</v>
      </c>
      <c r="G1144" s="143" t="s">
        <v>219</v>
      </c>
      <c r="H1144" s="125" t="s">
        <v>242</v>
      </c>
      <c r="I1144" s="93" t="s">
        <v>1200</v>
      </c>
      <c r="J1144" s="93" t="s">
        <v>1200</v>
      </c>
      <c r="K1144" s="93" t="s">
        <v>1200</v>
      </c>
      <c r="L1144" s="93" t="s">
        <v>1200</v>
      </c>
      <c r="M1144" s="142" t="s">
        <v>326</v>
      </c>
      <c r="N1144" s="143" t="s">
        <v>235</v>
      </c>
      <c r="O1144" s="143" t="s">
        <v>118</v>
      </c>
      <c r="P1144" s="87">
        <v>4</v>
      </c>
      <c r="Q1144" s="87">
        <v>1900</v>
      </c>
      <c r="R1144" s="87">
        <f t="shared" si="205"/>
        <v>7600</v>
      </c>
      <c r="S1144" s="87">
        <f t="shared" si="206"/>
        <v>8132.0000000000009</v>
      </c>
      <c r="T1144" s="87">
        <f t="shared" si="206"/>
        <v>8701.2400000000016</v>
      </c>
      <c r="U1144" s="141" t="s">
        <v>557</v>
      </c>
      <c r="V1144" s="143" t="s">
        <v>1123</v>
      </c>
      <c r="W1144" s="147" t="s">
        <v>101</v>
      </c>
      <c r="X1144" s="143">
        <v>0</v>
      </c>
    </row>
    <row r="1145" spans="1:24" ht="57">
      <c r="A1145" s="47">
        <v>1134</v>
      </c>
      <c r="B1145" s="83" t="s">
        <v>321</v>
      </c>
      <c r="C1145" s="141" t="s">
        <v>1046</v>
      </c>
      <c r="D1145" s="141" t="s">
        <v>35</v>
      </c>
      <c r="E1145" s="141" t="s">
        <v>35</v>
      </c>
      <c r="F1145" s="142" t="s">
        <v>212</v>
      </c>
      <c r="G1145" s="143" t="s">
        <v>219</v>
      </c>
      <c r="H1145" s="125" t="s">
        <v>242</v>
      </c>
      <c r="I1145" s="93" t="s">
        <v>1200</v>
      </c>
      <c r="J1145" s="93" t="s">
        <v>1200</v>
      </c>
      <c r="K1145" s="93" t="s">
        <v>1200</v>
      </c>
      <c r="L1145" s="93" t="s">
        <v>1200</v>
      </c>
      <c r="M1145" s="142" t="s">
        <v>326</v>
      </c>
      <c r="N1145" s="143" t="s">
        <v>235</v>
      </c>
      <c r="O1145" s="143" t="s">
        <v>118</v>
      </c>
      <c r="P1145" s="87">
        <v>4</v>
      </c>
      <c r="Q1145" s="87">
        <v>2200</v>
      </c>
      <c r="R1145" s="87">
        <f t="shared" si="205"/>
        <v>8800</v>
      </c>
      <c r="S1145" s="87">
        <f t="shared" si="206"/>
        <v>9416</v>
      </c>
      <c r="T1145" s="87">
        <f t="shared" si="206"/>
        <v>10075.120000000001</v>
      </c>
      <c r="U1145" s="141" t="s">
        <v>159</v>
      </c>
      <c r="V1145" s="143" t="s">
        <v>1121</v>
      </c>
      <c r="W1145" s="147" t="s">
        <v>101</v>
      </c>
      <c r="X1145" s="143">
        <v>0</v>
      </c>
    </row>
    <row r="1146" spans="1:24" ht="57">
      <c r="A1146" s="47">
        <v>1135</v>
      </c>
      <c r="B1146" s="83" t="s">
        <v>321</v>
      </c>
      <c r="C1146" s="141" t="s">
        <v>1046</v>
      </c>
      <c r="D1146" s="141" t="s">
        <v>35</v>
      </c>
      <c r="E1146" s="141" t="s">
        <v>35</v>
      </c>
      <c r="F1146" s="142" t="s">
        <v>212</v>
      </c>
      <c r="G1146" s="143" t="s">
        <v>219</v>
      </c>
      <c r="H1146" s="125" t="s">
        <v>242</v>
      </c>
      <c r="I1146" s="93" t="s">
        <v>1201</v>
      </c>
      <c r="J1146" s="93" t="s">
        <v>1201</v>
      </c>
      <c r="K1146" s="93" t="s">
        <v>1201</v>
      </c>
      <c r="L1146" s="93" t="s">
        <v>1201</v>
      </c>
      <c r="M1146" s="142" t="s">
        <v>326</v>
      </c>
      <c r="N1146" s="143" t="s">
        <v>235</v>
      </c>
      <c r="O1146" s="143" t="s">
        <v>118</v>
      </c>
      <c r="P1146" s="87">
        <v>2</v>
      </c>
      <c r="Q1146" s="87">
        <v>5200</v>
      </c>
      <c r="R1146" s="87">
        <f t="shared" si="205"/>
        <v>10400</v>
      </c>
      <c r="S1146" s="87">
        <f t="shared" si="206"/>
        <v>11128</v>
      </c>
      <c r="T1146" s="87">
        <f t="shared" si="206"/>
        <v>11906.960000000001</v>
      </c>
      <c r="U1146" s="141" t="s">
        <v>156</v>
      </c>
      <c r="V1146" s="143" t="s">
        <v>1122</v>
      </c>
      <c r="W1146" s="147" t="s">
        <v>101</v>
      </c>
      <c r="X1146" s="143">
        <v>0</v>
      </c>
    </row>
    <row r="1147" spans="1:24" ht="57">
      <c r="A1147" s="47">
        <v>1136</v>
      </c>
      <c r="B1147" s="83" t="s">
        <v>321</v>
      </c>
      <c r="C1147" s="141" t="s">
        <v>1046</v>
      </c>
      <c r="D1147" s="141" t="s">
        <v>35</v>
      </c>
      <c r="E1147" s="141" t="s">
        <v>35</v>
      </c>
      <c r="F1147" s="142" t="s">
        <v>212</v>
      </c>
      <c r="G1147" s="143" t="s">
        <v>219</v>
      </c>
      <c r="H1147" s="125" t="s">
        <v>242</v>
      </c>
      <c r="I1147" s="93" t="s">
        <v>1201</v>
      </c>
      <c r="J1147" s="93" t="s">
        <v>1201</v>
      </c>
      <c r="K1147" s="93" t="s">
        <v>1201</v>
      </c>
      <c r="L1147" s="93" t="s">
        <v>1201</v>
      </c>
      <c r="M1147" s="142" t="s">
        <v>326</v>
      </c>
      <c r="N1147" s="143" t="s">
        <v>235</v>
      </c>
      <c r="O1147" s="143" t="s">
        <v>118</v>
      </c>
      <c r="P1147" s="87">
        <v>2</v>
      </c>
      <c r="Q1147" s="87">
        <v>6500</v>
      </c>
      <c r="R1147" s="87">
        <f t="shared" si="205"/>
        <v>13000</v>
      </c>
      <c r="S1147" s="87">
        <f t="shared" si="206"/>
        <v>13910</v>
      </c>
      <c r="T1147" s="87">
        <f t="shared" si="206"/>
        <v>14883.7</v>
      </c>
      <c r="U1147" s="141" t="s">
        <v>159</v>
      </c>
      <c r="V1147" s="143" t="s">
        <v>1121</v>
      </c>
      <c r="W1147" s="147" t="s">
        <v>101</v>
      </c>
      <c r="X1147" s="143">
        <v>0</v>
      </c>
    </row>
    <row r="1148" spans="1:24" ht="57">
      <c r="A1148" s="47">
        <v>1137</v>
      </c>
      <c r="B1148" s="83" t="s">
        <v>321</v>
      </c>
      <c r="C1148" s="141" t="s">
        <v>1046</v>
      </c>
      <c r="D1148" s="141" t="s">
        <v>35</v>
      </c>
      <c r="E1148" s="141" t="s">
        <v>35</v>
      </c>
      <c r="F1148" s="142" t="s">
        <v>212</v>
      </c>
      <c r="G1148" s="143" t="s">
        <v>219</v>
      </c>
      <c r="H1148" s="125" t="s">
        <v>242</v>
      </c>
      <c r="I1148" s="93" t="s">
        <v>1202</v>
      </c>
      <c r="J1148" s="93" t="s">
        <v>1202</v>
      </c>
      <c r="K1148" s="93" t="s">
        <v>1202</v>
      </c>
      <c r="L1148" s="93" t="s">
        <v>1202</v>
      </c>
      <c r="M1148" s="142" t="s">
        <v>326</v>
      </c>
      <c r="N1148" s="143" t="s">
        <v>235</v>
      </c>
      <c r="O1148" s="143" t="s">
        <v>150</v>
      </c>
      <c r="P1148" s="87">
        <v>20</v>
      </c>
      <c r="Q1148" s="87">
        <v>75</v>
      </c>
      <c r="R1148" s="87">
        <f t="shared" si="205"/>
        <v>1500</v>
      </c>
      <c r="S1148" s="87">
        <f t="shared" si="206"/>
        <v>1605</v>
      </c>
      <c r="T1148" s="87">
        <f t="shared" si="206"/>
        <v>1717.3500000000001</v>
      </c>
      <c r="U1148" s="141" t="s">
        <v>557</v>
      </c>
      <c r="V1148" s="143" t="s">
        <v>1123</v>
      </c>
      <c r="W1148" s="147" t="s">
        <v>101</v>
      </c>
      <c r="X1148" s="143">
        <v>0</v>
      </c>
    </row>
    <row r="1149" spans="1:24" ht="57">
      <c r="A1149" s="47">
        <v>1138</v>
      </c>
      <c r="B1149" s="83" t="s">
        <v>321</v>
      </c>
      <c r="C1149" s="141" t="s">
        <v>1046</v>
      </c>
      <c r="D1149" s="141" t="s">
        <v>35</v>
      </c>
      <c r="E1149" s="141" t="s">
        <v>35</v>
      </c>
      <c r="F1149" s="142" t="s">
        <v>212</v>
      </c>
      <c r="G1149" s="143" t="s">
        <v>219</v>
      </c>
      <c r="H1149" s="125" t="s">
        <v>242</v>
      </c>
      <c r="I1149" s="93" t="s">
        <v>1202</v>
      </c>
      <c r="J1149" s="93" t="s">
        <v>1202</v>
      </c>
      <c r="K1149" s="93" t="s">
        <v>1202</v>
      </c>
      <c r="L1149" s="93" t="s">
        <v>1202</v>
      </c>
      <c r="M1149" s="142" t="s">
        <v>326</v>
      </c>
      <c r="N1149" s="143" t="s">
        <v>235</v>
      </c>
      <c r="O1149" s="143" t="s">
        <v>150</v>
      </c>
      <c r="P1149" s="87">
        <v>20</v>
      </c>
      <c r="Q1149" s="87">
        <v>70</v>
      </c>
      <c r="R1149" s="87">
        <f t="shared" si="205"/>
        <v>1400</v>
      </c>
      <c r="S1149" s="87">
        <f t="shared" si="206"/>
        <v>1498</v>
      </c>
      <c r="T1149" s="87">
        <f t="shared" si="206"/>
        <v>1602.8600000000001</v>
      </c>
      <c r="U1149" s="141" t="s">
        <v>153</v>
      </c>
      <c r="V1149" s="143" t="s">
        <v>1124</v>
      </c>
      <c r="W1149" s="147" t="s">
        <v>101</v>
      </c>
      <c r="X1149" s="143">
        <v>0</v>
      </c>
    </row>
    <row r="1150" spans="1:24" ht="57">
      <c r="A1150" s="47">
        <v>1139</v>
      </c>
      <c r="B1150" s="83" t="s">
        <v>321</v>
      </c>
      <c r="C1150" s="141" t="s">
        <v>1046</v>
      </c>
      <c r="D1150" s="141" t="s">
        <v>35</v>
      </c>
      <c r="E1150" s="141" t="s">
        <v>35</v>
      </c>
      <c r="F1150" s="142" t="s">
        <v>212</v>
      </c>
      <c r="G1150" s="143" t="s">
        <v>219</v>
      </c>
      <c r="H1150" s="125" t="s">
        <v>242</v>
      </c>
      <c r="I1150" s="93" t="s">
        <v>1202</v>
      </c>
      <c r="J1150" s="93" t="s">
        <v>1202</v>
      </c>
      <c r="K1150" s="93" t="s">
        <v>1202</v>
      </c>
      <c r="L1150" s="93" t="s">
        <v>1202</v>
      </c>
      <c r="M1150" s="142" t="s">
        <v>326</v>
      </c>
      <c r="N1150" s="143" t="s">
        <v>235</v>
      </c>
      <c r="O1150" s="143" t="s">
        <v>150</v>
      </c>
      <c r="P1150" s="87">
        <v>20</v>
      </c>
      <c r="Q1150" s="87">
        <v>67</v>
      </c>
      <c r="R1150" s="87">
        <f t="shared" si="205"/>
        <v>1340</v>
      </c>
      <c r="S1150" s="87">
        <f t="shared" si="206"/>
        <v>1433.8000000000002</v>
      </c>
      <c r="T1150" s="87">
        <f t="shared" si="206"/>
        <v>1534.1660000000004</v>
      </c>
      <c r="U1150" s="141" t="s">
        <v>156</v>
      </c>
      <c r="V1150" s="143" t="s">
        <v>1122</v>
      </c>
      <c r="W1150" s="147" t="s">
        <v>101</v>
      </c>
      <c r="X1150" s="143">
        <v>0</v>
      </c>
    </row>
    <row r="1151" spans="1:24" ht="57">
      <c r="A1151" s="47">
        <v>1140</v>
      </c>
      <c r="B1151" s="83" t="s">
        <v>321</v>
      </c>
      <c r="C1151" s="141" t="s">
        <v>1046</v>
      </c>
      <c r="D1151" s="141" t="s">
        <v>35</v>
      </c>
      <c r="E1151" s="141" t="s">
        <v>35</v>
      </c>
      <c r="F1151" s="142" t="s">
        <v>212</v>
      </c>
      <c r="G1151" s="143" t="s">
        <v>219</v>
      </c>
      <c r="H1151" s="125" t="s">
        <v>273</v>
      </c>
      <c r="I1151" s="93" t="s">
        <v>1203</v>
      </c>
      <c r="J1151" s="93" t="s">
        <v>1203</v>
      </c>
      <c r="K1151" s="93" t="s">
        <v>1203</v>
      </c>
      <c r="L1151" s="93" t="s">
        <v>1203</v>
      </c>
      <c r="M1151" s="142" t="s">
        <v>326</v>
      </c>
      <c r="N1151" s="143" t="s">
        <v>235</v>
      </c>
      <c r="O1151" s="143" t="s">
        <v>118</v>
      </c>
      <c r="P1151" s="87">
        <v>10</v>
      </c>
      <c r="Q1151" s="87">
        <v>1160</v>
      </c>
      <c r="R1151" s="87">
        <f t="shared" si="205"/>
        <v>11600</v>
      </c>
      <c r="S1151" s="87">
        <f t="shared" si="206"/>
        <v>12412</v>
      </c>
      <c r="T1151" s="87">
        <f t="shared" si="206"/>
        <v>13280.84</v>
      </c>
      <c r="U1151" s="141" t="s">
        <v>156</v>
      </c>
      <c r="V1151" s="143" t="s">
        <v>1122</v>
      </c>
      <c r="W1151" s="147" t="s">
        <v>101</v>
      </c>
      <c r="X1151" s="143">
        <v>0</v>
      </c>
    </row>
    <row r="1152" spans="1:24" ht="57">
      <c r="A1152" s="47">
        <v>1141</v>
      </c>
      <c r="B1152" s="83" t="s">
        <v>321</v>
      </c>
      <c r="C1152" s="141" t="s">
        <v>1046</v>
      </c>
      <c r="D1152" s="141" t="s">
        <v>35</v>
      </c>
      <c r="E1152" s="141" t="s">
        <v>35</v>
      </c>
      <c r="F1152" s="142" t="s">
        <v>212</v>
      </c>
      <c r="G1152" s="143" t="s">
        <v>219</v>
      </c>
      <c r="H1152" s="125" t="s">
        <v>242</v>
      </c>
      <c r="I1152" s="93" t="s">
        <v>1204</v>
      </c>
      <c r="J1152" s="93" t="s">
        <v>1204</v>
      </c>
      <c r="K1152" s="93" t="s">
        <v>1204</v>
      </c>
      <c r="L1152" s="93" t="s">
        <v>1204</v>
      </c>
      <c r="M1152" s="142" t="s">
        <v>326</v>
      </c>
      <c r="N1152" s="143" t="s">
        <v>235</v>
      </c>
      <c r="O1152" s="143" t="s">
        <v>150</v>
      </c>
      <c r="P1152" s="87">
        <v>20</v>
      </c>
      <c r="Q1152" s="87">
        <v>500</v>
      </c>
      <c r="R1152" s="87">
        <f t="shared" si="205"/>
        <v>10000</v>
      </c>
      <c r="S1152" s="87">
        <f t="shared" si="206"/>
        <v>10700</v>
      </c>
      <c r="T1152" s="87">
        <f t="shared" si="206"/>
        <v>11449</v>
      </c>
      <c r="U1152" s="141" t="s">
        <v>557</v>
      </c>
      <c r="V1152" s="143" t="s">
        <v>1123</v>
      </c>
      <c r="W1152" s="147" t="s">
        <v>101</v>
      </c>
      <c r="X1152" s="143">
        <v>0</v>
      </c>
    </row>
    <row r="1153" spans="1:24" ht="57">
      <c r="A1153" s="47">
        <v>1142</v>
      </c>
      <c r="B1153" s="83" t="s">
        <v>321</v>
      </c>
      <c r="C1153" s="141" t="s">
        <v>1046</v>
      </c>
      <c r="D1153" s="141" t="s">
        <v>35</v>
      </c>
      <c r="E1153" s="141" t="s">
        <v>35</v>
      </c>
      <c r="F1153" s="142" t="s">
        <v>212</v>
      </c>
      <c r="G1153" s="143" t="s">
        <v>219</v>
      </c>
      <c r="H1153" s="125" t="s">
        <v>242</v>
      </c>
      <c r="I1153" s="93" t="s">
        <v>1204</v>
      </c>
      <c r="J1153" s="93" t="s">
        <v>1204</v>
      </c>
      <c r="K1153" s="93" t="s">
        <v>1204</v>
      </c>
      <c r="L1153" s="93" t="s">
        <v>1204</v>
      </c>
      <c r="M1153" s="142" t="s">
        <v>326</v>
      </c>
      <c r="N1153" s="143" t="s">
        <v>235</v>
      </c>
      <c r="O1153" s="143" t="s">
        <v>150</v>
      </c>
      <c r="P1153" s="87">
        <v>20</v>
      </c>
      <c r="Q1153" s="87">
        <v>470</v>
      </c>
      <c r="R1153" s="87">
        <f t="shared" si="205"/>
        <v>9400</v>
      </c>
      <c r="S1153" s="87">
        <f t="shared" si="206"/>
        <v>10058</v>
      </c>
      <c r="T1153" s="87">
        <f t="shared" si="206"/>
        <v>10762.060000000001</v>
      </c>
      <c r="U1153" s="141" t="s">
        <v>153</v>
      </c>
      <c r="V1153" s="143" t="s">
        <v>1124</v>
      </c>
      <c r="W1153" s="147" t="s">
        <v>101</v>
      </c>
      <c r="X1153" s="143">
        <v>0</v>
      </c>
    </row>
    <row r="1154" spans="1:24" ht="57">
      <c r="A1154" s="47">
        <v>1143</v>
      </c>
      <c r="B1154" s="83" t="s">
        <v>321</v>
      </c>
      <c r="C1154" s="141" t="s">
        <v>1046</v>
      </c>
      <c r="D1154" s="141" t="s">
        <v>35</v>
      </c>
      <c r="E1154" s="141" t="s">
        <v>35</v>
      </c>
      <c r="F1154" s="142" t="s">
        <v>212</v>
      </c>
      <c r="G1154" s="143" t="s">
        <v>219</v>
      </c>
      <c r="H1154" s="125" t="s">
        <v>242</v>
      </c>
      <c r="I1154" s="93" t="s">
        <v>1204</v>
      </c>
      <c r="J1154" s="93" t="s">
        <v>1204</v>
      </c>
      <c r="K1154" s="93" t="s">
        <v>1204</v>
      </c>
      <c r="L1154" s="93" t="s">
        <v>1204</v>
      </c>
      <c r="M1154" s="142" t="s">
        <v>326</v>
      </c>
      <c r="N1154" s="143" t="s">
        <v>235</v>
      </c>
      <c r="O1154" s="143" t="s">
        <v>150</v>
      </c>
      <c r="P1154" s="87">
        <v>20</v>
      </c>
      <c r="Q1154" s="87">
        <v>460</v>
      </c>
      <c r="R1154" s="87">
        <f t="shared" si="205"/>
        <v>9200</v>
      </c>
      <c r="S1154" s="87">
        <f t="shared" si="206"/>
        <v>9844</v>
      </c>
      <c r="T1154" s="87">
        <f t="shared" si="206"/>
        <v>10533.08</v>
      </c>
      <c r="U1154" s="141" t="s">
        <v>156</v>
      </c>
      <c r="V1154" s="143" t="s">
        <v>1122</v>
      </c>
      <c r="W1154" s="147" t="s">
        <v>101</v>
      </c>
      <c r="X1154" s="143">
        <v>0</v>
      </c>
    </row>
    <row r="1155" spans="1:24" ht="57">
      <c r="A1155" s="47">
        <v>1144</v>
      </c>
      <c r="B1155" s="83" t="s">
        <v>321</v>
      </c>
      <c r="C1155" s="141" t="s">
        <v>1046</v>
      </c>
      <c r="D1155" s="141" t="s">
        <v>35</v>
      </c>
      <c r="E1155" s="141" t="s">
        <v>35</v>
      </c>
      <c r="F1155" s="142" t="s">
        <v>212</v>
      </c>
      <c r="G1155" s="143" t="s">
        <v>219</v>
      </c>
      <c r="H1155" s="125" t="s">
        <v>242</v>
      </c>
      <c r="I1155" s="93" t="s">
        <v>1204</v>
      </c>
      <c r="J1155" s="93" t="s">
        <v>1204</v>
      </c>
      <c r="K1155" s="93" t="s">
        <v>1204</v>
      </c>
      <c r="L1155" s="93" t="s">
        <v>1204</v>
      </c>
      <c r="M1155" s="142" t="s">
        <v>326</v>
      </c>
      <c r="N1155" s="143" t="s">
        <v>235</v>
      </c>
      <c r="O1155" s="143" t="s">
        <v>150</v>
      </c>
      <c r="P1155" s="87">
        <v>20</v>
      </c>
      <c r="Q1155" s="87">
        <v>500</v>
      </c>
      <c r="R1155" s="87">
        <f t="shared" si="205"/>
        <v>10000</v>
      </c>
      <c r="S1155" s="87">
        <f t="shared" si="206"/>
        <v>10700</v>
      </c>
      <c r="T1155" s="87">
        <f t="shared" si="206"/>
        <v>11449</v>
      </c>
      <c r="U1155" s="141" t="s">
        <v>159</v>
      </c>
      <c r="V1155" s="143" t="s">
        <v>1121</v>
      </c>
      <c r="W1155" s="147" t="s">
        <v>101</v>
      </c>
      <c r="X1155" s="143">
        <v>0</v>
      </c>
    </row>
    <row r="1156" spans="1:24" ht="57">
      <c r="A1156" s="47">
        <v>1145</v>
      </c>
      <c r="B1156" s="83" t="s">
        <v>321</v>
      </c>
      <c r="C1156" s="141" t="s">
        <v>1046</v>
      </c>
      <c r="D1156" s="141" t="s">
        <v>35</v>
      </c>
      <c r="E1156" s="141" t="s">
        <v>35</v>
      </c>
      <c r="F1156" s="142" t="s">
        <v>212</v>
      </c>
      <c r="G1156" s="143" t="s">
        <v>219</v>
      </c>
      <c r="H1156" s="125" t="s">
        <v>242</v>
      </c>
      <c r="I1156" s="93" t="s">
        <v>1205</v>
      </c>
      <c r="J1156" s="93" t="s">
        <v>1205</v>
      </c>
      <c r="K1156" s="93" t="s">
        <v>1205</v>
      </c>
      <c r="L1156" s="93" t="s">
        <v>1205</v>
      </c>
      <c r="M1156" s="142" t="s">
        <v>326</v>
      </c>
      <c r="N1156" s="143" t="s">
        <v>235</v>
      </c>
      <c r="O1156" s="143"/>
      <c r="P1156" s="87">
        <v>20</v>
      </c>
      <c r="Q1156" s="87">
        <v>200</v>
      </c>
      <c r="R1156" s="87">
        <f t="shared" si="205"/>
        <v>4000</v>
      </c>
      <c r="S1156" s="87">
        <f t="shared" si="206"/>
        <v>4280</v>
      </c>
      <c r="T1156" s="87">
        <f t="shared" si="206"/>
        <v>4579.6000000000004</v>
      </c>
      <c r="U1156" s="141" t="s">
        <v>557</v>
      </c>
      <c r="V1156" s="143" t="s">
        <v>1123</v>
      </c>
      <c r="W1156" s="147" t="s">
        <v>101</v>
      </c>
      <c r="X1156" s="143">
        <v>0</v>
      </c>
    </row>
    <row r="1157" spans="1:24" ht="57">
      <c r="A1157" s="47">
        <v>1146</v>
      </c>
      <c r="B1157" s="83" t="s">
        <v>321</v>
      </c>
      <c r="C1157" s="141" t="s">
        <v>1046</v>
      </c>
      <c r="D1157" s="141" t="s">
        <v>35</v>
      </c>
      <c r="E1157" s="141" t="s">
        <v>35</v>
      </c>
      <c r="F1157" s="142" t="s">
        <v>212</v>
      </c>
      <c r="G1157" s="143" t="s">
        <v>219</v>
      </c>
      <c r="H1157" s="125" t="s">
        <v>240</v>
      </c>
      <c r="I1157" s="93" t="s">
        <v>1206</v>
      </c>
      <c r="J1157" s="93" t="s">
        <v>1206</v>
      </c>
      <c r="K1157" s="93" t="s">
        <v>1206</v>
      </c>
      <c r="L1157" s="93" t="s">
        <v>1206</v>
      </c>
      <c r="M1157" s="142" t="s">
        <v>326</v>
      </c>
      <c r="N1157" s="143" t="s">
        <v>235</v>
      </c>
      <c r="O1157" s="143" t="s">
        <v>118</v>
      </c>
      <c r="P1157" s="87">
        <v>10</v>
      </c>
      <c r="Q1157" s="87">
        <v>1130</v>
      </c>
      <c r="R1157" s="87">
        <f t="shared" si="205"/>
        <v>11300</v>
      </c>
      <c r="S1157" s="87">
        <f t="shared" si="206"/>
        <v>12091</v>
      </c>
      <c r="T1157" s="87">
        <f t="shared" si="206"/>
        <v>12937.37</v>
      </c>
      <c r="U1157" s="141" t="s">
        <v>153</v>
      </c>
      <c r="V1157" s="143" t="s">
        <v>1124</v>
      </c>
      <c r="W1157" s="147" t="s">
        <v>101</v>
      </c>
      <c r="X1157" s="143">
        <v>0</v>
      </c>
    </row>
    <row r="1158" spans="1:24" ht="57">
      <c r="A1158" s="47">
        <v>1147</v>
      </c>
      <c r="B1158" s="83" t="s">
        <v>321</v>
      </c>
      <c r="C1158" s="141" t="s">
        <v>1046</v>
      </c>
      <c r="D1158" s="141" t="s">
        <v>35</v>
      </c>
      <c r="E1158" s="141" t="s">
        <v>35</v>
      </c>
      <c r="F1158" s="142" t="s">
        <v>212</v>
      </c>
      <c r="G1158" s="143" t="s">
        <v>219</v>
      </c>
      <c r="H1158" s="125" t="s">
        <v>240</v>
      </c>
      <c r="I1158" s="93" t="s">
        <v>1207</v>
      </c>
      <c r="J1158" s="93" t="s">
        <v>1207</v>
      </c>
      <c r="K1158" s="93" t="s">
        <v>1207</v>
      </c>
      <c r="L1158" s="93" t="s">
        <v>1207</v>
      </c>
      <c r="M1158" s="142" t="s">
        <v>326</v>
      </c>
      <c r="N1158" s="143" t="s">
        <v>235</v>
      </c>
      <c r="O1158" s="143" t="s">
        <v>150</v>
      </c>
      <c r="P1158" s="87">
        <v>200</v>
      </c>
      <c r="Q1158" s="87">
        <v>28</v>
      </c>
      <c r="R1158" s="87">
        <f t="shared" si="205"/>
        <v>5600</v>
      </c>
      <c r="S1158" s="87">
        <f t="shared" si="206"/>
        <v>5992</v>
      </c>
      <c r="T1158" s="87">
        <f t="shared" si="206"/>
        <v>6411.4400000000005</v>
      </c>
      <c r="U1158" s="141" t="s">
        <v>557</v>
      </c>
      <c r="V1158" s="143" t="s">
        <v>1123</v>
      </c>
      <c r="W1158" s="147" t="s">
        <v>101</v>
      </c>
      <c r="X1158" s="143">
        <v>0</v>
      </c>
    </row>
    <row r="1159" spans="1:24" ht="57">
      <c r="A1159" s="47">
        <v>1148</v>
      </c>
      <c r="B1159" s="83" t="s">
        <v>321</v>
      </c>
      <c r="C1159" s="141" t="s">
        <v>1046</v>
      </c>
      <c r="D1159" s="141" t="s">
        <v>35</v>
      </c>
      <c r="E1159" s="141" t="s">
        <v>35</v>
      </c>
      <c r="F1159" s="142" t="s">
        <v>212</v>
      </c>
      <c r="G1159" s="143" t="s">
        <v>219</v>
      </c>
      <c r="H1159" s="125" t="s">
        <v>240</v>
      </c>
      <c r="I1159" s="93" t="s">
        <v>1207</v>
      </c>
      <c r="J1159" s="93" t="s">
        <v>1207</v>
      </c>
      <c r="K1159" s="93" t="s">
        <v>1207</v>
      </c>
      <c r="L1159" s="93" t="s">
        <v>1207</v>
      </c>
      <c r="M1159" s="142" t="s">
        <v>326</v>
      </c>
      <c r="N1159" s="143" t="s">
        <v>235</v>
      </c>
      <c r="O1159" s="143" t="s">
        <v>150</v>
      </c>
      <c r="P1159" s="87">
        <v>200</v>
      </c>
      <c r="Q1159" s="87">
        <v>24</v>
      </c>
      <c r="R1159" s="87">
        <f t="shared" si="205"/>
        <v>4800</v>
      </c>
      <c r="S1159" s="87">
        <f t="shared" si="206"/>
        <v>5136</v>
      </c>
      <c r="T1159" s="87">
        <f t="shared" si="206"/>
        <v>5495.52</v>
      </c>
      <c r="U1159" s="141" t="s">
        <v>156</v>
      </c>
      <c r="V1159" s="143" t="s">
        <v>1122</v>
      </c>
      <c r="W1159" s="147" t="s">
        <v>101</v>
      </c>
      <c r="X1159" s="143">
        <v>0</v>
      </c>
    </row>
    <row r="1160" spans="1:24" ht="57">
      <c r="A1160" s="47">
        <v>1149</v>
      </c>
      <c r="B1160" s="83" t="s">
        <v>321</v>
      </c>
      <c r="C1160" s="141" t="s">
        <v>1046</v>
      </c>
      <c r="D1160" s="141" t="s">
        <v>35</v>
      </c>
      <c r="E1160" s="141" t="s">
        <v>35</v>
      </c>
      <c r="F1160" s="142" t="s">
        <v>212</v>
      </c>
      <c r="G1160" s="143" t="s">
        <v>219</v>
      </c>
      <c r="H1160" s="125" t="s">
        <v>242</v>
      </c>
      <c r="I1160" s="93" t="s">
        <v>1208</v>
      </c>
      <c r="J1160" s="93" t="s">
        <v>1208</v>
      </c>
      <c r="K1160" s="93" t="s">
        <v>1208</v>
      </c>
      <c r="L1160" s="93" t="s">
        <v>1208</v>
      </c>
      <c r="M1160" s="142" t="s">
        <v>326</v>
      </c>
      <c r="N1160" s="143" t="s">
        <v>235</v>
      </c>
      <c r="O1160" s="143" t="s">
        <v>118</v>
      </c>
      <c r="P1160" s="87">
        <v>15</v>
      </c>
      <c r="Q1160" s="87">
        <v>95</v>
      </c>
      <c r="R1160" s="87">
        <f t="shared" si="205"/>
        <v>1425</v>
      </c>
      <c r="S1160" s="87">
        <f t="shared" ref="S1160:T1217" si="207">R1160*1.07</f>
        <v>1524.75</v>
      </c>
      <c r="T1160" s="87">
        <f t="shared" si="207"/>
        <v>1631.4825000000001</v>
      </c>
      <c r="U1160" s="141" t="s">
        <v>156</v>
      </c>
      <c r="V1160" s="143" t="s">
        <v>1122</v>
      </c>
      <c r="W1160" s="147" t="s">
        <v>101</v>
      </c>
      <c r="X1160" s="143">
        <v>0</v>
      </c>
    </row>
    <row r="1161" spans="1:24" ht="57">
      <c r="A1161" s="47">
        <v>1150</v>
      </c>
      <c r="B1161" s="83" t="s">
        <v>321</v>
      </c>
      <c r="C1161" s="141" t="s">
        <v>1046</v>
      </c>
      <c r="D1161" s="141" t="s">
        <v>35</v>
      </c>
      <c r="E1161" s="141" t="s">
        <v>35</v>
      </c>
      <c r="F1161" s="142" t="s">
        <v>212</v>
      </c>
      <c r="G1161" s="143" t="s">
        <v>219</v>
      </c>
      <c r="H1161" s="125" t="s">
        <v>242</v>
      </c>
      <c r="I1161" s="93" t="s">
        <v>1208</v>
      </c>
      <c r="J1161" s="93" t="s">
        <v>1208</v>
      </c>
      <c r="K1161" s="93" t="s">
        <v>1208</v>
      </c>
      <c r="L1161" s="93" t="s">
        <v>1208</v>
      </c>
      <c r="M1161" s="142" t="s">
        <v>326</v>
      </c>
      <c r="N1161" s="143" t="s">
        <v>235</v>
      </c>
      <c r="O1161" s="143" t="s">
        <v>118</v>
      </c>
      <c r="P1161" s="87">
        <v>15</v>
      </c>
      <c r="Q1161" s="87">
        <v>95</v>
      </c>
      <c r="R1161" s="87">
        <f t="shared" si="205"/>
        <v>1425</v>
      </c>
      <c r="S1161" s="87">
        <f t="shared" si="207"/>
        <v>1524.75</v>
      </c>
      <c r="T1161" s="87">
        <f t="shared" si="207"/>
        <v>1631.4825000000001</v>
      </c>
      <c r="U1161" s="141" t="s">
        <v>159</v>
      </c>
      <c r="V1161" s="143" t="s">
        <v>1121</v>
      </c>
      <c r="W1161" s="147" t="s">
        <v>101</v>
      </c>
      <c r="X1161" s="143">
        <v>0</v>
      </c>
    </row>
    <row r="1162" spans="1:24" ht="57">
      <c r="A1162" s="47">
        <v>1151</v>
      </c>
      <c r="B1162" s="83" t="s">
        <v>321</v>
      </c>
      <c r="C1162" s="141" t="s">
        <v>1046</v>
      </c>
      <c r="D1162" s="141" t="s">
        <v>35</v>
      </c>
      <c r="E1162" s="141" t="s">
        <v>35</v>
      </c>
      <c r="F1162" s="142" t="s">
        <v>212</v>
      </c>
      <c r="G1162" s="143" t="s">
        <v>219</v>
      </c>
      <c r="H1162" s="125" t="s">
        <v>242</v>
      </c>
      <c r="I1162" s="93" t="s">
        <v>1209</v>
      </c>
      <c r="J1162" s="93" t="s">
        <v>1209</v>
      </c>
      <c r="K1162" s="93" t="s">
        <v>1209</v>
      </c>
      <c r="L1162" s="93" t="s">
        <v>1209</v>
      </c>
      <c r="M1162" s="142" t="s">
        <v>326</v>
      </c>
      <c r="N1162" s="143" t="s">
        <v>235</v>
      </c>
      <c r="O1162" s="143" t="s">
        <v>118</v>
      </c>
      <c r="P1162" s="87">
        <v>25</v>
      </c>
      <c r="Q1162" s="87">
        <v>700</v>
      </c>
      <c r="R1162" s="87">
        <f t="shared" si="205"/>
        <v>17500</v>
      </c>
      <c r="S1162" s="87">
        <f t="shared" si="207"/>
        <v>18725</v>
      </c>
      <c r="T1162" s="87">
        <f t="shared" si="207"/>
        <v>20035.75</v>
      </c>
      <c r="U1162" s="141" t="s">
        <v>557</v>
      </c>
      <c r="V1162" s="143" t="s">
        <v>1123</v>
      </c>
      <c r="W1162" s="147" t="s">
        <v>101</v>
      </c>
      <c r="X1162" s="143">
        <v>0</v>
      </c>
    </row>
    <row r="1163" spans="1:24" ht="57">
      <c r="A1163" s="47">
        <v>1152</v>
      </c>
      <c r="B1163" s="83" t="s">
        <v>321</v>
      </c>
      <c r="C1163" s="141" t="s">
        <v>1046</v>
      </c>
      <c r="D1163" s="141" t="s">
        <v>35</v>
      </c>
      <c r="E1163" s="141" t="s">
        <v>35</v>
      </c>
      <c r="F1163" s="142" t="s">
        <v>212</v>
      </c>
      <c r="G1163" s="143" t="s">
        <v>219</v>
      </c>
      <c r="H1163" s="125" t="s">
        <v>273</v>
      </c>
      <c r="I1163" s="93" t="s">
        <v>1211</v>
      </c>
      <c r="J1163" s="93" t="s">
        <v>1211</v>
      </c>
      <c r="K1163" s="93" t="s">
        <v>1211</v>
      </c>
      <c r="L1163" s="93" t="s">
        <v>1211</v>
      </c>
      <c r="M1163" s="142" t="s">
        <v>326</v>
      </c>
      <c r="N1163" s="143" t="s">
        <v>235</v>
      </c>
      <c r="O1163" s="143" t="s">
        <v>118</v>
      </c>
      <c r="P1163" s="87">
        <v>5</v>
      </c>
      <c r="Q1163" s="87">
        <v>90</v>
      </c>
      <c r="R1163" s="87">
        <f t="shared" si="205"/>
        <v>450</v>
      </c>
      <c r="S1163" s="87">
        <f t="shared" si="207"/>
        <v>481.5</v>
      </c>
      <c r="T1163" s="87">
        <f t="shared" si="207"/>
        <v>515.20500000000004</v>
      </c>
      <c r="U1163" s="141" t="s">
        <v>159</v>
      </c>
      <c r="V1163" s="143" t="s">
        <v>1121</v>
      </c>
      <c r="W1163" s="147" t="s">
        <v>101</v>
      </c>
      <c r="X1163" s="143">
        <v>0</v>
      </c>
    </row>
    <row r="1164" spans="1:24" ht="57">
      <c r="A1164" s="47">
        <v>1153</v>
      </c>
      <c r="B1164" s="83" t="s">
        <v>321</v>
      </c>
      <c r="C1164" s="141" t="s">
        <v>1046</v>
      </c>
      <c r="D1164" s="141" t="s">
        <v>35</v>
      </c>
      <c r="E1164" s="141" t="s">
        <v>35</v>
      </c>
      <c r="F1164" s="142" t="s">
        <v>212</v>
      </c>
      <c r="G1164" s="143" t="s">
        <v>219</v>
      </c>
      <c r="H1164" s="125" t="s">
        <v>273</v>
      </c>
      <c r="I1164" s="93" t="s">
        <v>1212</v>
      </c>
      <c r="J1164" s="93" t="s">
        <v>1212</v>
      </c>
      <c r="K1164" s="93" t="s">
        <v>1212</v>
      </c>
      <c r="L1164" s="93" t="s">
        <v>1212</v>
      </c>
      <c r="M1164" s="142" t="s">
        <v>326</v>
      </c>
      <c r="N1164" s="143" t="s">
        <v>235</v>
      </c>
      <c r="O1164" s="143" t="s">
        <v>118</v>
      </c>
      <c r="P1164" s="87">
        <v>80</v>
      </c>
      <c r="Q1164" s="87">
        <v>17</v>
      </c>
      <c r="R1164" s="87">
        <f t="shared" si="205"/>
        <v>1360</v>
      </c>
      <c r="S1164" s="87">
        <f t="shared" si="207"/>
        <v>1455.2</v>
      </c>
      <c r="T1164" s="87">
        <f t="shared" si="207"/>
        <v>1557.0640000000001</v>
      </c>
      <c r="U1164" s="141" t="s">
        <v>159</v>
      </c>
      <c r="V1164" s="143" t="s">
        <v>1121</v>
      </c>
      <c r="W1164" s="147" t="s">
        <v>101</v>
      </c>
      <c r="X1164" s="143">
        <v>0</v>
      </c>
    </row>
    <row r="1165" spans="1:24" ht="57">
      <c r="A1165" s="47">
        <v>1154</v>
      </c>
      <c r="B1165" s="83" t="s">
        <v>321</v>
      </c>
      <c r="C1165" s="141" t="s">
        <v>1046</v>
      </c>
      <c r="D1165" s="141" t="s">
        <v>35</v>
      </c>
      <c r="E1165" s="141" t="s">
        <v>35</v>
      </c>
      <c r="F1165" s="142" t="s">
        <v>212</v>
      </c>
      <c r="G1165" s="143" t="s">
        <v>219</v>
      </c>
      <c r="H1165" s="125" t="s">
        <v>273</v>
      </c>
      <c r="I1165" s="93" t="s">
        <v>1213</v>
      </c>
      <c r="J1165" s="93" t="s">
        <v>1213</v>
      </c>
      <c r="K1165" s="93" t="s">
        <v>1213</v>
      </c>
      <c r="L1165" s="93" t="s">
        <v>1213</v>
      </c>
      <c r="M1165" s="142" t="s">
        <v>326</v>
      </c>
      <c r="N1165" s="143" t="s">
        <v>235</v>
      </c>
      <c r="O1165" s="143" t="s">
        <v>317</v>
      </c>
      <c r="P1165" s="87">
        <v>1</v>
      </c>
      <c r="Q1165" s="87">
        <v>4900</v>
      </c>
      <c r="R1165" s="87">
        <f t="shared" si="205"/>
        <v>4900</v>
      </c>
      <c r="S1165" s="87">
        <f t="shared" si="207"/>
        <v>5243</v>
      </c>
      <c r="T1165" s="87">
        <f t="shared" si="207"/>
        <v>5610.01</v>
      </c>
      <c r="U1165" s="141" t="s">
        <v>557</v>
      </c>
      <c r="V1165" s="143" t="s">
        <v>1123</v>
      </c>
      <c r="W1165" s="147" t="s">
        <v>101</v>
      </c>
      <c r="X1165" s="143">
        <v>0</v>
      </c>
    </row>
    <row r="1166" spans="1:24" ht="57">
      <c r="A1166" s="47">
        <v>1155</v>
      </c>
      <c r="B1166" s="83" t="s">
        <v>321</v>
      </c>
      <c r="C1166" s="141" t="s">
        <v>1046</v>
      </c>
      <c r="D1166" s="141" t="s">
        <v>35</v>
      </c>
      <c r="E1166" s="141" t="s">
        <v>35</v>
      </c>
      <c r="F1166" s="142" t="s">
        <v>212</v>
      </c>
      <c r="G1166" s="143" t="s">
        <v>219</v>
      </c>
      <c r="H1166" s="125" t="s">
        <v>273</v>
      </c>
      <c r="I1166" s="93" t="s">
        <v>1214</v>
      </c>
      <c r="J1166" s="93" t="s">
        <v>1214</v>
      </c>
      <c r="K1166" s="93" t="s">
        <v>1214</v>
      </c>
      <c r="L1166" s="93" t="s">
        <v>1214</v>
      </c>
      <c r="M1166" s="142" t="s">
        <v>326</v>
      </c>
      <c r="N1166" s="143" t="s">
        <v>235</v>
      </c>
      <c r="O1166" s="143" t="s">
        <v>118</v>
      </c>
      <c r="P1166" s="87">
        <v>20</v>
      </c>
      <c r="Q1166" s="87">
        <v>28</v>
      </c>
      <c r="R1166" s="87">
        <f t="shared" si="205"/>
        <v>560</v>
      </c>
      <c r="S1166" s="87">
        <f t="shared" si="207"/>
        <v>599.20000000000005</v>
      </c>
      <c r="T1166" s="87">
        <f t="shared" si="207"/>
        <v>641.14400000000012</v>
      </c>
      <c r="U1166" s="141" t="s">
        <v>159</v>
      </c>
      <c r="V1166" s="143" t="s">
        <v>1121</v>
      </c>
      <c r="W1166" s="147" t="s">
        <v>101</v>
      </c>
      <c r="X1166" s="143">
        <v>0</v>
      </c>
    </row>
    <row r="1167" spans="1:24" ht="57">
      <c r="A1167" s="47">
        <v>1156</v>
      </c>
      <c r="B1167" s="83" t="s">
        <v>321</v>
      </c>
      <c r="C1167" s="141" t="s">
        <v>1046</v>
      </c>
      <c r="D1167" s="141" t="s">
        <v>35</v>
      </c>
      <c r="E1167" s="141" t="s">
        <v>35</v>
      </c>
      <c r="F1167" s="142" t="s">
        <v>212</v>
      </c>
      <c r="G1167" s="143" t="s">
        <v>219</v>
      </c>
      <c r="H1167" s="125" t="s">
        <v>242</v>
      </c>
      <c r="I1167" s="93" t="s">
        <v>1215</v>
      </c>
      <c r="J1167" s="93" t="s">
        <v>1215</v>
      </c>
      <c r="K1167" s="93" t="s">
        <v>1215</v>
      </c>
      <c r="L1167" s="93" t="s">
        <v>1215</v>
      </c>
      <c r="M1167" s="142" t="s">
        <v>326</v>
      </c>
      <c r="N1167" s="143" t="s">
        <v>235</v>
      </c>
      <c r="O1167" s="143" t="s">
        <v>118</v>
      </c>
      <c r="P1167" s="87">
        <v>10</v>
      </c>
      <c r="Q1167" s="87">
        <v>68</v>
      </c>
      <c r="R1167" s="87">
        <f t="shared" si="205"/>
        <v>680</v>
      </c>
      <c r="S1167" s="87">
        <f t="shared" si="207"/>
        <v>727.6</v>
      </c>
      <c r="T1167" s="87">
        <f t="shared" si="207"/>
        <v>778.53200000000004</v>
      </c>
      <c r="U1167" s="141" t="s">
        <v>557</v>
      </c>
      <c r="V1167" s="143" t="s">
        <v>1123</v>
      </c>
      <c r="W1167" s="147" t="s">
        <v>101</v>
      </c>
      <c r="X1167" s="143">
        <v>0</v>
      </c>
    </row>
    <row r="1168" spans="1:24" ht="57">
      <c r="A1168" s="47">
        <v>1157</v>
      </c>
      <c r="B1168" s="83" t="s">
        <v>321</v>
      </c>
      <c r="C1168" s="141" t="s">
        <v>1046</v>
      </c>
      <c r="D1168" s="141" t="s">
        <v>35</v>
      </c>
      <c r="E1168" s="141" t="s">
        <v>35</v>
      </c>
      <c r="F1168" s="142" t="s">
        <v>212</v>
      </c>
      <c r="G1168" s="143" t="s">
        <v>219</v>
      </c>
      <c r="H1168" s="125" t="s">
        <v>242</v>
      </c>
      <c r="I1168" s="93" t="s">
        <v>1216</v>
      </c>
      <c r="J1168" s="93" t="s">
        <v>1216</v>
      </c>
      <c r="K1168" s="93" t="s">
        <v>1216</v>
      </c>
      <c r="L1168" s="93" t="s">
        <v>1216</v>
      </c>
      <c r="M1168" s="142" t="s">
        <v>326</v>
      </c>
      <c r="N1168" s="143" t="s">
        <v>235</v>
      </c>
      <c r="O1168" s="143" t="s">
        <v>118</v>
      </c>
      <c r="P1168" s="87">
        <v>5</v>
      </c>
      <c r="Q1168" s="87">
        <v>99</v>
      </c>
      <c r="R1168" s="87">
        <f t="shared" si="205"/>
        <v>495</v>
      </c>
      <c r="S1168" s="87">
        <f t="shared" si="207"/>
        <v>529.65</v>
      </c>
      <c r="T1168" s="87">
        <f t="shared" si="207"/>
        <v>566.72550000000001</v>
      </c>
      <c r="U1168" s="141" t="s">
        <v>156</v>
      </c>
      <c r="V1168" s="143" t="s">
        <v>1122</v>
      </c>
      <c r="W1168" s="147" t="s">
        <v>101</v>
      </c>
      <c r="X1168" s="143">
        <v>0</v>
      </c>
    </row>
    <row r="1169" spans="1:24" ht="57">
      <c r="A1169" s="47">
        <v>1158</v>
      </c>
      <c r="B1169" s="83" t="s">
        <v>321</v>
      </c>
      <c r="C1169" s="141" t="s">
        <v>1046</v>
      </c>
      <c r="D1169" s="141" t="s">
        <v>35</v>
      </c>
      <c r="E1169" s="141" t="s">
        <v>35</v>
      </c>
      <c r="F1169" s="142" t="s">
        <v>212</v>
      </c>
      <c r="G1169" s="143" t="s">
        <v>219</v>
      </c>
      <c r="H1169" s="125" t="s">
        <v>274</v>
      </c>
      <c r="I1169" s="93" t="s">
        <v>1217</v>
      </c>
      <c r="J1169" s="93" t="s">
        <v>1217</v>
      </c>
      <c r="K1169" s="93" t="s">
        <v>1217</v>
      </c>
      <c r="L1169" s="93" t="s">
        <v>1217</v>
      </c>
      <c r="M1169" s="142" t="s">
        <v>326</v>
      </c>
      <c r="N1169" s="143" t="s">
        <v>235</v>
      </c>
      <c r="O1169" s="143" t="s">
        <v>118</v>
      </c>
      <c r="P1169" s="87">
        <v>3</v>
      </c>
      <c r="Q1169" s="87">
        <v>1500</v>
      </c>
      <c r="R1169" s="87">
        <f t="shared" si="205"/>
        <v>4500</v>
      </c>
      <c r="S1169" s="87">
        <f t="shared" si="207"/>
        <v>4815</v>
      </c>
      <c r="T1169" s="87">
        <f t="shared" si="207"/>
        <v>5152.05</v>
      </c>
      <c r="U1169" s="141" t="s">
        <v>557</v>
      </c>
      <c r="V1169" s="143" t="s">
        <v>1123</v>
      </c>
      <c r="W1169" s="147" t="s">
        <v>101</v>
      </c>
      <c r="X1169" s="143">
        <v>0</v>
      </c>
    </row>
    <row r="1170" spans="1:24" ht="57">
      <c r="A1170" s="47">
        <v>1159</v>
      </c>
      <c r="B1170" s="83" t="s">
        <v>321</v>
      </c>
      <c r="C1170" s="141" t="s">
        <v>1046</v>
      </c>
      <c r="D1170" s="141" t="s">
        <v>35</v>
      </c>
      <c r="E1170" s="141" t="s">
        <v>35</v>
      </c>
      <c r="F1170" s="142" t="s">
        <v>212</v>
      </c>
      <c r="G1170" s="143" t="s">
        <v>219</v>
      </c>
      <c r="H1170" s="125" t="s">
        <v>242</v>
      </c>
      <c r="I1170" s="93" t="s">
        <v>1218</v>
      </c>
      <c r="J1170" s="93" t="s">
        <v>1218</v>
      </c>
      <c r="K1170" s="93" t="s">
        <v>1218</v>
      </c>
      <c r="L1170" s="93" t="s">
        <v>1218</v>
      </c>
      <c r="M1170" s="142" t="s">
        <v>326</v>
      </c>
      <c r="N1170" s="143" t="s">
        <v>235</v>
      </c>
      <c r="O1170" s="143" t="s">
        <v>118</v>
      </c>
      <c r="P1170" s="87">
        <v>10</v>
      </c>
      <c r="Q1170" s="87">
        <v>112</v>
      </c>
      <c r="R1170" s="87">
        <f t="shared" si="205"/>
        <v>1120</v>
      </c>
      <c r="S1170" s="87">
        <f t="shared" si="207"/>
        <v>1198.4000000000001</v>
      </c>
      <c r="T1170" s="87">
        <f t="shared" si="207"/>
        <v>1282.2880000000002</v>
      </c>
      <c r="U1170" s="141" t="s">
        <v>156</v>
      </c>
      <c r="V1170" s="143" t="s">
        <v>1122</v>
      </c>
      <c r="W1170" s="147" t="s">
        <v>101</v>
      </c>
      <c r="X1170" s="143">
        <v>0</v>
      </c>
    </row>
    <row r="1171" spans="1:24" ht="57">
      <c r="A1171" s="47">
        <v>1160</v>
      </c>
      <c r="B1171" s="83" t="s">
        <v>321</v>
      </c>
      <c r="C1171" s="141" t="s">
        <v>1046</v>
      </c>
      <c r="D1171" s="141" t="s">
        <v>35</v>
      </c>
      <c r="E1171" s="141" t="s">
        <v>35</v>
      </c>
      <c r="F1171" s="142" t="s">
        <v>212</v>
      </c>
      <c r="G1171" s="143" t="s">
        <v>219</v>
      </c>
      <c r="H1171" s="125" t="s">
        <v>242</v>
      </c>
      <c r="I1171" s="93" t="s">
        <v>1219</v>
      </c>
      <c r="J1171" s="93" t="s">
        <v>1219</v>
      </c>
      <c r="K1171" s="93" t="s">
        <v>1219</v>
      </c>
      <c r="L1171" s="93" t="s">
        <v>1219</v>
      </c>
      <c r="M1171" s="142" t="s">
        <v>326</v>
      </c>
      <c r="N1171" s="143" t="s">
        <v>235</v>
      </c>
      <c r="O1171" s="143" t="s">
        <v>150</v>
      </c>
      <c r="P1171" s="87">
        <v>15</v>
      </c>
      <c r="Q1171" s="87">
        <v>34</v>
      </c>
      <c r="R1171" s="87">
        <f t="shared" si="205"/>
        <v>510</v>
      </c>
      <c r="S1171" s="87">
        <f t="shared" si="207"/>
        <v>545.70000000000005</v>
      </c>
      <c r="T1171" s="87">
        <f t="shared" si="207"/>
        <v>583.89900000000011</v>
      </c>
      <c r="U1171" s="141" t="s">
        <v>156</v>
      </c>
      <c r="V1171" s="143" t="s">
        <v>1122</v>
      </c>
      <c r="W1171" s="147" t="s">
        <v>101</v>
      </c>
      <c r="X1171" s="143">
        <v>0</v>
      </c>
    </row>
    <row r="1172" spans="1:24" ht="57">
      <c r="A1172" s="47">
        <v>1161</v>
      </c>
      <c r="B1172" s="83" t="s">
        <v>321</v>
      </c>
      <c r="C1172" s="141" t="s">
        <v>1046</v>
      </c>
      <c r="D1172" s="141" t="s">
        <v>35</v>
      </c>
      <c r="E1172" s="141" t="s">
        <v>35</v>
      </c>
      <c r="F1172" s="142" t="s">
        <v>212</v>
      </c>
      <c r="G1172" s="143" t="s">
        <v>219</v>
      </c>
      <c r="H1172" s="125" t="s">
        <v>242</v>
      </c>
      <c r="I1172" s="93" t="s">
        <v>1219</v>
      </c>
      <c r="J1172" s="93" t="s">
        <v>1219</v>
      </c>
      <c r="K1172" s="93" t="s">
        <v>1219</v>
      </c>
      <c r="L1172" s="93" t="s">
        <v>1219</v>
      </c>
      <c r="M1172" s="142" t="s">
        <v>326</v>
      </c>
      <c r="N1172" s="143" t="s">
        <v>235</v>
      </c>
      <c r="O1172" s="143" t="s">
        <v>150</v>
      </c>
      <c r="P1172" s="87">
        <v>15</v>
      </c>
      <c r="Q1172" s="87">
        <v>35</v>
      </c>
      <c r="R1172" s="87">
        <f t="shared" si="205"/>
        <v>525</v>
      </c>
      <c r="S1172" s="87">
        <f t="shared" si="207"/>
        <v>561.75</v>
      </c>
      <c r="T1172" s="87">
        <f t="shared" si="207"/>
        <v>601.07249999999999</v>
      </c>
      <c r="U1172" s="141" t="s">
        <v>159</v>
      </c>
      <c r="V1172" s="143" t="s">
        <v>1121</v>
      </c>
      <c r="W1172" s="147" t="s">
        <v>101</v>
      </c>
      <c r="X1172" s="143">
        <v>0</v>
      </c>
    </row>
    <row r="1173" spans="1:24" ht="57">
      <c r="A1173" s="47">
        <v>1162</v>
      </c>
      <c r="B1173" s="83" t="s">
        <v>321</v>
      </c>
      <c r="C1173" s="141" t="s">
        <v>1046</v>
      </c>
      <c r="D1173" s="141" t="s">
        <v>35</v>
      </c>
      <c r="E1173" s="141" t="s">
        <v>35</v>
      </c>
      <c r="F1173" s="142" t="s">
        <v>212</v>
      </c>
      <c r="G1173" s="143" t="s">
        <v>219</v>
      </c>
      <c r="H1173" s="125" t="s">
        <v>242</v>
      </c>
      <c r="I1173" s="93" t="s">
        <v>1220</v>
      </c>
      <c r="J1173" s="93" t="s">
        <v>1220</v>
      </c>
      <c r="K1173" s="93" t="s">
        <v>1220</v>
      </c>
      <c r="L1173" s="93" t="s">
        <v>1220</v>
      </c>
      <c r="M1173" s="142" t="s">
        <v>326</v>
      </c>
      <c r="N1173" s="143" t="s">
        <v>235</v>
      </c>
      <c r="O1173" s="143" t="s">
        <v>150</v>
      </c>
      <c r="P1173" s="87">
        <v>30</v>
      </c>
      <c r="Q1173" s="87">
        <v>100</v>
      </c>
      <c r="R1173" s="87">
        <f t="shared" si="205"/>
        <v>3000</v>
      </c>
      <c r="S1173" s="87">
        <f t="shared" si="207"/>
        <v>3210</v>
      </c>
      <c r="T1173" s="87">
        <f t="shared" si="207"/>
        <v>3434.7000000000003</v>
      </c>
      <c r="U1173" s="141" t="s">
        <v>557</v>
      </c>
      <c r="V1173" s="143" t="s">
        <v>1123</v>
      </c>
      <c r="W1173" s="147" t="s">
        <v>101</v>
      </c>
      <c r="X1173" s="143">
        <v>0</v>
      </c>
    </row>
    <row r="1174" spans="1:24" ht="57">
      <c r="A1174" s="47">
        <v>1163</v>
      </c>
      <c r="B1174" s="83" t="s">
        <v>321</v>
      </c>
      <c r="C1174" s="141" t="s">
        <v>1046</v>
      </c>
      <c r="D1174" s="141" t="s">
        <v>35</v>
      </c>
      <c r="E1174" s="141" t="s">
        <v>35</v>
      </c>
      <c r="F1174" s="142" t="s">
        <v>212</v>
      </c>
      <c r="G1174" s="143" t="s">
        <v>219</v>
      </c>
      <c r="H1174" s="125" t="s">
        <v>242</v>
      </c>
      <c r="I1174" s="93" t="s">
        <v>1220</v>
      </c>
      <c r="J1174" s="93" t="s">
        <v>1220</v>
      </c>
      <c r="K1174" s="93" t="s">
        <v>1220</v>
      </c>
      <c r="L1174" s="93" t="s">
        <v>1220</v>
      </c>
      <c r="M1174" s="142" t="s">
        <v>326</v>
      </c>
      <c r="N1174" s="143" t="s">
        <v>235</v>
      </c>
      <c r="O1174" s="143" t="s">
        <v>150</v>
      </c>
      <c r="P1174" s="87">
        <v>30</v>
      </c>
      <c r="Q1174" s="87">
        <v>100</v>
      </c>
      <c r="R1174" s="87">
        <f t="shared" si="205"/>
        <v>3000</v>
      </c>
      <c r="S1174" s="87">
        <f t="shared" si="207"/>
        <v>3210</v>
      </c>
      <c r="T1174" s="87">
        <f t="shared" si="207"/>
        <v>3434.7000000000003</v>
      </c>
      <c r="U1174" s="141" t="s">
        <v>159</v>
      </c>
      <c r="V1174" s="143" t="s">
        <v>1121</v>
      </c>
      <c r="W1174" s="147" t="s">
        <v>101</v>
      </c>
      <c r="X1174" s="143">
        <v>0</v>
      </c>
    </row>
    <row r="1175" spans="1:24" ht="57">
      <c r="A1175" s="47">
        <v>1164</v>
      </c>
      <c r="B1175" s="83" t="s">
        <v>321</v>
      </c>
      <c r="C1175" s="141" t="s">
        <v>1046</v>
      </c>
      <c r="D1175" s="141" t="s">
        <v>35</v>
      </c>
      <c r="E1175" s="141" t="s">
        <v>35</v>
      </c>
      <c r="F1175" s="142" t="s">
        <v>212</v>
      </c>
      <c r="G1175" s="143" t="s">
        <v>219</v>
      </c>
      <c r="H1175" s="125" t="s">
        <v>242</v>
      </c>
      <c r="I1175" s="93" t="s">
        <v>1221</v>
      </c>
      <c r="J1175" s="93" t="s">
        <v>1221</v>
      </c>
      <c r="K1175" s="93" t="s">
        <v>1221</v>
      </c>
      <c r="L1175" s="93" t="s">
        <v>1221</v>
      </c>
      <c r="M1175" s="142" t="s">
        <v>326</v>
      </c>
      <c r="N1175" s="143" t="s">
        <v>235</v>
      </c>
      <c r="O1175" s="143" t="s">
        <v>150</v>
      </c>
      <c r="P1175" s="87">
        <v>10</v>
      </c>
      <c r="Q1175" s="87">
        <v>310</v>
      </c>
      <c r="R1175" s="87">
        <f t="shared" si="205"/>
        <v>3100</v>
      </c>
      <c r="S1175" s="87">
        <f t="shared" si="207"/>
        <v>3317</v>
      </c>
      <c r="T1175" s="87">
        <f t="shared" si="207"/>
        <v>3549.19</v>
      </c>
      <c r="U1175" s="141" t="s">
        <v>557</v>
      </c>
      <c r="V1175" s="143" t="s">
        <v>1123</v>
      </c>
      <c r="W1175" s="147" t="s">
        <v>101</v>
      </c>
      <c r="X1175" s="143">
        <v>0</v>
      </c>
    </row>
    <row r="1176" spans="1:24" ht="57">
      <c r="A1176" s="47">
        <v>1165</v>
      </c>
      <c r="B1176" s="83" t="s">
        <v>321</v>
      </c>
      <c r="C1176" s="141" t="s">
        <v>1046</v>
      </c>
      <c r="D1176" s="141" t="s">
        <v>35</v>
      </c>
      <c r="E1176" s="141" t="s">
        <v>35</v>
      </c>
      <c r="F1176" s="142" t="s">
        <v>212</v>
      </c>
      <c r="G1176" s="143" t="s">
        <v>219</v>
      </c>
      <c r="H1176" s="125" t="s">
        <v>242</v>
      </c>
      <c r="I1176" s="93" t="s">
        <v>1221</v>
      </c>
      <c r="J1176" s="93" t="s">
        <v>1221</v>
      </c>
      <c r="K1176" s="93" t="s">
        <v>1221</v>
      </c>
      <c r="L1176" s="93" t="s">
        <v>1221</v>
      </c>
      <c r="M1176" s="142" t="s">
        <v>326</v>
      </c>
      <c r="N1176" s="143" t="s">
        <v>235</v>
      </c>
      <c r="O1176" s="143" t="s">
        <v>150</v>
      </c>
      <c r="P1176" s="87">
        <v>10</v>
      </c>
      <c r="Q1176" s="87">
        <v>340</v>
      </c>
      <c r="R1176" s="87">
        <f t="shared" si="205"/>
        <v>3400</v>
      </c>
      <c r="S1176" s="87">
        <f t="shared" si="207"/>
        <v>3638</v>
      </c>
      <c r="T1176" s="87">
        <f t="shared" si="207"/>
        <v>3892.6600000000003</v>
      </c>
      <c r="U1176" s="141" t="s">
        <v>159</v>
      </c>
      <c r="V1176" s="143" t="s">
        <v>1121</v>
      </c>
      <c r="W1176" s="147" t="s">
        <v>101</v>
      </c>
      <c r="X1176" s="143">
        <v>0</v>
      </c>
    </row>
    <row r="1177" spans="1:24" ht="57">
      <c r="A1177" s="47">
        <v>1166</v>
      </c>
      <c r="B1177" s="83" t="s">
        <v>321</v>
      </c>
      <c r="C1177" s="141" t="s">
        <v>1046</v>
      </c>
      <c r="D1177" s="141" t="s">
        <v>35</v>
      </c>
      <c r="E1177" s="141" t="s">
        <v>35</v>
      </c>
      <c r="F1177" s="142" t="s">
        <v>212</v>
      </c>
      <c r="G1177" s="143" t="s">
        <v>219</v>
      </c>
      <c r="H1177" s="125" t="s">
        <v>273</v>
      </c>
      <c r="I1177" s="93" t="s">
        <v>1222</v>
      </c>
      <c r="J1177" s="93" t="s">
        <v>1222</v>
      </c>
      <c r="K1177" s="93" t="s">
        <v>1222</v>
      </c>
      <c r="L1177" s="93" t="s">
        <v>1222</v>
      </c>
      <c r="M1177" s="142" t="s">
        <v>326</v>
      </c>
      <c r="N1177" s="143" t="s">
        <v>235</v>
      </c>
      <c r="O1177" s="143" t="s">
        <v>118</v>
      </c>
      <c r="P1177" s="87">
        <v>10</v>
      </c>
      <c r="Q1177" s="87">
        <v>450</v>
      </c>
      <c r="R1177" s="87">
        <f t="shared" si="205"/>
        <v>4500</v>
      </c>
      <c r="S1177" s="87">
        <f t="shared" si="207"/>
        <v>4815</v>
      </c>
      <c r="T1177" s="87">
        <f t="shared" si="207"/>
        <v>5152.05</v>
      </c>
      <c r="U1177" s="141" t="s">
        <v>159</v>
      </c>
      <c r="V1177" s="143" t="s">
        <v>1121</v>
      </c>
      <c r="W1177" s="147" t="s">
        <v>101</v>
      </c>
      <c r="X1177" s="143">
        <v>0</v>
      </c>
    </row>
    <row r="1178" spans="1:24" ht="57">
      <c r="A1178" s="47">
        <v>1167</v>
      </c>
      <c r="B1178" s="83" t="s">
        <v>321</v>
      </c>
      <c r="C1178" s="141" t="s">
        <v>1046</v>
      </c>
      <c r="D1178" s="141" t="s">
        <v>35</v>
      </c>
      <c r="E1178" s="141" t="s">
        <v>35</v>
      </c>
      <c r="F1178" s="142" t="s">
        <v>212</v>
      </c>
      <c r="G1178" s="143" t="s">
        <v>219</v>
      </c>
      <c r="H1178" s="125" t="s">
        <v>273</v>
      </c>
      <c r="I1178" s="93" t="s">
        <v>1223</v>
      </c>
      <c r="J1178" s="93" t="s">
        <v>1223</v>
      </c>
      <c r="K1178" s="93" t="s">
        <v>1223</v>
      </c>
      <c r="L1178" s="93" t="s">
        <v>1223</v>
      </c>
      <c r="M1178" s="142" t="s">
        <v>326</v>
      </c>
      <c r="N1178" s="143" t="s">
        <v>235</v>
      </c>
      <c r="O1178" s="143" t="s">
        <v>118</v>
      </c>
      <c r="P1178" s="87">
        <v>5</v>
      </c>
      <c r="Q1178" s="87">
        <v>65</v>
      </c>
      <c r="R1178" s="87">
        <f t="shared" si="205"/>
        <v>325</v>
      </c>
      <c r="S1178" s="87">
        <f t="shared" si="207"/>
        <v>347.75</v>
      </c>
      <c r="T1178" s="87">
        <f t="shared" si="207"/>
        <v>372.09250000000003</v>
      </c>
      <c r="U1178" s="141" t="s">
        <v>153</v>
      </c>
      <c r="V1178" s="143" t="s">
        <v>1124</v>
      </c>
      <c r="W1178" s="147" t="s">
        <v>101</v>
      </c>
      <c r="X1178" s="143">
        <v>0</v>
      </c>
    </row>
    <row r="1179" spans="1:24" ht="57">
      <c r="A1179" s="47">
        <v>1168</v>
      </c>
      <c r="B1179" s="83" t="s">
        <v>321</v>
      </c>
      <c r="C1179" s="141" t="s">
        <v>1046</v>
      </c>
      <c r="D1179" s="141" t="s">
        <v>35</v>
      </c>
      <c r="E1179" s="141" t="s">
        <v>35</v>
      </c>
      <c r="F1179" s="142" t="s">
        <v>212</v>
      </c>
      <c r="G1179" s="143" t="s">
        <v>219</v>
      </c>
      <c r="H1179" s="125" t="s">
        <v>273</v>
      </c>
      <c r="I1179" s="93" t="s">
        <v>1225</v>
      </c>
      <c r="J1179" s="93" t="s">
        <v>1225</v>
      </c>
      <c r="K1179" s="93" t="s">
        <v>1225</v>
      </c>
      <c r="L1179" s="93" t="s">
        <v>1225</v>
      </c>
      <c r="M1179" s="142" t="s">
        <v>326</v>
      </c>
      <c r="N1179" s="143" t="s">
        <v>235</v>
      </c>
      <c r="O1179" s="143" t="s">
        <v>118</v>
      </c>
      <c r="P1179" s="87">
        <v>3</v>
      </c>
      <c r="Q1179" s="87">
        <v>1400</v>
      </c>
      <c r="R1179" s="87">
        <f t="shared" si="205"/>
        <v>4200</v>
      </c>
      <c r="S1179" s="87">
        <f t="shared" si="207"/>
        <v>4494</v>
      </c>
      <c r="T1179" s="87">
        <f t="shared" si="207"/>
        <v>4808.58</v>
      </c>
      <c r="U1179" s="141" t="s">
        <v>153</v>
      </c>
      <c r="V1179" s="143" t="s">
        <v>1124</v>
      </c>
      <c r="W1179" s="147" t="s">
        <v>101</v>
      </c>
      <c r="X1179" s="143">
        <v>0</v>
      </c>
    </row>
    <row r="1180" spans="1:24" ht="57">
      <c r="A1180" s="47">
        <v>1169</v>
      </c>
      <c r="B1180" s="83" t="s">
        <v>321</v>
      </c>
      <c r="C1180" s="141" t="s">
        <v>1046</v>
      </c>
      <c r="D1180" s="141" t="s">
        <v>35</v>
      </c>
      <c r="E1180" s="141" t="s">
        <v>35</v>
      </c>
      <c r="F1180" s="142" t="s">
        <v>212</v>
      </c>
      <c r="G1180" s="143" t="s">
        <v>219</v>
      </c>
      <c r="H1180" s="125" t="s">
        <v>273</v>
      </c>
      <c r="I1180" s="93" t="s">
        <v>1225</v>
      </c>
      <c r="J1180" s="93" t="s">
        <v>1225</v>
      </c>
      <c r="K1180" s="93" t="s">
        <v>1225</v>
      </c>
      <c r="L1180" s="93" t="s">
        <v>1225</v>
      </c>
      <c r="M1180" s="142" t="s">
        <v>326</v>
      </c>
      <c r="N1180" s="143" t="s">
        <v>235</v>
      </c>
      <c r="O1180" s="143" t="s">
        <v>118</v>
      </c>
      <c r="P1180" s="87">
        <v>3</v>
      </c>
      <c r="Q1180" s="87">
        <v>1400</v>
      </c>
      <c r="R1180" s="87">
        <f t="shared" si="205"/>
        <v>4200</v>
      </c>
      <c r="S1180" s="87">
        <f t="shared" si="207"/>
        <v>4494</v>
      </c>
      <c r="T1180" s="87">
        <f t="shared" si="207"/>
        <v>4808.58</v>
      </c>
      <c r="U1180" s="141" t="s">
        <v>159</v>
      </c>
      <c r="V1180" s="143" t="s">
        <v>1121</v>
      </c>
      <c r="W1180" s="147" t="s">
        <v>101</v>
      </c>
      <c r="X1180" s="143">
        <v>0</v>
      </c>
    </row>
    <row r="1181" spans="1:24" ht="57">
      <c r="A1181" s="47">
        <v>1170</v>
      </c>
      <c r="B1181" s="83" t="s">
        <v>321</v>
      </c>
      <c r="C1181" s="141" t="s">
        <v>1046</v>
      </c>
      <c r="D1181" s="141" t="s">
        <v>35</v>
      </c>
      <c r="E1181" s="141" t="s">
        <v>35</v>
      </c>
      <c r="F1181" s="142" t="s">
        <v>212</v>
      </c>
      <c r="G1181" s="143" t="s">
        <v>219</v>
      </c>
      <c r="H1181" s="125" t="s">
        <v>242</v>
      </c>
      <c r="I1181" s="93" t="s">
        <v>1226</v>
      </c>
      <c r="J1181" s="93" t="s">
        <v>1226</v>
      </c>
      <c r="K1181" s="93" t="s">
        <v>1226</v>
      </c>
      <c r="L1181" s="93" t="s">
        <v>1226</v>
      </c>
      <c r="M1181" s="142" t="s">
        <v>326</v>
      </c>
      <c r="N1181" s="143" t="s">
        <v>235</v>
      </c>
      <c r="O1181" s="143" t="s">
        <v>118</v>
      </c>
      <c r="P1181" s="87">
        <v>10</v>
      </c>
      <c r="Q1181" s="87">
        <v>100</v>
      </c>
      <c r="R1181" s="87">
        <f t="shared" si="205"/>
        <v>1000</v>
      </c>
      <c r="S1181" s="87">
        <f t="shared" si="207"/>
        <v>1070</v>
      </c>
      <c r="T1181" s="87">
        <f t="shared" si="207"/>
        <v>1144.9000000000001</v>
      </c>
      <c r="U1181" s="141" t="s">
        <v>557</v>
      </c>
      <c r="V1181" s="143" t="s">
        <v>1123</v>
      </c>
      <c r="W1181" s="147" t="s">
        <v>101</v>
      </c>
      <c r="X1181" s="143">
        <v>0</v>
      </c>
    </row>
    <row r="1182" spans="1:24" ht="57">
      <c r="A1182" s="47">
        <v>1171</v>
      </c>
      <c r="B1182" s="83" t="s">
        <v>321</v>
      </c>
      <c r="C1182" s="141" t="s">
        <v>1046</v>
      </c>
      <c r="D1182" s="141" t="s">
        <v>35</v>
      </c>
      <c r="E1182" s="141" t="s">
        <v>35</v>
      </c>
      <c r="F1182" s="142" t="s">
        <v>212</v>
      </c>
      <c r="G1182" s="143" t="s">
        <v>219</v>
      </c>
      <c r="H1182" s="125" t="s">
        <v>242</v>
      </c>
      <c r="I1182" s="93" t="s">
        <v>1227</v>
      </c>
      <c r="J1182" s="93" t="s">
        <v>1227</v>
      </c>
      <c r="K1182" s="93" t="s">
        <v>1227</v>
      </c>
      <c r="L1182" s="93" t="s">
        <v>1227</v>
      </c>
      <c r="M1182" s="142" t="s">
        <v>326</v>
      </c>
      <c r="N1182" s="143" t="s">
        <v>235</v>
      </c>
      <c r="O1182" s="143" t="s">
        <v>150</v>
      </c>
      <c r="P1182" s="87">
        <v>30</v>
      </c>
      <c r="Q1182" s="87">
        <v>30</v>
      </c>
      <c r="R1182" s="87">
        <f t="shared" si="205"/>
        <v>900</v>
      </c>
      <c r="S1182" s="87">
        <f t="shared" si="207"/>
        <v>963</v>
      </c>
      <c r="T1182" s="87">
        <f t="shared" si="207"/>
        <v>1030.4100000000001</v>
      </c>
      <c r="U1182" s="141" t="s">
        <v>557</v>
      </c>
      <c r="V1182" s="143" t="s">
        <v>1123</v>
      </c>
      <c r="W1182" s="147" t="s">
        <v>101</v>
      </c>
      <c r="X1182" s="143">
        <v>0</v>
      </c>
    </row>
    <row r="1183" spans="1:24" ht="57">
      <c r="A1183" s="47">
        <v>1172</v>
      </c>
      <c r="B1183" s="83" t="s">
        <v>321</v>
      </c>
      <c r="C1183" s="141" t="s">
        <v>1046</v>
      </c>
      <c r="D1183" s="141" t="s">
        <v>35</v>
      </c>
      <c r="E1183" s="141" t="s">
        <v>35</v>
      </c>
      <c r="F1183" s="142" t="s">
        <v>212</v>
      </c>
      <c r="G1183" s="143" t="s">
        <v>219</v>
      </c>
      <c r="H1183" s="125" t="s">
        <v>242</v>
      </c>
      <c r="I1183" s="93" t="s">
        <v>1227</v>
      </c>
      <c r="J1183" s="93" t="s">
        <v>1227</v>
      </c>
      <c r="K1183" s="93" t="s">
        <v>1227</v>
      </c>
      <c r="L1183" s="93" t="s">
        <v>1227</v>
      </c>
      <c r="M1183" s="142" t="s">
        <v>326</v>
      </c>
      <c r="N1183" s="143" t="s">
        <v>235</v>
      </c>
      <c r="O1183" s="143" t="s">
        <v>150</v>
      </c>
      <c r="P1183" s="87">
        <v>30</v>
      </c>
      <c r="Q1183" s="87">
        <v>28</v>
      </c>
      <c r="R1183" s="87">
        <f t="shared" si="205"/>
        <v>840</v>
      </c>
      <c r="S1183" s="87">
        <f t="shared" si="207"/>
        <v>898.80000000000007</v>
      </c>
      <c r="T1183" s="87">
        <f t="shared" si="207"/>
        <v>961.71600000000012</v>
      </c>
      <c r="U1183" s="141" t="s">
        <v>156</v>
      </c>
      <c r="V1183" s="143" t="s">
        <v>1122</v>
      </c>
      <c r="W1183" s="147" t="s">
        <v>101</v>
      </c>
      <c r="X1183" s="143">
        <v>0</v>
      </c>
    </row>
    <row r="1184" spans="1:24" ht="57">
      <c r="A1184" s="47">
        <v>1173</v>
      </c>
      <c r="B1184" s="83" t="s">
        <v>321</v>
      </c>
      <c r="C1184" s="141" t="s">
        <v>1046</v>
      </c>
      <c r="D1184" s="141" t="s">
        <v>35</v>
      </c>
      <c r="E1184" s="141" t="s">
        <v>35</v>
      </c>
      <c r="F1184" s="142" t="s">
        <v>212</v>
      </c>
      <c r="G1184" s="143" t="s">
        <v>219</v>
      </c>
      <c r="H1184" s="125" t="s">
        <v>273</v>
      </c>
      <c r="I1184" s="93" t="s">
        <v>1440</v>
      </c>
      <c r="J1184" s="93" t="s">
        <v>1228</v>
      </c>
      <c r="K1184" s="93" t="s">
        <v>1440</v>
      </c>
      <c r="L1184" s="93" t="s">
        <v>1228</v>
      </c>
      <c r="M1184" s="142" t="s">
        <v>326</v>
      </c>
      <c r="N1184" s="143" t="s">
        <v>235</v>
      </c>
      <c r="O1184" s="143" t="s">
        <v>118</v>
      </c>
      <c r="P1184" s="87">
        <v>80</v>
      </c>
      <c r="Q1184" s="87">
        <v>48</v>
      </c>
      <c r="R1184" s="87">
        <f t="shared" si="205"/>
        <v>3840</v>
      </c>
      <c r="S1184" s="87">
        <f t="shared" si="207"/>
        <v>4108.8</v>
      </c>
      <c r="T1184" s="87">
        <f t="shared" si="207"/>
        <v>4396.4160000000002</v>
      </c>
      <c r="U1184" s="141" t="s">
        <v>153</v>
      </c>
      <c r="V1184" s="143" t="s">
        <v>1124</v>
      </c>
      <c r="W1184" s="147" t="s">
        <v>101</v>
      </c>
      <c r="X1184" s="143">
        <v>0</v>
      </c>
    </row>
    <row r="1185" spans="1:24" ht="57">
      <c r="A1185" s="47">
        <v>1174</v>
      </c>
      <c r="B1185" s="83" t="s">
        <v>321</v>
      </c>
      <c r="C1185" s="141" t="s">
        <v>1046</v>
      </c>
      <c r="D1185" s="141" t="s">
        <v>35</v>
      </c>
      <c r="E1185" s="141" t="s">
        <v>35</v>
      </c>
      <c r="F1185" s="142" t="s">
        <v>212</v>
      </c>
      <c r="G1185" s="143" t="s">
        <v>219</v>
      </c>
      <c r="H1185" s="125" t="s">
        <v>273</v>
      </c>
      <c r="I1185" s="93" t="s">
        <v>1440</v>
      </c>
      <c r="J1185" s="93" t="s">
        <v>1228</v>
      </c>
      <c r="K1185" s="93" t="s">
        <v>1440</v>
      </c>
      <c r="L1185" s="93" t="s">
        <v>1228</v>
      </c>
      <c r="M1185" s="142" t="s">
        <v>326</v>
      </c>
      <c r="N1185" s="143" t="s">
        <v>235</v>
      </c>
      <c r="O1185" s="143" t="s">
        <v>118</v>
      </c>
      <c r="P1185" s="87">
        <v>80</v>
      </c>
      <c r="Q1185" s="87">
        <v>60</v>
      </c>
      <c r="R1185" s="87">
        <f t="shared" si="205"/>
        <v>4800</v>
      </c>
      <c r="S1185" s="87">
        <f t="shared" si="207"/>
        <v>5136</v>
      </c>
      <c r="T1185" s="87">
        <f t="shared" si="207"/>
        <v>5495.52</v>
      </c>
      <c r="U1185" s="141" t="s">
        <v>159</v>
      </c>
      <c r="V1185" s="143" t="s">
        <v>1124</v>
      </c>
      <c r="W1185" s="147" t="s">
        <v>101</v>
      </c>
      <c r="X1185" s="143">
        <v>0</v>
      </c>
    </row>
    <row r="1186" spans="1:24" ht="57">
      <c r="A1186" s="47">
        <v>1175</v>
      </c>
      <c r="B1186" s="83" t="s">
        <v>321</v>
      </c>
      <c r="C1186" s="141" t="s">
        <v>1046</v>
      </c>
      <c r="D1186" s="141" t="s">
        <v>35</v>
      </c>
      <c r="E1186" s="141" t="s">
        <v>35</v>
      </c>
      <c r="F1186" s="142" t="s">
        <v>212</v>
      </c>
      <c r="G1186" s="143" t="s">
        <v>219</v>
      </c>
      <c r="H1186" s="125" t="s">
        <v>274</v>
      </c>
      <c r="I1186" s="93" t="s">
        <v>1229</v>
      </c>
      <c r="J1186" s="93" t="s">
        <v>1229</v>
      </c>
      <c r="K1186" s="93" t="s">
        <v>1229</v>
      </c>
      <c r="L1186" s="93" t="s">
        <v>1229</v>
      </c>
      <c r="M1186" s="142" t="s">
        <v>326</v>
      </c>
      <c r="N1186" s="143" t="s">
        <v>235</v>
      </c>
      <c r="O1186" s="143" t="s">
        <v>118</v>
      </c>
      <c r="P1186" s="87">
        <v>10</v>
      </c>
      <c r="Q1186" s="87">
        <v>100</v>
      </c>
      <c r="R1186" s="87">
        <f t="shared" si="205"/>
        <v>1000</v>
      </c>
      <c r="S1186" s="87">
        <f t="shared" si="207"/>
        <v>1070</v>
      </c>
      <c r="T1186" s="87">
        <f t="shared" si="207"/>
        <v>1144.9000000000001</v>
      </c>
      <c r="U1186" s="141" t="s">
        <v>557</v>
      </c>
      <c r="V1186" s="143" t="s">
        <v>1123</v>
      </c>
      <c r="W1186" s="147" t="s">
        <v>101</v>
      </c>
      <c r="X1186" s="143">
        <v>0</v>
      </c>
    </row>
    <row r="1187" spans="1:24" ht="57">
      <c r="A1187" s="47">
        <v>1176</v>
      </c>
      <c r="B1187" s="83" t="s">
        <v>321</v>
      </c>
      <c r="C1187" s="141" t="s">
        <v>1046</v>
      </c>
      <c r="D1187" s="141" t="s">
        <v>35</v>
      </c>
      <c r="E1187" s="141" t="s">
        <v>35</v>
      </c>
      <c r="F1187" s="142" t="s">
        <v>212</v>
      </c>
      <c r="G1187" s="143" t="s">
        <v>219</v>
      </c>
      <c r="H1187" s="125" t="s">
        <v>274</v>
      </c>
      <c r="I1187" s="93" t="s">
        <v>1230</v>
      </c>
      <c r="J1187" s="93" t="s">
        <v>1230</v>
      </c>
      <c r="K1187" s="93" t="s">
        <v>1230</v>
      </c>
      <c r="L1187" s="93" t="s">
        <v>1230</v>
      </c>
      <c r="M1187" s="142" t="s">
        <v>326</v>
      </c>
      <c r="N1187" s="143" t="s">
        <v>235</v>
      </c>
      <c r="O1187" s="143" t="s">
        <v>118</v>
      </c>
      <c r="P1187" s="87">
        <v>10</v>
      </c>
      <c r="Q1187" s="87">
        <v>70</v>
      </c>
      <c r="R1187" s="87">
        <f t="shared" si="205"/>
        <v>700</v>
      </c>
      <c r="S1187" s="87">
        <f t="shared" si="207"/>
        <v>749</v>
      </c>
      <c r="T1187" s="87">
        <f t="shared" si="207"/>
        <v>801.43000000000006</v>
      </c>
      <c r="U1187" s="141" t="s">
        <v>156</v>
      </c>
      <c r="V1187" s="143" t="s">
        <v>1122</v>
      </c>
      <c r="W1187" s="147" t="s">
        <v>101</v>
      </c>
      <c r="X1187" s="143">
        <v>0</v>
      </c>
    </row>
    <row r="1188" spans="1:24" ht="57">
      <c r="A1188" s="47">
        <v>1177</v>
      </c>
      <c r="B1188" s="83" t="s">
        <v>321</v>
      </c>
      <c r="C1188" s="141" t="s">
        <v>1046</v>
      </c>
      <c r="D1188" s="141" t="s">
        <v>35</v>
      </c>
      <c r="E1188" s="141" t="s">
        <v>35</v>
      </c>
      <c r="F1188" s="142" t="s">
        <v>212</v>
      </c>
      <c r="G1188" s="143" t="s">
        <v>219</v>
      </c>
      <c r="H1188" s="125" t="s">
        <v>242</v>
      </c>
      <c r="I1188" s="93" t="s">
        <v>1231</v>
      </c>
      <c r="J1188" s="93" t="s">
        <v>1231</v>
      </c>
      <c r="K1188" s="93" t="s">
        <v>1231</v>
      </c>
      <c r="L1188" s="93" t="s">
        <v>1231</v>
      </c>
      <c r="M1188" s="142" t="s">
        <v>326</v>
      </c>
      <c r="N1188" s="143" t="s">
        <v>235</v>
      </c>
      <c r="O1188" s="143" t="s">
        <v>118</v>
      </c>
      <c r="P1188" s="87">
        <v>10</v>
      </c>
      <c r="Q1188" s="87">
        <v>412</v>
      </c>
      <c r="R1188" s="87">
        <f t="shared" si="205"/>
        <v>4120</v>
      </c>
      <c r="S1188" s="87">
        <f t="shared" si="207"/>
        <v>4408.4000000000005</v>
      </c>
      <c r="T1188" s="87">
        <f t="shared" si="207"/>
        <v>4716.9880000000012</v>
      </c>
      <c r="U1188" s="141" t="s">
        <v>156</v>
      </c>
      <c r="V1188" s="143" t="s">
        <v>1122</v>
      </c>
      <c r="W1188" s="147" t="s">
        <v>101</v>
      </c>
      <c r="X1188" s="143">
        <v>0</v>
      </c>
    </row>
    <row r="1189" spans="1:24" ht="57">
      <c r="A1189" s="47">
        <v>1178</v>
      </c>
      <c r="B1189" s="83" t="s">
        <v>321</v>
      </c>
      <c r="C1189" s="141" t="s">
        <v>1046</v>
      </c>
      <c r="D1189" s="141" t="s">
        <v>35</v>
      </c>
      <c r="E1189" s="141" t="s">
        <v>35</v>
      </c>
      <c r="F1189" s="142" t="s">
        <v>212</v>
      </c>
      <c r="G1189" s="143" t="s">
        <v>219</v>
      </c>
      <c r="H1189" s="125" t="s">
        <v>242</v>
      </c>
      <c r="I1189" s="93" t="s">
        <v>1232</v>
      </c>
      <c r="J1189" s="93" t="s">
        <v>1232</v>
      </c>
      <c r="K1189" s="93" t="s">
        <v>1232</v>
      </c>
      <c r="L1189" s="93" t="s">
        <v>1232</v>
      </c>
      <c r="M1189" s="142" t="s">
        <v>326</v>
      </c>
      <c r="N1189" s="143" t="s">
        <v>235</v>
      </c>
      <c r="O1189" s="143" t="s">
        <v>118</v>
      </c>
      <c r="P1189" s="87">
        <v>10</v>
      </c>
      <c r="Q1189" s="87">
        <v>149</v>
      </c>
      <c r="R1189" s="87">
        <f t="shared" si="205"/>
        <v>1490</v>
      </c>
      <c r="S1189" s="87">
        <f t="shared" si="207"/>
        <v>1594.3000000000002</v>
      </c>
      <c r="T1189" s="87">
        <f t="shared" si="207"/>
        <v>1705.9010000000003</v>
      </c>
      <c r="U1189" s="141" t="s">
        <v>153</v>
      </c>
      <c r="V1189" s="143" t="s">
        <v>1124</v>
      </c>
      <c r="W1189" s="147" t="s">
        <v>101</v>
      </c>
      <c r="X1189" s="143">
        <v>0</v>
      </c>
    </row>
    <row r="1190" spans="1:24" ht="57">
      <c r="A1190" s="47">
        <v>1179</v>
      </c>
      <c r="B1190" s="83" t="s">
        <v>321</v>
      </c>
      <c r="C1190" s="141" t="s">
        <v>1046</v>
      </c>
      <c r="D1190" s="141" t="s">
        <v>35</v>
      </c>
      <c r="E1190" s="141" t="s">
        <v>35</v>
      </c>
      <c r="F1190" s="142" t="s">
        <v>212</v>
      </c>
      <c r="G1190" s="143" t="s">
        <v>219</v>
      </c>
      <c r="H1190" s="125" t="s">
        <v>242</v>
      </c>
      <c r="I1190" s="93" t="s">
        <v>1232</v>
      </c>
      <c r="J1190" s="93" t="s">
        <v>1232</v>
      </c>
      <c r="K1190" s="93" t="s">
        <v>1232</v>
      </c>
      <c r="L1190" s="93" t="s">
        <v>1232</v>
      </c>
      <c r="M1190" s="142" t="s">
        <v>326</v>
      </c>
      <c r="N1190" s="143" t="s">
        <v>235</v>
      </c>
      <c r="O1190" s="143" t="s">
        <v>118</v>
      </c>
      <c r="P1190" s="87">
        <v>10</v>
      </c>
      <c r="Q1190" s="87">
        <v>200</v>
      </c>
      <c r="R1190" s="87">
        <f t="shared" si="205"/>
        <v>2000</v>
      </c>
      <c r="S1190" s="87">
        <f t="shared" si="207"/>
        <v>2140</v>
      </c>
      <c r="T1190" s="87">
        <f t="shared" si="207"/>
        <v>2289.8000000000002</v>
      </c>
      <c r="U1190" s="141" t="s">
        <v>159</v>
      </c>
      <c r="V1190" s="143" t="s">
        <v>1121</v>
      </c>
      <c r="W1190" s="147" t="s">
        <v>101</v>
      </c>
      <c r="X1190" s="143">
        <v>0</v>
      </c>
    </row>
    <row r="1191" spans="1:24" ht="57">
      <c r="A1191" s="47">
        <v>1180</v>
      </c>
      <c r="B1191" s="83" t="s">
        <v>321</v>
      </c>
      <c r="C1191" s="141" t="s">
        <v>1046</v>
      </c>
      <c r="D1191" s="141" t="s">
        <v>35</v>
      </c>
      <c r="E1191" s="141" t="s">
        <v>35</v>
      </c>
      <c r="F1191" s="142" t="s">
        <v>212</v>
      </c>
      <c r="G1191" s="143" t="s">
        <v>219</v>
      </c>
      <c r="H1191" s="125" t="s">
        <v>242</v>
      </c>
      <c r="I1191" s="93" t="s">
        <v>1233</v>
      </c>
      <c r="J1191" s="93" t="s">
        <v>1233</v>
      </c>
      <c r="K1191" s="93" t="s">
        <v>1233</v>
      </c>
      <c r="L1191" s="93" t="s">
        <v>1233</v>
      </c>
      <c r="M1191" s="142" t="s">
        <v>326</v>
      </c>
      <c r="N1191" s="143" t="s">
        <v>235</v>
      </c>
      <c r="O1191" s="143" t="s">
        <v>118</v>
      </c>
      <c r="P1191" s="87">
        <v>20</v>
      </c>
      <c r="Q1191" s="87">
        <v>45</v>
      </c>
      <c r="R1191" s="87">
        <f t="shared" si="205"/>
        <v>900</v>
      </c>
      <c r="S1191" s="87">
        <f t="shared" si="207"/>
        <v>963</v>
      </c>
      <c r="T1191" s="87">
        <f t="shared" si="207"/>
        <v>1030.4100000000001</v>
      </c>
      <c r="U1191" s="141" t="s">
        <v>156</v>
      </c>
      <c r="V1191" s="143" t="s">
        <v>1122</v>
      </c>
      <c r="W1191" s="147" t="s">
        <v>101</v>
      </c>
      <c r="X1191" s="143">
        <v>0</v>
      </c>
    </row>
    <row r="1192" spans="1:24" ht="57">
      <c r="A1192" s="47">
        <v>1181</v>
      </c>
      <c r="B1192" s="83" t="s">
        <v>321</v>
      </c>
      <c r="C1192" s="141" t="s">
        <v>1046</v>
      </c>
      <c r="D1192" s="141" t="s">
        <v>35</v>
      </c>
      <c r="E1192" s="141" t="s">
        <v>35</v>
      </c>
      <c r="F1192" s="142" t="s">
        <v>212</v>
      </c>
      <c r="G1192" s="143" t="s">
        <v>219</v>
      </c>
      <c r="H1192" s="125" t="s">
        <v>242</v>
      </c>
      <c r="I1192" s="93" t="s">
        <v>1234</v>
      </c>
      <c r="J1192" s="93" t="s">
        <v>1234</v>
      </c>
      <c r="K1192" s="93" t="s">
        <v>1234</v>
      </c>
      <c r="L1192" s="93" t="s">
        <v>1234</v>
      </c>
      <c r="M1192" s="142" t="s">
        <v>326</v>
      </c>
      <c r="N1192" s="143" t="s">
        <v>235</v>
      </c>
      <c r="O1192" s="143" t="s">
        <v>118</v>
      </c>
      <c r="P1192" s="87">
        <v>20</v>
      </c>
      <c r="Q1192" s="87">
        <v>130</v>
      </c>
      <c r="R1192" s="87">
        <f t="shared" si="205"/>
        <v>2600</v>
      </c>
      <c r="S1192" s="87">
        <f t="shared" si="207"/>
        <v>2782</v>
      </c>
      <c r="T1192" s="87">
        <f t="shared" si="207"/>
        <v>2976.7400000000002</v>
      </c>
      <c r="U1192" s="141" t="s">
        <v>557</v>
      </c>
      <c r="V1192" s="143" t="s">
        <v>1123</v>
      </c>
      <c r="W1192" s="147" t="s">
        <v>101</v>
      </c>
      <c r="X1192" s="143">
        <v>0</v>
      </c>
    </row>
    <row r="1193" spans="1:24" ht="57">
      <c r="A1193" s="47">
        <v>1182</v>
      </c>
      <c r="B1193" s="83" t="s">
        <v>321</v>
      </c>
      <c r="C1193" s="141" t="s">
        <v>1046</v>
      </c>
      <c r="D1193" s="141" t="s">
        <v>35</v>
      </c>
      <c r="E1193" s="141" t="s">
        <v>35</v>
      </c>
      <c r="F1193" s="142" t="s">
        <v>212</v>
      </c>
      <c r="G1193" s="143" t="s">
        <v>219</v>
      </c>
      <c r="H1193" s="125" t="s">
        <v>242</v>
      </c>
      <c r="I1193" s="93" t="s">
        <v>1234</v>
      </c>
      <c r="J1193" s="93" t="s">
        <v>1234</v>
      </c>
      <c r="K1193" s="93" t="s">
        <v>1234</v>
      </c>
      <c r="L1193" s="93" t="s">
        <v>1234</v>
      </c>
      <c r="M1193" s="142" t="s">
        <v>326</v>
      </c>
      <c r="N1193" s="143" t="s">
        <v>235</v>
      </c>
      <c r="O1193" s="143" t="s">
        <v>118</v>
      </c>
      <c r="P1193" s="87">
        <v>20</v>
      </c>
      <c r="Q1193" s="87">
        <v>95</v>
      </c>
      <c r="R1193" s="87">
        <f t="shared" si="205"/>
        <v>1900</v>
      </c>
      <c r="S1193" s="87">
        <f t="shared" si="207"/>
        <v>2033.0000000000002</v>
      </c>
      <c r="T1193" s="87">
        <f t="shared" si="207"/>
        <v>2175.3100000000004</v>
      </c>
      <c r="U1193" s="141" t="s">
        <v>153</v>
      </c>
      <c r="V1193" s="143" t="s">
        <v>1124</v>
      </c>
      <c r="W1193" s="147" t="s">
        <v>101</v>
      </c>
      <c r="X1193" s="143">
        <v>0</v>
      </c>
    </row>
    <row r="1194" spans="1:24" ht="57">
      <c r="A1194" s="47">
        <v>1183</v>
      </c>
      <c r="B1194" s="83" t="s">
        <v>321</v>
      </c>
      <c r="C1194" s="141" t="s">
        <v>1046</v>
      </c>
      <c r="D1194" s="141" t="s">
        <v>35</v>
      </c>
      <c r="E1194" s="141" t="s">
        <v>35</v>
      </c>
      <c r="F1194" s="142" t="s">
        <v>212</v>
      </c>
      <c r="G1194" s="143" t="s">
        <v>219</v>
      </c>
      <c r="H1194" s="125" t="s">
        <v>242</v>
      </c>
      <c r="I1194" s="93" t="s">
        <v>1234</v>
      </c>
      <c r="J1194" s="93" t="s">
        <v>1234</v>
      </c>
      <c r="K1194" s="93" t="s">
        <v>1234</v>
      </c>
      <c r="L1194" s="93" t="s">
        <v>1234</v>
      </c>
      <c r="M1194" s="142" t="s">
        <v>326</v>
      </c>
      <c r="N1194" s="143" t="s">
        <v>235</v>
      </c>
      <c r="O1194" s="143" t="s">
        <v>118</v>
      </c>
      <c r="P1194" s="87">
        <v>20</v>
      </c>
      <c r="Q1194" s="87">
        <v>94</v>
      </c>
      <c r="R1194" s="87">
        <f t="shared" si="205"/>
        <v>1880</v>
      </c>
      <c r="S1194" s="87">
        <f t="shared" si="207"/>
        <v>2011.6000000000001</v>
      </c>
      <c r="T1194" s="87">
        <f t="shared" si="207"/>
        <v>2152.4120000000003</v>
      </c>
      <c r="U1194" s="141" t="s">
        <v>156</v>
      </c>
      <c r="V1194" s="143" t="s">
        <v>1122</v>
      </c>
      <c r="W1194" s="147" t="s">
        <v>101</v>
      </c>
      <c r="X1194" s="143">
        <v>0</v>
      </c>
    </row>
    <row r="1195" spans="1:24" ht="57">
      <c r="A1195" s="47">
        <v>1184</v>
      </c>
      <c r="B1195" s="83" t="s">
        <v>321</v>
      </c>
      <c r="C1195" s="141" t="s">
        <v>1046</v>
      </c>
      <c r="D1195" s="141" t="s">
        <v>35</v>
      </c>
      <c r="E1195" s="141" t="s">
        <v>35</v>
      </c>
      <c r="F1195" s="142" t="s">
        <v>212</v>
      </c>
      <c r="G1195" s="143" t="s">
        <v>219</v>
      </c>
      <c r="H1195" s="125" t="s">
        <v>242</v>
      </c>
      <c r="I1195" s="93" t="s">
        <v>1234</v>
      </c>
      <c r="J1195" s="93" t="s">
        <v>1234</v>
      </c>
      <c r="K1195" s="93" t="s">
        <v>1234</v>
      </c>
      <c r="L1195" s="93" t="s">
        <v>1234</v>
      </c>
      <c r="M1195" s="142" t="s">
        <v>326</v>
      </c>
      <c r="N1195" s="143" t="s">
        <v>235</v>
      </c>
      <c r="O1195" s="143" t="s">
        <v>118</v>
      </c>
      <c r="P1195" s="87">
        <v>20</v>
      </c>
      <c r="Q1195" s="87">
        <v>120</v>
      </c>
      <c r="R1195" s="87">
        <f t="shared" si="205"/>
        <v>2400</v>
      </c>
      <c r="S1195" s="87">
        <f t="shared" si="207"/>
        <v>2568</v>
      </c>
      <c r="T1195" s="87">
        <f t="shared" si="207"/>
        <v>2747.76</v>
      </c>
      <c r="U1195" s="141" t="s">
        <v>159</v>
      </c>
      <c r="V1195" s="143" t="s">
        <v>1121</v>
      </c>
      <c r="W1195" s="147" t="s">
        <v>101</v>
      </c>
      <c r="X1195" s="143">
        <v>0</v>
      </c>
    </row>
    <row r="1196" spans="1:24" ht="57">
      <c r="A1196" s="47">
        <v>1185</v>
      </c>
      <c r="B1196" s="83" t="s">
        <v>321</v>
      </c>
      <c r="C1196" s="141" t="s">
        <v>1046</v>
      </c>
      <c r="D1196" s="141" t="s">
        <v>35</v>
      </c>
      <c r="E1196" s="141" t="s">
        <v>35</v>
      </c>
      <c r="F1196" s="142" t="s">
        <v>212</v>
      </c>
      <c r="G1196" s="143" t="s">
        <v>219</v>
      </c>
      <c r="H1196" s="125" t="s">
        <v>242</v>
      </c>
      <c r="I1196" s="93" t="s">
        <v>1235</v>
      </c>
      <c r="J1196" s="93" t="s">
        <v>1235</v>
      </c>
      <c r="K1196" s="93" t="s">
        <v>1235</v>
      </c>
      <c r="L1196" s="93" t="s">
        <v>1235</v>
      </c>
      <c r="M1196" s="142" t="s">
        <v>326</v>
      </c>
      <c r="N1196" s="143" t="s">
        <v>235</v>
      </c>
      <c r="O1196" s="143" t="s">
        <v>118</v>
      </c>
      <c r="P1196" s="87">
        <v>15</v>
      </c>
      <c r="Q1196" s="87">
        <v>720</v>
      </c>
      <c r="R1196" s="87">
        <f t="shared" si="205"/>
        <v>10800</v>
      </c>
      <c r="S1196" s="87">
        <f t="shared" si="207"/>
        <v>11556</v>
      </c>
      <c r="T1196" s="87">
        <f t="shared" si="207"/>
        <v>12364.92</v>
      </c>
      <c r="U1196" s="141" t="s">
        <v>557</v>
      </c>
      <c r="V1196" s="143" t="s">
        <v>1123</v>
      </c>
      <c r="W1196" s="147" t="s">
        <v>101</v>
      </c>
      <c r="X1196" s="143">
        <v>0</v>
      </c>
    </row>
    <row r="1197" spans="1:24" ht="57">
      <c r="A1197" s="47">
        <v>1186</v>
      </c>
      <c r="B1197" s="83" t="s">
        <v>321</v>
      </c>
      <c r="C1197" s="141" t="s">
        <v>1046</v>
      </c>
      <c r="D1197" s="141" t="s">
        <v>35</v>
      </c>
      <c r="E1197" s="141" t="s">
        <v>35</v>
      </c>
      <c r="F1197" s="142" t="s">
        <v>212</v>
      </c>
      <c r="G1197" s="143" t="s">
        <v>219</v>
      </c>
      <c r="H1197" s="125" t="s">
        <v>242</v>
      </c>
      <c r="I1197" s="93" t="s">
        <v>1235</v>
      </c>
      <c r="J1197" s="93" t="s">
        <v>1235</v>
      </c>
      <c r="K1197" s="93" t="s">
        <v>1235</v>
      </c>
      <c r="L1197" s="93" t="s">
        <v>1235</v>
      </c>
      <c r="M1197" s="142" t="s">
        <v>326</v>
      </c>
      <c r="N1197" s="143" t="s">
        <v>235</v>
      </c>
      <c r="O1197" s="143" t="s">
        <v>118</v>
      </c>
      <c r="P1197" s="87">
        <v>15</v>
      </c>
      <c r="Q1197" s="87">
        <v>651</v>
      </c>
      <c r="R1197" s="87">
        <f t="shared" si="205"/>
        <v>9765</v>
      </c>
      <c r="S1197" s="87">
        <f t="shared" si="207"/>
        <v>10448.550000000001</v>
      </c>
      <c r="T1197" s="87">
        <f t="shared" si="207"/>
        <v>11179.948500000002</v>
      </c>
      <c r="U1197" s="141" t="s">
        <v>156</v>
      </c>
      <c r="V1197" s="143" t="s">
        <v>1122</v>
      </c>
      <c r="W1197" s="147" t="s">
        <v>101</v>
      </c>
      <c r="X1197" s="143">
        <v>0</v>
      </c>
    </row>
    <row r="1198" spans="1:24" ht="57">
      <c r="A1198" s="47">
        <v>1187</v>
      </c>
      <c r="B1198" s="83" t="s">
        <v>321</v>
      </c>
      <c r="C1198" s="141" t="s">
        <v>1046</v>
      </c>
      <c r="D1198" s="141" t="s">
        <v>35</v>
      </c>
      <c r="E1198" s="141" t="s">
        <v>35</v>
      </c>
      <c r="F1198" s="142" t="s">
        <v>212</v>
      </c>
      <c r="G1198" s="143" t="s">
        <v>219</v>
      </c>
      <c r="H1198" s="125" t="s">
        <v>242</v>
      </c>
      <c r="I1198" s="93" t="s">
        <v>1236</v>
      </c>
      <c r="J1198" s="93" t="s">
        <v>1236</v>
      </c>
      <c r="K1198" s="93" t="s">
        <v>1236</v>
      </c>
      <c r="L1198" s="93" t="s">
        <v>1236</v>
      </c>
      <c r="M1198" s="142" t="s">
        <v>326</v>
      </c>
      <c r="N1198" s="143" t="s">
        <v>235</v>
      </c>
      <c r="O1198" s="143" t="s">
        <v>118</v>
      </c>
      <c r="P1198" s="87">
        <v>2</v>
      </c>
      <c r="Q1198" s="87">
        <v>295</v>
      </c>
      <c r="R1198" s="87">
        <f t="shared" si="205"/>
        <v>590</v>
      </c>
      <c r="S1198" s="87">
        <f t="shared" si="207"/>
        <v>631.30000000000007</v>
      </c>
      <c r="T1198" s="87">
        <f t="shared" si="207"/>
        <v>675.4910000000001</v>
      </c>
      <c r="U1198" s="141" t="s">
        <v>557</v>
      </c>
      <c r="V1198" s="143" t="s">
        <v>1123</v>
      </c>
      <c r="W1198" s="147" t="s">
        <v>101</v>
      </c>
      <c r="X1198" s="143">
        <v>0</v>
      </c>
    </row>
    <row r="1199" spans="1:24" ht="57">
      <c r="A1199" s="47">
        <v>1188</v>
      </c>
      <c r="B1199" s="83" t="s">
        <v>321</v>
      </c>
      <c r="C1199" s="141" t="s">
        <v>1046</v>
      </c>
      <c r="D1199" s="141" t="s">
        <v>35</v>
      </c>
      <c r="E1199" s="141" t="s">
        <v>35</v>
      </c>
      <c r="F1199" s="142" t="s">
        <v>212</v>
      </c>
      <c r="G1199" s="143" t="s">
        <v>219</v>
      </c>
      <c r="H1199" s="125" t="s">
        <v>242</v>
      </c>
      <c r="I1199" s="93" t="s">
        <v>1236</v>
      </c>
      <c r="J1199" s="93" t="s">
        <v>1236</v>
      </c>
      <c r="K1199" s="93" t="s">
        <v>1236</v>
      </c>
      <c r="L1199" s="93" t="s">
        <v>1236</v>
      </c>
      <c r="M1199" s="142" t="s">
        <v>326</v>
      </c>
      <c r="N1199" s="143" t="s">
        <v>235</v>
      </c>
      <c r="O1199" s="143" t="s">
        <v>118</v>
      </c>
      <c r="P1199" s="87">
        <v>2</v>
      </c>
      <c r="Q1199" s="87">
        <v>277</v>
      </c>
      <c r="R1199" s="87">
        <f t="shared" si="205"/>
        <v>554</v>
      </c>
      <c r="S1199" s="87">
        <f t="shared" si="207"/>
        <v>592.78000000000009</v>
      </c>
      <c r="T1199" s="87">
        <f t="shared" si="207"/>
        <v>634.27460000000008</v>
      </c>
      <c r="U1199" s="141" t="s">
        <v>156</v>
      </c>
      <c r="V1199" s="143" t="s">
        <v>1122</v>
      </c>
      <c r="W1199" s="147" t="s">
        <v>101</v>
      </c>
      <c r="X1199" s="143">
        <v>0</v>
      </c>
    </row>
    <row r="1200" spans="1:24" ht="57">
      <c r="A1200" s="47">
        <v>1189</v>
      </c>
      <c r="B1200" s="83" t="s">
        <v>321</v>
      </c>
      <c r="C1200" s="141" t="s">
        <v>1046</v>
      </c>
      <c r="D1200" s="141" t="s">
        <v>35</v>
      </c>
      <c r="E1200" s="141" t="s">
        <v>35</v>
      </c>
      <c r="F1200" s="142" t="s">
        <v>212</v>
      </c>
      <c r="G1200" s="143" t="s">
        <v>219</v>
      </c>
      <c r="H1200" s="125" t="s">
        <v>242</v>
      </c>
      <c r="I1200" s="93" t="s">
        <v>1237</v>
      </c>
      <c r="J1200" s="93" t="s">
        <v>1237</v>
      </c>
      <c r="K1200" s="93" t="s">
        <v>1237</v>
      </c>
      <c r="L1200" s="93" t="s">
        <v>1237</v>
      </c>
      <c r="M1200" s="142" t="s">
        <v>326</v>
      </c>
      <c r="N1200" s="143" t="s">
        <v>235</v>
      </c>
      <c r="O1200" s="143" t="s">
        <v>118</v>
      </c>
      <c r="P1200" s="87">
        <v>3</v>
      </c>
      <c r="Q1200" s="87">
        <v>65</v>
      </c>
      <c r="R1200" s="87">
        <f t="shared" ref="R1200:R1257" si="208">P1200*Q1200</f>
        <v>195</v>
      </c>
      <c r="S1200" s="87">
        <f t="shared" si="207"/>
        <v>208.65</v>
      </c>
      <c r="T1200" s="87">
        <f t="shared" si="207"/>
        <v>223.25550000000001</v>
      </c>
      <c r="U1200" s="141" t="s">
        <v>156</v>
      </c>
      <c r="V1200" s="143" t="s">
        <v>1122</v>
      </c>
      <c r="W1200" s="147" t="s">
        <v>101</v>
      </c>
      <c r="X1200" s="143">
        <v>0</v>
      </c>
    </row>
    <row r="1201" spans="1:24" ht="57">
      <c r="A1201" s="47">
        <v>1190</v>
      </c>
      <c r="B1201" s="83" t="s">
        <v>321</v>
      </c>
      <c r="C1201" s="141" t="s">
        <v>1046</v>
      </c>
      <c r="D1201" s="141" t="s">
        <v>35</v>
      </c>
      <c r="E1201" s="141" t="s">
        <v>35</v>
      </c>
      <c r="F1201" s="142" t="s">
        <v>212</v>
      </c>
      <c r="G1201" s="143" t="s">
        <v>219</v>
      </c>
      <c r="H1201" s="125" t="s">
        <v>242</v>
      </c>
      <c r="I1201" s="93" t="s">
        <v>1238</v>
      </c>
      <c r="J1201" s="93" t="s">
        <v>1238</v>
      </c>
      <c r="K1201" s="93" t="s">
        <v>1238</v>
      </c>
      <c r="L1201" s="93" t="s">
        <v>1238</v>
      </c>
      <c r="M1201" s="142" t="s">
        <v>326</v>
      </c>
      <c r="N1201" s="143" t="s">
        <v>235</v>
      </c>
      <c r="O1201" s="143" t="s">
        <v>118</v>
      </c>
      <c r="P1201" s="87">
        <v>20</v>
      </c>
      <c r="Q1201" s="87">
        <v>55</v>
      </c>
      <c r="R1201" s="87">
        <f t="shared" si="208"/>
        <v>1100</v>
      </c>
      <c r="S1201" s="87">
        <f t="shared" si="207"/>
        <v>1177</v>
      </c>
      <c r="T1201" s="87">
        <f t="shared" si="207"/>
        <v>1259.3900000000001</v>
      </c>
      <c r="U1201" s="141" t="s">
        <v>557</v>
      </c>
      <c r="V1201" s="143" t="s">
        <v>1123</v>
      </c>
      <c r="W1201" s="147" t="s">
        <v>101</v>
      </c>
      <c r="X1201" s="143">
        <v>0</v>
      </c>
    </row>
    <row r="1202" spans="1:24" ht="57">
      <c r="A1202" s="47">
        <v>1191</v>
      </c>
      <c r="B1202" s="83" t="s">
        <v>321</v>
      </c>
      <c r="C1202" s="141" t="s">
        <v>1046</v>
      </c>
      <c r="D1202" s="141" t="s">
        <v>35</v>
      </c>
      <c r="E1202" s="141" t="s">
        <v>35</v>
      </c>
      <c r="F1202" s="142" t="s">
        <v>212</v>
      </c>
      <c r="G1202" s="143" t="s">
        <v>219</v>
      </c>
      <c r="H1202" s="125" t="s">
        <v>242</v>
      </c>
      <c r="I1202" s="93" t="s">
        <v>1238</v>
      </c>
      <c r="J1202" s="93" t="s">
        <v>1238</v>
      </c>
      <c r="K1202" s="93" t="s">
        <v>1238</v>
      </c>
      <c r="L1202" s="93" t="s">
        <v>1238</v>
      </c>
      <c r="M1202" s="142" t="s">
        <v>326</v>
      </c>
      <c r="N1202" s="143" t="s">
        <v>235</v>
      </c>
      <c r="O1202" s="143" t="s">
        <v>118</v>
      </c>
      <c r="P1202" s="87">
        <v>10</v>
      </c>
      <c r="Q1202" s="87">
        <v>60</v>
      </c>
      <c r="R1202" s="87">
        <f t="shared" si="208"/>
        <v>600</v>
      </c>
      <c r="S1202" s="87">
        <f t="shared" si="207"/>
        <v>642</v>
      </c>
      <c r="T1202" s="87">
        <f t="shared" si="207"/>
        <v>686.94</v>
      </c>
      <c r="U1202" s="141" t="s">
        <v>153</v>
      </c>
      <c r="V1202" s="143" t="s">
        <v>1124</v>
      </c>
      <c r="W1202" s="147" t="s">
        <v>101</v>
      </c>
      <c r="X1202" s="143">
        <v>0</v>
      </c>
    </row>
    <row r="1203" spans="1:24" ht="57">
      <c r="A1203" s="47">
        <v>1192</v>
      </c>
      <c r="B1203" s="83" t="s">
        <v>321</v>
      </c>
      <c r="C1203" s="141" t="s">
        <v>1046</v>
      </c>
      <c r="D1203" s="141" t="s">
        <v>35</v>
      </c>
      <c r="E1203" s="141" t="s">
        <v>35</v>
      </c>
      <c r="F1203" s="142" t="s">
        <v>212</v>
      </c>
      <c r="G1203" s="143" t="s">
        <v>219</v>
      </c>
      <c r="H1203" s="125" t="s">
        <v>242</v>
      </c>
      <c r="I1203" s="93" t="s">
        <v>1238</v>
      </c>
      <c r="J1203" s="93" t="s">
        <v>1238</v>
      </c>
      <c r="K1203" s="93" t="s">
        <v>1238</v>
      </c>
      <c r="L1203" s="93" t="s">
        <v>1238</v>
      </c>
      <c r="M1203" s="142" t="s">
        <v>326</v>
      </c>
      <c r="N1203" s="143" t="s">
        <v>235</v>
      </c>
      <c r="O1203" s="143" t="s">
        <v>118</v>
      </c>
      <c r="P1203" s="87">
        <v>10</v>
      </c>
      <c r="Q1203" s="87">
        <v>58</v>
      </c>
      <c r="R1203" s="87">
        <f t="shared" si="208"/>
        <v>580</v>
      </c>
      <c r="S1203" s="87">
        <f t="shared" si="207"/>
        <v>620.6</v>
      </c>
      <c r="T1203" s="87">
        <f t="shared" si="207"/>
        <v>664.04200000000003</v>
      </c>
      <c r="U1203" s="141" t="s">
        <v>156</v>
      </c>
      <c r="V1203" s="143" t="s">
        <v>1122</v>
      </c>
      <c r="W1203" s="147" t="s">
        <v>101</v>
      </c>
      <c r="X1203" s="143">
        <v>0</v>
      </c>
    </row>
    <row r="1204" spans="1:24" ht="57">
      <c r="A1204" s="47">
        <v>1193</v>
      </c>
      <c r="B1204" s="83" t="s">
        <v>321</v>
      </c>
      <c r="C1204" s="141" t="s">
        <v>1046</v>
      </c>
      <c r="D1204" s="141" t="s">
        <v>35</v>
      </c>
      <c r="E1204" s="141" t="s">
        <v>35</v>
      </c>
      <c r="F1204" s="142" t="s">
        <v>212</v>
      </c>
      <c r="G1204" s="143" t="s">
        <v>219</v>
      </c>
      <c r="H1204" s="125" t="s">
        <v>242</v>
      </c>
      <c r="I1204" s="93" t="s">
        <v>1238</v>
      </c>
      <c r="J1204" s="93" t="s">
        <v>1238</v>
      </c>
      <c r="K1204" s="93" t="s">
        <v>1238</v>
      </c>
      <c r="L1204" s="93" t="s">
        <v>1238</v>
      </c>
      <c r="M1204" s="142" t="s">
        <v>326</v>
      </c>
      <c r="N1204" s="143" t="s">
        <v>235</v>
      </c>
      <c r="O1204" s="143" t="s">
        <v>118</v>
      </c>
      <c r="P1204" s="87">
        <v>10</v>
      </c>
      <c r="Q1204" s="87">
        <v>60</v>
      </c>
      <c r="R1204" s="87">
        <f t="shared" si="208"/>
        <v>600</v>
      </c>
      <c r="S1204" s="87">
        <f t="shared" si="207"/>
        <v>642</v>
      </c>
      <c r="T1204" s="87">
        <f t="shared" si="207"/>
        <v>686.94</v>
      </c>
      <c r="U1204" s="141" t="s">
        <v>159</v>
      </c>
      <c r="V1204" s="143" t="s">
        <v>1121</v>
      </c>
      <c r="W1204" s="147" t="s">
        <v>101</v>
      </c>
      <c r="X1204" s="143">
        <v>0</v>
      </c>
    </row>
    <row r="1205" spans="1:24" ht="57">
      <c r="A1205" s="47">
        <v>1194</v>
      </c>
      <c r="B1205" s="83" t="s">
        <v>321</v>
      </c>
      <c r="C1205" s="141" t="s">
        <v>1046</v>
      </c>
      <c r="D1205" s="141" t="s">
        <v>35</v>
      </c>
      <c r="E1205" s="141" t="s">
        <v>35</v>
      </c>
      <c r="F1205" s="142" t="s">
        <v>212</v>
      </c>
      <c r="G1205" s="143" t="s">
        <v>219</v>
      </c>
      <c r="H1205" s="125" t="s">
        <v>242</v>
      </c>
      <c r="I1205" s="93" t="s">
        <v>1239</v>
      </c>
      <c r="J1205" s="93" t="s">
        <v>1239</v>
      </c>
      <c r="K1205" s="93" t="s">
        <v>1239</v>
      </c>
      <c r="L1205" s="93" t="s">
        <v>1239</v>
      </c>
      <c r="M1205" s="142" t="s">
        <v>326</v>
      </c>
      <c r="N1205" s="143" t="s">
        <v>235</v>
      </c>
      <c r="O1205" s="143" t="s">
        <v>118</v>
      </c>
      <c r="P1205" s="87">
        <v>5</v>
      </c>
      <c r="Q1205" s="87">
        <v>300</v>
      </c>
      <c r="R1205" s="87">
        <f t="shared" si="208"/>
        <v>1500</v>
      </c>
      <c r="S1205" s="87">
        <f t="shared" si="207"/>
        <v>1605</v>
      </c>
      <c r="T1205" s="87">
        <f t="shared" si="207"/>
        <v>1717.3500000000001</v>
      </c>
      <c r="U1205" s="141" t="s">
        <v>156</v>
      </c>
      <c r="V1205" s="143" t="s">
        <v>1122</v>
      </c>
      <c r="W1205" s="147" t="s">
        <v>101</v>
      </c>
      <c r="X1205" s="143">
        <v>0</v>
      </c>
    </row>
    <row r="1206" spans="1:24" ht="57">
      <c r="A1206" s="47">
        <v>1195</v>
      </c>
      <c r="B1206" s="83" t="s">
        <v>321</v>
      </c>
      <c r="C1206" s="141" t="s">
        <v>1046</v>
      </c>
      <c r="D1206" s="141" t="s">
        <v>35</v>
      </c>
      <c r="E1206" s="141" t="s">
        <v>35</v>
      </c>
      <c r="F1206" s="142" t="s">
        <v>212</v>
      </c>
      <c r="G1206" s="143" t="s">
        <v>219</v>
      </c>
      <c r="H1206" s="125" t="s">
        <v>242</v>
      </c>
      <c r="I1206" s="93" t="s">
        <v>1240</v>
      </c>
      <c r="J1206" s="93" t="s">
        <v>1240</v>
      </c>
      <c r="K1206" s="93" t="s">
        <v>1240</v>
      </c>
      <c r="L1206" s="93" t="s">
        <v>1240</v>
      </c>
      <c r="M1206" s="142" t="s">
        <v>326</v>
      </c>
      <c r="N1206" s="143" t="s">
        <v>235</v>
      </c>
      <c r="O1206" s="143" t="s">
        <v>150</v>
      </c>
      <c r="P1206" s="87">
        <v>30</v>
      </c>
      <c r="Q1206" s="87">
        <v>370</v>
      </c>
      <c r="R1206" s="87">
        <f t="shared" si="208"/>
        <v>11100</v>
      </c>
      <c r="S1206" s="87">
        <f t="shared" si="207"/>
        <v>11877</v>
      </c>
      <c r="T1206" s="87">
        <f t="shared" si="207"/>
        <v>12708.390000000001</v>
      </c>
      <c r="U1206" s="141" t="s">
        <v>156</v>
      </c>
      <c r="V1206" s="143" t="s">
        <v>1122</v>
      </c>
      <c r="W1206" s="147" t="s">
        <v>101</v>
      </c>
      <c r="X1206" s="143">
        <v>0</v>
      </c>
    </row>
    <row r="1207" spans="1:24" ht="57">
      <c r="A1207" s="47">
        <v>1196</v>
      </c>
      <c r="B1207" s="83" t="s">
        <v>321</v>
      </c>
      <c r="C1207" s="141" t="s">
        <v>1046</v>
      </c>
      <c r="D1207" s="141" t="s">
        <v>35</v>
      </c>
      <c r="E1207" s="141" t="s">
        <v>35</v>
      </c>
      <c r="F1207" s="142" t="s">
        <v>212</v>
      </c>
      <c r="G1207" s="143" t="s">
        <v>219</v>
      </c>
      <c r="H1207" s="125" t="s">
        <v>242</v>
      </c>
      <c r="I1207" s="93" t="s">
        <v>1241</v>
      </c>
      <c r="J1207" s="93" t="s">
        <v>1241</v>
      </c>
      <c r="K1207" s="93" t="s">
        <v>1241</v>
      </c>
      <c r="L1207" s="93" t="s">
        <v>1241</v>
      </c>
      <c r="M1207" s="142" t="s">
        <v>326</v>
      </c>
      <c r="N1207" s="143" t="s">
        <v>235</v>
      </c>
      <c r="O1207" s="143" t="s">
        <v>150</v>
      </c>
      <c r="P1207" s="87">
        <v>20</v>
      </c>
      <c r="Q1207" s="87">
        <v>1600</v>
      </c>
      <c r="R1207" s="87">
        <f t="shared" si="208"/>
        <v>32000</v>
      </c>
      <c r="S1207" s="87">
        <f t="shared" si="207"/>
        <v>34240</v>
      </c>
      <c r="T1207" s="87">
        <f t="shared" si="207"/>
        <v>36636.800000000003</v>
      </c>
      <c r="U1207" s="141" t="s">
        <v>557</v>
      </c>
      <c r="V1207" s="143" t="s">
        <v>1123</v>
      </c>
      <c r="W1207" s="147" t="s">
        <v>101</v>
      </c>
      <c r="X1207" s="143">
        <v>0</v>
      </c>
    </row>
    <row r="1208" spans="1:24" ht="57">
      <c r="A1208" s="47">
        <v>1197</v>
      </c>
      <c r="B1208" s="83" t="s">
        <v>321</v>
      </c>
      <c r="C1208" s="141" t="s">
        <v>1046</v>
      </c>
      <c r="D1208" s="141" t="s">
        <v>35</v>
      </c>
      <c r="E1208" s="141" t="s">
        <v>35</v>
      </c>
      <c r="F1208" s="142" t="s">
        <v>212</v>
      </c>
      <c r="G1208" s="143" t="s">
        <v>219</v>
      </c>
      <c r="H1208" s="125" t="s">
        <v>242</v>
      </c>
      <c r="I1208" s="93" t="s">
        <v>1242</v>
      </c>
      <c r="J1208" s="93" t="s">
        <v>1242</v>
      </c>
      <c r="K1208" s="93" t="s">
        <v>1242</v>
      </c>
      <c r="L1208" s="93" t="s">
        <v>1242</v>
      </c>
      <c r="M1208" s="142" t="s">
        <v>326</v>
      </c>
      <c r="N1208" s="143" t="s">
        <v>235</v>
      </c>
      <c r="O1208" s="143" t="s">
        <v>118</v>
      </c>
      <c r="P1208" s="87">
        <v>15</v>
      </c>
      <c r="Q1208" s="87">
        <v>370</v>
      </c>
      <c r="R1208" s="87">
        <f t="shared" si="208"/>
        <v>5550</v>
      </c>
      <c r="S1208" s="87">
        <f t="shared" si="207"/>
        <v>5938.5</v>
      </c>
      <c r="T1208" s="87">
        <f t="shared" si="207"/>
        <v>6354.1950000000006</v>
      </c>
      <c r="U1208" s="141" t="s">
        <v>557</v>
      </c>
      <c r="V1208" s="143" t="s">
        <v>1123</v>
      </c>
      <c r="W1208" s="147" t="s">
        <v>101</v>
      </c>
      <c r="X1208" s="143">
        <v>0</v>
      </c>
    </row>
    <row r="1209" spans="1:24" ht="57">
      <c r="A1209" s="47">
        <v>1198</v>
      </c>
      <c r="B1209" s="83" t="s">
        <v>321</v>
      </c>
      <c r="C1209" s="141" t="s">
        <v>1046</v>
      </c>
      <c r="D1209" s="141" t="s">
        <v>35</v>
      </c>
      <c r="E1209" s="141" t="s">
        <v>35</v>
      </c>
      <c r="F1209" s="142" t="s">
        <v>212</v>
      </c>
      <c r="G1209" s="143" t="s">
        <v>219</v>
      </c>
      <c r="H1209" s="125" t="s">
        <v>242</v>
      </c>
      <c r="I1209" s="93" t="s">
        <v>1242</v>
      </c>
      <c r="J1209" s="93" t="s">
        <v>1242</v>
      </c>
      <c r="K1209" s="93" t="s">
        <v>1242</v>
      </c>
      <c r="L1209" s="93" t="s">
        <v>1242</v>
      </c>
      <c r="M1209" s="142" t="s">
        <v>326</v>
      </c>
      <c r="N1209" s="143" t="s">
        <v>235</v>
      </c>
      <c r="O1209" s="143" t="s">
        <v>118</v>
      </c>
      <c r="P1209" s="87">
        <v>15</v>
      </c>
      <c r="Q1209" s="87">
        <v>312</v>
      </c>
      <c r="R1209" s="87">
        <f t="shared" si="208"/>
        <v>4680</v>
      </c>
      <c r="S1209" s="87">
        <f t="shared" si="207"/>
        <v>5007.6000000000004</v>
      </c>
      <c r="T1209" s="87">
        <f t="shared" si="207"/>
        <v>5358.1320000000005</v>
      </c>
      <c r="U1209" s="141" t="s">
        <v>156</v>
      </c>
      <c r="V1209" s="143" t="s">
        <v>1122</v>
      </c>
      <c r="W1209" s="147" t="s">
        <v>101</v>
      </c>
      <c r="X1209" s="143">
        <v>0</v>
      </c>
    </row>
    <row r="1210" spans="1:24" ht="57">
      <c r="A1210" s="47">
        <v>1199</v>
      </c>
      <c r="B1210" s="83" t="s">
        <v>321</v>
      </c>
      <c r="C1210" s="141" t="s">
        <v>1046</v>
      </c>
      <c r="D1210" s="141" t="s">
        <v>35</v>
      </c>
      <c r="E1210" s="141" t="s">
        <v>35</v>
      </c>
      <c r="F1210" s="142" t="s">
        <v>212</v>
      </c>
      <c r="G1210" s="143" t="s">
        <v>219</v>
      </c>
      <c r="H1210" s="125" t="s">
        <v>242</v>
      </c>
      <c r="I1210" s="93" t="s">
        <v>1243</v>
      </c>
      <c r="J1210" s="93" t="s">
        <v>1243</v>
      </c>
      <c r="K1210" s="93" t="s">
        <v>1243</v>
      </c>
      <c r="L1210" s="93" t="s">
        <v>1243</v>
      </c>
      <c r="M1210" s="142" t="s">
        <v>326</v>
      </c>
      <c r="N1210" s="143" t="s">
        <v>235</v>
      </c>
      <c r="O1210" s="143" t="s">
        <v>118</v>
      </c>
      <c r="P1210" s="87">
        <v>3</v>
      </c>
      <c r="Q1210" s="87">
        <v>1050</v>
      </c>
      <c r="R1210" s="87">
        <f t="shared" si="208"/>
        <v>3150</v>
      </c>
      <c r="S1210" s="87">
        <f t="shared" si="207"/>
        <v>3370.5</v>
      </c>
      <c r="T1210" s="87">
        <f t="shared" si="207"/>
        <v>3606.4350000000004</v>
      </c>
      <c r="U1210" s="141" t="s">
        <v>557</v>
      </c>
      <c r="V1210" s="143" t="s">
        <v>1123</v>
      </c>
      <c r="W1210" s="147" t="s">
        <v>101</v>
      </c>
      <c r="X1210" s="143">
        <v>0</v>
      </c>
    </row>
    <row r="1211" spans="1:24" ht="57">
      <c r="A1211" s="47">
        <v>1200</v>
      </c>
      <c r="B1211" s="83" t="s">
        <v>321</v>
      </c>
      <c r="C1211" s="141" t="s">
        <v>1046</v>
      </c>
      <c r="D1211" s="141" t="s">
        <v>35</v>
      </c>
      <c r="E1211" s="141" t="s">
        <v>35</v>
      </c>
      <c r="F1211" s="142" t="s">
        <v>212</v>
      </c>
      <c r="G1211" s="143" t="s">
        <v>219</v>
      </c>
      <c r="H1211" s="125" t="s">
        <v>242</v>
      </c>
      <c r="I1211" s="93" t="s">
        <v>1244</v>
      </c>
      <c r="J1211" s="93" t="s">
        <v>1244</v>
      </c>
      <c r="K1211" s="93" t="s">
        <v>1244</v>
      </c>
      <c r="L1211" s="93" t="s">
        <v>1244</v>
      </c>
      <c r="M1211" s="142" t="s">
        <v>326</v>
      </c>
      <c r="N1211" s="143" t="s">
        <v>235</v>
      </c>
      <c r="O1211" s="143" t="s">
        <v>118</v>
      </c>
      <c r="P1211" s="87">
        <v>20</v>
      </c>
      <c r="Q1211" s="87">
        <v>200</v>
      </c>
      <c r="R1211" s="87">
        <f t="shared" si="208"/>
        <v>4000</v>
      </c>
      <c r="S1211" s="87">
        <f t="shared" si="207"/>
        <v>4280</v>
      </c>
      <c r="T1211" s="87">
        <f t="shared" si="207"/>
        <v>4579.6000000000004</v>
      </c>
      <c r="U1211" s="141" t="s">
        <v>557</v>
      </c>
      <c r="V1211" s="143" t="s">
        <v>1123</v>
      </c>
      <c r="W1211" s="147" t="s">
        <v>101</v>
      </c>
      <c r="X1211" s="143">
        <v>0</v>
      </c>
    </row>
    <row r="1212" spans="1:24" ht="57">
      <c r="A1212" s="47">
        <v>1201</v>
      </c>
      <c r="B1212" s="83" t="s">
        <v>321</v>
      </c>
      <c r="C1212" s="141" t="s">
        <v>1046</v>
      </c>
      <c r="D1212" s="141" t="s">
        <v>35</v>
      </c>
      <c r="E1212" s="141" t="s">
        <v>35</v>
      </c>
      <c r="F1212" s="142" t="s">
        <v>212</v>
      </c>
      <c r="G1212" s="143" t="s">
        <v>219</v>
      </c>
      <c r="H1212" s="125" t="s">
        <v>242</v>
      </c>
      <c r="I1212" s="93" t="s">
        <v>1244</v>
      </c>
      <c r="J1212" s="93" t="s">
        <v>1244</v>
      </c>
      <c r="K1212" s="93" t="s">
        <v>1244</v>
      </c>
      <c r="L1212" s="93" t="s">
        <v>1244</v>
      </c>
      <c r="M1212" s="142" t="s">
        <v>326</v>
      </c>
      <c r="N1212" s="143" t="s">
        <v>235</v>
      </c>
      <c r="O1212" s="143" t="s">
        <v>118</v>
      </c>
      <c r="P1212" s="87">
        <v>20</v>
      </c>
      <c r="Q1212" s="87">
        <v>160</v>
      </c>
      <c r="R1212" s="87">
        <f t="shared" si="208"/>
        <v>3200</v>
      </c>
      <c r="S1212" s="87">
        <f t="shared" si="207"/>
        <v>3424</v>
      </c>
      <c r="T1212" s="87">
        <f t="shared" si="207"/>
        <v>3663.6800000000003</v>
      </c>
      <c r="U1212" s="141" t="s">
        <v>153</v>
      </c>
      <c r="V1212" s="143" t="s">
        <v>1124</v>
      </c>
      <c r="W1212" s="147" t="s">
        <v>101</v>
      </c>
      <c r="X1212" s="143">
        <v>0</v>
      </c>
    </row>
    <row r="1213" spans="1:24" ht="57">
      <c r="A1213" s="47">
        <v>1202</v>
      </c>
      <c r="B1213" s="83" t="s">
        <v>321</v>
      </c>
      <c r="C1213" s="141" t="s">
        <v>1046</v>
      </c>
      <c r="D1213" s="141" t="s">
        <v>35</v>
      </c>
      <c r="E1213" s="141" t="s">
        <v>35</v>
      </c>
      <c r="F1213" s="142" t="s">
        <v>212</v>
      </c>
      <c r="G1213" s="143" t="s">
        <v>219</v>
      </c>
      <c r="H1213" s="125" t="s">
        <v>242</v>
      </c>
      <c r="I1213" s="93" t="s">
        <v>1244</v>
      </c>
      <c r="J1213" s="93" t="s">
        <v>1244</v>
      </c>
      <c r="K1213" s="93" t="s">
        <v>1244</v>
      </c>
      <c r="L1213" s="93" t="s">
        <v>1244</v>
      </c>
      <c r="M1213" s="142" t="s">
        <v>326</v>
      </c>
      <c r="N1213" s="143" t="s">
        <v>235</v>
      </c>
      <c r="O1213" s="143" t="s">
        <v>118</v>
      </c>
      <c r="P1213" s="87">
        <v>20</v>
      </c>
      <c r="Q1213" s="87">
        <v>165</v>
      </c>
      <c r="R1213" s="87">
        <f t="shared" si="208"/>
        <v>3300</v>
      </c>
      <c r="S1213" s="87">
        <f t="shared" si="207"/>
        <v>3531</v>
      </c>
      <c r="T1213" s="87">
        <f t="shared" si="207"/>
        <v>3778.17</v>
      </c>
      <c r="U1213" s="141" t="s">
        <v>156</v>
      </c>
      <c r="V1213" s="143" t="s">
        <v>1122</v>
      </c>
      <c r="W1213" s="147" t="s">
        <v>101</v>
      </c>
      <c r="X1213" s="143">
        <v>0</v>
      </c>
    </row>
    <row r="1214" spans="1:24" ht="57">
      <c r="A1214" s="47">
        <v>1203</v>
      </c>
      <c r="B1214" s="83" t="s">
        <v>321</v>
      </c>
      <c r="C1214" s="141" t="s">
        <v>1046</v>
      </c>
      <c r="D1214" s="141" t="s">
        <v>35</v>
      </c>
      <c r="E1214" s="141" t="s">
        <v>35</v>
      </c>
      <c r="F1214" s="142" t="s">
        <v>212</v>
      </c>
      <c r="G1214" s="143" t="s">
        <v>219</v>
      </c>
      <c r="H1214" s="125" t="s">
        <v>242</v>
      </c>
      <c r="I1214" s="93" t="s">
        <v>1244</v>
      </c>
      <c r="J1214" s="93" t="s">
        <v>1244</v>
      </c>
      <c r="K1214" s="93" t="s">
        <v>1244</v>
      </c>
      <c r="L1214" s="93" t="s">
        <v>1244</v>
      </c>
      <c r="M1214" s="142" t="s">
        <v>326</v>
      </c>
      <c r="N1214" s="143" t="s">
        <v>235</v>
      </c>
      <c r="O1214" s="143" t="s">
        <v>118</v>
      </c>
      <c r="P1214" s="87">
        <v>20</v>
      </c>
      <c r="Q1214" s="87">
        <v>210</v>
      </c>
      <c r="R1214" s="87">
        <f t="shared" si="208"/>
        <v>4200</v>
      </c>
      <c r="S1214" s="87">
        <f t="shared" si="207"/>
        <v>4494</v>
      </c>
      <c r="T1214" s="87">
        <f t="shared" si="207"/>
        <v>4808.58</v>
      </c>
      <c r="U1214" s="141" t="s">
        <v>159</v>
      </c>
      <c r="V1214" s="143" t="s">
        <v>1121</v>
      </c>
      <c r="W1214" s="147" t="s">
        <v>101</v>
      </c>
      <c r="X1214" s="143">
        <v>0</v>
      </c>
    </row>
    <row r="1215" spans="1:24" ht="57">
      <c r="A1215" s="47">
        <v>1204</v>
      </c>
      <c r="B1215" s="83" t="s">
        <v>321</v>
      </c>
      <c r="C1215" s="141" t="s">
        <v>1046</v>
      </c>
      <c r="D1215" s="141" t="s">
        <v>35</v>
      </c>
      <c r="E1215" s="141" t="s">
        <v>35</v>
      </c>
      <c r="F1215" s="142" t="s">
        <v>212</v>
      </c>
      <c r="G1215" s="143" t="s">
        <v>219</v>
      </c>
      <c r="H1215" s="125" t="s">
        <v>274</v>
      </c>
      <c r="I1215" s="93" t="s">
        <v>1245</v>
      </c>
      <c r="J1215" s="93" t="s">
        <v>1245</v>
      </c>
      <c r="K1215" s="93" t="s">
        <v>1245</v>
      </c>
      <c r="L1215" s="93" t="s">
        <v>1245</v>
      </c>
      <c r="M1215" s="142" t="s">
        <v>326</v>
      </c>
      <c r="N1215" s="143" t="s">
        <v>235</v>
      </c>
      <c r="O1215" s="143" t="s">
        <v>118</v>
      </c>
      <c r="P1215" s="87">
        <v>5</v>
      </c>
      <c r="Q1215" s="87">
        <v>1100</v>
      </c>
      <c r="R1215" s="87">
        <f t="shared" si="208"/>
        <v>5500</v>
      </c>
      <c r="S1215" s="87">
        <f t="shared" si="207"/>
        <v>5885</v>
      </c>
      <c r="T1215" s="87">
        <f t="shared" si="207"/>
        <v>6296.9500000000007</v>
      </c>
      <c r="U1215" s="141" t="s">
        <v>557</v>
      </c>
      <c r="V1215" s="143" t="s">
        <v>1123</v>
      </c>
      <c r="W1215" s="147" t="s">
        <v>101</v>
      </c>
      <c r="X1215" s="143">
        <v>0</v>
      </c>
    </row>
    <row r="1216" spans="1:24" ht="57">
      <c r="A1216" s="47">
        <v>1205</v>
      </c>
      <c r="B1216" s="83" t="s">
        <v>321</v>
      </c>
      <c r="C1216" s="141" t="s">
        <v>1046</v>
      </c>
      <c r="D1216" s="141" t="s">
        <v>35</v>
      </c>
      <c r="E1216" s="141" t="s">
        <v>35</v>
      </c>
      <c r="F1216" s="142" t="s">
        <v>212</v>
      </c>
      <c r="G1216" s="143" t="s">
        <v>219</v>
      </c>
      <c r="H1216" s="125" t="s">
        <v>274</v>
      </c>
      <c r="I1216" s="93" t="s">
        <v>1245</v>
      </c>
      <c r="J1216" s="93" t="s">
        <v>1245</v>
      </c>
      <c r="K1216" s="93" t="s">
        <v>1245</v>
      </c>
      <c r="L1216" s="93" t="s">
        <v>1245</v>
      </c>
      <c r="M1216" s="142" t="s">
        <v>326</v>
      </c>
      <c r="N1216" s="143" t="s">
        <v>235</v>
      </c>
      <c r="O1216" s="143" t="s">
        <v>118</v>
      </c>
      <c r="P1216" s="87">
        <v>5</v>
      </c>
      <c r="Q1216" s="87">
        <v>969</v>
      </c>
      <c r="R1216" s="87">
        <f t="shared" si="208"/>
        <v>4845</v>
      </c>
      <c r="S1216" s="87">
        <f t="shared" si="207"/>
        <v>5184.1500000000005</v>
      </c>
      <c r="T1216" s="87">
        <f t="shared" si="207"/>
        <v>5547.040500000001</v>
      </c>
      <c r="U1216" s="141" t="s">
        <v>153</v>
      </c>
      <c r="V1216" s="143" t="s">
        <v>1124</v>
      </c>
      <c r="W1216" s="147" t="s">
        <v>101</v>
      </c>
      <c r="X1216" s="143">
        <v>0</v>
      </c>
    </row>
    <row r="1217" spans="1:24" ht="57">
      <c r="A1217" s="47">
        <v>1206</v>
      </c>
      <c r="B1217" s="83" t="s">
        <v>321</v>
      </c>
      <c r="C1217" s="141" t="s">
        <v>1046</v>
      </c>
      <c r="D1217" s="141" t="s">
        <v>35</v>
      </c>
      <c r="E1217" s="141" t="s">
        <v>35</v>
      </c>
      <c r="F1217" s="142" t="s">
        <v>212</v>
      </c>
      <c r="G1217" s="143" t="s">
        <v>219</v>
      </c>
      <c r="H1217" s="125" t="s">
        <v>242</v>
      </c>
      <c r="I1217" s="93" t="s">
        <v>1246</v>
      </c>
      <c r="J1217" s="93" t="s">
        <v>1246</v>
      </c>
      <c r="K1217" s="93" t="s">
        <v>1246</v>
      </c>
      <c r="L1217" s="93" t="s">
        <v>1246</v>
      </c>
      <c r="M1217" s="142" t="s">
        <v>326</v>
      </c>
      <c r="N1217" s="143" t="s">
        <v>235</v>
      </c>
      <c r="O1217" s="143" t="s">
        <v>118</v>
      </c>
      <c r="P1217" s="87">
        <v>3</v>
      </c>
      <c r="Q1217" s="87">
        <v>209</v>
      </c>
      <c r="R1217" s="87">
        <f t="shared" si="208"/>
        <v>627</v>
      </c>
      <c r="S1217" s="87">
        <f t="shared" si="207"/>
        <v>670.89</v>
      </c>
      <c r="T1217" s="87">
        <f t="shared" si="207"/>
        <v>717.85230000000001</v>
      </c>
      <c r="U1217" s="141" t="s">
        <v>153</v>
      </c>
      <c r="V1217" s="143" t="s">
        <v>1124</v>
      </c>
      <c r="W1217" s="147" t="s">
        <v>101</v>
      </c>
      <c r="X1217" s="143">
        <v>0</v>
      </c>
    </row>
    <row r="1218" spans="1:24" ht="57">
      <c r="A1218" s="47">
        <v>1207</v>
      </c>
      <c r="B1218" s="83" t="s">
        <v>321</v>
      </c>
      <c r="C1218" s="141" t="s">
        <v>1046</v>
      </c>
      <c r="D1218" s="141" t="s">
        <v>35</v>
      </c>
      <c r="E1218" s="141" t="s">
        <v>35</v>
      </c>
      <c r="F1218" s="142" t="s">
        <v>212</v>
      </c>
      <c r="G1218" s="143" t="s">
        <v>219</v>
      </c>
      <c r="H1218" s="125" t="s">
        <v>242</v>
      </c>
      <c r="I1218" s="93" t="s">
        <v>1246</v>
      </c>
      <c r="J1218" s="93" t="s">
        <v>1246</v>
      </c>
      <c r="K1218" s="93" t="s">
        <v>1246</v>
      </c>
      <c r="L1218" s="93" t="s">
        <v>1246</v>
      </c>
      <c r="M1218" s="142" t="s">
        <v>326</v>
      </c>
      <c r="N1218" s="143" t="s">
        <v>235</v>
      </c>
      <c r="O1218" s="143" t="s">
        <v>118</v>
      </c>
      <c r="P1218" s="87">
        <v>3</v>
      </c>
      <c r="Q1218" s="87">
        <v>207</v>
      </c>
      <c r="R1218" s="87">
        <f t="shared" si="208"/>
        <v>621</v>
      </c>
      <c r="S1218" s="87">
        <f t="shared" ref="S1218:T1276" si="209">R1218*1.07</f>
        <v>664.47</v>
      </c>
      <c r="T1218" s="87">
        <f t="shared" si="209"/>
        <v>710.98290000000009</v>
      </c>
      <c r="U1218" s="141" t="s">
        <v>156</v>
      </c>
      <c r="V1218" s="143" t="s">
        <v>1122</v>
      </c>
      <c r="W1218" s="147" t="s">
        <v>101</v>
      </c>
      <c r="X1218" s="143">
        <v>0</v>
      </c>
    </row>
    <row r="1219" spans="1:24" ht="57">
      <c r="A1219" s="47">
        <v>1208</v>
      </c>
      <c r="B1219" s="83" t="s">
        <v>321</v>
      </c>
      <c r="C1219" s="141" t="s">
        <v>1046</v>
      </c>
      <c r="D1219" s="141" t="s">
        <v>35</v>
      </c>
      <c r="E1219" s="141" t="s">
        <v>35</v>
      </c>
      <c r="F1219" s="142" t="s">
        <v>212</v>
      </c>
      <c r="G1219" s="143" t="s">
        <v>219</v>
      </c>
      <c r="H1219" s="125" t="s">
        <v>242</v>
      </c>
      <c r="I1219" s="93" t="s">
        <v>1247</v>
      </c>
      <c r="J1219" s="93" t="s">
        <v>1247</v>
      </c>
      <c r="K1219" s="93" t="s">
        <v>1247</v>
      </c>
      <c r="L1219" s="93" t="s">
        <v>1247</v>
      </c>
      <c r="M1219" s="142" t="s">
        <v>326</v>
      </c>
      <c r="N1219" s="143" t="s">
        <v>235</v>
      </c>
      <c r="O1219" s="143" t="s">
        <v>118</v>
      </c>
      <c r="P1219" s="87">
        <v>15</v>
      </c>
      <c r="Q1219" s="87">
        <v>47</v>
      </c>
      <c r="R1219" s="87">
        <f t="shared" si="208"/>
        <v>705</v>
      </c>
      <c r="S1219" s="87">
        <f t="shared" si="209"/>
        <v>754.35</v>
      </c>
      <c r="T1219" s="87">
        <f t="shared" si="209"/>
        <v>807.1545000000001</v>
      </c>
      <c r="U1219" s="141" t="s">
        <v>557</v>
      </c>
      <c r="V1219" s="143" t="s">
        <v>1123</v>
      </c>
      <c r="W1219" s="147" t="s">
        <v>101</v>
      </c>
      <c r="X1219" s="143">
        <v>0</v>
      </c>
    </row>
    <row r="1220" spans="1:24" ht="57">
      <c r="A1220" s="47">
        <v>1209</v>
      </c>
      <c r="B1220" s="83" t="s">
        <v>321</v>
      </c>
      <c r="C1220" s="141" t="s">
        <v>1046</v>
      </c>
      <c r="D1220" s="141" t="s">
        <v>35</v>
      </c>
      <c r="E1220" s="141" t="s">
        <v>35</v>
      </c>
      <c r="F1220" s="142" t="s">
        <v>212</v>
      </c>
      <c r="G1220" s="143" t="s">
        <v>219</v>
      </c>
      <c r="H1220" s="125" t="s">
        <v>242</v>
      </c>
      <c r="I1220" s="93" t="s">
        <v>1247</v>
      </c>
      <c r="J1220" s="93" t="s">
        <v>1247</v>
      </c>
      <c r="K1220" s="93" t="s">
        <v>1247</v>
      </c>
      <c r="L1220" s="93" t="s">
        <v>1247</v>
      </c>
      <c r="M1220" s="142" t="s">
        <v>326</v>
      </c>
      <c r="N1220" s="143" t="s">
        <v>235</v>
      </c>
      <c r="O1220" s="143" t="s">
        <v>118</v>
      </c>
      <c r="P1220" s="87">
        <v>15</v>
      </c>
      <c r="Q1220" s="87">
        <v>48</v>
      </c>
      <c r="R1220" s="87">
        <f t="shared" si="208"/>
        <v>720</v>
      </c>
      <c r="S1220" s="87">
        <f t="shared" si="209"/>
        <v>770.40000000000009</v>
      </c>
      <c r="T1220" s="87">
        <f t="shared" si="209"/>
        <v>824.3280000000002</v>
      </c>
      <c r="U1220" s="141" t="s">
        <v>156</v>
      </c>
      <c r="V1220" s="143" t="s">
        <v>1122</v>
      </c>
      <c r="W1220" s="147" t="s">
        <v>101</v>
      </c>
      <c r="X1220" s="143">
        <v>0</v>
      </c>
    </row>
    <row r="1221" spans="1:24" ht="57">
      <c r="A1221" s="47">
        <v>1210</v>
      </c>
      <c r="B1221" s="83" t="s">
        <v>321</v>
      </c>
      <c r="C1221" s="141" t="s">
        <v>1046</v>
      </c>
      <c r="D1221" s="141" t="s">
        <v>35</v>
      </c>
      <c r="E1221" s="141" t="s">
        <v>35</v>
      </c>
      <c r="F1221" s="142" t="s">
        <v>212</v>
      </c>
      <c r="G1221" s="143" t="s">
        <v>219</v>
      </c>
      <c r="H1221" s="125" t="s">
        <v>242</v>
      </c>
      <c r="I1221" s="93" t="s">
        <v>1248</v>
      </c>
      <c r="J1221" s="93" t="s">
        <v>1248</v>
      </c>
      <c r="K1221" s="93" t="s">
        <v>1248</v>
      </c>
      <c r="L1221" s="93" t="s">
        <v>1248</v>
      </c>
      <c r="M1221" s="142" t="s">
        <v>326</v>
      </c>
      <c r="N1221" s="143" t="s">
        <v>235</v>
      </c>
      <c r="O1221" s="143" t="s">
        <v>118</v>
      </c>
      <c r="P1221" s="87">
        <v>3</v>
      </c>
      <c r="Q1221" s="87">
        <v>1100</v>
      </c>
      <c r="R1221" s="87">
        <f t="shared" si="208"/>
        <v>3300</v>
      </c>
      <c r="S1221" s="87">
        <f t="shared" si="209"/>
        <v>3531</v>
      </c>
      <c r="T1221" s="87">
        <f t="shared" si="209"/>
        <v>3778.17</v>
      </c>
      <c r="U1221" s="141" t="s">
        <v>557</v>
      </c>
      <c r="V1221" s="143" t="s">
        <v>1123</v>
      </c>
      <c r="W1221" s="147" t="s">
        <v>101</v>
      </c>
      <c r="X1221" s="143">
        <v>0</v>
      </c>
    </row>
    <row r="1222" spans="1:24" ht="57">
      <c r="A1222" s="47">
        <v>1211</v>
      </c>
      <c r="B1222" s="83" t="s">
        <v>321</v>
      </c>
      <c r="C1222" s="141" t="s">
        <v>1046</v>
      </c>
      <c r="D1222" s="141" t="s">
        <v>35</v>
      </c>
      <c r="E1222" s="141" t="s">
        <v>35</v>
      </c>
      <c r="F1222" s="142" t="s">
        <v>212</v>
      </c>
      <c r="G1222" s="143" t="s">
        <v>219</v>
      </c>
      <c r="H1222" s="125" t="s">
        <v>242</v>
      </c>
      <c r="I1222" s="93" t="s">
        <v>1249</v>
      </c>
      <c r="J1222" s="93" t="s">
        <v>1249</v>
      </c>
      <c r="K1222" s="93" t="s">
        <v>1249</v>
      </c>
      <c r="L1222" s="93" t="s">
        <v>1249</v>
      </c>
      <c r="M1222" s="142" t="s">
        <v>326</v>
      </c>
      <c r="N1222" s="143" t="s">
        <v>235</v>
      </c>
      <c r="O1222" s="143" t="s">
        <v>118</v>
      </c>
      <c r="P1222" s="87">
        <v>20</v>
      </c>
      <c r="Q1222" s="87">
        <v>830</v>
      </c>
      <c r="R1222" s="87">
        <f t="shared" si="208"/>
        <v>16600</v>
      </c>
      <c r="S1222" s="87">
        <f t="shared" si="209"/>
        <v>17762</v>
      </c>
      <c r="T1222" s="87">
        <f t="shared" si="209"/>
        <v>19005.34</v>
      </c>
      <c r="U1222" s="141" t="s">
        <v>557</v>
      </c>
      <c r="V1222" s="143" t="s">
        <v>1123</v>
      </c>
      <c r="W1222" s="147" t="s">
        <v>101</v>
      </c>
      <c r="X1222" s="143">
        <v>0</v>
      </c>
    </row>
    <row r="1223" spans="1:24" ht="57">
      <c r="A1223" s="47">
        <v>1212</v>
      </c>
      <c r="B1223" s="83" t="s">
        <v>321</v>
      </c>
      <c r="C1223" s="141" t="s">
        <v>1046</v>
      </c>
      <c r="D1223" s="141" t="s">
        <v>35</v>
      </c>
      <c r="E1223" s="141" t="s">
        <v>35</v>
      </c>
      <c r="F1223" s="142" t="s">
        <v>212</v>
      </c>
      <c r="G1223" s="143" t="s">
        <v>219</v>
      </c>
      <c r="H1223" s="125" t="s">
        <v>274</v>
      </c>
      <c r="I1223" s="93" t="s">
        <v>1250</v>
      </c>
      <c r="J1223" s="93" t="s">
        <v>1250</v>
      </c>
      <c r="K1223" s="93" t="s">
        <v>1250</v>
      </c>
      <c r="L1223" s="93" t="s">
        <v>1250</v>
      </c>
      <c r="M1223" s="142" t="s">
        <v>326</v>
      </c>
      <c r="N1223" s="143" t="s">
        <v>235</v>
      </c>
      <c r="O1223" s="143" t="s">
        <v>118</v>
      </c>
      <c r="P1223" s="87">
        <v>15</v>
      </c>
      <c r="Q1223" s="87">
        <v>140</v>
      </c>
      <c r="R1223" s="87">
        <f t="shared" si="208"/>
        <v>2100</v>
      </c>
      <c r="S1223" s="87">
        <f t="shared" si="209"/>
        <v>2247</v>
      </c>
      <c r="T1223" s="87">
        <f t="shared" si="209"/>
        <v>2404.29</v>
      </c>
      <c r="U1223" s="141" t="s">
        <v>557</v>
      </c>
      <c r="V1223" s="143" t="s">
        <v>1123</v>
      </c>
      <c r="W1223" s="147" t="s">
        <v>101</v>
      </c>
      <c r="X1223" s="143">
        <v>0</v>
      </c>
    </row>
    <row r="1224" spans="1:24" ht="57">
      <c r="A1224" s="47">
        <v>1213</v>
      </c>
      <c r="B1224" s="83" t="s">
        <v>321</v>
      </c>
      <c r="C1224" s="141" t="s">
        <v>1046</v>
      </c>
      <c r="D1224" s="141" t="s">
        <v>35</v>
      </c>
      <c r="E1224" s="141" t="s">
        <v>35</v>
      </c>
      <c r="F1224" s="142" t="s">
        <v>212</v>
      </c>
      <c r="G1224" s="143" t="s">
        <v>219</v>
      </c>
      <c r="H1224" s="125" t="s">
        <v>274</v>
      </c>
      <c r="I1224" s="93" t="s">
        <v>1250</v>
      </c>
      <c r="J1224" s="93" t="s">
        <v>1250</v>
      </c>
      <c r="K1224" s="93" t="s">
        <v>1250</v>
      </c>
      <c r="L1224" s="93" t="s">
        <v>1250</v>
      </c>
      <c r="M1224" s="142" t="s">
        <v>326</v>
      </c>
      <c r="N1224" s="143" t="s">
        <v>235</v>
      </c>
      <c r="O1224" s="143" t="s">
        <v>118</v>
      </c>
      <c r="P1224" s="87">
        <v>15</v>
      </c>
      <c r="Q1224" s="87">
        <v>114</v>
      </c>
      <c r="R1224" s="87">
        <f t="shared" si="208"/>
        <v>1710</v>
      </c>
      <c r="S1224" s="87">
        <f t="shared" si="209"/>
        <v>1829.7</v>
      </c>
      <c r="T1224" s="87">
        <f t="shared" si="209"/>
        <v>1957.7790000000002</v>
      </c>
      <c r="U1224" s="141" t="s">
        <v>156</v>
      </c>
      <c r="V1224" s="143" t="s">
        <v>1122</v>
      </c>
      <c r="W1224" s="147" t="s">
        <v>101</v>
      </c>
      <c r="X1224" s="143">
        <v>0</v>
      </c>
    </row>
    <row r="1225" spans="1:24" ht="57">
      <c r="A1225" s="47">
        <v>1214</v>
      </c>
      <c r="B1225" s="83" t="s">
        <v>321</v>
      </c>
      <c r="C1225" s="141" t="s">
        <v>1046</v>
      </c>
      <c r="D1225" s="141" t="s">
        <v>35</v>
      </c>
      <c r="E1225" s="141" t="s">
        <v>35</v>
      </c>
      <c r="F1225" s="142" t="s">
        <v>212</v>
      </c>
      <c r="G1225" s="143" t="s">
        <v>219</v>
      </c>
      <c r="H1225" s="125" t="s">
        <v>274</v>
      </c>
      <c r="I1225" s="93" t="s">
        <v>1251</v>
      </c>
      <c r="J1225" s="93" t="s">
        <v>1251</v>
      </c>
      <c r="K1225" s="93" t="s">
        <v>1251</v>
      </c>
      <c r="L1225" s="93" t="s">
        <v>1251</v>
      </c>
      <c r="M1225" s="142" t="s">
        <v>326</v>
      </c>
      <c r="N1225" s="143" t="s">
        <v>235</v>
      </c>
      <c r="O1225" s="143" t="s">
        <v>118</v>
      </c>
      <c r="P1225" s="87">
        <v>20</v>
      </c>
      <c r="Q1225" s="87">
        <v>66</v>
      </c>
      <c r="R1225" s="87">
        <f t="shared" si="208"/>
        <v>1320</v>
      </c>
      <c r="S1225" s="87">
        <f t="shared" si="209"/>
        <v>1412.4</v>
      </c>
      <c r="T1225" s="87">
        <f t="shared" si="209"/>
        <v>1511.2680000000003</v>
      </c>
      <c r="U1225" s="141" t="s">
        <v>153</v>
      </c>
      <c r="V1225" s="143" t="s">
        <v>1124</v>
      </c>
      <c r="W1225" s="147" t="s">
        <v>101</v>
      </c>
      <c r="X1225" s="143">
        <v>0</v>
      </c>
    </row>
    <row r="1226" spans="1:24" ht="57">
      <c r="A1226" s="47">
        <v>1215</v>
      </c>
      <c r="B1226" s="83" t="s">
        <v>321</v>
      </c>
      <c r="C1226" s="141" t="s">
        <v>1046</v>
      </c>
      <c r="D1226" s="141" t="s">
        <v>35</v>
      </c>
      <c r="E1226" s="141" t="s">
        <v>35</v>
      </c>
      <c r="F1226" s="142" t="s">
        <v>212</v>
      </c>
      <c r="G1226" s="143" t="s">
        <v>219</v>
      </c>
      <c r="H1226" s="125" t="s">
        <v>241</v>
      </c>
      <c r="I1226" s="93" t="s">
        <v>1252</v>
      </c>
      <c r="J1226" s="93" t="s">
        <v>1252</v>
      </c>
      <c r="K1226" s="93" t="s">
        <v>1252</v>
      </c>
      <c r="L1226" s="93" t="s">
        <v>1252</v>
      </c>
      <c r="M1226" s="142" t="s">
        <v>326</v>
      </c>
      <c r="N1226" s="143" t="s">
        <v>235</v>
      </c>
      <c r="O1226" s="143" t="s">
        <v>118</v>
      </c>
      <c r="P1226" s="87">
        <v>10</v>
      </c>
      <c r="Q1226" s="87">
        <v>320</v>
      </c>
      <c r="R1226" s="87">
        <f t="shared" si="208"/>
        <v>3200</v>
      </c>
      <c r="S1226" s="87">
        <f t="shared" si="209"/>
        <v>3424</v>
      </c>
      <c r="T1226" s="87">
        <f t="shared" si="209"/>
        <v>3663.6800000000003</v>
      </c>
      <c r="U1226" s="141" t="s">
        <v>557</v>
      </c>
      <c r="V1226" s="143" t="s">
        <v>1123</v>
      </c>
      <c r="W1226" s="147" t="s">
        <v>101</v>
      </c>
      <c r="X1226" s="143">
        <v>0</v>
      </c>
    </row>
    <row r="1227" spans="1:24" ht="57">
      <c r="A1227" s="47">
        <v>1216</v>
      </c>
      <c r="B1227" s="83" t="s">
        <v>321</v>
      </c>
      <c r="C1227" s="141" t="s">
        <v>1046</v>
      </c>
      <c r="D1227" s="141" t="s">
        <v>35</v>
      </c>
      <c r="E1227" s="141" t="s">
        <v>35</v>
      </c>
      <c r="F1227" s="142" t="s">
        <v>212</v>
      </c>
      <c r="G1227" s="143" t="s">
        <v>219</v>
      </c>
      <c r="H1227" s="125" t="s">
        <v>241</v>
      </c>
      <c r="I1227" s="93" t="s">
        <v>1252</v>
      </c>
      <c r="J1227" s="93" t="s">
        <v>1252</v>
      </c>
      <c r="K1227" s="93" t="s">
        <v>1252</v>
      </c>
      <c r="L1227" s="93" t="s">
        <v>1252</v>
      </c>
      <c r="M1227" s="142" t="s">
        <v>326</v>
      </c>
      <c r="N1227" s="143" t="s">
        <v>235</v>
      </c>
      <c r="O1227" s="143" t="s">
        <v>118</v>
      </c>
      <c r="P1227" s="87">
        <v>10</v>
      </c>
      <c r="Q1227" s="87">
        <v>317</v>
      </c>
      <c r="R1227" s="87">
        <f t="shared" si="208"/>
        <v>3170</v>
      </c>
      <c r="S1227" s="87">
        <f t="shared" si="209"/>
        <v>3391.9</v>
      </c>
      <c r="T1227" s="87">
        <f t="shared" si="209"/>
        <v>3629.3330000000001</v>
      </c>
      <c r="U1227" s="141" t="s">
        <v>153</v>
      </c>
      <c r="V1227" s="143" t="s">
        <v>1124</v>
      </c>
      <c r="W1227" s="147" t="s">
        <v>101</v>
      </c>
      <c r="X1227" s="143">
        <v>0</v>
      </c>
    </row>
    <row r="1228" spans="1:24" ht="57">
      <c r="A1228" s="47">
        <v>1217</v>
      </c>
      <c r="B1228" s="83" t="s">
        <v>321</v>
      </c>
      <c r="C1228" s="141" t="s">
        <v>1046</v>
      </c>
      <c r="D1228" s="141" t="s">
        <v>35</v>
      </c>
      <c r="E1228" s="141" t="s">
        <v>35</v>
      </c>
      <c r="F1228" s="142" t="s">
        <v>212</v>
      </c>
      <c r="G1228" s="143" t="s">
        <v>219</v>
      </c>
      <c r="H1228" s="125" t="s">
        <v>241</v>
      </c>
      <c r="I1228" s="93" t="s">
        <v>1253</v>
      </c>
      <c r="J1228" s="93" t="s">
        <v>1253</v>
      </c>
      <c r="K1228" s="93" t="s">
        <v>1253</v>
      </c>
      <c r="L1228" s="93" t="s">
        <v>1253</v>
      </c>
      <c r="M1228" s="142" t="s">
        <v>326</v>
      </c>
      <c r="N1228" s="143" t="s">
        <v>235</v>
      </c>
      <c r="O1228" s="143" t="s">
        <v>150</v>
      </c>
      <c r="P1228" s="87">
        <v>10</v>
      </c>
      <c r="Q1228" s="87">
        <v>400</v>
      </c>
      <c r="R1228" s="87">
        <f t="shared" si="208"/>
        <v>4000</v>
      </c>
      <c r="S1228" s="87">
        <f t="shared" si="209"/>
        <v>4280</v>
      </c>
      <c r="T1228" s="87">
        <f t="shared" si="209"/>
        <v>4579.6000000000004</v>
      </c>
      <c r="U1228" s="141" t="s">
        <v>557</v>
      </c>
      <c r="V1228" s="143" t="s">
        <v>1123</v>
      </c>
      <c r="W1228" s="147" t="s">
        <v>101</v>
      </c>
      <c r="X1228" s="143">
        <v>0</v>
      </c>
    </row>
    <row r="1229" spans="1:24" ht="57">
      <c r="A1229" s="47">
        <v>1218</v>
      </c>
      <c r="B1229" s="83" t="s">
        <v>321</v>
      </c>
      <c r="C1229" s="141" t="s">
        <v>1046</v>
      </c>
      <c r="D1229" s="141" t="s">
        <v>35</v>
      </c>
      <c r="E1229" s="141" t="s">
        <v>35</v>
      </c>
      <c r="F1229" s="142" t="s">
        <v>212</v>
      </c>
      <c r="G1229" s="143" t="s">
        <v>219</v>
      </c>
      <c r="H1229" s="125" t="s">
        <v>241</v>
      </c>
      <c r="I1229" s="93" t="s">
        <v>1253</v>
      </c>
      <c r="J1229" s="93" t="s">
        <v>1253</v>
      </c>
      <c r="K1229" s="93" t="s">
        <v>1253</v>
      </c>
      <c r="L1229" s="93" t="s">
        <v>1253</v>
      </c>
      <c r="M1229" s="142" t="s">
        <v>326</v>
      </c>
      <c r="N1229" s="143" t="s">
        <v>235</v>
      </c>
      <c r="O1229" s="143" t="s">
        <v>150</v>
      </c>
      <c r="P1229" s="87">
        <v>10</v>
      </c>
      <c r="Q1229" s="87">
        <v>357</v>
      </c>
      <c r="R1229" s="87">
        <f t="shared" si="208"/>
        <v>3570</v>
      </c>
      <c r="S1229" s="87">
        <f t="shared" si="209"/>
        <v>3819.9</v>
      </c>
      <c r="T1229" s="87">
        <f t="shared" si="209"/>
        <v>4087.2930000000001</v>
      </c>
      <c r="U1229" s="141" t="s">
        <v>153</v>
      </c>
      <c r="V1229" s="143" t="s">
        <v>1124</v>
      </c>
      <c r="W1229" s="147" t="s">
        <v>101</v>
      </c>
      <c r="X1229" s="143">
        <v>0</v>
      </c>
    </row>
    <row r="1230" spans="1:24" ht="57">
      <c r="A1230" s="47">
        <v>1219</v>
      </c>
      <c r="B1230" s="83" t="s">
        <v>321</v>
      </c>
      <c r="C1230" s="141" t="s">
        <v>1046</v>
      </c>
      <c r="D1230" s="141" t="s">
        <v>35</v>
      </c>
      <c r="E1230" s="141" t="s">
        <v>35</v>
      </c>
      <c r="F1230" s="142" t="s">
        <v>212</v>
      </c>
      <c r="G1230" s="143" t="s">
        <v>219</v>
      </c>
      <c r="H1230" s="125" t="s">
        <v>242</v>
      </c>
      <c r="I1230" s="93" t="s">
        <v>1254</v>
      </c>
      <c r="J1230" s="93" t="s">
        <v>1254</v>
      </c>
      <c r="K1230" s="93" t="s">
        <v>1254</v>
      </c>
      <c r="L1230" s="93" t="s">
        <v>1254</v>
      </c>
      <c r="M1230" s="142" t="s">
        <v>326</v>
      </c>
      <c r="N1230" s="143" t="s">
        <v>235</v>
      </c>
      <c r="O1230" s="143" t="s">
        <v>150</v>
      </c>
      <c r="P1230" s="87">
        <v>10</v>
      </c>
      <c r="Q1230" s="87">
        <v>49</v>
      </c>
      <c r="R1230" s="87">
        <f t="shared" si="208"/>
        <v>490</v>
      </c>
      <c r="S1230" s="87">
        <f t="shared" si="209"/>
        <v>524.30000000000007</v>
      </c>
      <c r="T1230" s="87">
        <f t="shared" si="209"/>
        <v>561.00100000000009</v>
      </c>
      <c r="U1230" s="141" t="s">
        <v>156</v>
      </c>
      <c r="V1230" s="143" t="s">
        <v>1122</v>
      </c>
      <c r="W1230" s="147" t="s">
        <v>101</v>
      </c>
      <c r="X1230" s="143">
        <v>0</v>
      </c>
    </row>
    <row r="1231" spans="1:24" ht="57">
      <c r="A1231" s="47">
        <v>1220</v>
      </c>
      <c r="B1231" s="83" t="s">
        <v>321</v>
      </c>
      <c r="C1231" s="141" t="s">
        <v>1046</v>
      </c>
      <c r="D1231" s="141" t="s">
        <v>35</v>
      </c>
      <c r="E1231" s="141" t="s">
        <v>35</v>
      </c>
      <c r="F1231" s="142" t="s">
        <v>212</v>
      </c>
      <c r="G1231" s="143" t="s">
        <v>219</v>
      </c>
      <c r="H1231" s="125" t="s">
        <v>242</v>
      </c>
      <c r="I1231" s="93" t="s">
        <v>1255</v>
      </c>
      <c r="J1231" s="93" t="s">
        <v>1255</v>
      </c>
      <c r="K1231" s="93" t="s">
        <v>1255</v>
      </c>
      <c r="L1231" s="93" t="s">
        <v>1255</v>
      </c>
      <c r="M1231" s="142" t="s">
        <v>326</v>
      </c>
      <c r="N1231" s="143" t="s">
        <v>235</v>
      </c>
      <c r="O1231" s="143" t="s">
        <v>118</v>
      </c>
      <c r="P1231" s="87">
        <v>10</v>
      </c>
      <c r="Q1231" s="87">
        <v>260</v>
      </c>
      <c r="R1231" s="87">
        <f t="shared" si="208"/>
        <v>2600</v>
      </c>
      <c r="S1231" s="87">
        <f t="shared" si="209"/>
        <v>2782</v>
      </c>
      <c r="T1231" s="87">
        <f t="shared" si="209"/>
        <v>2976.7400000000002</v>
      </c>
      <c r="U1231" s="141" t="s">
        <v>557</v>
      </c>
      <c r="V1231" s="143" t="s">
        <v>1123</v>
      </c>
      <c r="W1231" s="147" t="s">
        <v>101</v>
      </c>
      <c r="X1231" s="143">
        <v>0</v>
      </c>
    </row>
    <row r="1232" spans="1:24" ht="57">
      <c r="A1232" s="47">
        <v>1221</v>
      </c>
      <c r="B1232" s="83" t="s">
        <v>321</v>
      </c>
      <c r="C1232" s="141" t="s">
        <v>1046</v>
      </c>
      <c r="D1232" s="141" t="s">
        <v>35</v>
      </c>
      <c r="E1232" s="141" t="s">
        <v>35</v>
      </c>
      <c r="F1232" s="142" t="s">
        <v>212</v>
      </c>
      <c r="G1232" s="143" t="s">
        <v>219</v>
      </c>
      <c r="H1232" s="125" t="s">
        <v>242</v>
      </c>
      <c r="I1232" s="93" t="s">
        <v>1255</v>
      </c>
      <c r="J1232" s="93" t="s">
        <v>1255</v>
      </c>
      <c r="K1232" s="93" t="s">
        <v>1255</v>
      </c>
      <c r="L1232" s="93" t="s">
        <v>1255</v>
      </c>
      <c r="M1232" s="142" t="s">
        <v>326</v>
      </c>
      <c r="N1232" s="143" t="s">
        <v>235</v>
      </c>
      <c r="O1232" s="143" t="s">
        <v>118</v>
      </c>
      <c r="P1232" s="87">
        <v>10</v>
      </c>
      <c r="Q1232" s="87">
        <v>233</v>
      </c>
      <c r="R1232" s="87">
        <f t="shared" si="208"/>
        <v>2330</v>
      </c>
      <c r="S1232" s="87">
        <f t="shared" si="209"/>
        <v>2493.1000000000004</v>
      </c>
      <c r="T1232" s="87">
        <f t="shared" si="209"/>
        <v>2667.6170000000006</v>
      </c>
      <c r="U1232" s="141" t="s">
        <v>156</v>
      </c>
      <c r="V1232" s="143" t="s">
        <v>1122</v>
      </c>
      <c r="W1232" s="147" t="s">
        <v>101</v>
      </c>
      <c r="X1232" s="143">
        <v>0</v>
      </c>
    </row>
    <row r="1233" spans="1:24" ht="57">
      <c r="A1233" s="47">
        <v>1222</v>
      </c>
      <c r="B1233" s="83" t="s">
        <v>321</v>
      </c>
      <c r="C1233" s="141" t="s">
        <v>1046</v>
      </c>
      <c r="D1233" s="141" t="s">
        <v>35</v>
      </c>
      <c r="E1233" s="141" t="s">
        <v>35</v>
      </c>
      <c r="F1233" s="142" t="s">
        <v>212</v>
      </c>
      <c r="G1233" s="143" t="s">
        <v>219</v>
      </c>
      <c r="H1233" s="125" t="s">
        <v>242</v>
      </c>
      <c r="I1233" s="93" t="s">
        <v>1256</v>
      </c>
      <c r="J1233" s="93" t="s">
        <v>1256</v>
      </c>
      <c r="K1233" s="93" t="s">
        <v>1256</v>
      </c>
      <c r="L1233" s="93" t="s">
        <v>1256</v>
      </c>
      <c r="M1233" s="142" t="s">
        <v>326</v>
      </c>
      <c r="N1233" s="143" t="s">
        <v>235</v>
      </c>
      <c r="O1233" s="143" t="s">
        <v>118</v>
      </c>
      <c r="P1233" s="87">
        <v>5</v>
      </c>
      <c r="Q1233" s="87">
        <v>323</v>
      </c>
      <c r="R1233" s="87">
        <f t="shared" si="208"/>
        <v>1615</v>
      </c>
      <c r="S1233" s="87">
        <f t="shared" si="209"/>
        <v>1728.0500000000002</v>
      </c>
      <c r="T1233" s="87">
        <f t="shared" si="209"/>
        <v>1849.0135000000002</v>
      </c>
      <c r="U1233" s="141" t="s">
        <v>156</v>
      </c>
      <c r="V1233" s="143" t="s">
        <v>1122</v>
      </c>
      <c r="W1233" s="147" t="s">
        <v>101</v>
      </c>
      <c r="X1233" s="143">
        <v>0</v>
      </c>
    </row>
    <row r="1234" spans="1:24" ht="57">
      <c r="A1234" s="47">
        <v>1223</v>
      </c>
      <c r="B1234" s="83" t="s">
        <v>321</v>
      </c>
      <c r="C1234" s="141" t="s">
        <v>1046</v>
      </c>
      <c r="D1234" s="141" t="s">
        <v>35</v>
      </c>
      <c r="E1234" s="141" t="s">
        <v>35</v>
      </c>
      <c r="F1234" s="142" t="s">
        <v>212</v>
      </c>
      <c r="G1234" s="143" t="s">
        <v>219</v>
      </c>
      <c r="H1234" s="125" t="s">
        <v>242</v>
      </c>
      <c r="I1234" s="93" t="s">
        <v>1257</v>
      </c>
      <c r="J1234" s="93" t="s">
        <v>1257</v>
      </c>
      <c r="K1234" s="93" t="s">
        <v>1257</v>
      </c>
      <c r="L1234" s="93" t="s">
        <v>1257</v>
      </c>
      <c r="M1234" s="142" t="s">
        <v>326</v>
      </c>
      <c r="N1234" s="143" t="s">
        <v>235</v>
      </c>
      <c r="O1234" s="143" t="s">
        <v>150</v>
      </c>
      <c r="P1234" s="87">
        <v>5</v>
      </c>
      <c r="Q1234" s="87">
        <v>90</v>
      </c>
      <c r="R1234" s="87">
        <f t="shared" si="208"/>
        <v>450</v>
      </c>
      <c r="S1234" s="87">
        <f t="shared" si="209"/>
        <v>481.5</v>
      </c>
      <c r="T1234" s="87">
        <f t="shared" si="209"/>
        <v>515.20500000000004</v>
      </c>
      <c r="U1234" s="141" t="s">
        <v>153</v>
      </c>
      <c r="V1234" s="143" t="s">
        <v>1124</v>
      </c>
      <c r="W1234" s="147" t="s">
        <v>101</v>
      </c>
      <c r="X1234" s="143">
        <v>0</v>
      </c>
    </row>
    <row r="1235" spans="1:24" ht="57">
      <c r="A1235" s="47">
        <v>1224</v>
      </c>
      <c r="B1235" s="83" t="s">
        <v>321</v>
      </c>
      <c r="C1235" s="141" t="s">
        <v>1046</v>
      </c>
      <c r="D1235" s="141" t="s">
        <v>35</v>
      </c>
      <c r="E1235" s="141" t="s">
        <v>35</v>
      </c>
      <c r="F1235" s="142" t="s">
        <v>212</v>
      </c>
      <c r="G1235" s="143" t="s">
        <v>219</v>
      </c>
      <c r="H1235" s="125" t="s">
        <v>242</v>
      </c>
      <c r="I1235" s="93" t="s">
        <v>1258</v>
      </c>
      <c r="J1235" s="93" t="s">
        <v>1258</v>
      </c>
      <c r="K1235" s="93" t="s">
        <v>1258</v>
      </c>
      <c r="L1235" s="93" t="s">
        <v>1258</v>
      </c>
      <c r="M1235" s="142" t="s">
        <v>326</v>
      </c>
      <c r="N1235" s="143" t="s">
        <v>235</v>
      </c>
      <c r="O1235" s="143" t="s">
        <v>150</v>
      </c>
      <c r="P1235" s="87">
        <v>15</v>
      </c>
      <c r="Q1235" s="87">
        <v>180</v>
      </c>
      <c r="R1235" s="87">
        <f t="shared" si="208"/>
        <v>2700</v>
      </c>
      <c r="S1235" s="87">
        <f t="shared" si="209"/>
        <v>2889</v>
      </c>
      <c r="T1235" s="87">
        <f t="shared" si="209"/>
        <v>3091.23</v>
      </c>
      <c r="U1235" s="141" t="s">
        <v>557</v>
      </c>
      <c r="V1235" s="143" t="s">
        <v>1123</v>
      </c>
      <c r="W1235" s="147" t="s">
        <v>101</v>
      </c>
      <c r="X1235" s="143">
        <v>0</v>
      </c>
    </row>
    <row r="1236" spans="1:24" ht="57">
      <c r="A1236" s="47">
        <v>1225</v>
      </c>
      <c r="B1236" s="83" t="s">
        <v>321</v>
      </c>
      <c r="C1236" s="141" t="s">
        <v>1046</v>
      </c>
      <c r="D1236" s="141" t="s">
        <v>35</v>
      </c>
      <c r="E1236" s="141" t="s">
        <v>35</v>
      </c>
      <c r="F1236" s="142" t="s">
        <v>212</v>
      </c>
      <c r="G1236" s="143" t="s">
        <v>219</v>
      </c>
      <c r="H1236" s="125" t="s">
        <v>242</v>
      </c>
      <c r="I1236" s="93" t="s">
        <v>1258</v>
      </c>
      <c r="J1236" s="93" t="s">
        <v>1258</v>
      </c>
      <c r="K1236" s="93" t="s">
        <v>1258</v>
      </c>
      <c r="L1236" s="93" t="s">
        <v>1258</v>
      </c>
      <c r="M1236" s="142" t="s">
        <v>326</v>
      </c>
      <c r="N1236" s="143" t="s">
        <v>235</v>
      </c>
      <c r="O1236" s="143" t="s">
        <v>150</v>
      </c>
      <c r="P1236" s="87">
        <v>15</v>
      </c>
      <c r="Q1236" s="87">
        <v>190</v>
      </c>
      <c r="R1236" s="87">
        <f t="shared" si="208"/>
        <v>2850</v>
      </c>
      <c r="S1236" s="87">
        <f t="shared" si="209"/>
        <v>3049.5</v>
      </c>
      <c r="T1236" s="87">
        <f t="shared" si="209"/>
        <v>3262.9650000000001</v>
      </c>
      <c r="U1236" s="141" t="s">
        <v>159</v>
      </c>
      <c r="V1236" s="143" t="s">
        <v>1121</v>
      </c>
      <c r="W1236" s="147" t="s">
        <v>101</v>
      </c>
      <c r="X1236" s="143">
        <v>0</v>
      </c>
    </row>
    <row r="1237" spans="1:24" ht="57">
      <c r="A1237" s="47">
        <v>1226</v>
      </c>
      <c r="B1237" s="83" t="s">
        <v>321</v>
      </c>
      <c r="C1237" s="141" t="s">
        <v>1046</v>
      </c>
      <c r="D1237" s="141" t="s">
        <v>35</v>
      </c>
      <c r="E1237" s="141" t="s">
        <v>35</v>
      </c>
      <c r="F1237" s="142" t="s">
        <v>212</v>
      </c>
      <c r="G1237" s="143" t="s">
        <v>219</v>
      </c>
      <c r="H1237" s="125" t="s">
        <v>242</v>
      </c>
      <c r="I1237" s="93" t="s">
        <v>1259</v>
      </c>
      <c r="J1237" s="93" t="s">
        <v>1259</v>
      </c>
      <c r="K1237" s="93" t="s">
        <v>1259</v>
      </c>
      <c r="L1237" s="93" t="s">
        <v>1259</v>
      </c>
      <c r="M1237" s="142" t="s">
        <v>326</v>
      </c>
      <c r="N1237" s="143" t="s">
        <v>235</v>
      </c>
      <c r="O1237" s="143" t="s">
        <v>118</v>
      </c>
      <c r="P1237" s="87">
        <v>2</v>
      </c>
      <c r="Q1237" s="87">
        <v>1500</v>
      </c>
      <c r="R1237" s="87">
        <f t="shared" si="208"/>
        <v>3000</v>
      </c>
      <c r="S1237" s="87">
        <f t="shared" si="209"/>
        <v>3210</v>
      </c>
      <c r="T1237" s="87">
        <f t="shared" si="209"/>
        <v>3434.7000000000003</v>
      </c>
      <c r="U1237" s="141" t="s">
        <v>557</v>
      </c>
      <c r="V1237" s="143" t="s">
        <v>1123</v>
      </c>
      <c r="W1237" s="147" t="s">
        <v>101</v>
      </c>
      <c r="X1237" s="143">
        <v>0</v>
      </c>
    </row>
    <row r="1238" spans="1:24" ht="57">
      <c r="A1238" s="47">
        <v>1227</v>
      </c>
      <c r="B1238" s="83" t="s">
        <v>321</v>
      </c>
      <c r="C1238" s="141" t="s">
        <v>1046</v>
      </c>
      <c r="D1238" s="141" t="s">
        <v>35</v>
      </c>
      <c r="E1238" s="141" t="s">
        <v>35</v>
      </c>
      <c r="F1238" s="142" t="s">
        <v>212</v>
      </c>
      <c r="G1238" s="143" t="s">
        <v>219</v>
      </c>
      <c r="H1238" s="125" t="s">
        <v>242</v>
      </c>
      <c r="I1238" s="93" t="s">
        <v>1260</v>
      </c>
      <c r="J1238" s="93" t="s">
        <v>1260</v>
      </c>
      <c r="K1238" s="93" t="s">
        <v>1260</v>
      </c>
      <c r="L1238" s="93" t="s">
        <v>1260</v>
      </c>
      <c r="M1238" s="142" t="s">
        <v>326</v>
      </c>
      <c r="N1238" s="143" t="s">
        <v>235</v>
      </c>
      <c r="O1238" s="143" t="s">
        <v>118</v>
      </c>
      <c r="P1238" s="87">
        <v>40</v>
      </c>
      <c r="Q1238" s="87">
        <v>170</v>
      </c>
      <c r="R1238" s="87">
        <f t="shared" si="208"/>
        <v>6800</v>
      </c>
      <c r="S1238" s="87">
        <f t="shared" si="209"/>
        <v>7276</v>
      </c>
      <c r="T1238" s="87">
        <f t="shared" si="209"/>
        <v>7785.3200000000006</v>
      </c>
      <c r="U1238" s="141" t="s">
        <v>557</v>
      </c>
      <c r="V1238" s="143" t="s">
        <v>1123</v>
      </c>
      <c r="W1238" s="147" t="s">
        <v>101</v>
      </c>
      <c r="X1238" s="143">
        <v>0</v>
      </c>
    </row>
    <row r="1239" spans="1:24" ht="57">
      <c r="A1239" s="47">
        <v>1228</v>
      </c>
      <c r="B1239" s="83" t="s">
        <v>321</v>
      </c>
      <c r="C1239" s="141" t="s">
        <v>1046</v>
      </c>
      <c r="D1239" s="141" t="s">
        <v>35</v>
      </c>
      <c r="E1239" s="141" t="s">
        <v>35</v>
      </c>
      <c r="F1239" s="142" t="s">
        <v>212</v>
      </c>
      <c r="G1239" s="143" t="s">
        <v>219</v>
      </c>
      <c r="H1239" s="125" t="s">
        <v>242</v>
      </c>
      <c r="I1239" s="93" t="s">
        <v>1260</v>
      </c>
      <c r="J1239" s="93" t="s">
        <v>1260</v>
      </c>
      <c r="K1239" s="93" t="s">
        <v>1260</v>
      </c>
      <c r="L1239" s="93" t="s">
        <v>1260</v>
      </c>
      <c r="M1239" s="142" t="s">
        <v>326</v>
      </c>
      <c r="N1239" s="143" t="s">
        <v>235</v>
      </c>
      <c r="O1239" s="143" t="s">
        <v>118</v>
      </c>
      <c r="P1239" s="87">
        <v>40</v>
      </c>
      <c r="Q1239" s="87">
        <v>124</v>
      </c>
      <c r="R1239" s="87">
        <f t="shared" si="208"/>
        <v>4960</v>
      </c>
      <c r="S1239" s="87">
        <f t="shared" si="209"/>
        <v>5307.2000000000007</v>
      </c>
      <c r="T1239" s="87">
        <f t="shared" si="209"/>
        <v>5678.7040000000015</v>
      </c>
      <c r="U1239" s="141" t="s">
        <v>153</v>
      </c>
      <c r="V1239" s="143" t="s">
        <v>1124</v>
      </c>
      <c r="W1239" s="147" t="s">
        <v>101</v>
      </c>
      <c r="X1239" s="143">
        <v>0</v>
      </c>
    </row>
    <row r="1240" spans="1:24" ht="57">
      <c r="A1240" s="47">
        <v>1229</v>
      </c>
      <c r="B1240" s="83" t="s">
        <v>321</v>
      </c>
      <c r="C1240" s="141" t="s">
        <v>1046</v>
      </c>
      <c r="D1240" s="141" t="s">
        <v>35</v>
      </c>
      <c r="E1240" s="141" t="s">
        <v>35</v>
      </c>
      <c r="F1240" s="142" t="s">
        <v>212</v>
      </c>
      <c r="G1240" s="143" t="s">
        <v>219</v>
      </c>
      <c r="H1240" s="125" t="s">
        <v>242</v>
      </c>
      <c r="I1240" s="93" t="s">
        <v>1260</v>
      </c>
      <c r="J1240" s="93" t="s">
        <v>1260</v>
      </c>
      <c r="K1240" s="93" t="s">
        <v>1260</v>
      </c>
      <c r="L1240" s="93" t="s">
        <v>1260</v>
      </c>
      <c r="M1240" s="142" t="s">
        <v>326</v>
      </c>
      <c r="N1240" s="143" t="s">
        <v>235</v>
      </c>
      <c r="O1240" s="143" t="s">
        <v>118</v>
      </c>
      <c r="P1240" s="87">
        <v>40</v>
      </c>
      <c r="Q1240" s="87">
        <v>129</v>
      </c>
      <c r="R1240" s="87">
        <f t="shared" si="208"/>
        <v>5160</v>
      </c>
      <c r="S1240" s="87">
        <f t="shared" si="209"/>
        <v>5521.2000000000007</v>
      </c>
      <c r="T1240" s="87">
        <f t="shared" si="209"/>
        <v>5907.6840000000011</v>
      </c>
      <c r="U1240" s="141" t="s">
        <v>156</v>
      </c>
      <c r="V1240" s="143" t="s">
        <v>1122</v>
      </c>
      <c r="W1240" s="147" t="s">
        <v>101</v>
      </c>
      <c r="X1240" s="143">
        <v>0</v>
      </c>
    </row>
    <row r="1241" spans="1:24" ht="57">
      <c r="A1241" s="47">
        <v>1230</v>
      </c>
      <c r="B1241" s="83" t="s">
        <v>321</v>
      </c>
      <c r="C1241" s="141" t="s">
        <v>1046</v>
      </c>
      <c r="D1241" s="141" t="s">
        <v>35</v>
      </c>
      <c r="E1241" s="141" t="s">
        <v>35</v>
      </c>
      <c r="F1241" s="142" t="s">
        <v>212</v>
      </c>
      <c r="G1241" s="143" t="s">
        <v>219</v>
      </c>
      <c r="H1241" s="125" t="s">
        <v>242</v>
      </c>
      <c r="I1241" s="93" t="s">
        <v>1261</v>
      </c>
      <c r="J1241" s="93" t="s">
        <v>1261</v>
      </c>
      <c r="K1241" s="93" t="s">
        <v>1261</v>
      </c>
      <c r="L1241" s="93" t="s">
        <v>1261</v>
      </c>
      <c r="M1241" s="142" t="s">
        <v>326</v>
      </c>
      <c r="N1241" s="143" t="s">
        <v>235</v>
      </c>
      <c r="O1241" s="143" t="s">
        <v>118</v>
      </c>
      <c r="P1241" s="87">
        <v>2</v>
      </c>
      <c r="Q1241" s="87">
        <v>829</v>
      </c>
      <c r="R1241" s="87">
        <f t="shared" si="208"/>
        <v>1658</v>
      </c>
      <c r="S1241" s="87">
        <f t="shared" si="209"/>
        <v>1774.0600000000002</v>
      </c>
      <c r="T1241" s="87">
        <f t="shared" si="209"/>
        <v>1898.2442000000003</v>
      </c>
      <c r="U1241" s="141" t="s">
        <v>156</v>
      </c>
      <c r="V1241" s="143" t="s">
        <v>1122</v>
      </c>
      <c r="W1241" s="147" t="s">
        <v>101</v>
      </c>
      <c r="X1241" s="143">
        <v>0</v>
      </c>
    </row>
    <row r="1242" spans="1:24" ht="57">
      <c r="A1242" s="47">
        <v>1231</v>
      </c>
      <c r="B1242" s="83" t="s">
        <v>321</v>
      </c>
      <c r="C1242" s="141" t="s">
        <v>1046</v>
      </c>
      <c r="D1242" s="141" t="s">
        <v>35</v>
      </c>
      <c r="E1242" s="141" t="s">
        <v>35</v>
      </c>
      <c r="F1242" s="142" t="s">
        <v>212</v>
      </c>
      <c r="G1242" s="143" t="s">
        <v>219</v>
      </c>
      <c r="H1242" s="125" t="s">
        <v>274</v>
      </c>
      <c r="I1242" s="93" t="s">
        <v>1262</v>
      </c>
      <c r="J1242" s="93" t="s">
        <v>1262</v>
      </c>
      <c r="K1242" s="93" t="s">
        <v>1262</v>
      </c>
      <c r="L1242" s="93" t="s">
        <v>1262</v>
      </c>
      <c r="M1242" s="142" t="s">
        <v>326</v>
      </c>
      <c r="N1242" s="143" t="s">
        <v>235</v>
      </c>
      <c r="O1242" s="143" t="s">
        <v>150</v>
      </c>
      <c r="P1242" s="87">
        <v>300</v>
      </c>
      <c r="Q1242" s="87">
        <v>40</v>
      </c>
      <c r="R1242" s="87">
        <f t="shared" si="208"/>
        <v>12000</v>
      </c>
      <c r="S1242" s="87">
        <f t="shared" si="209"/>
        <v>12840</v>
      </c>
      <c r="T1242" s="87">
        <f t="shared" si="209"/>
        <v>13738.800000000001</v>
      </c>
      <c r="U1242" s="141" t="s">
        <v>557</v>
      </c>
      <c r="V1242" s="143" t="s">
        <v>1123</v>
      </c>
      <c r="W1242" s="147" t="s">
        <v>101</v>
      </c>
      <c r="X1242" s="143">
        <v>0</v>
      </c>
    </row>
    <row r="1243" spans="1:24" ht="57">
      <c r="A1243" s="47">
        <v>1232</v>
      </c>
      <c r="B1243" s="83" t="s">
        <v>321</v>
      </c>
      <c r="C1243" s="141" t="s">
        <v>1046</v>
      </c>
      <c r="D1243" s="141" t="s">
        <v>35</v>
      </c>
      <c r="E1243" s="141" t="s">
        <v>35</v>
      </c>
      <c r="F1243" s="142" t="s">
        <v>212</v>
      </c>
      <c r="G1243" s="143" t="s">
        <v>219</v>
      </c>
      <c r="H1243" s="125" t="s">
        <v>242</v>
      </c>
      <c r="I1243" s="93" t="s">
        <v>1263</v>
      </c>
      <c r="J1243" s="93" t="s">
        <v>1263</v>
      </c>
      <c r="K1243" s="93" t="s">
        <v>1263</v>
      </c>
      <c r="L1243" s="93" t="s">
        <v>1263</v>
      </c>
      <c r="M1243" s="142" t="s">
        <v>326</v>
      </c>
      <c r="N1243" s="143" t="s">
        <v>235</v>
      </c>
      <c r="O1243" s="143" t="s">
        <v>118</v>
      </c>
      <c r="P1243" s="87">
        <v>10</v>
      </c>
      <c r="Q1243" s="87">
        <v>74</v>
      </c>
      <c r="R1243" s="87">
        <f t="shared" si="208"/>
        <v>740</v>
      </c>
      <c r="S1243" s="87">
        <f t="shared" si="209"/>
        <v>791.80000000000007</v>
      </c>
      <c r="T1243" s="87">
        <f t="shared" si="209"/>
        <v>847.22600000000011</v>
      </c>
      <c r="U1243" s="141" t="s">
        <v>156</v>
      </c>
      <c r="V1243" s="143" t="s">
        <v>1122</v>
      </c>
      <c r="W1243" s="147" t="s">
        <v>101</v>
      </c>
      <c r="X1243" s="143">
        <v>0</v>
      </c>
    </row>
    <row r="1244" spans="1:24" ht="57">
      <c r="A1244" s="47">
        <v>1233</v>
      </c>
      <c r="B1244" s="83" t="s">
        <v>321</v>
      </c>
      <c r="C1244" s="141" t="s">
        <v>1046</v>
      </c>
      <c r="D1244" s="141" t="s">
        <v>35</v>
      </c>
      <c r="E1244" s="141" t="s">
        <v>35</v>
      </c>
      <c r="F1244" s="142" t="s">
        <v>212</v>
      </c>
      <c r="G1244" s="143" t="s">
        <v>219</v>
      </c>
      <c r="H1244" s="125" t="s">
        <v>242</v>
      </c>
      <c r="I1244" s="93" t="s">
        <v>1265</v>
      </c>
      <c r="J1244" s="93" t="s">
        <v>1265</v>
      </c>
      <c r="K1244" s="93" t="s">
        <v>1265</v>
      </c>
      <c r="L1244" s="93" t="s">
        <v>1265</v>
      </c>
      <c r="M1244" s="142" t="s">
        <v>326</v>
      </c>
      <c r="N1244" s="143" t="s">
        <v>235</v>
      </c>
      <c r="O1244" s="143" t="s">
        <v>118</v>
      </c>
      <c r="P1244" s="87">
        <v>2</v>
      </c>
      <c r="Q1244" s="87">
        <v>449</v>
      </c>
      <c r="R1244" s="87">
        <f t="shared" si="208"/>
        <v>898</v>
      </c>
      <c r="S1244" s="87">
        <f t="shared" si="209"/>
        <v>960.86</v>
      </c>
      <c r="T1244" s="87">
        <f t="shared" si="209"/>
        <v>1028.1202000000001</v>
      </c>
      <c r="U1244" s="141" t="s">
        <v>153</v>
      </c>
      <c r="V1244" s="143" t="s">
        <v>1124</v>
      </c>
      <c r="W1244" s="147" t="s">
        <v>101</v>
      </c>
      <c r="X1244" s="143">
        <v>0</v>
      </c>
    </row>
    <row r="1245" spans="1:24" ht="57">
      <c r="A1245" s="47">
        <v>1234</v>
      </c>
      <c r="B1245" s="83" t="s">
        <v>321</v>
      </c>
      <c r="C1245" s="141" t="s">
        <v>1046</v>
      </c>
      <c r="D1245" s="141" t="s">
        <v>35</v>
      </c>
      <c r="E1245" s="141" t="s">
        <v>35</v>
      </c>
      <c r="F1245" s="142" t="s">
        <v>212</v>
      </c>
      <c r="G1245" s="143" t="s">
        <v>219</v>
      </c>
      <c r="H1245" s="125" t="s">
        <v>242</v>
      </c>
      <c r="I1245" s="93" t="s">
        <v>1266</v>
      </c>
      <c r="J1245" s="93" t="s">
        <v>1266</v>
      </c>
      <c r="K1245" s="93" t="s">
        <v>1266</v>
      </c>
      <c r="L1245" s="93" t="s">
        <v>1266</v>
      </c>
      <c r="M1245" s="142" t="s">
        <v>326</v>
      </c>
      <c r="N1245" s="143" t="s">
        <v>235</v>
      </c>
      <c r="O1245" s="143" t="s">
        <v>118</v>
      </c>
      <c r="P1245" s="87">
        <v>10</v>
      </c>
      <c r="Q1245" s="87">
        <v>1316</v>
      </c>
      <c r="R1245" s="87">
        <f t="shared" si="208"/>
        <v>13160</v>
      </c>
      <c r="S1245" s="87">
        <f t="shared" si="209"/>
        <v>14081.2</v>
      </c>
      <c r="T1245" s="87">
        <f t="shared" si="209"/>
        <v>15066.884000000002</v>
      </c>
      <c r="U1245" s="141" t="s">
        <v>153</v>
      </c>
      <c r="V1245" s="143" t="s">
        <v>1124</v>
      </c>
      <c r="W1245" s="147" t="s">
        <v>101</v>
      </c>
      <c r="X1245" s="143">
        <v>0</v>
      </c>
    </row>
    <row r="1246" spans="1:24" ht="57">
      <c r="A1246" s="47">
        <v>1235</v>
      </c>
      <c r="B1246" s="83" t="s">
        <v>321</v>
      </c>
      <c r="C1246" s="141" t="s">
        <v>1046</v>
      </c>
      <c r="D1246" s="141" t="s">
        <v>35</v>
      </c>
      <c r="E1246" s="141" t="s">
        <v>35</v>
      </c>
      <c r="F1246" s="142" t="s">
        <v>212</v>
      </c>
      <c r="G1246" s="143" t="s">
        <v>219</v>
      </c>
      <c r="H1246" s="125" t="s">
        <v>242</v>
      </c>
      <c r="I1246" s="93" t="s">
        <v>1266</v>
      </c>
      <c r="J1246" s="93" t="s">
        <v>1266</v>
      </c>
      <c r="K1246" s="93" t="s">
        <v>1266</v>
      </c>
      <c r="L1246" s="93" t="s">
        <v>1266</v>
      </c>
      <c r="M1246" s="142" t="s">
        <v>326</v>
      </c>
      <c r="N1246" s="143" t="s">
        <v>235</v>
      </c>
      <c r="O1246" s="143" t="s">
        <v>118</v>
      </c>
      <c r="P1246" s="87">
        <v>10</v>
      </c>
      <c r="Q1246" s="87">
        <v>1307</v>
      </c>
      <c r="R1246" s="87">
        <f t="shared" si="208"/>
        <v>13070</v>
      </c>
      <c r="S1246" s="87">
        <f t="shared" si="209"/>
        <v>13984.900000000001</v>
      </c>
      <c r="T1246" s="87">
        <f t="shared" si="209"/>
        <v>14963.843000000003</v>
      </c>
      <c r="U1246" s="141" t="s">
        <v>156</v>
      </c>
      <c r="V1246" s="143" t="s">
        <v>1122</v>
      </c>
      <c r="W1246" s="147" t="s">
        <v>101</v>
      </c>
      <c r="X1246" s="143">
        <v>0</v>
      </c>
    </row>
    <row r="1247" spans="1:24" ht="57">
      <c r="A1247" s="47">
        <v>1236</v>
      </c>
      <c r="B1247" s="83" t="s">
        <v>321</v>
      </c>
      <c r="C1247" s="141" t="s">
        <v>1046</v>
      </c>
      <c r="D1247" s="141" t="s">
        <v>35</v>
      </c>
      <c r="E1247" s="141" t="s">
        <v>35</v>
      </c>
      <c r="F1247" s="142" t="s">
        <v>212</v>
      </c>
      <c r="G1247" s="143" t="s">
        <v>219</v>
      </c>
      <c r="H1247" s="125" t="s">
        <v>242</v>
      </c>
      <c r="I1247" s="93" t="s">
        <v>1267</v>
      </c>
      <c r="J1247" s="93" t="s">
        <v>1267</v>
      </c>
      <c r="K1247" s="93" t="s">
        <v>1267</v>
      </c>
      <c r="L1247" s="93" t="s">
        <v>1267</v>
      </c>
      <c r="M1247" s="142" t="s">
        <v>326</v>
      </c>
      <c r="N1247" s="143" t="s">
        <v>235</v>
      </c>
      <c r="O1247" s="143" t="s">
        <v>118</v>
      </c>
      <c r="P1247" s="87">
        <v>5</v>
      </c>
      <c r="Q1247" s="87">
        <v>75</v>
      </c>
      <c r="R1247" s="87">
        <f t="shared" si="208"/>
        <v>375</v>
      </c>
      <c r="S1247" s="87">
        <f t="shared" si="209"/>
        <v>401.25</v>
      </c>
      <c r="T1247" s="87">
        <f t="shared" si="209"/>
        <v>429.33750000000003</v>
      </c>
      <c r="U1247" s="141" t="s">
        <v>557</v>
      </c>
      <c r="V1247" s="143" t="s">
        <v>1123</v>
      </c>
      <c r="W1247" s="147" t="s">
        <v>101</v>
      </c>
      <c r="X1247" s="143">
        <v>0</v>
      </c>
    </row>
    <row r="1248" spans="1:24" ht="57">
      <c r="A1248" s="47">
        <v>1237</v>
      </c>
      <c r="B1248" s="83" t="s">
        <v>321</v>
      </c>
      <c r="C1248" s="141" t="s">
        <v>1046</v>
      </c>
      <c r="D1248" s="141" t="s">
        <v>35</v>
      </c>
      <c r="E1248" s="141" t="s">
        <v>35</v>
      </c>
      <c r="F1248" s="142" t="s">
        <v>212</v>
      </c>
      <c r="G1248" s="143" t="s">
        <v>219</v>
      </c>
      <c r="H1248" s="125" t="s">
        <v>242</v>
      </c>
      <c r="I1248" s="93" t="s">
        <v>1268</v>
      </c>
      <c r="J1248" s="93" t="s">
        <v>1268</v>
      </c>
      <c r="K1248" s="93" t="s">
        <v>1268</v>
      </c>
      <c r="L1248" s="93" t="s">
        <v>1268</v>
      </c>
      <c r="M1248" s="142" t="s">
        <v>326</v>
      </c>
      <c r="N1248" s="143" t="s">
        <v>235</v>
      </c>
      <c r="O1248" s="143" t="s">
        <v>118</v>
      </c>
      <c r="P1248" s="87">
        <v>20</v>
      </c>
      <c r="Q1248" s="87">
        <v>170</v>
      </c>
      <c r="R1248" s="87">
        <f t="shared" si="208"/>
        <v>3400</v>
      </c>
      <c r="S1248" s="87">
        <f t="shared" si="209"/>
        <v>3638</v>
      </c>
      <c r="T1248" s="87">
        <f t="shared" si="209"/>
        <v>3892.6600000000003</v>
      </c>
      <c r="U1248" s="141" t="s">
        <v>557</v>
      </c>
      <c r="V1248" s="143" t="s">
        <v>1123</v>
      </c>
      <c r="W1248" s="147" t="s">
        <v>101</v>
      </c>
      <c r="X1248" s="143">
        <v>0</v>
      </c>
    </row>
    <row r="1249" spans="1:24" ht="57">
      <c r="A1249" s="47">
        <v>1238</v>
      </c>
      <c r="B1249" s="83" t="s">
        <v>321</v>
      </c>
      <c r="C1249" s="141" t="s">
        <v>1046</v>
      </c>
      <c r="D1249" s="141" t="s">
        <v>35</v>
      </c>
      <c r="E1249" s="141" t="s">
        <v>35</v>
      </c>
      <c r="F1249" s="142" t="s">
        <v>212</v>
      </c>
      <c r="G1249" s="143" t="s">
        <v>219</v>
      </c>
      <c r="H1249" s="125" t="s">
        <v>284</v>
      </c>
      <c r="I1249" s="93" t="s">
        <v>1269</v>
      </c>
      <c r="J1249" s="93" t="s">
        <v>1269</v>
      </c>
      <c r="K1249" s="93" t="s">
        <v>1269</v>
      </c>
      <c r="L1249" s="93" t="s">
        <v>1269</v>
      </c>
      <c r="M1249" s="142" t="s">
        <v>326</v>
      </c>
      <c r="N1249" s="143" t="s">
        <v>235</v>
      </c>
      <c r="O1249" s="143" t="s">
        <v>118</v>
      </c>
      <c r="P1249" s="87">
        <v>5</v>
      </c>
      <c r="Q1249" s="87">
        <v>280</v>
      </c>
      <c r="R1249" s="87">
        <f t="shared" si="208"/>
        <v>1400</v>
      </c>
      <c r="S1249" s="87">
        <f t="shared" si="209"/>
        <v>1498</v>
      </c>
      <c r="T1249" s="87">
        <f t="shared" si="209"/>
        <v>1602.8600000000001</v>
      </c>
      <c r="U1249" s="141" t="s">
        <v>156</v>
      </c>
      <c r="V1249" s="143" t="s">
        <v>1122</v>
      </c>
      <c r="W1249" s="147" t="s">
        <v>101</v>
      </c>
      <c r="X1249" s="143">
        <v>0</v>
      </c>
    </row>
    <row r="1250" spans="1:24" ht="57">
      <c r="A1250" s="47">
        <v>1239</v>
      </c>
      <c r="B1250" s="83" t="s">
        <v>321</v>
      </c>
      <c r="C1250" s="141" t="s">
        <v>1046</v>
      </c>
      <c r="D1250" s="141" t="s">
        <v>35</v>
      </c>
      <c r="E1250" s="141" t="s">
        <v>35</v>
      </c>
      <c r="F1250" s="142" t="s">
        <v>212</v>
      </c>
      <c r="G1250" s="143" t="s">
        <v>219</v>
      </c>
      <c r="H1250" s="125" t="s">
        <v>242</v>
      </c>
      <c r="I1250" s="93" t="s">
        <v>1270</v>
      </c>
      <c r="J1250" s="93" t="s">
        <v>1270</v>
      </c>
      <c r="K1250" s="93" t="s">
        <v>1270</v>
      </c>
      <c r="L1250" s="93" t="s">
        <v>1270</v>
      </c>
      <c r="M1250" s="142" t="s">
        <v>326</v>
      </c>
      <c r="N1250" s="143" t="s">
        <v>235</v>
      </c>
      <c r="O1250" s="143" t="s">
        <v>150</v>
      </c>
      <c r="P1250" s="87">
        <v>5</v>
      </c>
      <c r="Q1250" s="87">
        <v>4500</v>
      </c>
      <c r="R1250" s="87">
        <f t="shared" si="208"/>
        <v>22500</v>
      </c>
      <c r="S1250" s="87">
        <f t="shared" si="209"/>
        <v>24075</v>
      </c>
      <c r="T1250" s="87">
        <f t="shared" si="209"/>
        <v>25760.25</v>
      </c>
      <c r="U1250" s="141" t="s">
        <v>156</v>
      </c>
      <c r="V1250" s="143" t="s">
        <v>1122</v>
      </c>
      <c r="W1250" s="147" t="s">
        <v>101</v>
      </c>
      <c r="X1250" s="143">
        <v>0</v>
      </c>
    </row>
    <row r="1251" spans="1:24" ht="57">
      <c r="A1251" s="47">
        <v>1240</v>
      </c>
      <c r="B1251" s="83" t="s">
        <v>321</v>
      </c>
      <c r="C1251" s="141" t="s">
        <v>1046</v>
      </c>
      <c r="D1251" s="141" t="s">
        <v>35</v>
      </c>
      <c r="E1251" s="141" t="s">
        <v>35</v>
      </c>
      <c r="F1251" s="142" t="s">
        <v>212</v>
      </c>
      <c r="G1251" s="143" t="s">
        <v>219</v>
      </c>
      <c r="H1251" s="125" t="s">
        <v>241</v>
      </c>
      <c r="I1251" s="93" t="s">
        <v>1271</v>
      </c>
      <c r="J1251" s="93" t="s">
        <v>1271</v>
      </c>
      <c r="K1251" s="93" t="s">
        <v>1271</v>
      </c>
      <c r="L1251" s="93" t="s">
        <v>1271</v>
      </c>
      <c r="M1251" s="142" t="s">
        <v>326</v>
      </c>
      <c r="N1251" s="143" t="s">
        <v>235</v>
      </c>
      <c r="O1251" s="143" t="s">
        <v>118</v>
      </c>
      <c r="P1251" s="87">
        <v>5</v>
      </c>
      <c r="Q1251" s="87">
        <v>145</v>
      </c>
      <c r="R1251" s="87">
        <f t="shared" si="208"/>
        <v>725</v>
      </c>
      <c r="S1251" s="87">
        <f t="shared" si="209"/>
        <v>775.75</v>
      </c>
      <c r="T1251" s="87">
        <f t="shared" si="209"/>
        <v>830.05250000000001</v>
      </c>
      <c r="U1251" s="141" t="s">
        <v>153</v>
      </c>
      <c r="V1251" s="143" t="s">
        <v>1124</v>
      </c>
      <c r="W1251" s="147" t="s">
        <v>101</v>
      </c>
      <c r="X1251" s="143">
        <v>0</v>
      </c>
    </row>
    <row r="1252" spans="1:24" ht="57">
      <c r="A1252" s="47">
        <v>1241</v>
      </c>
      <c r="B1252" s="83" t="s">
        <v>321</v>
      </c>
      <c r="C1252" s="141" t="s">
        <v>1046</v>
      </c>
      <c r="D1252" s="141" t="s">
        <v>35</v>
      </c>
      <c r="E1252" s="141" t="s">
        <v>35</v>
      </c>
      <c r="F1252" s="142" t="s">
        <v>212</v>
      </c>
      <c r="G1252" s="143" t="s">
        <v>219</v>
      </c>
      <c r="H1252" s="125" t="s">
        <v>241</v>
      </c>
      <c r="I1252" s="93" t="s">
        <v>1271</v>
      </c>
      <c r="J1252" s="93" t="s">
        <v>1271</v>
      </c>
      <c r="K1252" s="93" t="s">
        <v>1271</v>
      </c>
      <c r="L1252" s="93" t="s">
        <v>1271</v>
      </c>
      <c r="M1252" s="142" t="s">
        <v>326</v>
      </c>
      <c r="N1252" s="143" t="s">
        <v>235</v>
      </c>
      <c r="O1252" s="143" t="s">
        <v>118</v>
      </c>
      <c r="P1252" s="87">
        <v>5</v>
      </c>
      <c r="Q1252" s="87">
        <v>150</v>
      </c>
      <c r="R1252" s="87">
        <f t="shared" si="208"/>
        <v>750</v>
      </c>
      <c r="S1252" s="87">
        <f t="shared" si="209"/>
        <v>802.5</v>
      </c>
      <c r="T1252" s="87">
        <f t="shared" si="209"/>
        <v>858.67500000000007</v>
      </c>
      <c r="U1252" s="141" t="s">
        <v>159</v>
      </c>
      <c r="V1252" s="143" t="s">
        <v>1121</v>
      </c>
      <c r="W1252" s="147" t="s">
        <v>101</v>
      </c>
      <c r="X1252" s="143">
        <v>0</v>
      </c>
    </row>
    <row r="1253" spans="1:24" ht="57">
      <c r="A1253" s="47">
        <v>1242</v>
      </c>
      <c r="B1253" s="83" t="s">
        <v>321</v>
      </c>
      <c r="C1253" s="141" t="s">
        <v>1046</v>
      </c>
      <c r="D1253" s="141" t="s">
        <v>35</v>
      </c>
      <c r="E1253" s="141" t="s">
        <v>35</v>
      </c>
      <c r="F1253" s="142" t="s">
        <v>212</v>
      </c>
      <c r="G1253" s="143" t="s">
        <v>219</v>
      </c>
      <c r="H1253" s="125" t="s">
        <v>242</v>
      </c>
      <c r="I1253" s="93" t="s">
        <v>1441</v>
      </c>
      <c r="J1253" s="93" t="s">
        <v>1272</v>
      </c>
      <c r="K1253" s="93" t="s">
        <v>1441</v>
      </c>
      <c r="L1253" s="93" t="s">
        <v>1272</v>
      </c>
      <c r="M1253" s="142" t="s">
        <v>326</v>
      </c>
      <c r="N1253" s="143" t="s">
        <v>235</v>
      </c>
      <c r="O1253" s="143" t="s">
        <v>150</v>
      </c>
      <c r="P1253" s="87">
        <v>3</v>
      </c>
      <c r="Q1253" s="87">
        <v>990</v>
      </c>
      <c r="R1253" s="87">
        <f t="shared" si="208"/>
        <v>2970</v>
      </c>
      <c r="S1253" s="87">
        <f t="shared" si="209"/>
        <v>3177.9</v>
      </c>
      <c r="T1253" s="87">
        <f t="shared" si="209"/>
        <v>3400.3530000000005</v>
      </c>
      <c r="U1253" s="141" t="s">
        <v>557</v>
      </c>
      <c r="V1253" s="143" t="s">
        <v>1123</v>
      </c>
      <c r="W1253" s="147" t="s">
        <v>101</v>
      </c>
      <c r="X1253" s="143">
        <v>0</v>
      </c>
    </row>
    <row r="1254" spans="1:24" ht="57">
      <c r="A1254" s="47">
        <v>1243</v>
      </c>
      <c r="B1254" s="83" t="s">
        <v>321</v>
      </c>
      <c r="C1254" s="141" t="s">
        <v>1046</v>
      </c>
      <c r="D1254" s="141" t="s">
        <v>35</v>
      </c>
      <c r="E1254" s="141" t="s">
        <v>35</v>
      </c>
      <c r="F1254" s="142" t="s">
        <v>212</v>
      </c>
      <c r="G1254" s="143" t="s">
        <v>219</v>
      </c>
      <c r="H1254" s="125" t="s">
        <v>242</v>
      </c>
      <c r="I1254" s="93" t="s">
        <v>1442</v>
      </c>
      <c r="J1254" s="93" t="s">
        <v>1273</v>
      </c>
      <c r="K1254" s="93" t="s">
        <v>1442</v>
      </c>
      <c r="L1254" s="93" t="s">
        <v>1273</v>
      </c>
      <c r="M1254" s="142" t="s">
        <v>326</v>
      </c>
      <c r="N1254" s="143" t="s">
        <v>235</v>
      </c>
      <c r="O1254" s="143" t="s">
        <v>118</v>
      </c>
      <c r="P1254" s="87">
        <v>20</v>
      </c>
      <c r="Q1254" s="87">
        <v>60</v>
      </c>
      <c r="R1254" s="87">
        <f t="shared" si="208"/>
        <v>1200</v>
      </c>
      <c r="S1254" s="87">
        <f t="shared" si="209"/>
        <v>1284</v>
      </c>
      <c r="T1254" s="87">
        <f t="shared" si="209"/>
        <v>1373.88</v>
      </c>
      <c r="U1254" s="141" t="s">
        <v>156</v>
      </c>
      <c r="V1254" s="143" t="s">
        <v>1122</v>
      </c>
      <c r="W1254" s="147" t="s">
        <v>101</v>
      </c>
      <c r="X1254" s="143">
        <v>0</v>
      </c>
    </row>
    <row r="1255" spans="1:24" ht="57">
      <c r="A1255" s="47">
        <v>1244</v>
      </c>
      <c r="B1255" s="83" t="s">
        <v>321</v>
      </c>
      <c r="C1255" s="141" t="s">
        <v>1046</v>
      </c>
      <c r="D1255" s="141" t="s">
        <v>35</v>
      </c>
      <c r="E1255" s="141" t="s">
        <v>35</v>
      </c>
      <c r="F1255" s="142" t="s">
        <v>212</v>
      </c>
      <c r="G1255" s="143" t="s">
        <v>219</v>
      </c>
      <c r="H1255" s="125" t="s">
        <v>242</v>
      </c>
      <c r="I1255" s="93" t="s">
        <v>1274</v>
      </c>
      <c r="J1255" s="93" t="s">
        <v>1274</v>
      </c>
      <c r="K1255" s="93" t="s">
        <v>1274</v>
      </c>
      <c r="L1255" s="93" t="s">
        <v>1274</v>
      </c>
      <c r="M1255" s="142" t="s">
        <v>326</v>
      </c>
      <c r="N1255" s="143" t="s">
        <v>235</v>
      </c>
      <c r="O1255" s="143" t="s">
        <v>118</v>
      </c>
      <c r="P1255" s="87">
        <v>2</v>
      </c>
      <c r="Q1255" s="87">
        <v>120</v>
      </c>
      <c r="R1255" s="87">
        <f t="shared" si="208"/>
        <v>240</v>
      </c>
      <c r="S1255" s="87">
        <f t="shared" si="209"/>
        <v>256.8</v>
      </c>
      <c r="T1255" s="87">
        <f t="shared" si="209"/>
        <v>274.77600000000001</v>
      </c>
      <c r="U1255" s="141" t="s">
        <v>557</v>
      </c>
      <c r="V1255" s="143" t="s">
        <v>1123</v>
      </c>
      <c r="W1255" s="147" t="s">
        <v>101</v>
      </c>
      <c r="X1255" s="143">
        <v>0</v>
      </c>
    </row>
    <row r="1256" spans="1:24" ht="57">
      <c r="A1256" s="47">
        <v>1245</v>
      </c>
      <c r="B1256" s="83" t="s">
        <v>321</v>
      </c>
      <c r="C1256" s="141" t="s">
        <v>1046</v>
      </c>
      <c r="D1256" s="141" t="s">
        <v>35</v>
      </c>
      <c r="E1256" s="141" t="s">
        <v>35</v>
      </c>
      <c r="F1256" s="142" t="s">
        <v>212</v>
      </c>
      <c r="G1256" s="143" t="s">
        <v>219</v>
      </c>
      <c r="H1256" s="125" t="s">
        <v>242</v>
      </c>
      <c r="I1256" s="93" t="s">
        <v>1275</v>
      </c>
      <c r="J1256" s="93" t="s">
        <v>1275</v>
      </c>
      <c r="K1256" s="93" t="s">
        <v>1275</v>
      </c>
      <c r="L1256" s="93" t="s">
        <v>1275</v>
      </c>
      <c r="M1256" s="142" t="s">
        <v>326</v>
      </c>
      <c r="N1256" s="143" t="s">
        <v>235</v>
      </c>
      <c r="O1256" s="143" t="s">
        <v>118</v>
      </c>
      <c r="P1256" s="87">
        <v>10</v>
      </c>
      <c r="Q1256" s="87">
        <v>90</v>
      </c>
      <c r="R1256" s="87">
        <f t="shared" si="208"/>
        <v>900</v>
      </c>
      <c r="S1256" s="87">
        <f t="shared" si="209"/>
        <v>963</v>
      </c>
      <c r="T1256" s="87">
        <f t="shared" si="209"/>
        <v>1030.4100000000001</v>
      </c>
      <c r="U1256" s="141" t="s">
        <v>156</v>
      </c>
      <c r="V1256" s="143" t="s">
        <v>1122</v>
      </c>
      <c r="W1256" s="147" t="s">
        <v>101</v>
      </c>
      <c r="X1256" s="143">
        <v>0</v>
      </c>
    </row>
    <row r="1257" spans="1:24" ht="57">
      <c r="A1257" s="47">
        <v>1246</v>
      </c>
      <c r="B1257" s="83" t="s">
        <v>321</v>
      </c>
      <c r="C1257" s="141" t="s">
        <v>1046</v>
      </c>
      <c r="D1257" s="141" t="s">
        <v>35</v>
      </c>
      <c r="E1257" s="141" t="s">
        <v>35</v>
      </c>
      <c r="F1257" s="142" t="s">
        <v>212</v>
      </c>
      <c r="G1257" s="143" t="s">
        <v>219</v>
      </c>
      <c r="H1257" s="125" t="s">
        <v>242</v>
      </c>
      <c r="I1257" s="93" t="s">
        <v>1275</v>
      </c>
      <c r="J1257" s="93" t="s">
        <v>1275</v>
      </c>
      <c r="K1257" s="93" t="s">
        <v>1275</v>
      </c>
      <c r="L1257" s="93" t="s">
        <v>1275</v>
      </c>
      <c r="M1257" s="142" t="s">
        <v>326</v>
      </c>
      <c r="N1257" s="143" t="s">
        <v>235</v>
      </c>
      <c r="O1257" s="143" t="s">
        <v>118</v>
      </c>
      <c r="P1257" s="87">
        <v>10</v>
      </c>
      <c r="Q1257" s="87">
        <v>90</v>
      </c>
      <c r="R1257" s="87">
        <f t="shared" si="208"/>
        <v>900</v>
      </c>
      <c r="S1257" s="87">
        <f t="shared" si="209"/>
        <v>963</v>
      </c>
      <c r="T1257" s="87">
        <f t="shared" si="209"/>
        <v>1030.4100000000001</v>
      </c>
      <c r="U1257" s="141" t="s">
        <v>159</v>
      </c>
      <c r="V1257" s="143" t="s">
        <v>1121</v>
      </c>
      <c r="W1257" s="147" t="s">
        <v>101</v>
      </c>
      <c r="X1257" s="143">
        <v>0</v>
      </c>
    </row>
    <row r="1258" spans="1:24" ht="57">
      <c r="A1258" s="47">
        <v>1247</v>
      </c>
      <c r="B1258" s="83" t="s">
        <v>321</v>
      </c>
      <c r="C1258" s="141" t="s">
        <v>1046</v>
      </c>
      <c r="D1258" s="141" t="s">
        <v>35</v>
      </c>
      <c r="E1258" s="141" t="s">
        <v>35</v>
      </c>
      <c r="F1258" s="142" t="s">
        <v>212</v>
      </c>
      <c r="G1258" s="143" t="s">
        <v>219</v>
      </c>
      <c r="H1258" s="125" t="s">
        <v>242</v>
      </c>
      <c r="I1258" s="93" t="s">
        <v>1443</v>
      </c>
      <c r="J1258" s="93" t="s">
        <v>1276</v>
      </c>
      <c r="K1258" s="93" t="s">
        <v>1443</v>
      </c>
      <c r="L1258" s="93" t="s">
        <v>1276</v>
      </c>
      <c r="M1258" s="142" t="s">
        <v>326</v>
      </c>
      <c r="N1258" s="143" t="s">
        <v>235</v>
      </c>
      <c r="O1258" s="143" t="s">
        <v>150</v>
      </c>
      <c r="P1258" s="87">
        <v>20</v>
      </c>
      <c r="Q1258" s="87">
        <v>1700</v>
      </c>
      <c r="R1258" s="87">
        <f t="shared" ref="R1258:R1316" si="210">P1258*Q1258</f>
        <v>34000</v>
      </c>
      <c r="S1258" s="87">
        <f t="shared" si="209"/>
        <v>36380</v>
      </c>
      <c r="T1258" s="87">
        <f t="shared" si="209"/>
        <v>38926.600000000006</v>
      </c>
      <c r="U1258" s="141" t="s">
        <v>557</v>
      </c>
      <c r="V1258" s="143" t="s">
        <v>1123</v>
      </c>
      <c r="W1258" s="147" t="s">
        <v>101</v>
      </c>
      <c r="X1258" s="143">
        <v>0</v>
      </c>
    </row>
    <row r="1259" spans="1:24" ht="57">
      <c r="A1259" s="47">
        <v>1248</v>
      </c>
      <c r="B1259" s="83" t="s">
        <v>321</v>
      </c>
      <c r="C1259" s="141" t="s">
        <v>1046</v>
      </c>
      <c r="D1259" s="141" t="s">
        <v>35</v>
      </c>
      <c r="E1259" s="141" t="s">
        <v>35</v>
      </c>
      <c r="F1259" s="142" t="s">
        <v>212</v>
      </c>
      <c r="G1259" s="143" t="s">
        <v>219</v>
      </c>
      <c r="H1259" s="125" t="s">
        <v>242</v>
      </c>
      <c r="I1259" s="93" t="s">
        <v>1444</v>
      </c>
      <c r="J1259" s="93" t="s">
        <v>1277</v>
      </c>
      <c r="K1259" s="93" t="s">
        <v>1444</v>
      </c>
      <c r="L1259" s="93" t="s">
        <v>1277</v>
      </c>
      <c r="M1259" s="142" t="s">
        <v>326</v>
      </c>
      <c r="N1259" s="143" t="s">
        <v>235</v>
      </c>
      <c r="O1259" s="143" t="s">
        <v>150</v>
      </c>
      <c r="P1259" s="87">
        <v>10</v>
      </c>
      <c r="Q1259" s="87">
        <v>1354</v>
      </c>
      <c r="R1259" s="87">
        <f t="shared" si="210"/>
        <v>13540</v>
      </c>
      <c r="S1259" s="87">
        <f t="shared" si="209"/>
        <v>14487.800000000001</v>
      </c>
      <c r="T1259" s="87">
        <f t="shared" si="209"/>
        <v>15501.946000000002</v>
      </c>
      <c r="U1259" s="141" t="s">
        <v>153</v>
      </c>
      <c r="V1259" s="143" t="s">
        <v>1124</v>
      </c>
      <c r="W1259" s="147" t="s">
        <v>101</v>
      </c>
      <c r="X1259" s="143">
        <v>0</v>
      </c>
    </row>
    <row r="1260" spans="1:24" ht="57">
      <c r="A1260" s="47">
        <v>1249</v>
      </c>
      <c r="B1260" s="83" t="s">
        <v>321</v>
      </c>
      <c r="C1260" s="141" t="s">
        <v>1046</v>
      </c>
      <c r="D1260" s="141" t="s">
        <v>35</v>
      </c>
      <c r="E1260" s="141" t="s">
        <v>35</v>
      </c>
      <c r="F1260" s="142" t="s">
        <v>212</v>
      </c>
      <c r="G1260" s="143" t="s">
        <v>219</v>
      </c>
      <c r="H1260" s="125" t="s">
        <v>274</v>
      </c>
      <c r="I1260" s="93" t="s">
        <v>1278</v>
      </c>
      <c r="J1260" s="93" t="s">
        <v>1278</v>
      </c>
      <c r="K1260" s="93" t="s">
        <v>1278</v>
      </c>
      <c r="L1260" s="93" t="s">
        <v>1278</v>
      </c>
      <c r="M1260" s="142" t="s">
        <v>326</v>
      </c>
      <c r="N1260" s="143" t="s">
        <v>235</v>
      </c>
      <c r="O1260" s="143" t="s">
        <v>118</v>
      </c>
      <c r="P1260" s="87">
        <v>10</v>
      </c>
      <c r="Q1260" s="87">
        <v>120</v>
      </c>
      <c r="R1260" s="87">
        <f t="shared" si="210"/>
        <v>1200</v>
      </c>
      <c r="S1260" s="87">
        <f t="shared" si="209"/>
        <v>1284</v>
      </c>
      <c r="T1260" s="87">
        <f t="shared" si="209"/>
        <v>1373.88</v>
      </c>
      <c r="U1260" s="141" t="s">
        <v>557</v>
      </c>
      <c r="V1260" s="143" t="s">
        <v>1123</v>
      </c>
      <c r="W1260" s="147" t="s">
        <v>101</v>
      </c>
      <c r="X1260" s="143">
        <v>0</v>
      </c>
    </row>
    <row r="1261" spans="1:24" ht="57">
      <c r="A1261" s="47">
        <v>1250</v>
      </c>
      <c r="B1261" s="83" t="s">
        <v>321</v>
      </c>
      <c r="C1261" s="141" t="s">
        <v>1046</v>
      </c>
      <c r="D1261" s="141" t="s">
        <v>35</v>
      </c>
      <c r="E1261" s="141" t="s">
        <v>35</v>
      </c>
      <c r="F1261" s="142" t="s">
        <v>212</v>
      </c>
      <c r="G1261" s="143" t="s">
        <v>219</v>
      </c>
      <c r="H1261" s="125" t="s">
        <v>242</v>
      </c>
      <c r="I1261" s="93" t="s">
        <v>1279</v>
      </c>
      <c r="J1261" s="93" t="s">
        <v>1279</v>
      </c>
      <c r="K1261" s="93" t="s">
        <v>1279</v>
      </c>
      <c r="L1261" s="93" t="s">
        <v>1279</v>
      </c>
      <c r="M1261" s="142" t="s">
        <v>326</v>
      </c>
      <c r="N1261" s="143" t="s">
        <v>235</v>
      </c>
      <c r="O1261" s="143" t="s">
        <v>118</v>
      </c>
      <c r="P1261" s="87">
        <v>30</v>
      </c>
      <c r="Q1261" s="87">
        <v>90</v>
      </c>
      <c r="R1261" s="87">
        <f t="shared" si="210"/>
        <v>2700</v>
      </c>
      <c r="S1261" s="87">
        <f t="shared" si="209"/>
        <v>2889</v>
      </c>
      <c r="T1261" s="87">
        <f t="shared" si="209"/>
        <v>3091.23</v>
      </c>
      <c r="U1261" s="141" t="s">
        <v>557</v>
      </c>
      <c r="V1261" s="143" t="s">
        <v>1123</v>
      </c>
      <c r="W1261" s="147" t="s">
        <v>101</v>
      </c>
      <c r="X1261" s="143">
        <v>0</v>
      </c>
    </row>
    <row r="1262" spans="1:24" ht="57">
      <c r="A1262" s="47">
        <v>1251</v>
      </c>
      <c r="B1262" s="83" t="s">
        <v>321</v>
      </c>
      <c r="C1262" s="141" t="s">
        <v>1046</v>
      </c>
      <c r="D1262" s="141" t="s">
        <v>35</v>
      </c>
      <c r="E1262" s="141" t="s">
        <v>35</v>
      </c>
      <c r="F1262" s="142" t="s">
        <v>212</v>
      </c>
      <c r="G1262" s="143" t="s">
        <v>219</v>
      </c>
      <c r="H1262" s="125" t="s">
        <v>242</v>
      </c>
      <c r="I1262" s="93" t="s">
        <v>1445</v>
      </c>
      <c r="J1262" s="93" t="s">
        <v>1279</v>
      </c>
      <c r="K1262" s="93" t="s">
        <v>1445</v>
      </c>
      <c r="L1262" s="93" t="s">
        <v>1279</v>
      </c>
      <c r="M1262" s="142" t="s">
        <v>326</v>
      </c>
      <c r="N1262" s="143" t="s">
        <v>235</v>
      </c>
      <c r="O1262" s="143" t="s">
        <v>118</v>
      </c>
      <c r="P1262" s="87">
        <v>30</v>
      </c>
      <c r="Q1262" s="87">
        <v>90</v>
      </c>
      <c r="R1262" s="87">
        <f t="shared" si="210"/>
        <v>2700</v>
      </c>
      <c r="S1262" s="87">
        <f t="shared" si="209"/>
        <v>2889</v>
      </c>
      <c r="T1262" s="87">
        <f t="shared" si="209"/>
        <v>3091.23</v>
      </c>
      <c r="U1262" s="141" t="s">
        <v>153</v>
      </c>
      <c r="V1262" s="143" t="s">
        <v>1124</v>
      </c>
      <c r="W1262" s="147" t="s">
        <v>101</v>
      </c>
      <c r="X1262" s="143">
        <v>0</v>
      </c>
    </row>
    <row r="1263" spans="1:24" ht="57">
      <c r="A1263" s="47">
        <v>1252</v>
      </c>
      <c r="B1263" s="83" t="s">
        <v>321</v>
      </c>
      <c r="C1263" s="141" t="s">
        <v>1046</v>
      </c>
      <c r="D1263" s="141" t="s">
        <v>35</v>
      </c>
      <c r="E1263" s="141" t="s">
        <v>35</v>
      </c>
      <c r="F1263" s="142" t="s">
        <v>212</v>
      </c>
      <c r="G1263" s="143" t="s">
        <v>219</v>
      </c>
      <c r="H1263" s="125" t="s">
        <v>274</v>
      </c>
      <c r="I1263" s="93" t="s">
        <v>1280</v>
      </c>
      <c r="J1263" s="93" t="s">
        <v>1280</v>
      </c>
      <c r="K1263" s="93" t="s">
        <v>1280</v>
      </c>
      <c r="L1263" s="93" t="s">
        <v>1280</v>
      </c>
      <c r="M1263" s="142" t="s">
        <v>326</v>
      </c>
      <c r="N1263" s="143" t="s">
        <v>235</v>
      </c>
      <c r="O1263" s="143" t="s">
        <v>118</v>
      </c>
      <c r="P1263" s="87">
        <v>5</v>
      </c>
      <c r="Q1263" s="87">
        <v>70</v>
      </c>
      <c r="R1263" s="87">
        <f t="shared" si="210"/>
        <v>350</v>
      </c>
      <c r="S1263" s="87">
        <f t="shared" si="209"/>
        <v>374.5</v>
      </c>
      <c r="T1263" s="87">
        <f t="shared" si="209"/>
        <v>400.71500000000003</v>
      </c>
      <c r="U1263" s="141" t="s">
        <v>153</v>
      </c>
      <c r="V1263" s="143" t="s">
        <v>1124</v>
      </c>
      <c r="W1263" s="147" t="s">
        <v>101</v>
      </c>
      <c r="X1263" s="143">
        <v>0</v>
      </c>
    </row>
    <row r="1264" spans="1:24" ht="57">
      <c r="A1264" s="47">
        <v>1253</v>
      </c>
      <c r="B1264" s="83" t="s">
        <v>321</v>
      </c>
      <c r="C1264" s="141" t="s">
        <v>1046</v>
      </c>
      <c r="D1264" s="141" t="s">
        <v>35</v>
      </c>
      <c r="E1264" s="141" t="s">
        <v>35</v>
      </c>
      <c r="F1264" s="142" t="s">
        <v>212</v>
      </c>
      <c r="G1264" s="143" t="s">
        <v>219</v>
      </c>
      <c r="H1264" s="125" t="s">
        <v>274</v>
      </c>
      <c r="I1264" s="93" t="s">
        <v>1281</v>
      </c>
      <c r="J1264" s="93" t="s">
        <v>1281</v>
      </c>
      <c r="K1264" s="93" t="s">
        <v>1281</v>
      </c>
      <c r="L1264" s="93" t="s">
        <v>1281</v>
      </c>
      <c r="M1264" s="142" t="s">
        <v>326</v>
      </c>
      <c r="N1264" s="143" t="s">
        <v>235</v>
      </c>
      <c r="O1264" s="143" t="s">
        <v>118</v>
      </c>
      <c r="P1264" s="87">
        <v>5</v>
      </c>
      <c r="Q1264" s="87">
        <v>2080</v>
      </c>
      <c r="R1264" s="87">
        <f t="shared" si="210"/>
        <v>10400</v>
      </c>
      <c r="S1264" s="87">
        <f t="shared" si="209"/>
        <v>11128</v>
      </c>
      <c r="T1264" s="87">
        <f t="shared" si="209"/>
        <v>11906.960000000001</v>
      </c>
      <c r="U1264" s="141" t="s">
        <v>557</v>
      </c>
      <c r="V1264" s="143" t="s">
        <v>1123</v>
      </c>
      <c r="W1264" s="147" t="s">
        <v>101</v>
      </c>
      <c r="X1264" s="143">
        <v>0</v>
      </c>
    </row>
    <row r="1265" spans="1:24" ht="57">
      <c r="A1265" s="47">
        <v>1254</v>
      </c>
      <c r="B1265" s="83" t="s">
        <v>321</v>
      </c>
      <c r="C1265" s="141" t="s">
        <v>1046</v>
      </c>
      <c r="D1265" s="141" t="s">
        <v>35</v>
      </c>
      <c r="E1265" s="141" t="s">
        <v>35</v>
      </c>
      <c r="F1265" s="142" t="s">
        <v>212</v>
      </c>
      <c r="G1265" s="143" t="s">
        <v>219</v>
      </c>
      <c r="H1265" s="125" t="s">
        <v>242</v>
      </c>
      <c r="I1265" s="93" t="s">
        <v>1282</v>
      </c>
      <c r="J1265" s="93" t="s">
        <v>1282</v>
      </c>
      <c r="K1265" s="93" t="s">
        <v>1282</v>
      </c>
      <c r="L1265" s="93" t="s">
        <v>1282</v>
      </c>
      <c r="M1265" s="142" t="s">
        <v>326</v>
      </c>
      <c r="N1265" s="143" t="s">
        <v>235</v>
      </c>
      <c r="O1265" s="143" t="s">
        <v>118</v>
      </c>
      <c r="P1265" s="87">
        <v>20</v>
      </c>
      <c r="Q1265" s="87">
        <v>150</v>
      </c>
      <c r="R1265" s="87">
        <f t="shared" si="210"/>
        <v>3000</v>
      </c>
      <c r="S1265" s="87">
        <f t="shared" si="209"/>
        <v>3210</v>
      </c>
      <c r="T1265" s="87">
        <f t="shared" si="209"/>
        <v>3434.7000000000003</v>
      </c>
      <c r="U1265" s="141" t="s">
        <v>557</v>
      </c>
      <c r="V1265" s="143" t="s">
        <v>1123</v>
      </c>
      <c r="W1265" s="147" t="s">
        <v>101</v>
      </c>
      <c r="X1265" s="143">
        <v>0</v>
      </c>
    </row>
    <row r="1266" spans="1:24" ht="57">
      <c r="A1266" s="47">
        <v>1255</v>
      </c>
      <c r="B1266" s="83" t="s">
        <v>321</v>
      </c>
      <c r="C1266" s="141" t="s">
        <v>1046</v>
      </c>
      <c r="D1266" s="141" t="s">
        <v>35</v>
      </c>
      <c r="E1266" s="141" t="s">
        <v>35</v>
      </c>
      <c r="F1266" s="142" t="s">
        <v>212</v>
      </c>
      <c r="G1266" s="143" t="s">
        <v>219</v>
      </c>
      <c r="H1266" s="125" t="s">
        <v>242</v>
      </c>
      <c r="I1266" s="93" t="s">
        <v>1283</v>
      </c>
      <c r="J1266" s="93" t="s">
        <v>1283</v>
      </c>
      <c r="K1266" s="93" t="s">
        <v>1283</v>
      </c>
      <c r="L1266" s="93" t="s">
        <v>1283</v>
      </c>
      <c r="M1266" s="142" t="s">
        <v>326</v>
      </c>
      <c r="N1266" s="143" t="s">
        <v>235</v>
      </c>
      <c r="O1266" s="143" t="s">
        <v>118</v>
      </c>
      <c r="P1266" s="87">
        <v>3</v>
      </c>
      <c r="Q1266" s="87">
        <v>700</v>
      </c>
      <c r="R1266" s="87">
        <f t="shared" si="210"/>
        <v>2100</v>
      </c>
      <c r="S1266" s="87">
        <f t="shared" si="209"/>
        <v>2247</v>
      </c>
      <c r="T1266" s="87">
        <f t="shared" si="209"/>
        <v>2404.29</v>
      </c>
      <c r="U1266" s="141" t="s">
        <v>557</v>
      </c>
      <c r="V1266" s="143" t="s">
        <v>1123</v>
      </c>
      <c r="W1266" s="147" t="s">
        <v>101</v>
      </c>
      <c r="X1266" s="143">
        <v>0</v>
      </c>
    </row>
    <row r="1267" spans="1:24" ht="57">
      <c r="A1267" s="47">
        <v>1256</v>
      </c>
      <c r="B1267" s="83" t="s">
        <v>321</v>
      </c>
      <c r="C1267" s="141" t="s">
        <v>1046</v>
      </c>
      <c r="D1267" s="141" t="s">
        <v>35</v>
      </c>
      <c r="E1267" s="141" t="s">
        <v>35</v>
      </c>
      <c r="F1267" s="142" t="s">
        <v>212</v>
      </c>
      <c r="G1267" s="143" t="s">
        <v>219</v>
      </c>
      <c r="H1267" s="125" t="s">
        <v>384</v>
      </c>
      <c r="I1267" s="93" t="s">
        <v>1284</v>
      </c>
      <c r="J1267" s="93" t="s">
        <v>1284</v>
      </c>
      <c r="K1267" s="93" t="s">
        <v>1284</v>
      </c>
      <c r="L1267" s="93" t="s">
        <v>1284</v>
      </c>
      <c r="M1267" s="142" t="s">
        <v>326</v>
      </c>
      <c r="N1267" s="143" t="s">
        <v>235</v>
      </c>
      <c r="O1267" s="143" t="s">
        <v>118</v>
      </c>
      <c r="P1267" s="87">
        <v>25</v>
      </c>
      <c r="Q1267" s="87">
        <v>20</v>
      </c>
      <c r="R1267" s="87">
        <f t="shared" si="210"/>
        <v>500</v>
      </c>
      <c r="S1267" s="87">
        <f t="shared" si="209"/>
        <v>535</v>
      </c>
      <c r="T1267" s="87">
        <f t="shared" si="209"/>
        <v>572.45000000000005</v>
      </c>
      <c r="U1267" s="141" t="s">
        <v>557</v>
      </c>
      <c r="V1267" s="143" t="s">
        <v>1123</v>
      </c>
      <c r="W1267" s="147" t="s">
        <v>101</v>
      </c>
      <c r="X1267" s="143">
        <v>0</v>
      </c>
    </row>
    <row r="1268" spans="1:24" ht="57">
      <c r="A1268" s="47">
        <v>1257</v>
      </c>
      <c r="B1268" s="83" t="s">
        <v>321</v>
      </c>
      <c r="C1268" s="141" t="s">
        <v>1046</v>
      </c>
      <c r="D1268" s="141" t="s">
        <v>35</v>
      </c>
      <c r="E1268" s="141" t="s">
        <v>35</v>
      </c>
      <c r="F1268" s="142" t="s">
        <v>212</v>
      </c>
      <c r="G1268" s="143" t="s">
        <v>219</v>
      </c>
      <c r="H1268" s="125" t="s">
        <v>384</v>
      </c>
      <c r="I1268" s="93" t="s">
        <v>1284</v>
      </c>
      <c r="J1268" s="93" t="s">
        <v>1284</v>
      </c>
      <c r="K1268" s="93" t="s">
        <v>1284</v>
      </c>
      <c r="L1268" s="93" t="s">
        <v>1284</v>
      </c>
      <c r="M1268" s="142" t="s">
        <v>326</v>
      </c>
      <c r="N1268" s="143" t="s">
        <v>235</v>
      </c>
      <c r="O1268" s="143" t="s">
        <v>118</v>
      </c>
      <c r="P1268" s="87">
        <v>25</v>
      </c>
      <c r="Q1268" s="87">
        <v>19</v>
      </c>
      <c r="R1268" s="87">
        <f t="shared" si="210"/>
        <v>475</v>
      </c>
      <c r="S1268" s="87">
        <f t="shared" si="209"/>
        <v>508.25000000000006</v>
      </c>
      <c r="T1268" s="87">
        <f t="shared" si="209"/>
        <v>543.8275000000001</v>
      </c>
      <c r="U1268" s="141" t="s">
        <v>156</v>
      </c>
      <c r="V1268" s="143" t="s">
        <v>1122</v>
      </c>
      <c r="W1268" s="147" t="s">
        <v>101</v>
      </c>
      <c r="X1268" s="143">
        <v>0</v>
      </c>
    </row>
    <row r="1269" spans="1:24" ht="57">
      <c r="A1269" s="47">
        <v>1258</v>
      </c>
      <c r="B1269" s="83" t="s">
        <v>321</v>
      </c>
      <c r="C1269" s="141" t="s">
        <v>1046</v>
      </c>
      <c r="D1269" s="141" t="s">
        <v>35</v>
      </c>
      <c r="E1269" s="141" t="s">
        <v>35</v>
      </c>
      <c r="F1269" s="142" t="s">
        <v>212</v>
      </c>
      <c r="G1269" s="143" t="s">
        <v>219</v>
      </c>
      <c r="H1269" s="125" t="s">
        <v>242</v>
      </c>
      <c r="I1269" s="93" t="s">
        <v>1285</v>
      </c>
      <c r="J1269" s="93" t="s">
        <v>1285</v>
      </c>
      <c r="K1269" s="93" t="s">
        <v>1285</v>
      </c>
      <c r="L1269" s="93" t="s">
        <v>1285</v>
      </c>
      <c r="M1269" s="142" t="s">
        <v>326</v>
      </c>
      <c r="N1269" s="143" t="s">
        <v>235</v>
      </c>
      <c r="O1269" s="143" t="s">
        <v>118</v>
      </c>
      <c r="P1269" s="87">
        <v>5</v>
      </c>
      <c r="Q1269" s="87">
        <v>120</v>
      </c>
      <c r="R1269" s="87">
        <f t="shared" si="210"/>
        <v>600</v>
      </c>
      <c r="S1269" s="87">
        <f t="shared" si="209"/>
        <v>642</v>
      </c>
      <c r="T1269" s="87">
        <f t="shared" si="209"/>
        <v>686.94</v>
      </c>
      <c r="U1269" s="141" t="s">
        <v>156</v>
      </c>
      <c r="V1269" s="143" t="s">
        <v>1122</v>
      </c>
      <c r="W1269" s="147" t="s">
        <v>101</v>
      </c>
      <c r="X1269" s="143">
        <v>0</v>
      </c>
    </row>
    <row r="1270" spans="1:24" ht="57">
      <c r="A1270" s="47">
        <v>1259</v>
      </c>
      <c r="B1270" s="83" t="s">
        <v>321</v>
      </c>
      <c r="C1270" s="141" t="s">
        <v>1046</v>
      </c>
      <c r="D1270" s="141" t="s">
        <v>35</v>
      </c>
      <c r="E1270" s="141" t="s">
        <v>35</v>
      </c>
      <c r="F1270" s="142" t="s">
        <v>212</v>
      </c>
      <c r="G1270" s="143" t="s">
        <v>219</v>
      </c>
      <c r="H1270" s="125" t="s">
        <v>242</v>
      </c>
      <c r="I1270" s="93" t="s">
        <v>1286</v>
      </c>
      <c r="J1270" s="93" t="s">
        <v>1286</v>
      </c>
      <c r="K1270" s="93" t="s">
        <v>1286</v>
      </c>
      <c r="L1270" s="93" t="s">
        <v>1286</v>
      </c>
      <c r="M1270" s="142" t="s">
        <v>326</v>
      </c>
      <c r="N1270" s="143" t="s">
        <v>235</v>
      </c>
      <c r="O1270" s="143" t="s">
        <v>118</v>
      </c>
      <c r="P1270" s="87">
        <v>10</v>
      </c>
      <c r="Q1270" s="87">
        <v>700</v>
      </c>
      <c r="R1270" s="87">
        <f t="shared" si="210"/>
        <v>7000</v>
      </c>
      <c r="S1270" s="87">
        <f t="shared" si="209"/>
        <v>7490</v>
      </c>
      <c r="T1270" s="87">
        <f t="shared" si="209"/>
        <v>8014.3</v>
      </c>
      <c r="U1270" s="141" t="s">
        <v>557</v>
      </c>
      <c r="V1270" s="143" t="s">
        <v>1123</v>
      </c>
      <c r="W1270" s="147" t="s">
        <v>101</v>
      </c>
      <c r="X1270" s="143">
        <v>0</v>
      </c>
    </row>
    <row r="1271" spans="1:24" ht="57">
      <c r="A1271" s="47">
        <v>1260</v>
      </c>
      <c r="B1271" s="83" t="s">
        <v>321</v>
      </c>
      <c r="C1271" s="141" t="s">
        <v>1046</v>
      </c>
      <c r="D1271" s="141" t="s">
        <v>35</v>
      </c>
      <c r="E1271" s="141" t="s">
        <v>35</v>
      </c>
      <c r="F1271" s="142" t="s">
        <v>212</v>
      </c>
      <c r="G1271" s="143" t="s">
        <v>219</v>
      </c>
      <c r="H1271" s="125" t="s">
        <v>242</v>
      </c>
      <c r="I1271" s="93" t="s">
        <v>1446</v>
      </c>
      <c r="J1271" s="93" t="s">
        <v>1287</v>
      </c>
      <c r="K1271" s="93" t="s">
        <v>1446</v>
      </c>
      <c r="L1271" s="93" t="s">
        <v>1287</v>
      </c>
      <c r="M1271" s="142" t="s">
        <v>326</v>
      </c>
      <c r="N1271" s="143" t="s">
        <v>235</v>
      </c>
      <c r="O1271" s="143" t="s">
        <v>150</v>
      </c>
      <c r="P1271" s="87">
        <v>20</v>
      </c>
      <c r="Q1271" s="87">
        <v>856</v>
      </c>
      <c r="R1271" s="87">
        <f t="shared" si="210"/>
        <v>17120</v>
      </c>
      <c r="S1271" s="87">
        <f t="shared" si="209"/>
        <v>18318.400000000001</v>
      </c>
      <c r="T1271" s="87">
        <f t="shared" si="209"/>
        <v>19600.688000000002</v>
      </c>
      <c r="U1271" s="141" t="s">
        <v>153</v>
      </c>
      <c r="V1271" s="143" t="s">
        <v>1124</v>
      </c>
      <c r="W1271" s="147" t="s">
        <v>101</v>
      </c>
      <c r="X1271" s="143">
        <v>0</v>
      </c>
    </row>
    <row r="1272" spans="1:24" ht="57">
      <c r="A1272" s="47">
        <v>1261</v>
      </c>
      <c r="B1272" s="83" t="s">
        <v>321</v>
      </c>
      <c r="C1272" s="141" t="s">
        <v>1046</v>
      </c>
      <c r="D1272" s="141" t="s">
        <v>35</v>
      </c>
      <c r="E1272" s="141" t="s">
        <v>35</v>
      </c>
      <c r="F1272" s="142" t="s">
        <v>212</v>
      </c>
      <c r="G1272" s="143" t="s">
        <v>219</v>
      </c>
      <c r="H1272" s="125" t="s">
        <v>274</v>
      </c>
      <c r="I1272" s="93" t="s">
        <v>1288</v>
      </c>
      <c r="J1272" s="93" t="s">
        <v>1288</v>
      </c>
      <c r="K1272" s="93" t="s">
        <v>1288</v>
      </c>
      <c r="L1272" s="93" t="s">
        <v>1288</v>
      </c>
      <c r="M1272" s="142" t="s">
        <v>326</v>
      </c>
      <c r="N1272" s="143" t="s">
        <v>235</v>
      </c>
      <c r="O1272" s="143" t="s">
        <v>150</v>
      </c>
      <c r="P1272" s="87">
        <v>100</v>
      </c>
      <c r="Q1272" s="87">
        <v>480</v>
      </c>
      <c r="R1272" s="87">
        <f t="shared" si="210"/>
        <v>48000</v>
      </c>
      <c r="S1272" s="87">
        <f t="shared" si="209"/>
        <v>51360</v>
      </c>
      <c r="T1272" s="87">
        <f t="shared" si="209"/>
        <v>54955.200000000004</v>
      </c>
      <c r="U1272" s="141" t="s">
        <v>557</v>
      </c>
      <c r="V1272" s="143" t="s">
        <v>1123</v>
      </c>
      <c r="W1272" s="147" t="s">
        <v>101</v>
      </c>
      <c r="X1272" s="143">
        <v>0</v>
      </c>
    </row>
    <row r="1273" spans="1:24" ht="57">
      <c r="A1273" s="47">
        <v>1262</v>
      </c>
      <c r="B1273" s="83" t="s">
        <v>321</v>
      </c>
      <c r="C1273" s="141" t="s">
        <v>1046</v>
      </c>
      <c r="D1273" s="141" t="s">
        <v>35</v>
      </c>
      <c r="E1273" s="141" t="s">
        <v>35</v>
      </c>
      <c r="F1273" s="142" t="s">
        <v>212</v>
      </c>
      <c r="G1273" s="143" t="s">
        <v>219</v>
      </c>
      <c r="H1273" s="125" t="s">
        <v>274</v>
      </c>
      <c r="I1273" s="93" t="s">
        <v>1447</v>
      </c>
      <c r="J1273" s="93" t="s">
        <v>1289</v>
      </c>
      <c r="K1273" s="93" t="s">
        <v>1447</v>
      </c>
      <c r="L1273" s="93" t="s">
        <v>1289</v>
      </c>
      <c r="M1273" s="142" t="s">
        <v>326</v>
      </c>
      <c r="N1273" s="143" t="s">
        <v>235</v>
      </c>
      <c r="O1273" s="143" t="s">
        <v>150</v>
      </c>
      <c r="P1273" s="87">
        <v>100</v>
      </c>
      <c r="Q1273" s="87">
        <v>70</v>
      </c>
      <c r="R1273" s="87">
        <f t="shared" si="210"/>
        <v>7000</v>
      </c>
      <c r="S1273" s="87">
        <f t="shared" si="209"/>
        <v>7490</v>
      </c>
      <c r="T1273" s="87">
        <f t="shared" si="209"/>
        <v>8014.3</v>
      </c>
      <c r="U1273" s="141" t="s">
        <v>557</v>
      </c>
      <c r="V1273" s="143" t="s">
        <v>1123</v>
      </c>
      <c r="W1273" s="147" t="s">
        <v>101</v>
      </c>
      <c r="X1273" s="143">
        <v>0</v>
      </c>
    </row>
    <row r="1274" spans="1:24" ht="57">
      <c r="A1274" s="47">
        <v>1263</v>
      </c>
      <c r="B1274" s="83" t="s">
        <v>321</v>
      </c>
      <c r="C1274" s="141" t="s">
        <v>1046</v>
      </c>
      <c r="D1274" s="141" t="s">
        <v>35</v>
      </c>
      <c r="E1274" s="141" t="s">
        <v>35</v>
      </c>
      <c r="F1274" s="142" t="s">
        <v>212</v>
      </c>
      <c r="G1274" s="143" t="s">
        <v>219</v>
      </c>
      <c r="H1274" s="125" t="s">
        <v>274</v>
      </c>
      <c r="I1274" s="93" t="s">
        <v>1447</v>
      </c>
      <c r="J1274" s="93" t="s">
        <v>1289</v>
      </c>
      <c r="K1274" s="93" t="s">
        <v>1447</v>
      </c>
      <c r="L1274" s="93" t="s">
        <v>1289</v>
      </c>
      <c r="M1274" s="142" t="s">
        <v>326</v>
      </c>
      <c r="N1274" s="143" t="s">
        <v>235</v>
      </c>
      <c r="O1274" s="143" t="s">
        <v>150</v>
      </c>
      <c r="P1274" s="87">
        <v>100</v>
      </c>
      <c r="Q1274" s="87">
        <v>61</v>
      </c>
      <c r="R1274" s="87">
        <f t="shared" si="210"/>
        <v>6100</v>
      </c>
      <c r="S1274" s="87">
        <f t="shared" si="209"/>
        <v>6527</v>
      </c>
      <c r="T1274" s="87">
        <f t="shared" si="209"/>
        <v>6983.89</v>
      </c>
      <c r="U1274" s="141" t="s">
        <v>153</v>
      </c>
      <c r="V1274" s="143" t="s">
        <v>1124</v>
      </c>
      <c r="W1274" s="147" t="s">
        <v>101</v>
      </c>
      <c r="X1274" s="143">
        <v>0</v>
      </c>
    </row>
    <row r="1275" spans="1:24" ht="57">
      <c r="A1275" s="47">
        <v>1264</v>
      </c>
      <c r="B1275" s="83" t="s">
        <v>321</v>
      </c>
      <c r="C1275" s="141" t="s">
        <v>1046</v>
      </c>
      <c r="D1275" s="141" t="s">
        <v>35</v>
      </c>
      <c r="E1275" s="141" t="s">
        <v>35</v>
      </c>
      <c r="F1275" s="142" t="s">
        <v>212</v>
      </c>
      <c r="G1275" s="143" t="s">
        <v>219</v>
      </c>
      <c r="H1275" s="125" t="s">
        <v>274</v>
      </c>
      <c r="I1275" s="93" t="s">
        <v>1448</v>
      </c>
      <c r="J1275" s="93" t="s">
        <v>1289</v>
      </c>
      <c r="K1275" s="93" t="s">
        <v>1448</v>
      </c>
      <c r="L1275" s="93" t="s">
        <v>1289</v>
      </c>
      <c r="M1275" s="142" t="s">
        <v>326</v>
      </c>
      <c r="N1275" s="143" t="s">
        <v>235</v>
      </c>
      <c r="O1275" s="143" t="s">
        <v>150</v>
      </c>
      <c r="P1275" s="87">
        <v>100</v>
      </c>
      <c r="Q1275" s="87">
        <v>60</v>
      </c>
      <c r="R1275" s="87">
        <f t="shared" si="210"/>
        <v>6000</v>
      </c>
      <c r="S1275" s="87">
        <f t="shared" si="209"/>
        <v>6420</v>
      </c>
      <c r="T1275" s="87">
        <f t="shared" si="209"/>
        <v>6869.4000000000005</v>
      </c>
      <c r="U1275" s="141" t="s">
        <v>156</v>
      </c>
      <c r="V1275" s="143" t="s">
        <v>1122</v>
      </c>
      <c r="W1275" s="147" t="s">
        <v>101</v>
      </c>
      <c r="X1275" s="143">
        <v>0</v>
      </c>
    </row>
    <row r="1276" spans="1:24" ht="57">
      <c r="A1276" s="47">
        <v>1265</v>
      </c>
      <c r="B1276" s="83" t="s">
        <v>321</v>
      </c>
      <c r="C1276" s="141" t="s">
        <v>1046</v>
      </c>
      <c r="D1276" s="141" t="s">
        <v>35</v>
      </c>
      <c r="E1276" s="141" t="s">
        <v>35</v>
      </c>
      <c r="F1276" s="142" t="s">
        <v>212</v>
      </c>
      <c r="G1276" s="143" t="s">
        <v>219</v>
      </c>
      <c r="H1276" s="125" t="s">
        <v>242</v>
      </c>
      <c r="I1276" s="93" t="s">
        <v>1290</v>
      </c>
      <c r="J1276" s="93" t="s">
        <v>1290</v>
      </c>
      <c r="K1276" s="93" t="s">
        <v>1290</v>
      </c>
      <c r="L1276" s="93" t="s">
        <v>1290</v>
      </c>
      <c r="M1276" s="142" t="s">
        <v>326</v>
      </c>
      <c r="N1276" s="143" t="s">
        <v>235</v>
      </c>
      <c r="O1276" s="143" t="s">
        <v>118</v>
      </c>
      <c r="P1276" s="87">
        <v>2</v>
      </c>
      <c r="Q1276" s="87">
        <v>1100</v>
      </c>
      <c r="R1276" s="87">
        <f t="shared" si="210"/>
        <v>2200</v>
      </c>
      <c r="S1276" s="87">
        <f t="shared" si="209"/>
        <v>2354</v>
      </c>
      <c r="T1276" s="87">
        <f t="shared" si="209"/>
        <v>2518.7800000000002</v>
      </c>
      <c r="U1276" s="141" t="s">
        <v>557</v>
      </c>
      <c r="V1276" s="143" t="s">
        <v>1123</v>
      </c>
      <c r="W1276" s="147" t="s">
        <v>101</v>
      </c>
      <c r="X1276" s="143">
        <v>0</v>
      </c>
    </row>
    <row r="1277" spans="1:24" ht="57">
      <c r="A1277" s="47">
        <v>1266</v>
      </c>
      <c r="B1277" s="83" t="s">
        <v>321</v>
      </c>
      <c r="C1277" s="141" t="s">
        <v>1046</v>
      </c>
      <c r="D1277" s="141" t="s">
        <v>35</v>
      </c>
      <c r="E1277" s="141" t="s">
        <v>35</v>
      </c>
      <c r="F1277" s="142" t="s">
        <v>212</v>
      </c>
      <c r="G1277" s="143" t="s">
        <v>219</v>
      </c>
      <c r="H1277" s="125" t="s">
        <v>274</v>
      </c>
      <c r="I1277" s="93" t="s">
        <v>1291</v>
      </c>
      <c r="J1277" s="93" t="s">
        <v>1291</v>
      </c>
      <c r="K1277" s="93" t="s">
        <v>1291</v>
      </c>
      <c r="L1277" s="93" t="s">
        <v>1291</v>
      </c>
      <c r="M1277" s="142" t="s">
        <v>326</v>
      </c>
      <c r="N1277" s="143" t="s">
        <v>235</v>
      </c>
      <c r="O1277" s="143" t="s">
        <v>118</v>
      </c>
      <c r="P1277" s="87">
        <v>10</v>
      </c>
      <c r="Q1277" s="87">
        <v>455</v>
      </c>
      <c r="R1277" s="87">
        <f t="shared" si="210"/>
        <v>4550</v>
      </c>
      <c r="S1277" s="87">
        <f t="shared" ref="S1277:T1292" si="211">R1277*1.07</f>
        <v>4868.5</v>
      </c>
      <c r="T1277" s="87">
        <f t="shared" si="211"/>
        <v>5209.2950000000001</v>
      </c>
      <c r="U1277" s="141" t="s">
        <v>153</v>
      </c>
      <c r="V1277" s="143" t="s">
        <v>1124</v>
      </c>
      <c r="W1277" s="147" t="s">
        <v>101</v>
      </c>
      <c r="X1277" s="143">
        <v>0</v>
      </c>
    </row>
    <row r="1278" spans="1:24" ht="57">
      <c r="A1278" s="47">
        <v>1267</v>
      </c>
      <c r="B1278" s="83" t="s">
        <v>321</v>
      </c>
      <c r="C1278" s="141" t="s">
        <v>1046</v>
      </c>
      <c r="D1278" s="141" t="s">
        <v>35</v>
      </c>
      <c r="E1278" s="141" t="s">
        <v>35</v>
      </c>
      <c r="F1278" s="142" t="s">
        <v>212</v>
      </c>
      <c r="G1278" s="143" t="s">
        <v>219</v>
      </c>
      <c r="H1278" s="125" t="s">
        <v>284</v>
      </c>
      <c r="I1278" s="93" t="s">
        <v>1449</v>
      </c>
      <c r="J1278" s="93" t="s">
        <v>1292</v>
      </c>
      <c r="K1278" s="93" t="s">
        <v>1449</v>
      </c>
      <c r="L1278" s="93" t="s">
        <v>1292</v>
      </c>
      <c r="M1278" s="142" t="s">
        <v>326</v>
      </c>
      <c r="N1278" s="143" t="s">
        <v>235</v>
      </c>
      <c r="O1278" s="143" t="s">
        <v>150</v>
      </c>
      <c r="P1278" s="87">
        <v>5</v>
      </c>
      <c r="Q1278" s="87">
        <v>370</v>
      </c>
      <c r="R1278" s="87">
        <f t="shared" si="210"/>
        <v>1850</v>
      </c>
      <c r="S1278" s="87">
        <f t="shared" si="211"/>
        <v>1979.5000000000002</v>
      </c>
      <c r="T1278" s="87">
        <f t="shared" si="211"/>
        <v>2118.0650000000005</v>
      </c>
      <c r="U1278" s="141" t="s">
        <v>557</v>
      </c>
      <c r="V1278" s="143" t="s">
        <v>1123</v>
      </c>
      <c r="W1278" s="147" t="s">
        <v>101</v>
      </c>
      <c r="X1278" s="143">
        <v>0</v>
      </c>
    </row>
    <row r="1279" spans="1:24" ht="57">
      <c r="A1279" s="47">
        <v>1268</v>
      </c>
      <c r="B1279" s="83" t="s">
        <v>321</v>
      </c>
      <c r="C1279" s="141" t="s">
        <v>1046</v>
      </c>
      <c r="D1279" s="141" t="s">
        <v>35</v>
      </c>
      <c r="E1279" s="141" t="s">
        <v>35</v>
      </c>
      <c r="F1279" s="142" t="s">
        <v>212</v>
      </c>
      <c r="G1279" s="143" t="s">
        <v>219</v>
      </c>
      <c r="H1279" s="125" t="s">
        <v>284</v>
      </c>
      <c r="I1279" s="93" t="s">
        <v>1449</v>
      </c>
      <c r="J1279" s="93" t="s">
        <v>1292</v>
      </c>
      <c r="K1279" s="93" t="s">
        <v>1449</v>
      </c>
      <c r="L1279" s="93" t="s">
        <v>1292</v>
      </c>
      <c r="M1279" s="142" t="s">
        <v>326</v>
      </c>
      <c r="N1279" s="143" t="s">
        <v>235</v>
      </c>
      <c r="O1279" s="143" t="s">
        <v>150</v>
      </c>
      <c r="P1279" s="87">
        <v>5</v>
      </c>
      <c r="Q1279" s="87">
        <v>350</v>
      </c>
      <c r="R1279" s="87">
        <f t="shared" si="210"/>
        <v>1750</v>
      </c>
      <c r="S1279" s="87">
        <f t="shared" si="211"/>
        <v>1872.5</v>
      </c>
      <c r="T1279" s="87">
        <f t="shared" si="211"/>
        <v>2003.575</v>
      </c>
      <c r="U1279" s="141" t="s">
        <v>156</v>
      </c>
      <c r="V1279" s="143" t="s">
        <v>1122</v>
      </c>
      <c r="W1279" s="147" t="s">
        <v>101</v>
      </c>
      <c r="X1279" s="143">
        <v>0</v>
      </c>
    </row>
    <row r="1280" spans="1:24" ht="57">
      <c r="A1280" s="47">
        <v>1269</v>
      </c>
      <c r="B1280" s="83" t="s">
        <v>321</v>
      </c>
      <c r="C1280" s="141" t="s">
        <v>1046</v>
      </c>
      <c r="D1280" s="141" t="s">
        <v>35</v>
      </c>
      <c r="E1280" s="141" t="s">
        <v>35</v>
      </c>
      <c r="F1280" s="142" t="s">
        <v>212</v>
      </c>
      <c r="G1280" s="143" t="s">
        <v>219</v>
      </c>
      <c r="H1280" s="125" t="s">
        <v>242</v>
      </c>
      <c r="I1280" s="93" t="s">
        <v>1293</v>
      </c>
      <c r="J1280" s="93" t="s">
        <v>1293</v>
      </c>
      <c r="K1280" s="93" t="s">
        <v>1293</v>
      </c>
      <c r="L1280" s="93" t="s">
        <v>1293</v>
      </c>
      <c r="M1280" s="142" t="s">
        <v>326</v>
      </c>
      <c r="N1280" s="143" t="s">
        <v>235</v>
      </c>
      <c r="O1280" s="143" t="s">
        <v>118</v>
      </c>
      <c r="P1280" s="87">
        <v>10</v>
      </c>
      <c r="Q1280" s="87">
        <v>160</v>
      </c>
      <c r="R1280" s="87">
        <f t="shared" si="210"/>
        <v>1600</v>
      </c>
      <c r="S1280" s="87">
        <f t="shared" si="211"/>
        <v>1712</v>
      </c>
      <c r="T1280" s="87">
        <f t="shared" si="211"/>
        <v>1831.8400000000001</v>
      </c>
      <c r="U1280" s="141" t="s">
        <v>557</v>
      </c>
      <c r="V1280" s="143" t="s">
        <v>1123</v>
      </c>
      <c r="W1280" s="147" t="s">
        <v>101</v>
      </c>
      <c r="X1280" s="143">
        <v>0</v>
      </c>
    </row>
    <row r="1281" spans="1:24" ht="57">
      <c r="A1281" s="47">
        <v>1270</v>
      </c>
      <c r="B1281" s="83" t="s">
        <v>321</v>
      </c>
      <c r="C1281" s="141" t="s">
        <v>1046</v>
      </c>
      <c r="D1281" s="141" t="s">
        <v>35</v>
      </c>
      <c r="E1281" s="141" t="s">
        <v>35</v>
      </c>
      <c r="F1281" s="142" t="s">
        <v>212</v>
      </c>
      <c r="G1281" s="143" t="s">
        <v>219</v>
      </c>
      <c r="H1281" s="125" t="s">
        <v>242</v>
      </c>
      <c r="I1281" s="93" t="s">
        <v>1294</v>
      </c>
      <c r="J1281" s="93" t="s">
        <v>1294</v>
      </c>
      <c r="K1281" s="93" t="s">
        <v>1294</v>
      </c>
      <c r="L1281" s="93" t="s">
        <v>1294</v>
      </c>
      <c r="M1281" s="142" t="s">
        <v>326</v>
      </c>
      <c r="N1281" s="143" t="s">
        <v>235</v>
      </c>
      <c r="O1281" s="143" t="s">
        <v>150</v>
      </c>
      <c r="P1281" s="87">
        <v>5</v>
      </c>
      <c r="Q1281" s="87">
        <v>720</v>
      </c>
      <c r="R1281" s="87">
        <f t="shared" si="210"/>
        <v>3600</v>
      </c>
      <c r="S1281" s="87">
        <f t="shared" si="211"/>
        <v>3852</v>
      </c>
      <c r="T1281" s="87">
        <f t="shared" si="211"/>
        <v>4121.6400000000003</v>
      </c>
      <c r="U1281" s="141" t="s">
        <v>557</v>
      </c>
      <c r="V1281" s="143" t="s">
        <v>1123</v>
      </c>
      <c r="W1281" s="147" t="s">
        <v>101</v>
      </c>
      <c r="X1281" s="143">
        <v>0</v>
      </c>
    </row>
    <row r="1282" spans="1:24" ht="57">
      <c r="A1282" s="47">
        <v>1271</v>
      </c>
      <c r="B1282" s="83" t="s">
        <v>321</v>
      </c>
      <c r="C1282" s="141" t="s">
        <v>1046</v>
      </c>
      <c r="D1282" s="141" t="s">
        <v>35</v>
      </c>
      <c r="E1282" s="141" t="s">
        <v>35</v>
      </c>
      <c r="F1282" s="142" t="s">
        <v>212</v>
      </c>
      <c r="G1282" s="143" t="s">
        <v>219</v>
      </c>
      <c r="H1282" s="125" t="s">
        <v>242</v>
      </c>
      <c r="I1282" s="93" t="s">
        <v>1295</v>
      </c>
      <c r="J1282" s="93" t="s">
        <v>1295</v>
      </c>
      <c r="K1282" s="93" t="s">
        <v>1295</v>
      </c>
      <c r="L1282" s="93" t="s">
        <v>1295</v>
      </c>
      <c r="M1282" s="142" t="s">
        <v>326</v>
      </c>
      <c r="N1282" s="143" t="s">
        <v>235</v>
      </c>
      <c r="O1282" s="143" t="s">
        <v>150</v>
      </c>
      <c r="P1282" s="87">
        <v>5</v>
      </c>
      <c r="Q1282" s="87">
        <v>380</v>
      </c>
      <c r="R1282" s="87">
        <f t="shared" si="210"/>
        <v>1900</v>
      </c>
      <c r="S1282" s="87">
        <f t="shared" si="211"/>
        <v>2033.0000000000002</v>
      </c>
      <c r="T1282" s="87">
        <f t="shared" si="211"/>
        <v>2175.3100000000004</v>
      </c>
      <c r="U1282" s="141" t="s">
        <v>557</v>
      </c>
      <c r="V1282" s="143" t="s">
        <v>1123</v>
      </c>
      <c r="W1282" s="147" t="s">
        <v>101</v>
      </c>
      <c r="X1282" s="143">
        <v>0</v>
      </c>
    </row>
    <row r="1283" spans="1:24" ht="57">
      <c r="A1283" s="47">
        <v>1272</v>
      </c>
      <c r="B1283" s="83" t="s">
        <v>321</v>
      </c>
      <c r="C1283" s="141" t="s">
        <v>1046</v>
      </c>
      <c r="D1283" s="141" t="s">
        <v>35</v>
      </c>
      <c r="E1283" s="141" t="s">
        <v>35</v>
      </c>
      <c r="F1283" s="142" t="s">
        <v>212</v>
      </c>
      <c r="G1283" s="143" t="s">
        <v>219</v>
      </c>
      <c r="H1283" s="125" t="s">
        <v>243</v>
      </c>
      <c r="I1283" s="93" t="s">
        <v>1450</v>
      </c>
      <c r="J1283" s="93" t="s">
        <v>1296</v>
      </c>
      <c r="K1283" s="93" t="s">
        <v>1450</v>
      </c>
      <c r="L1283" s="93" t="s">
        <v>1296</v>
      </c>
      <c r="M1283" s="142" t="s">
        <v>326</v>
      </c>
      <c r="N1283" s="143" t="s">
        <v>235</v>
      </c>
      <c r="O1283" s="143" t="s">
        <v>146</v>
      </c>
      <c r="P1283" s="87">
        <v>50</v>
      </c>
      <c r="Q1283" s="87">
        <v>32</v>
      </c>
      <c r="R1283" s="87">
        <f t="shared" si="210"/>
        <v>1600</v>
      </c>
      <c r="S1283" s="87">
        <f t="shared" si="211"/>
        <v>1712</v>
      </c>
      <c r="T1283" s="87">
        <f t="shared" si="211"/>
        <v>1831.8400000000001</v>
      </c>
      <c r="U1283" s="141" t="s">
        <v>557</v>
      </c>
      <c r="V1283" s="143" t="s">
        <v>1123</v>
      </c>
      <c r="W1283" s="147" t="s">
        <v>101</v>
      </c>
      <c r="X1283" s="143">
        <v>0</v>
      </c>
    </row>
    <row r="1284" spans="1:24" ht="57">
      <c r="A1284" s="47">
        <v>1273</v>
      </c>
      <c r="B1284" s="83" t="s">
        <v>321</v>
      </c>
      <c r="C1284" s="141" t="s">
        <v>1046</v>
      </c>
      <c r="D1284" s="141" t="s">
        <v>35</v>
      </c>
      <c r="E1284" s="141" t="s">
        <v>35</v>
      </c>
      <c r="F1284" s="142" t="s">
        <v>212</v>
      </c>
      <c r="G1284" s="143" t="s">
        <v>219</v>
      </c>
      <c r="H1284" s="125" t="s">
        <v>243</v>
      </c>
      <c r="I1284" s="93" t="s">
        <v>1450</v>
      </c>
      <c r="J1284" s="93" t="s">
        <v>1296</v>
      </c>
      <c r="K1284" s="93" t="s">
        <v>1450</v>
      </c>
      <c r="L1284" s="93" t="s">
        <v>1296</v>
      </c>
      <c r="M1284" s="142" t="s">
        <v>326</v>
      </c>
      <c r="N1284" s="143" t="s">
        <v>235</v>
      </c>
      <c r="O1284" s="143" t="s">
        <v>146</v>
      </c>
      <c r="P1284" s="87">
        <v>50</v>
      </c>
      <c r="Q1284" s="87">
        <v>35</v>
      </c>
      <c r="R1284" s="87">
        <f t="shared" si="210"/>
        <v>1750</v>
      </c>
      <c r="S1284" s="87">
        <f t="shared" si="211"/>
        <v>1872.5</v>
      </c>
      <c r="T1284" s="87">
        <f t="shared" si="211"/>
        <v>2003.575</v>
      </c>
      <c r="U1284" s="141" t="s">
        <v>153</v>
      </c>
      <c r="V1284" s="143" t="s">
        <v>1124</v>
      </c>
      <c r="W1284" s="147" t="s">
        <v>101</v>
      </c>
      <c r="X1284" s="143">
        <v>0</v>
      </c>
    </row>
    <row r="1285" spans="1:24" ht="57">
      <c r="A1285" s="47">
        <v>1274</v>
      </c>
      <c r="B1285" s="83" t="s">
        <v>321</v>
      </c>
      <c r="C1285" s="141" t="s">
        <v>1046</v>
      </c>
      <c r="D1285" s="141" t="s">
        <v>35</v>
      </c>
      <c r="E1285" s="141" t="s">
        <v>35</v>
      </c>
      <c r="F1285" s="142" t="s">
        <v>212</v>
      </c>
      <c r="G1285" s="143" t="s">
        <v>219</v>
      </c>
      <c r="H1285" s="125" t="s">
        <v>243</v>
      </c>
      <c r="I1285" s="93" t="s">
        <v>1450</v>
      </c>
      <c r="J1285" s="93" t="s">
        <v>1297</v>
      </c>
      <c r="K1285" s="93" t="s">
        <v>1450</v>
      </c>
      <c r="L1285" s="93" t="s">
        <v>1297</v>
      </c>
      <c r="M1285" s="142" t="s">
        <v>326</v>
      </c>
      <c r="N1285" s="143" t="s">
        <v>235</v>
      </c>
      <c r="O1285" s="143" t="s">
        <v>146</v>
      </c>
      <c r="P1285" s="87">
        <v>20</v>
      </c>
      <c r="Q1285" s="87">
        <v>27</v>
      </c>
      <c r="R1285" s="87">
        <f t="shared" si="210"/>
        <v>540</v>
      </c>
      <c r="S1285" s="87">
        <f t="shared" si="211"/>
        <v>577.80000000000007</v>
      </c>
      <c r="T1285" s="87">
        <f t="shared" si="211"/>
        <v>618.24600000000009</v>
      </c>
      <c r="U1285" s="141" t="s">
        <v>557</v>
      </c>
      <c r="V1285" s="143" t="s">
        <v>1123</v>
      </c>
      <c r="W1285" s="147" t="s">
        <v>101</v>
      </c>
      <c r="X1285" s="143">
        <v>0</v>
      </c>
    </row>
    <row r="1286" spans="1:24" ht="57">
      <c r="A1286" s="47">
        <v>1275</v>
      </c>
      <c r="B1286" s="83" t="s">
        <v>321</v>
      </c>
      <c r="C1286" s="141" t="s">
        <v>1046</v>
      </c>
      <c r="D1286" s="141" t="s">
        <v>35</v>
      </c>
      <c r="E1286" s="141" t="s">
        <v>35</v>
      </c>
      <c r="F1286" s="142" t="s">
        <v>212</v>
      </c>
      <c r="G1286" s="143" t="s">
        <v>219</v>
      </c>
      <c r="H1286" s="125" t="s">
        <v>243</v>
      </c>
      <c r="I1286" s="93" t="s">
        <v>1450</v>
      </c>
      <c r="J1286" s="93" t="s">
        <v>1297</v>
      </c>
      <c r="K1286" s="93" t="s">
        <v>1450</v>
      </c>
      <c r="L1286" s="93" t="s">
        <v>1297</v>
      </c>
      <c r="M1286" s="142" t="s">
        <v>326</v>
      </c>
      <c r="N1286" s="143" t="s">
        <v>235</v>
      </c>
      <c r="O1286" s="143" t="s">
        <v>146</v>
      </c>
      <c r="P1286" s="87">
        <v>100</v>
      </c>
      <c r="Q1286" s="87">
        <v>20</v>
      </c>
      <c r="R1286" s="87">
        <f t="shared" si="210"/>
        <v>2000</v>
      </c>
      <c r="S1286" s="87">
        <f t="shared" si="211"/>
        <v>2140</v>
      </c>
      <c r="T1286" s="87">
        <f t="shared" si="211"/>
        <v>2289.8000000000002</v>
      </c>
      <c r="U1286" s="141" t="s">
        <v>153</v>
      </c>
      <c r="V1286" s="143" t="s">
        <v>1124</v>
      </c>
      <c r="W1286" s="147" t="s">
        <v>101</v>
      </c>
      <c r="X1286" s="143">
        <v>0</v>
      </c>
    </row>
    <row r="1287" spans="1:24" ht="57">
      <c r="A1287" s="47">
        <v>1276</v>
      </c>
      <c r="B1287" s="83" t="s">
        <v>321</v>
      </c>
      <c r="C1287" s="141" t="s">
        <v>1046</v>
      </c>
      <c r="D1287" s="141" t="s">
        <v>35</v>
      </c>
      <c r="E1287" s="141" t="s">
        <v>35</v>
      </c>
      <c r="F1287" s="142" t="s">
        <v>212</v>
      </c>
      <c r="G1287" s="143" t="s">
        <v>219</v>
      </c>
      <c r="H1287" s="125" t="s">
        <v>243</v>
      </c>
      <c r="I1287" s="93" t="s">
        <v>1450</v>
      </c>
      <c r="J1287" s="93" t="s">
        <v>1297</v>
      </c>
      <c r="K1287" s="93" t="s">
        <v>1450</v>
      </c>
      <c r="L1287" s="93" t="s">
        <v>1297</v>
      </c>
      <c r="M1287" s="142" t="s">
        <v>326</v>
      </c>
      <c r="N1287" s="143" t="s">
        <v>235</v>
      </c>
      <c r="O1287" s="143" t="s">
        <v>146</v>
      </c>
      <c r="P1287" s="87">
        <v>100</v>
      </c>
      <c r="Q1287" s="87">
        <v>20</v>
      </c>
      <c r="R1287" s="87">
        <f t="shared" si="210"/>
        <v>2000</v>
      </c>
      <c r="S1287" s="87">
        <f t="shared" si="211"/>
        <v>2140</v>
      </c>
      <c r="T1287" s="87">
        <f t="shared" si="211"/>
        <v>2289.8000000000002</v>
      </c>
      <c r="U1287" s="141" t="s">
        <v>156</v>
      </c>
      <c r="V1287" s="143" t="s">
        <v>1122</v>
      </c>
      <c r="W1287" s="147" t="s">
        <v>101</v>
      </c>
      <c r="X1287" s="143">
        <v>0</v>
      </c>
    </row>
    <row r="1288" spans="1:24" ht="57">
      <c r="A1288" s="47">
        <v>1277</v>
      </c>
      <c r="B1288" s="83" t="s">
        <v>321</v>
      </c>
      <c r="C1288" s="141" t="s">
        <v>1046</v>
      </c>
      <c r="D1288" s="141" t="s">
        <v>35</v>
      </c>
      <c r="E1288" s="141" t="s">
        <v>35</v>
      </c>
      <c r="F1288" s="142" t="s">
        <v>212</v>
      </c>
      <c r="G1288" s="143" t="s">
        <v>219</v>
      </c>
      <c r="H1288" s="125" t="s">
        <v>243</v>
      </c>
      <c r="I1288" s="93" t="s">
        <v>1451</v>
      </c>
      <c r="J1288" s="93" t="s">
        <v>1297</v>
      </c>
      <c r="K1288" s="93" t="s">
        <v>1451</v>
      </c>
      <c r="L1288" s="93" t="s">
        <v>1297</v>
      </c>
      <c r="M1288" s="142" t="s">
        <v>326</v>
      </c>
      <c r="N1288" s="143" t="s">
        <v>235</v>
      </c>
      <c r="O1288" s="143" t="s">
        <v>146</v>
      </c>
      <c r="P1288" s="87">
        <v>100</v>
      </c>
      <c r="Q1288" s="87">
        <v>35</v>
      </c>
      <c r="R1288" s="87">
        <f t="shared" si="210"/>
        <v>3500</v>
      </c>
      <c r="S1288" s="87">
        <f t="shared" si="211"/>
        <v>3745</v>
      </c>
      <c r="T1288" s="87">
        <f t="shared" si="211"/>
        <v>4007.15</v>
      </c>
      <c r="U1288" s="141" t="s">
        <v>159</v>
      </c>
      <c r="V1288" s="143" t="s">
        <v>1121</v>
      </c>
      <c r="W1288" s="147" t="s">
        <v>101</v>
      </c>
      <c r="X1288" s="143">
        <v>0</v>
      </c>
    </row>
    <row r="1289" spans="1:24" ht="57">
      <c r="A1289" s="47">
        <v>1278</v>
      </c>
      <c r="B1289" s="83" t="s">
        <v>321</v>
      </c>
      <c r="C1289" s="141" t="s">
        <v>1046</v>
      </c>
      <c r="D1289" s="141" t="s">
        <v>35</v>
      </c>
      <c r="E1289" s="141" t="s">
        <v>35</v>
      </c>
      <c r="F1289" s="142" t="s">
        <v>212</v>
      </c>
      <c r="G1289" s="143" t="s">
        <v>219</v>
      </c>
      <c r="H1289" s="125" t="s">
        <v>243</v>
      </c>
      <c r="I1289" s="93" t="s">
        <v>1452</v>
      </c>
      <c r="J1289" s="93" t="s">
        <v>1298</v>
      </c>
      <c r="K1289" s="93" t="s">
        <v>1452</v>
      </c>
      <c r="L1289" s="93" t="s">
        <v>1298</v>
      </c>
      <c r="M1289" s="142" t="s">
        <v>326</v>
      </c>
      <c r="N1289" s="143" t="s">
        <v>235</v>
      </c>
      <c r="O1289" s="143" t="s">
        <v>146</v>
      </c>
      <c r="P1289" s="87">
        <v>100</v>
      </c>
      <c r="Q1289" s="87">
        <v>51</v>
      </c>
      <c r="R1289" s="87">
        <f t="shared" si="210"/>
        <v>5100</v>
      </c>
      <c r="S1289" s="87">
        <f t="shared" si="211"/>
        <v>5457</v>
      </c>
      <c r="T1289" s="87">
        <f t="shared" si="211"/>
        <v>5838.9900000000007</v>
      </c>
      <c r="U1289" s="141" t="s">
        <v>557</v>
      </c>
      <c r="V1289" s="143" t="s">
        <v>1123</v>
      </c>
      <c r="W1289" s="147" t="s">
        <v>101</v>
      </c>
      <c r="X1289" s="143">
        <v>0</v>
      </c>
    </row>
    <row r="1290" spans="1:24" ht="57">
      <c r="A1290" s="47">
        <v>1279</v>
      </c>
      <c r="B1290" s="83" t="s">
        <v>321</v>
      </c>
      <c r="C1290" s="141" t="s">
        <v>1046</v>
      </c>
      <c r="D1290" s="141" t="s">
        <v>35</v>
      </c>
      <c r="E1290" s="141" t="s">
        <v>35</v>
      </c>
      <c r="F1290" s="142" t="s">
        <v>212</v>
      </c>
      <c r="G1290" s="143" t="s">
        <v>219</v>
      </c>
      <c r="H1290" s="125" t="s">
        <v>243</v>
      </c>
      <c r="I1290" s="93" t="s">
        <v>1298</v>
      </c>
      <c r="J1290" s="93" t="s">
        <v>1298</v>
      </c>
      <c r="K1290" s="93" t="s">
        <v>1298</v>
      </c>
      <c r="L1290" s="93" t="s">
        <v>1298</v>
      </c>
      <c r="M1290" s="142" t="s">
        <v>326</v>
      </c>
      <c r="N1290" s="143" t="s">
        <v>235</v>
      </c>
      <c r="O1290" s="143" t="s">
        <v>146</v>
      </c>
      <c r="P1290" s="87">
        <v>100</v>
      </c>
      <c r="Q1290" s="87">
        <v>52</v>
      </c>
      <c r="R1290" s="87">
        <f t="shared" si="210"/>
        <v>5200</v>
      </c>
      <c r="S1290" s="87">
        <f t="shared" si="211"/>
        <v>5564</v>
      </c>
      <c r="T1290" s="87">
        <f t="shared" si="211"/>
        <v>5953.4800000000005</v>
      </c>
      <c r="U1290" s="141" t="s">
        <v>156</v>
      </c>
      <c r="V1290" s="143" t="s">
        <v>1122</v>
      </c>
      <c r="W1290" s="147" t="s">
        <v>101</v>
      </c>
      <c r="X1290" s="143">
        <v>0</v>
      </c>
    </row>
    <row r="1291" spans="1:24" ht="57">
      <c r="A1291" s="47">
        <v>1280</v>
      </c>
      <c r="B1291" s="83" t="s">
        <v>321</v>
      </c>
      <c r="C1291" s="141" t="s">
        <v>1046</v>
      </c>
      <c r="D1291" s="141" t="s">
        <v>35</v>
      </c>
      <c r="E1291" s="141" t="s">
        <v>35</v>
      </c>
      <c r="F1291" s="142" t="s">
        <v>212</v>
      </c>
      <c r="G1291" s="143" t="s">
        <v>219</v>
      </c>
      <c r="H1291" s="125" t="s">
        <v>272</v>
      </c>
      <c r="I1291" s="93" t="s">
        <v>1453</v>
      </c>
      <c r="J1291" s="93" t="s">
        <v>1299</v>
      </c>
      <c r="K1291" s="93" t="s">
        <v>1453</v>
      </c>
      <c r="L1291" s="93" t="s">
        <v>1299</v>
      </c>
      <c r="M1291" s="142" t="s">
        <v>326</v>
      </c>
      <c r="N1291" s="143" t="s">
        <v>235</v>
      </c>
      <c r="O1291" s="143" t="s">
        <v>118</v>
      </c>
      <c r="P1291" s="87">
        <v>20</v>
      </c>
      <c r="Q1291" s="87">
        <v>25</v>
      </c>
      <c r="R1291" s="87">
        <f t="shared" si="210"/>
        <v>500</v>
      </c>
      <c r="S1291" s="87">
        <f t="shared" si="211"/>
        <v>535</v>
      </c>
      <c r="T1291" s="87">
        <f t="shared" si="211"/>
        <v>572.45000000000005</v>
      </c>
      <c r="U1291" s="141" t="s">
        <v>557</v>
      </c>
      <c r="V1291" s="143" t="s">
        <v>1123</v>
      </c>
      <c r="W1291" s="147" t="s">
        <v>101</v>
      </c>
      <c r="X1291" s="143">
        <v>0</v>
      </c>
    </row>
    <row r="1292" spans="1:24" ht="57">
      <c r="A1292" s="47">
        <v>1281</v>
      </c>
      <c r="B1292" s="83" t="s">
        <v>321</v>
      </c>
      <c r="C1292" s="141" t="s">
        <v>1046</v>
      </c>
      <c r="D1292" s="141" t="s">
        <v>35</v>
      </c>
      <c r="E1292" s="141" t="s">
        <v>35</v>
      </c>
      <c r="F1292" s="142" t="s">
        <v>212</v>
      </c>
      <c r="G1292" s="143" t="s">
        <v>219</v>
      </c>
      <c r="H1292" s="125" t="s">
        <v>272</v>
      </c>
      <c r="I1292" s="93" t="s">
        <v>1453</v>
      </c>
      <c r="J1292" s="93" t="s">
        <v>1299</v>
      </c>
      <c r="K1292" s="93" t="s">
        <v>1453</v>
      </c>
      <c r="L1292" s="93" t="s">
        <v>1299</v>
      </c>
      <c r="M1292" s="142" t="s">
        <v>326</v>
      </c>
      <c r="N1292" s="143" t="s">
        <v>235</v>
      </c>
      <c r="O1292" s="143" t="s">
        <v>118</v>
      </c>
      <c r="P1292" s="87">
        <v>20</v>
      </c>
      <c r="Q1292" s="87">
        <v>30</v>
      </c>
      <c r="R1292" s="87">
        <f t="shared" si="210"/>
        <v>600</v>
      </c>
      <c r="S1292" s="87">
        <f t="shared" si="211"/>
        <v>642</v>
      </c>
      <c r="T1292" s="87">
        <f t="shared" si="211"/>
        <v>686.94</v>
      </c>
      <c r="U1292" s="141" t="s">
        <v>153</v>
      </c>
      <c r="V1292" s="143" t="s">
        <v>1124</v>
      </c>
      <c r="W1292" s="147" t="s">
        <v>101</v>
      </c>
      <c r="X1292" s="143">
        <v>0</v>
      </c>
    </row>
    <row r="1293" spans="1:24" ht="57">
      <c r="A1293" s="47">
        <v>1282</v>
      </c>
      <c r="B1293" s="83" t="s">
        <v>321</v>
      </c>
      <c r="C1293" s="141" t="s">
        <v>1046</v>
      </c>
      <c r="D1293" s="141" t="s">
        <v>35</v>
      </c>
      <c r="E1293" s="141" t="s">
        <v>35</v>
      </c>
      <c r="F1293" s="142" t="s">
        <v>212</v>
      </c>
      <c r="G1293" s="143" t="s">
        <v>219</v>
      </c>
      <c r="H1293" s="125" t="s">
        <v>272</v>
      </c>
      <c r="I1293" s="93" t="s">
        <v>1454</v>
      </c>
      <c r="J1293" s="93" t="s">
        <v>1300</v>
      </c>
      <c r="K1293" s="93" t="s">
        <v>1454</v>
      </c>
      <c r="L1293" s="93" t="s">
        <v>1300</v>
      </c>
      <c r="M1293" s="142" t="s">
        <v>326</v>
      </c>
      <c r="N1293" s="143" t="s">
        <v>235</v>
      </c>
      <c r="O1293" s="143" t="s">
        <v>118</v>
      </c>
      <c r="P1293" s="87">
        <v>10</v>
      </c>
      <c r="Q1293" s="87">
        <v>89</v>
      </c>
      <c r="R1293" s="87">
        <f t="shared" si="210"/>
        <v>890</v>
      </c>
      <c r="S1293" s="87">
        <f t="shared" ref="S1293:T1321" si="212">R1293*1.07</f>
        <v>952.30000000000007</v>
      </c>
      <c r="T1293" s="87">
        <f t="shared" si="212"/>
        <v>1018.9610000000001</v>
      </c>
      <c r="U1293" s="141" t="s">
        <v>557</v>
      </c>
      <c r="V1293" s="143" t="s">
        <v>1123</v>
      </c>
      <c r="W1293" s="147" t="s">
        <v>101</v>
      </c>
      <c r="X1293" s="143">
        <v>0</v>
      </c>
    </row>
    <row r="1294" spans="1:24" ht="57">
      <c r="A1294" s="47">
        <v>1283</v>
      </c>
      <c r="B1294" s="83" t="s">
        <v>321</v>
      </c>
      <c r="C1294" s="141" t="s">
        <v>1046</v>
      </c>
      <c r="D1294" s="141" t="s">
        <v>35</v>
      </c>
      <c r="E1294" s="141" t="s">
        <v>35</v>
      </c>
      <c r="F1294" s="142" t="s">
        <v>212</v>
      </c>
      <c r="G1294" s="143" t="s">
        <v>219</v>
      </c>
      <c r="H1294" s="125" t="s">
        <v>272</v>
      </c>
      <c r="I1294" s="93" t="s">
        <v>1455</v>
      </c>
      <c r="J1294" s="93" t="s">
        <v>1301</v>
      </c>
      <c r="K1294" s="93" t="s">
        <v>1455</v>
      </c>
      <c r="L1294" s="93" t="s">
        <v>1301</v>
      </c>
      <c r="M1294" s="142" t="s">
        <v>326</v>
      </c>
      <c r="N1294" s="143" t="s">
        <v>235</v>
      </c>
      <c r="O1294" s="143" t="s">
        <v>118</v>
      </c>
      <c r="P1294" s="87">
        <v>50</v>
      </c>
      <c r="Q1294" s="87">
        <v>176</v>
      </c>
      <c r="R1294" s="87">
        <f t="shared" si="210"/>
        <v>8800</v>
      </c>
      <c r="S1294" s="87">
        <f t="shared" si="212"/>
        <v>9416</v>
      </c>
      <c r="T1294" s="87">
        <f t="shared" si="212"/>
        <v>10075.120000000001</v>
      </c>
      <c r="U1294" s="141" t="s">
        <v>557</v>
      </c>
      <c r="V1294" s="143" t="s">
        <v>1123</v>
      </c>
      <c r="W1294" s="147" t="s">
        <v>101</v>
      </c>
      <c r="X1294" s="143">
        <v>0</v>
      </c>
    </row>
    <row r="1295" spans="1:24" ht="57">
      <c r="A1295" s="47">
        <v>1284</v>
      </c>
      <c r="B1295" s="83" t="s">
        <v>321</v>
      </c>
      <c r="C1295" s="141" t="s">
        <v>1046</v>
      </c>
      <c r="D1295" s="141" t="s">
        <v>35</v>
      </c>
      <c r="E1295" s="141" t="s">
        <v>35</v>
      </c>
      <c r="F1295" s="142" t="s">
        <v>212</v>
      </c>
      <c r="G1295" s="143" t="s">
        <v>219</v>
      </c>
      <c r="H1295" s="125" t="s">
        <v>272</v>
      </c>
      <c r="I1295" s="93" t="s">
        <v>1455</v>
      </c>
      <c r="J1295" s="93" t="s">
        <v>1301</v>
      </c>
      <c r="K1295" s="93" t="s">
        <v>1455</v>
      </c>
      <c r="L1295" s="93" t="s">
        <v>1301</v>
      </c>
      <c r="M1295" s="142" t="s">
        <v>326</v>
      </c>
      <c r="N1295" s="143" t="s">
        <v>235</v>
      </c>
      <c r="O1295" s="143" t="s">
        <v>118</v>
      </c>
      <c r="P1295" s="87">
        <v>50</v>
      </c>
      <c r="Q1295" s="87">
        <v>176</v>
      </c>
      <c r="R1295" s="87">
        <f t="shared" si="210"/>
        <v>8800</v>
      </c>
      <c r="S1295" s="87">
        <f t="shared" si="212"/>
        <v>9416</v>
      </c>
      <c r="T1295" s="87">
        <f t="shared" si="212"/>
        <v>10075.120000000001</v>
      </c>
      <c r="U1295" s="141" t="s">
        <v>153</v>
      </c>
      <c r="V1295" s="143" t="s">
        <v>1124</v>
      </c>
      <c r="W1295" s="147" t="s">
        <v>101</v>
      </c>
      <c r="X1295" s="143">
        <v>0</v>
      </c>
    </row>
    <row r="1296" spans="1:24" ht="57">
      <c r="A1296" s="47">
        <v>1285</v>
      </c>
      <c r="B1296" s="83" t="s">
        <v>321</v>
      </c>
      <c r="C1296" s="141" t="s">
        <v>1046</v>
      </c>
      <c r="D1296" s="141" t="s">
        <v>35</v>
      </c>
      <c r="E1296" s="141" t="s">
        <v>35</v>
      </c>
      <c r="F1296" s="142" t="s">
        <v>212</v>
      </c>
      <c r="G1296" s="143" t="s">
        <v>219</v>
      </c>
      <c r="H1296" s="125" t="s">
        <v>272</v>
      </c>
      <c r="I1296" s="93" t="s">
        <v>1455</v>
      </c>
      <c r="J1296" s="93" t="s">
        <v>1301</v>
      </c>
      <c r="K1296" s="93" t="s">
        <v>1455</v>
      </c>
      <c r="L1296" s="93" t="s">
        <v>1301</v>
      </c>
      <c r="M1296" s="142" t="s">
        <v>326</v>
      </c>
      <c r="N1296" s="143" t="s">
        <v>235</v>
      </c>
      <c r="O1296" s="143" t="s">
        <v>118</v>
      </c>
      <c r="P1296" s="87">
        <v>50</v>
      </c>
      <c r="Q1296" s="87">
        <v>200</v>
      </c>
      <c r="R1296" s="87">
        <f t="shared" si="210"/>
        <v>10000</v>
      </c>
      <c r="S1296" s="87">
        <f t="shared" si="212"/>
        <v>10700</v>
      </c>
      <c r="T1296" s="87">
        <f t="shared" si="212"/>
        <v>11449</v>
      </c>
      <c r="U1296" s="141" t="s">
        <v>159</v>
      </c>
      <c r="V1296" s="143" t="s">
        <v>1121</v>
      </c>
      <c r="W1296" s="147" t="s">
        <v>101</v>
      </c>
      <c r="X1296" s="143">
        <v>0</v>
      </c>
    </row>
    <row r="1297" spans="1:24" ht="57">
      <c r="A1297" s="47">
        <v>1286</v>
      </c>
      <c r="B1297" s="83" t="s">
        <v>321</v>
      </c>
      <c r="C1297" s="141" t="s">
        <v>1046</v>
      </c>
      <c r="D1297" s="141" t="s">
        <v>35</v>
      </c>
      <c r="E1297" s="141" t="s">
        <v>35</v>
      </c>
      <c r="F1297" s="142" t="s">
        <v>212</v>
      </c>
      <c r="G1297" s="143" t="s">
        <v>219</v>
      </c>
      <c r="H1297" s="125" t="s">
        <v>272</v>
      </c>
      <c r="I1297" s="93" t="s">
        <v>1456</v>
      </c>
      <c r="J1297" s="93" t="s">
        <v>1302</v>
      </c>
      <c r="K1297" s="93" t="s">
        <v>1456</v>
      </c>
      <c r="L1297" s="93" t="s">
        <v>1302</v>
      </c>
      <c r="M1297" s="142" t="s">
        <v>326</v>
      </c>
      <c r="N1297" s="143" t="s">
        <v>235</v>
      </c>
      <c r="O1297" s="143" t="s">
        <v>118</v>
      </c>
      <c r="P1297" s="87">
        <v>10</v>
      </c>
      <c r="Q1297" s="87">
        <v>139</v>
      </c>
      <c r="R1297" s="87">
        <f t="shared" si="210"/>
        <v>1390</v>
      </c>
      <c r="S1297" s="87">
        <f t="shared" si="212"/>
        <v>1487.3000000000002</v>
      </c>
      <c r="T1297" s="87">
        <f t="shared" si="212"/>
        <v>1591.4110000000003</v>
      </c>
      <c r="U1297" s="141" t="s">
        <v>557</v>
      </c>
      <c r="V1297" s="143" t="s">
        <v>1123</v>
      </c>
      <c r="W1297" s="147" t="s">
        <v>101</v>
      </c>
      <c r="X1297" s="143">
        <v>0</v>
      </c>
    </row>
    <row r="1298" spans="1:24" ht="57">
      <c r="A1298" s="47">
        <v>1287</v>
      </c>
      <c r="B1298" s="83" t="s">
        <v>321</v>
      </c>
      <c r="C1298" s="141" t="s">
        <v>1046</v>
      </c>
      <c r="D1298" s="141" t="s">
        <v>35</v>
      </c>
      <c r="E1298" s="141" t="s">
        <v>35</v>
      </c>
      <c r="F1298" s="142" t="s">
        <v>212</v>
      </c>
      <c r="G1298" s="143" t="s">
        <v>219</v>
      </c>
      <c r="H1298" s="125" t="s">
        <v>272</v>
      </c>
      <c r="I1298" s="93" t="s">
        <v>1456</v>
      </c>
      <c r="J1298" s="93" t="s">
        <v>1302</v>
      </c>
      <c r="K1298" s="93" t="s">
        <v>1456</v>
      </c>
      <c r="L1298" s="93" t="s">
        <v>1302</v>
      </c>
      <c r="M1298" s="142" t="s">
        <v>326</v>
      </c>
      <c r="N1298" s="143" t="s">
        <v>235</v>
      </c>
      <c r="O1298" s="143" t="s">
        <v>118</v>
      </c>
      <c r="P1298" s="87">
        <v>10</v>
      </c>
      <c r="Q1298" s="87">
        <v>123</v>
      </c>
      <c r="R1298" s="87">
        <f t="shared" si="210"/>
        <v>1230</v>
      </c>
      <c r="S1298" s="87">
        <f t="shared" si="212"/>
        <v>1316.1000000000001</v>
      </c>
      <c r="T1298" s="87">
        <f t="shared" si="212"/>
        <v>1408.2270000000003</v>
      </c>
      <c r="U1298" s="141" t="s">
        <v>156</v>
      </c>
      <c r="V1298" s="143" t="s">
        <v>1122</v>
      </c>
      <c r="W1298" s="147" t="s">
        <v>101</v>
      </c>
      <c r="X1298" s="143">
        <v>0</v>
      </c>
    </row>
    <row r="1299" spans="1:24" ht="57">
      <c r="A1299" s="47">
        <v>1288</v>
      </c>
      <c r="B1299" s="83" t="s">
        <v>321</v>
      </c>
      <c r="C1299" s="141" t="s">
        <v>1046</v>
      </c>
      <c r="D1299" s="141" t="s">
        <v>35</v>
      </c>
      <c r="E1299" s="141" t="s">
        <v>35</v>
      </c>
      <c r="F1299" s="142" t="s">
        <v>212</v>
      </c>
      <c r="G1299" s="143" t="s">
        <v>219</v>
      </c>
      <c r="H1299" s="125" t="s">
        <v>242</v>
      </c>
      <c r="I1299" s="93" t="s">
        <v>1303</v>
      </c>
      <c r="J1299" s="93" t="s">
        <v>1303</v>
      </c>
      <c r="K1299" s="93" t="s">
        <v>1303</v>
      </c>
      <c r="L1299" s="93" t="s">
        <v>1303</v>
      </c>
      <c r="M1299" s="142" t="s">
        <v>326</v>
      </c>
      <c r="N1299" s="143" t="s">
        <v>235</v>
      </c>
      <c r="O1299" s="143" t="s">
        <v>146</v>
      </c>
      <c r="P1299" s="87">
        <v>20</v>
      </c>
      <c r="Q1299" s="87">
        <v>65</v>
      </c>
      <c r="R1299" s="87">
        <f t="shared" si="210"/>
        <v>1300</v>
      </c>
      <c r="S1299" s="87">
        <f t="shared" si="212"/>
        <v>1391</v>
      </c>
      <c r="T1299" s="87">
        <f t="shared" si="212"/>
        <v>1488.3700000000001</v>
      </c>
      <c r="U1299" s="141" t="s">
        <v>557</v>
      </c>
      <c r="V1299" s="143" t="s">
        <v>1123</v>
      </c>
      <c r="W1299" s="147" t="s">
        <v>101</v>
      </c>
      <c r="X1299" s="143">
        <v>0</v>
      </c>
    </row>
    <row r="1300" spans="1:24" ht="57">
      <c r="A1300" s="47">
        <v>1289</v>
      </c>
      <c r="B1300" s="83" t="s">
        <v>321</v>
      </c>
      <c r="C1300" s="141" t="s">
        <v>1046</v>
      </c>
      <c r="D1300" s="141" t="s">
        <v>35</v>
      </c>
      <c r="E1300" s="141" t="s">
        <v>35</v>
      </c>
      <c r="F1300" s="142" t="s">
        <v>212</v>
      </c>
      <c r="G1300" s="143" t="s">
        <v>219</v>
      </c>
      <c r="H1300" s="125" t="s">
        <v>242</v>
      </c>
      <c r="I1300" s="93" t="s">
        <v>1457</v>
      </c>
      <c r="J1300" s="93" t="s">
        <v>1304</v>
      </c>
      <c r="K1300" s="93" t="s">
        <v>1457</v>
      </c>
      <c r="L1300" s="93" t="s">
        <v>1304</v>
      </c>
      <c r="M1300" s="142" t="s">
        <v>326</v>
      </c>
      <c r="N1300" s="143" t="s">
        <v>235</v>
      </c>
      <c r="O1300" s="143" t="s">
        <v>118</v>
      </c>
      <c r="P1300" s="87">
        <v>20</v>
      </c>
      <c r="Q1300" s="87">
        <v>126</v>
      </c>
      <c r="R1300" s="87">
        <f t="shared" si="210"/>
        <v>2520</v>
      </c>
      <c r="S1300" s="87">
        <f t="shared" si="212"/>
        <v>2696.4</v>
      </c>
      <c r="T1300" s="87">
        <f t="shared" si="212"/>
        <v>2885.1480000000001</v>
      </c>
      <c r="U1300" s="141" t="s">
        <v>557</v>
      </c>
      <c r="V1300" s="143" t="s">
        <v>1123</v>
      </c>
      <c r="W1300" s="147" t="s">
        <v>101</v>
      </c>
      <c r="X1300" s="143">
        <v>0</v>
      </c>
    </row>
    <row r="1301" spans="1:24" ht="57">
      <c r="A1301" s="47">
        <v>1290</v>
      </c>
      <c r="B1301" s="83" t="s">
        <v>321</v>
      </c>
      <c r="C1301" s="141" t="s">
        <v>1046</v>
      </c>
      <c r="D1301" s="141" t="s">
        <v>35</v>
      </c>
      <c r="E1301" s="141" t="s">
        <v>35</v>
      </c>
      <c r="F1301" s="142" t="s">
        <v>212</v>
      </c>
      <c r="G1301" s="143" t="s">
        <v>219</v>
      </c>
      <c r="H1301" s="125" t="s">
        <v>242</v>
      </c>
      <c r="I1301" s="93" t="s">
        <v>1457</v>
      </c>
      <c r="J1301" s="93" t="s">
        <v>1304</v>
      </c>
      <c r="K1301" s="93" t="s">
        <v>1457</v>
      </c>
      <c r="L1301" s="93" t="s">
        <v>1304</v>
      </c>
      <c r="M1301" s="142" t="s">
        <v>326</v>
      </c>
      <c r="N1301" s="143" t="s">
        <v>235</v>
      </c>
      <c r="O1301" s="143" t="s">
        <v>118</v>
      </c>
      <c r="P1301" s="87">
        <v>20</v>
      </c>
      <c r="Q1301" s="87">
        <v>119</v>
      </c>
      <c r="R1301" s="87">
        <f t="shared" si="210"/>
        <v>2380</v>
      </c>
      <c r="S1301" s="87">
        <f t="shared" si="212"/>
        <v>2546.6000000000004</v>
      </c>
      <c r="T1301" s="87">
        <f t="shared" si="212"/>
        <v>2724.8620000000005</v>
      </c>
      <c r="U1301" s="141" t="s">
        <v>156</v>
      </c>
      <c r="V1301" s="143" t="s">
        <v>1122</v>
      </c>
      <c r="W1301" s="147" t="s">
        <v>101</v>
      </c>
      <c r="X1301" s="143">
        <v>0</v>
      </c>
    </row>
    <row r="1302" spans="1:24" ht="57">
      <c r="A1302" s="47">
        <v>1291</v>
      </c>
      <c r="B1302" s="83" t="s">
        <v>321</v>
      </c>
      <c r="C1302" s="141" t="s">
        <v>1046</v>
      </c>
      <c r="D1302" s="141" t="s">
        <v>35</v>
      </c>
      <c r="E1302" s="141" t="s">
        <v>35</v>
      </c>
      <c r="F1302" s="142" t="s">
        <v>212</v>
      </c>
      <c r="G1302" s="143" t="s">
        <v>219</v>
      </c>
      <c r="H1302" s="125" t="s">
        <v>242</v>
      </c>
      <c r="I1302" s="93" t="s">
        <v>1457</v>
      </c>
      <c r="J1302" s="93" t="s">
        <v>1304</v>
      </c>
      <c r="K1302" s="93" t="s">
        <v>1457</v>
      </c>
      <c r="L1302" s="93" t="s">
        <v>1304</v>
      </c>
      <c r="M1302" s="142" t="s">
        <v>326</v>
      </c>
      <c r="N1302" s="143" t="s">
        <v>235</v>
      </c>
      <c r="O1302" s="143" t="s">
        <v>118</v>
      </c>
      <c r="P1302" s="87">
        <v>20</v>
      </c>
      <c r="Q1302" s="87">
        <v>130</v>
      </c>
      <c r="R1302" s="87">
        <f t="shared" si="210"/>
        <v>2600</v>
      </c>
      <c r="S1302" s="87">
        <f t="shared" si="212"/>
        <v>2782</v>
      </c>
      <c r="T1302" s="87">
        <f t="shared" si="212"/>
        <v>2976.7400000000002</v>
      </c>
      <c r="U1302" s="141" t="s">
        <v>159</v>
      </c>
      <c r="V1302" s="143" t="s">
        <v>1121</v>
      </c>
      <c r="W1302" s="147" t="s">
        <v>101</v>
      </c>
      <c r="X1302" s="143">
        <v>0</v>
      </c>
    </row>
    <row r="1303" spans="1:24" ht="57">
      <c r="A1303" s="47">
        <v>1292</v>
      </c>
      <c r="B1303" s="83" t="s">
        <v>321</v>
      </c>
      <c r="C1303" s="141" t="s">
        <v>1046</v>
      </c>
      <c r="D1303" s="141" t="s">
        <v>35</v>
      </c>
      <c r="E1303" s="141" t="s">
        <v>35</v>
      </c>
      <c r="F1303" s="142" t="s">
        <v>212</v>
      </c>
      <c r="G1303" s="143" t="s">
        <v>219</v>
      </c>
      <c r="H1303" s="125" t="s">
        <v>243</v>
      </c>
      <c r="I1303" s="93" t="s">
        <v>1459</v>
      </c>
      <c r="J1303" s="93" t="s">
        <v>1306</v>
      </c>
      <c r="K1303" s="93" t="s">
        <v>1459</v>
      </c>
      <c r="L1303" s="93" t="s">
        <v>1306</v>
      </c>
      <c r="M1303" s="142" t="s">
        <v>326</v>
      </c>
      <c r="N1303" s="143" t="s">
        <v>235</v>
      </c>
      <c r="O1303" s="143" t="s">
        <v>146</v>
      </c>
      <c r="P1303" s="87">
        <v>200</v>
      </c>
      <c r="Q1303" s="87">
        <v>8</v>
      </c>
      <c r="R1303" s="87">
        <f t="shared" si="210"/>
        <v>1600</v>
      </c>
      <c r="S1303" s="87">
        <f t="shared" si="212"/>
        <v>1712</v>
      </c>
      <c r="T1303" s="87">
        <f t="shared" si="212"/>
        <v>1831.8400000000001</v>
      </c>
      <c r="U1303" s="141" t="s">
        <v>557</v>
      </c>
      <c r="V1303" s="143" t="s">
        <v>1123</v>
      </c>
      <c r="W1303" s="147" t="s">
        <v>101</v>
      </c>
      <c r="X1303" s="143">
        <v>0</v>
      </c>
    </row>
    <row r="1304" spans="1:24" ht="57">
      <c r="A1304" s="47">
        <v>1293</v>
      </c>
      <c r="B1304" s="83" t="s">
        <v>321</v>
      </c>
      <c r="C1304" s="141" t="s">
        <v>1046</v>
      </c>
      <c r="D1304" s="141" t="s">
        <v>35</v>
      </c>
      <c r="E1304" s="141" t="s">
        <v>35</v>
      </c>
      <c r="F1304" s="142" t="s">
        <v>212</v>
      </c>
      <c r="G1304" s="143" t="s">
        <v>219</v>
      </c>
      <c r="H1304" s="125" t="s">
        <v>243</v>
      </c>
      <c r="I1304" s="93" t="s">
        <v>1459</v>
      </c>
      <c r="J1304" s="93" t="s">
        <v>1306</v>
      </c>
      <c r="K1304" s="93" t="s">
        <v>1459</v>
      </c>
      <c r="L1304" s="93" t="s">
        <v>1306</v>
      </c>
      <c r="M1304" s="142" t="s">
        <v>326</v>
      </c>
      <c r="N1304" s="143" t="s">
        <v>235</v>
      </c>
      <c r="O1304" s="143" t="s">
        <v>146</v>
      </c>
      <c r="P1304" s="87">
        <v>200</v>
      </c>
      <c r="Q1304" s="87">
        <v>8</v>
      </c>
      <c r="R1304" s="87">
        <f t="shared" si="210"/>
        <v>1600</v>
      </c>
      <c r="S1304" s="87">
        <f t="shared" si="212"/>
        <v>1712</v>
      </c>
      <c r="T1304" s="87">
        <f t="shared" si="212"/>
        <v>1831.8400000000001</v>
      </c>
      <c r="U1304" s="141" t="s">
        <v>156</v>
      </c>
      <c r="V1304" s="143" t="s">
        <v>1122</v>
      </c>
      <c r="W1304" s="147" t="s">
        <v>101</v>
      </c>
      <c r="X1304" s="143">
        <v>0</v>
      </c>
    </row>
    <row r="1305" spans="1:24" ht="57">
      <c r="A1305" s="47">
        <v>1294</v>
      </c>
      <c r="B1305" s="83" t="s">
        <v>321</v>
      </c>
      <c r="C1305" s="141" t="s">
        <v>1046</v>
      </c>
      <c r="D1305" s="141" t="s">
        <v>35</v>
      </c>
      <c r="E1305" s="141" t="s">
        <v>35</v>
      </c>
      <c r="F1305" s="142" t="s">
        <v>212</v>
      </c>
      <c r="G1305" s="143" t="s">
        <v>219</v>
      </c>
      <c r="H1305" s="125" t="s">
        <v>243</v>
      </c>
      <c r="I1305" s="93" t="s">
        <v>1459</v>
      </c>
      <c r="J1305" s="93" t="s">
        <v>1306</v>
      </c>
      <c r="K1305" s="93" t="s">
        <v>1459</v>
      </c>
      <c r="L1305" s="93" t="s">
        <v>1306</v>
      </c>
      <c r="M1305" s="142" t="s">
        <v>326</v>
      </c>
      <c r="N1305" s="143" t="s">
        <v>235</v>
      </c>
      <c r="O1305" s="143" t="s">
        <v>146</v>
      </c>
      <c r="P1305" s="87">
        <v>200</v>
      </c>
      <c r="Q1305" s="87">
        <v>13</v>
      </c>
      <c r="R1305" s="87">
        <f t="shared" si="210"/>
        <v>2600</v>
      </c>
      <c r="S1305" s="87">
        <f t="shared" si="212"/>
        <v>2782</v>
      </c>
      <c r="T1305" s="87">
        <f t="shared" si="212"/>
        <v>2976.7400000000002</v>
      </c>
      <c r="U1305" s="141" t="s">
        <v>159</v>
      </c>
      <c r="V1305" s="143" t="s">
        <v>1121</v>
      </c>
      <c r="W1305" s="147" t="s">
        <v>101</v>
      </c>
      <c r="X1305" s="143">
        <v>0</v>
      </c>
    </row>
    <row r="1306" spans="1:24" ht="57">
      <c r="A1306" s="47">
        <v>1295</v>
      </c>
      <c r="B1306" s="83" t="s">
        <v>321</v>
      </c>
      <c r="C1306" s="141" t="s">
        <v>1046</v>
      </c>
      <c r="D1306" s="141" t="s">
        <v>35</v>
      </c>
      <c r="E1306" s="141" t="s">
        <v>35</v>
      </c>
      <c r="F1306" s="142" t="s">
        <v>212</v>
      </c>
      <c r="G1306" s="143" t="s">
        <v>219</v>
      </c>
      <c r="H1306" s="125" t="s">
        <v>243</v>
      </c>
      <c r="I1306" s="93" t="s">
        <v>1307</v>
      </c>
      <c r="J1306" s="93" t="s">
        <v>1307</v>
      </c>
      <c r="K1306" s="93" t="s">
        <v>1307</v>
      </c>
      <c r="L1306" s="93" t="s">
        <v>1307</v>
      </c>
      <c r="M1306" s="142" t="s">
        <v>326</v>
      </c>
      <c r="N1306" s="143" t="s">
        <v>235</v>
      </c>
      <c r="O1306" s="143" t="s">
        <v>118</v>
      </c>
      <c r="P1306" s="87">
        <v>20</v>
      </c>
      <c r="Q1306" s="87">
        <v>245</v>
      </c>
      <c r="R1306" s="87">
        <f t="shared" si="210"/>
        <v>4900</v>
      </c>
      <c r="S1306" s="87">
        <f t="shared" si="212"/>
        <v>5243</v>
      </c>
      <c r="T1306" s="87">
        <f t="shared" si="212"/>
        <v>5610.01</v>
      </c>
      <c r="U1306" s="141" t="s">
        <v>557</v>
      </c>
      <c r="V1306" s="143" t="s">
        <v>1123</v>
      </c>
      <c r="W1306" s="147" t="s">
        <v>101</v>
      </c>
      <c r="X1306" s="143">
        <v>0</v>
      </c>
    </row>
    <row r="1307" spans="1:24" ht="57">
      <c r="A1307" s="47">
        <v>1296</v>
      </c>
      <c r="B1307" s="83" t="s">
        <v>321</v>
      </c>
      <c r="C1307" s="141" t="s">
        <v>1046</v>
      </c>
      <c r="D1307" s="141" t="s">
        <v>35</v>
      </c>
      <c r="E1307" s="141" t="s">
        <v>35</v>
      </c>
      <c r="F1307" s="142" t="s">
        <v>212</v>
      </c>
      <c r="G1307" s="143" t="s">
        <v>219</v>
      </c>
      <c r="H1307" s="125" t="s">
        <v>243</v>
      </c>
      <c r="I1307" s="93" t="s">
        <v>1307</v>
      </c>
      <c r="J1307" s="93" t="s">
        <v>1307</v>
      </c>
      <c r="K1307" s="93" t="s">
        <v>1307</v>
      </c>
      <c r="L1307" s="93" t="s">
        <v>1307</v>
      </c>
      <c r="M1307" s="142" t="s">
        <v>326</v>
      </c>
      <c r="N1307" s="143" t="s">
        <v>235</v>
      </c>
      <c r="O1307" s="143" t="s">
        <v>118</v>
      </c>
      <c r="P1307" s="87">
        <v>20</v>
      </c>
      <c r="Q1307" s="87">
        <v>310</v>
      </c>
      <c r="R1307" s="87">
        <f t="shared" si="210"/>
        <v>6200</v>
      </c>
      <c r="S1307" s="87">
        <f t="shared" si="212"/>
        <v>6634</v>
      </c>
      <c r="T1307" s="87">
        <f t="shared" si="212"/>
        <v>7098.38</v>
      </c>
      <c r="U1307" s="141" t="s">
        <v>153</v>
      </c>
      <c r="V1307" s="143" t="s">
        <v>1124</v>
      </c>
      <c r="W1307" s="147" t="s">
        <v>101</v>
      </c>
      <c r="X1307" s="143">
        <v>0</v>
      </c>
    </row>
    <row r="1308" spans="1:24" ht="57">
      <c r="A1308" s="47">
        <v>1297</v>
      </c>
      <c r="B1308" s="83" t="s">
        <v>321</v>
      </c>
      <c r="C1308" s="141" t="s">
        <v>1046</v>
      </c>
      <c r="D1308" s="141" t="s">
        <v>35</v>
      </c>
      <c r="E1308" s="141" t="s">
        <v>35</v>
      </c>
      <c r="F1308" s="142" t="s">
        <v>212</v>
      </c>
      <c r="G1308" s="143" t="s">
        <v>219</v>
      </c>
      <c r="H1308" s="125" t="s">
        <v>243</v>
      </c>
      <c r="I1308" s="93" t="s">
        <v>1460</v>
      </c>
      <c r="J1308" s="93" t="s">
        <v>1308</v>
      </c>
      <c r="K1308" s="93" t="s">
        <v>1460</v>
      </c>
      <c r="L1308" s="93" t="s">
        <v>1308</v>
      </c>
      <c r="M1308" s="142" t="s">
        <v>326</v>
      </c>
      <c r="N1308" s="143" t="s">
        <v>235</v>
      </c>
      <c r="O1308" s="143" t="s">
        <v>117</v>
      </c>
      <c r="P1308" s="87">
        <v>500</v>
      </c>
      <c r="Q1308" s="87">
        <v>19.3</v>
      </c>
      <c r="R1308" s="87">
        <f t="shared" si="210"/>
        <v>9650</v>
      </c>
      <c r="S1308" s="87">
        <f t="shared" si="212"/>
        <v>10325.5</v>
      </c>
      <c r="T1308" s="87">
        <f t="shared" si="212"/>
        <v>11048.285</v>
      </c>
      <c r="U1308" s="141" t="s">
        <v>156</v>
      </c>
      <c r="V1308" s="143" t="s">
        <v>1122</v>
      </c>
      <c r="W1308" s="147" t="s">
        <v>101</v>
      </c>
      <c r="X1308" s="143">
        <v>0</v>
      </c>
    </row>
    <row r="1309" spans="1:24" ht="57">
      <c r="A1309" s="47">
        <v>1298</v>
      </c>
      <c r="B1309" s="83" t="s">
        <v>321</v>
      </c>
      <c r="C1309" s="141" t="s">
        <v>1046</v>
      </c>
      <c r="D1309" s="141" t="s">
        <v>35</v>
      </c>
      <c r="E1309" s="141" t="s">
        <v>35</v>
      </c>
      <c r="F1309" s="142" t="s">
        <v>212</v>
      </c>
      <c r="G1309" s="143" t="s">
        <v>219</v>
      </c>
      <c r="H1309" s="125" t="s">
        <v>243</v>
      </c>
      <c r="I1309" s="93" t="s">
        <v>1461</v>
      </c>
      <c r="J1309" s="93" t="s">
        <v>1309</v>
      </c>
      <c r="K1309" s="93" t="s">
        <v>1461</v>
      </c>
      <c r="L1309" s="93" t="s">
        <v>1309</v>
      </c>
      <c r="M1309" s="142" t="s">
        <v>326</v>
      </c>
      <c r="N1309" s="143" t="s">
        <v>235</v>
      </c>
      <c r="O1309" s="143" t="s">
        <v>118</v>
      </c>
      <c r="P1309" s="87">
        <v>20</v>
      </c>
      <c r="Q1309" s="87">
        <v>100</v>
      </c>
      <c r="R1309" s="87">
        <f t="shared" si="210"/>
        <v>2000</v>
      </c>
      <c r="S1309" s="87">
        <f t="shared" si="212"/>
        <v>2140</v>
      </c>
      <c r="T1309" s="87">
        <f t="shared" si="212"/>
        <v>2289.8000000000002</v>
      </c>
      <c r="U1309" s="141" t="s">
        <v>557</v>
      </c>
      <c r="V1309" s="143" t="s">
        <v>1123</v>
      </c>
      <c r="W1309" s="147" t="s">
        <v>101</v>
      </c>
      <c r="X1309" s="143">
        <v>0</v>
      </c>
    </row>
    <row r="1310" spans="1:24" ht="57">
      <c r="A1310" s="47">
        <v>1299</v>
      </c>
      <c r="B1310" s="83" t="s">
        <v>321</v>
      </c>
      <c r="C1310" s="141" t="s">
        <v>1046</v>
      </c>
      <c r="D1310" s="141" t="s">
        <v>35</v>
      </c>
      <c r="E1310" s="141" t="s">
        <v>35</v>
      </c>
      <c r="F1310" s="142" t="s">
        <v>212</v>
      </c>
      <c r="G1310" s="143" t="s">
        <v>219</v>
      </c>
      <c r="H1310" s="125" t="s">
        <v>272</v>
      </c>
      <c r="I1310" s="93" t="s">
        <v>1462</v>
      </c>
      <c r="J1310" s="93" t="s">
        <v>1310</v>
      </c>
      <c r="K1310" s="93" t="s">
        <v>1462</v>
      </c>
      <c r="L1310" s="93" t="s">
        <v>1310</v>
      </c>
      <c r="M1310" s="142" t="s">
        <v>326</v>
      </c>
      <c r="N1310" s="143" t="s">
        <v>235</v>
      </c>
      <c r="O1310" s="143" t="s">
        <v>118</v>
      </c>
      <c r="P1310" s="87">
        <v>100</v>
      </c>
      <c r="Q1310" s="87">
        <v>95</v>
      </c>
      <c r="R1310" s="87">
        <f t="shared" si="210"/>
        <v>9500</v>
      </c>
      <c r="S1310" s="87">
        <f t="shared" si="212"/>
        <v>10165</v>
      </c>
      <c r="T1310" s="87">
        <f t="shared" si="212"/>
        <v>10876.550000000001</v>
      </c>
      <c r="U1310" s="141" t="s">
        <v>153</v>
      </c>
      <c r="V1310" s="143" t="s">
        <v>1124</v>
      </c>
      <c r="W1310" s="147" t="s">
        <v>101</v>
      </c>
      <c r="X1310" s="143">
        <v>0</v>
      </c>
    </row>
    <row r="1311" spans="1:24" ht="57">
      <c r="A1311" s="47">
        <v>1300</v>
      </c>
      <c r="B1311" s="83" t="s">
        <v>321</v>
      </c>
      <c r="C1311" s="141" t="s">
        <v>1046</v>
      </c>
      <c r="D1311" s="141" t="s">
        <v>35</v>
      </c>
      <c r="E1311" s="141" t="s">
        <v>35</v>
      </c>
      <c r="F1311" s="142" t="s">
        <v>212</v>
      </c>
      <c r="G1311" s="143" t="s">
        <v>219</v>
      </c>
      <c r="H1311" s="125" t="s">
        <v>272</v>
      </c>
      <c r="I1311" s="93" t="s">
        <v>1463</v>
      </c>
      <c r="J1311" s="93" t="s">
        <v>1311</v>
      </c>
      <c r="K1311" s="93" t="s">
        <v>1463</v>
      </c>
      <c r="L1311" s="93" t="s">
        <v>1311</v>
      </c>
      <c r="M1311" s="142" t="s">
        <v>326</v>
      </c>
      <c r="N1311" s="143" t="s">
        <v>235</v>
      </c>
      <c r="O1311" s="143" t="s">
        <v>146</v>
      </c>
      <c r="P1311" s="87">
        <v>400</v>
      </c>
      <c r="Q1311" s="87">
        <v>3</v>
      </c>
      <c r="R1311" s="87">
        <f t="shared" si="210"/>
        <v>1200</v>
      </c>
      <c r="S1311" s="87">
        <f t="shared" si="212"/>
        <v>1284</v>
      </c>
      <c r="T1311" s="87">
        <f t="shared" si="212"/>
        <v>1373.88</v>
      </c>
      <c r="U1311" s="141" t="s">
        <v>557</v>
      </c>
      <c r="V1311" s="143" t="s">
        <v>1123</v>
      </c>
      <c r="W1311" s="147" t="s">
        <v>101</v>
      </c>
      <c r="X1311" s="143">
        <v>0</v>
      </c>
    </row>
    <row r="1312" spans="1:24" ht="57">
      <c r="A1312" s="47">
        <v>1301</v>
      </c>
      <c r="B1312" s="83" t="s">
        <v>321</v>
      </c>
      <c r="C1312" s="141" t="s">
        <v>1046</v>
      </c>
      <c r="D1312" s="141" t="s">
        <v>35</v>
      </c>
      <c r="E1312" s="141" t="s">
        <v>35</v>
      </c>
      <c r="F1312" s="142" t="s">
        <v>212</v>
      </c>
      <c r="G1312" s="143" t="s">
        <v>219</v>
      </c>
      <c r="H1312" s="125" t="s">
        <v>272</v>
      </c>
      <c r="I1312" s="93" t="s">
        <v>1464</v>
      </c>
      <c r="J1312" s="93" t="s">
        <v>1311</v>
      </c>
      <c r="K1312" s="93" t="s">
        <v>1464</v>
      </c>
      <c r="L1312" s="93" t="s">
        <v>1311</v>
      </c>
      <c r="M1312" s="142" t="s">
        <v>326</v>
      </c>
      <c r="N1312" s="143" t="s">
        <v>235</v>
      </c>
      <c r="O1312" s="143" t="s">
        <v>146</v>
      </c>
      <c r="P1312" s="87">
        <v>400</v>
      </c>
      <c r="Q1312" s="87">
        <v>3</v>
      </c>
      <c r="R1312" s="87">
        <f t="shared" si="210"/>
        <v>1200</v>
      </c>
      <c r="S1312" s="87">
        <f t="shared" si="212"/>
        <v>1284</v>
      </c>
      <c r="T1312" s="87">
        <f t="shared" si="212"/>
        <v>1373.88</v>
      </c>
      <c r="U1312" s="141" t="s">
        <v>156</v>
      </c>
      <c r="V1312" s="143" t="s">
        <v>1122</v>
      </c>
      <c r="W1312" s="147" t="s">
        <v>101</v>
      </c>
      <c r="X1312" s="143">
        <v>0</v>
      </c>
    </row>
    <row r="1313" spans="1:24" ht="57">
      <c r="A1313" s="47">
        <v>1302</v>
      </c>
      <c r="B1313" s="83" t="s">
        <v>321</v>
      </c>
      <c r="C1313" s="141" t="s">
        <v>1046</v>
      </c>
      <c r="D1313" s="141" t="s">
        <v>35</v>
      </c>
      <c r="E1313" s="141" t="s">
        <v>35</v>
      </c>
      <c r="F1313" s="142" t="s">
        <v>212</v>
      </c>
      <c r="G1313" s="143" t="s">
        <v>219</v>
      </c>
      <c r="H1313" s="125" t="s">
        <v>176</v>
      </c>
      <c r="I1313" s="93" t="s">
        <v>1465</v>
      </c>
      <c r="J1313" s="93" t="s">
        <v>1312</v>
      </c>
      <c r="K1313" s="93" t="s">
        <v>1465</v>
      </c>
      <c r="L1313" s="93" t="s">
        <v>1312</v>
      </c>
      <c r="M1313" s="142" t="s">
        <v>326</v>
      </c>
      <c r="N1313" s="143" t="s">
        <v>235</v>
      </c>
      <c r="O1313" s="143" t="s">
        <v>146</v>
      </c>
      <c r="P1313" s="87">
        <v>200</v>
      </c>
      <c r="Q1313" s="87">
        <v>6.82</v>
      </c>
      <c r="R1313" s="87">
        <f t="shared" si="210"/>
        <v>1364</v>
      </c>
      <c r="S1313" s="87">
        <f t="shared" si="212"/>
        <v>1459.48</v>
      </c>
      <c r="T1313" s="87">
        <f t="shared" si="212"/>
        <v>1561.6436000000001</v>
      </c>
      <c r="U1313" s="141" t="s">
        <v>153</v>
      </c>
      <c r="V1313" s="143" t="s">
        <v>1124</v>
      </c>
      <c r="W1313" s="147" t="s">
        <v>101</v>
      </c>
      <c r="X1313" s="143">
        <v>0</v>
      </c>
    </row>
    <row r="1314" spans="1:24" ht="57">
      <c r="A1314" s="47">
        <v>1303</v>
      </c>
      <c r="B1314" s="83" t="s">
        <v>321</v>
      </c>
      <c r="C1314" s="141" t="s">
        <v>1046</v>
      </c>
      <c r="D1314" s="141" t="s">
        <v>35</v>
      </c>
      <c r="E1314" s="141" t="s">
        <v>35</v>
      </c>
      <c r="F1314" s="142" t="s">
        <v>212</v>
      </c>
      <c r="G1314" s="143" t="s">
        <v>219</v>
      </c>
      <c r="H1314" s="125" t="s">
        <v>176</v>
      </c>
      <c r="I1314" s="93" t="s">
        <v>1466</v>
      </c>
      <c r="J1314" s="93" t="s">
        <v>1312</v>
      </c>
      <c r="K1314" s="93" t="s">
        <v>1466</v>
      </c>
      <c r="L1314" s="93" t="s">
        <v>1312</v>
      </c>
      <c r="M1314" s="142" t="s">
        <v>326</v>
      </c>
      <c r="N1314" s="143" t="s">
        <v>235</v>
      </c>
      <c r="O1314" s="143" t="s">
        <v>146</v>
      </c>
      <c r="P1314" s="87">
        <v>200</v>
      </c>
      <c r="Q1314" s="87">
        <v>8</v>
      </c>
      <c r="R1314" s="87">
        <f t="shared" si="210"/>
        <v>1600</v>
      </c>
      <c r="S1314" s="87">
        <f t="shared" si="212"/>
        <v>1712</v>
      </c>
      <c r="T1314" s="87">
        <f t="shared" si="212"/>
        <v>1831.8400000000001</v>
      </c>
      <c r="U1314" s="141" t="s">
        <v>159</v>
      </c>
      <c r="V1314" s="143" t="s">
        <v>1121</v>
      </c>
      <c r="W1314" s="147" t="s">
        <v>101</v>
      </c>
      <c r="X1314" s="143">
        <v>0</v>
      </c>
    </row>
    <row r="1315" spans="1:24" ht="57">
      <c r="A1315" s="47">
        <v>1304</v>
      </c>
      <c r="B1315" s="83" t="s">
        <v>321</v>
      </c>
      <c r="C1315" s="141" t="s">
        <v>1046</v>
      </c>
      <c r="D1315" s="141" t="s">
        <v>35</v>
      </c>
      <c r="E1315" s="141" t="s">
        <v>35</v>
      </c>
      <c r="F1315" s="142" t="s">
        <v>212</v>
      </c>
      <c r="G1315" s="143" t="s">
        <v>219</v>
      </c>
      <c r="H1315" s="125" t="s">
        <v>176</v>
      </c>
      <c r="I1315" s="93" t="s">
        <v>1466</v>
      </c>
      <c r="J1315" s="93" t="s">
        <v>1312</v>
      </c>
      <c r="K1315" s="93" t="s">
        <v>1466</v>
      </c>
      <c r="L1315" s="93" t="s">
        <v>1312</v>
      </c>
      <c r="M1315" s="142" t="s">
        <v>326</v>
      </c>
      <c r="N1315" s="143" t="s">
        <v>235</v>
      </c>
      <c r="O1315" s="143" t="s">
        <v>146</v>
      </c>
      <c r="P1315" s="87">
        <v>160</v>
      </c>
      <c r="Q1315" s="87">
        <v>5.5</v>
      </c>
      <c r="R1315" s="87">
        <f t="shared" ref="R1315" si="213">P1315*Q1315</f>
        <v>880</v>
      </c>
      <c r="S1315" s="87">
        <f t="shared" ref="S1315" si="214">R1315*1.07</f>
        <v>941.6</v>
      </c>
      <c r="T1315" s="87">
        <f t="shared" ref="T1315" si="215">S1315*1.07</f>
        <v>1007.5120000000001</v>
      </c>
      <c r="U1315" s="141" t="s">
        <v>156</v>
      </c>
      <c r="V1315" s="143" t="s">
        <v>1122</v>
      </c>
      <c r="W1315" s="147" t="s">
        <v>101</v>
      </c>
      <c r="X1315" s="143">
        <v>0</v>
      </c>
    </row>
    <row r="1316" spans="1:24" ht="57">
      <c r="A1316" s="47">
        <v>1305</v>
      </c>
      <c r="B1316" s="83" t="s">
        <v>321</v>
      </c>
      <c r="C1316" s="141" t="s">
        <v>1046</v>
      </c>
      <c r="D1316" s="141" t="s">
        <v>35</v>
      </c>
      <c r="E1316" s="141" t="s">
        <v>35</v>
      </c>
      <c r="F1316" s="142" t="s">
        <v>212</v>
      </c>
      <c r="G1316" s="143" t="s">
        <v>219</v>
      </c>
      <c r="H1316" s="125" t="s">
        <v>176</v>
      </c>
      <c r="I1316" s="93" t="s">
        <v>1467</v>
      </c>
      <c r="J1316" s="93" t="s">
        <v>1313</v>
      </c>
      <c r="K1316" s="93" t="s">
        <v>1467</v>
      </c>
      <c r="L1316" s="93" t="s">
        <v>1313</v>
      </c>
      <c r="M1316" s="142" t="s">
        <v>326</v>
      </c>
      <c r="N1316" s="143" t="s">
        <v>235</v>
      </c>
      <c r="O1316" s="143" t="s">
        <v>146</v>
      </c>
      <c r="P1316" s="87">
        <v>500</v>
      </c>
      <c r="Q1316" s="87">
        <v>7</v>
      </c>
      <c r="R1316" s="87">
        <f t="shared" si="210"/>
        <v>3500</v>
      </c>
      <c r="S1316" s="87">
        <f t="shared" si="212"/>
        <v>3745</v>
      </c>
      <c r="T1316" s="87">
        <f t="shared" si="212"/>
        <v>4007.15</v>
      </c>
      <c r="U1316" s="141" t="s">
        <v>557</v>
      </c>
      <c r="V1316" s="143" t="s">
        <v>1123</v>
      </c>
      <c r="W1316" s="147" t="s">
        <v>101</v>
      </c>
      <c r="X1316" s="143">
        <v>0</v>
      </c>
    </row>
    <row r="1317" spans="1:24" ht="57">
      <c r="A1317" s="47">
        <v>1306</v>
      </c>
      <c r="B1317" s="83" t="s">
        <v>321</v>
      </c>
      <c r="C1317" s="141" t="s">
        <v>1046</v>
      </c>
      <c r="D1317" s="141" t="s">
        <v>35</v>
      </c>
      <c r="E1317" s="141" t="s">
        <v>35</v>
      </c>
      <c r="F1317" s="142" t="s">
        <v>212</v>
      </c>
      <c r="G1317" s="143" t="s">
        <v>219</v>
      </c>
      <c r="H1317" s="125" t="s">
        <v>176</v>
      </c>
      <c r="I1317" s="93" t="s">
        <v>1467</v>
      </c>
      <c r="J1317" s="93" t="s">
        <v>1313</v>
      </c>
      <c r="K1317" s="93" t="s">
        <v>1467</v>
      </c>
      <c r="L1317" s="93" t="s">
        <v>1313</v>
      </c>
      <c r="M1317" s="142" t="s">
        <v>326</v>
      </c>
      <c r="N1317" s="143" t="s">
        <v>235</v>
      </c>
      <c r="O1317" s="143" t="s">
        <v>146</v>
      </c>
      <c r="P1317" s="87">
        <v>500</v>
      </c>
      <c r="Q1317" s="87">
        <v>7.86</v>
      </c>
      <c r="R1317" s="87">
        <f t="shared" ref="R1317:R1333" si="216">P1317*Q1317</f>
        <v>3930</v>
      </c>
      <c r="S1317" s="87">
        <f t="shared" si="212"/>
        <v>4205.1000000000004</v>
      </c>
      <c r="T1317" s="87">
        <f t="shared" si="212"/>
        <v>4499.4570000000003</v>
      </c>
      <c r="U1317" s="141" t="s">
        <v>153</v>
      </c>
      <c r="V1317" s="143" t="s">
        <v>1124</v>
      </c>
      <c r="W1317" s="147" t="s">
        <v>101</v>
      </c>
      <c r="X1317" s="143">
        <v>0</v>
      </c>
    </row>
    <row r="1318" spans="1:24" ht="57">
      <c r="A1318" s="47">
        <v>1307</v>
      </c>
      <c r="B1318" s="83" t="s">
        <v>321</v>
      </c>
      <c r="C1318" s="141" t="s">
        <v>1046</v>
      </c>
      <c r="D1318" s="141" t="s">
        <v>35</v>
      </c>
      <c r="E1318" s="141" t="s">
        <v>35</v>
      </c>
      <c r="F1318" s="142" t="s">
        <v>212</v>
      </c>
      <c r="G1318" s="143" t="s">
        <v>219</v>
      </c>
      <c r="H1318" s="125" t="s">
        <v>176</v>
      </c>
      <c r="I1318" s="93" t="s">
        <v>1467</v>
      </c>
      <c r="J1318" s="93" t="s">
        <v>1313</v>
      </c>
      <c r="K1318" s="93" t="s">
        <v>1467</v>
      </c>
      <c r="L1318" s="93" t="s">
        <v>1313</v>
      </c>
      <c r="M1318" s="142" t="s">
        <v>326</v>
      </c>
      <c r="N1318" s="143" t="s">
        <v>235</v>
      </c>
      <c r="O1318" s="143" t="s">
        <v>146</v>
      </c>
      <c r="P1318" s="87">
        <v>500</v>
      </c>
      <c r="Q1318" s="87">
        <v>6.5</v>
      </c>
      <c r="R1318" s="87">
        <f t="shared" si="216"/>
        <v>3250</v>
      </c>
      <c r="S1318" s="87">
        <f t="shared" si="212"/>
        <v>3477.5</v>
      </c>
      <c r="T1318" s="87">
        <f t="shared" si="212"/>
        <v>3720.9250000000002</v>
      </c>
      <c r="U1318" s="141" t="s">
        <v>156</v>
      </c>
      <c r="V1318" s="143" t="s">
        <v>1122</v>
      </c>
      <c r="W1318" s="147" t="s">
        <v>101</v>
      </c>
      <c r="X1318" s="143">
        <v>0</v>
      </c>
    </row>
    <row r="1319" spans="1:24" ht="57">
      <c r="A1319" s="47">
        <v>1308</v>
      </c>
      <c r="B1319" s="83" t="s">
        <v>321</v>
      </c>
      <c r="C1319" s="141" t="s">
        <v>1046</v>
      </c>
      <c r="D1319" s="141" t="s">
        <v>35</v>
      </c>
      <c r="E1319" s="141" t="s">
        <v>35</v>
      </c>
      <c r="F1319" s="142" t="s">
        <v>212</v>
      </c>
      <c r="G1319" s="143" t="s">
        <v>219</v>
      </c>
      <c r="H1319" s="125" t="s">
        <v>176</v>
      </c>
      <c r="I1319" s="93" t="s">
        <v>1467</v>
      </c>
      <c r="J1319" s="93" t="s">
        <v>1313</v>
      </c>
      <c r="K1319" s="93" t="s">
        <v>1467</v>
      </c>
      <c r="L1319" s="93" t="s">
        <v>1313</v>
      </c>
      <c r="M1319" s="142" t="s">
        <v>326</v>
      </c>
      <c r="N1319" s="143" t="s">
        <v>235</v>
      </c>
      <c r="O1319" s="143" t="s">
        <v>146</v>
      </c>
      <c r="P1319" s="87">
        <v>500</v>
      </c>
      <c r="Q1319" s="87">
        <v>9</v>
      </c>
      <c r="R1319" s="87">
        <f t="shared" si="216"/>
        <v>4500</v>
      </c>
      <c r="S1319" s="87">
        <f t="shared" si="212"/>
        <v>4815</v>
      </c>
      <c r="T1319" s="87">
        <f t="shared" si="212"/>
        <v>5152.05</v>
      </c>
      <c r="U1319" s="141" t="s">
        <v>159</v>
      </c>
      <c r="V1319" s="143" t="s">
        <v>1121</v>
      </c>
      <c r="W1319" s="147" t="s">
        <v>101</v>
      </c>
      <c r="X1319" s="143">
        <v>0</v>
      </c>
    </row>
    <row r="1320" spans="1:24" ht="57">
      <c r="A1320" s="47">
        <v>1309</v>
      </c>
      <c r="B1320" s="83" t="s">
        <v>321</v>
      </c>
      <c r="C1320" s="141" t="s">
        <v>1046</v>
      </c>
      <c r="D1320" s="141" t="s">
        <v>35</v>
      </c>
      <c r="E1320" s="141" t="s">
        <v>35</v>
      </c>
      <c r="F1320" s="142" t="s">
        <v>212</v>
      </c>
      <c r="G1320" s="143" t="s">
        <v>219</v>
      </c>
      <c r="H1320" s="125" t="s">
        <v>243</v>
      </c>
      <c r="I1320" s="93" t="s">
        <v>1468</v>
      </c>
      <c r="J1320" s="93" t="s">
        <v>1314</v>
      </c>
      <c r="K1320" s="93" t="s">
        <v>1468</v>
      </c>
      <c r="L1320" s="93" t="s">
        <v>1314</v>
      </c>
      <c r="M1320" s="142" t="s">
        <v>326</v>
      </c>
      <c r="N1320" s="143" t="s">
        <v>235</v>
      </c>
      <c r="O1320" s="143" t="s">
        <v>146</v>
      </c>
      <c r="P1320" s="87">
        <v>4</v>
      </c>
      <c r="Q1320" s="87">
        <v>1120</v>
      </c>
      <c r="R1320" s="87">
        <f t="shared" si="216"/>
        <v>4480</v>
      </c>
      <c r="S1320" s="87">
        <f t="shared" si="212"/>
        <v>4793.6000000000004</v>
      </c>
      <c r="T1320" s="87">
        <f t="shared" si="212"/>
        <v>5129.152000000001</v>
      </c>
      <c r="U1320" s="141" t="s">
        <v>557</v>
      </c>
      <c r="V1320" s="143" t="s">
        <v>1123</v>
      </c>
      <c r="W1320" s="147" t="s">
        <v>101</v>
      </c>
      <c r="X1320" s="143">
        <v>0</v>
      </c>
    </row>
    <row r="1321" spans="1:24" ht="57">
      <c r="A1321" s="47">
        <v>1310</v>
      </c>
      <c r="B1321" s="83" t="s">
        <v>321</v>
      </c>
      <c r="C1321" s="178" t="s">
        <v>1046</v>
      </c>
      <c r="D1321" s="178" t="s">
        <v>35</v>
      </c>
      <c r="E1321" s="178" t="s">
        <v>35</v>
      </c>
      <c r="F1321" s="179" t="s">
        <v>212</v>
      </c>
      <c r="G1321" s="158" t="s">
        <v>219</v>
      </c>
      <c r="H1321" s="180" t="s">
        <v>243</v>
      </c>
      <c r="I1321" s="181" t="s">
        <v>1469</v>
      </c>
      <c r="J1321" s="181" t="s">
        <v>1315</v>
      </c>
      <c r="K1321" s="181" t="s">
        <v>1469</v>
      </c>
      <c r="L1321" s="181" t="s">
        <v>1315</v>
      </c>
      <c r="M1321" s="179" t="s">
        <v>326</v>
      </c>
      <c r="N1321" s="143" t="s">
        <v>235</v>
      </c>
      <c r="O1321" s="158" t="s">
        <v>146</v>
      </c>
      <c r="P1321" s="182">
        <v>14</v>
      </c>
      <c r="Q1321" s="182">
        <v>1300</v>
      </c>
      <c r="R1321" s="182">
        <f t="shared" si="216"/>
        <v>18200</v>
      </c>
      <c r="S1321" s="182">
        <f t="shared" si="212"/>
        <v>19474</v>
      </c>
      <c r="T1321" s="182">
        <f t="shared" si="212"/>
        <v>20837.18</v>
      </c>
      <c r="U1321" s="141" t="s">
        <v>156</v>
      </c>
      <c r="V1321" s="143" t="s">
        <v>1122</v>
      </c>
      <c r="W1321" s="222" t="s">
        <v>101</v>
      </c>
      <c r="X1321" s="158">
        <v>0</v>
      </c>
    </row>
    <row r="1322" spans="1:24" ht="57">
      <c r="A1322" s="47">
        <v>1311</v>
      </c>
      <c r="B1322" s="83" t="s">
        <v>321</v>
      </c>
      <c r="C1322" s="141" t="s">
        <v>1046</v>
      </c>
      <c r="D1322" s="141" t="s">
        <v>35</v>
      </c>
      <c r="E1322" s="141" t="s">
        <v>35</v>
      </c>
      <c r="F1322" s="142" t="s">
        <v>212</v>
      </c>
      <c r="G1322" s="143" t="s">
        <v>219</v>
      </c>
      <c r="H1322" s="125" t="s">
        <v>241</v>
      </c>
      <c r="I1322" s="93" t="s">
        <v>1252</v>
      </c>
      <c r="J1322" s="93" t="s">
        <v>1252</v>
      </c>
      <c r="K1322" s="93" t="s">
        <v>1252</v>
      </c>
      <c r="L1322" s="93" t="s">
        <v>1252</v>
      </c>
      <c r="M1322" s="142" t="s">
        <v>326</v>
      </c>
      <c r="N1322" s="143" t="s">
        <v>235</v>
      </c>
      <c r="O1322" s="143" t="s">
        <v>118</v>
      </c>
      <c r="P1322" s="87">
        <v>25</v>
      </c>
      <c r="Q1322" s="87">
        <v>299</v>
      </c>
      <c r="R1322" s="87">
        <f t="shared" si="216"/>
        <v>7475</v>
      </c>
      <c r="S1322" s="87">
        <f t="shared" ref="S1322:T1333" si="217">R1322*1.07</f>
        <v>7998.2500000000009</v>
      </c>
      <c r="T1322" s="87">
        <f t="shared" si="217"/>
        <v>8558.1275000000023</v>
      </c>
      <c r="U1322" s="141" t="s">
        <v>557</v>
      </c>
      <c r="V1322" s="143" t="s">
        <v>1123</v>
      </c>
      <c r="W1322" s="147" t="s">
        <v>101</v>
      </c>
      <c r="X1322" s="143">
        <v>0</v>
      </c>
    </row>
    <row r="1323" spans="1:24" ht="57">
      <c r="A1323" s="47">
        <v>1312</v>
      </c>
      <c r="B1323" s="83" t="s">
        <v>321</v>
      </c>
      <c r="C1323" s="141" t="s">
        <v>1046</v>
      </c>
      <c r="D1323" s="141" t="s">
        <v>35</v>
      </c>
      <c r="E1323" s="141" t="s">
        <v>35</v>
      </c>
      <c r="F1323" s="142" t="s">
        <v>212</v>
      </c>
      <c r="G1323" s="143" t="s">
        <v>219</v>
      </c>
      <c r="H1323" s="125" t="s">
        <v>241</v>
      </c>
      <c r="I1323" s="93" t="s">
        <v>1253</v>
      </c>
      <c r="J1323" s="93" t="s">
        <v>1253</v>
      </c>
      <c r="K1323" s="93" t="s">
        <v>1253</v>
      </c>
      <c r="L1323" s="93" t="s">
        <v>1253</v>
      </c>
      <c r="M1323" s="142" t="s">
        <v>326</v>
      </c>
      <c r="N1323" s="143" t="s">
        <v>235</v>
      </c>
      <c r="O1323" s="143" t="s">
        <v>118</v>
      </c>
      <c r="P1323" s="87">
        <v>15</v>
      </c>
      <c r="Q1323" s="87">
        <v>305</v>
      </c>
      <c r="R1323" s="87">
        <f t="shared" si="216"/>
        <v>4575</v>
      </c>
      <c r="S1323" s="87">
        <f t="shared" si="217"/>
        <v>4895.25</v>
      </c>
      <c r="T1323" s="87">
        <f t="shared" si="217"/>
        <v>5237.9175000000005</v>
      </c>
      <c r="U1323" s="141" t="s">
        <v>557</v>
      </c>
      <c r="V1323" s="143" t="s">
        <v>1123</v>
      </c>
      <c r="W1323" s="147" t="s">
        <v>101</v>
      </c>
      <c r="X1323" s="143">
        <v>0</v>
      </c>
    </row>
    <row r="1324" spans="1:24" ht="57">
      <c r="A1324" s="47">
        <v>1313</v>
      </c>
      <c r="B1324" s="83" t="s">
        <v>321</v>
      </c>
      <c r="C1324" s="141" t="s">
        <v>1046</v>
      </c>
      <c r="D1324" s="141" t="s">
        <v>35</v>
      </c>
      <c r="E1324" s="141" t="s">
        <v>35</v>
      </c>
      <c r="F1324" s="142" t="s">
        <v>212</v>
      </c>
      <c r="G1324" s="143" t="s">
        <v>219</v>
      </c>
      <c r="H1324" s="125" t="s">
        <v>241</v>
      </c>
      <c r="I1324" s="93" t="s">
        <v>2027</v>
      </c>
      <c r="J1324" s="93" t="s">
        <v>2027</v>
      </c>
      <c r="K1324" s="93" t="s">
        <v>2027</v>
      </c>
      <c r="L1324" s="93" t="s">
        <v>2027</v>
      </c>
      <c r="M1324" s="142" t="s">
        <v>326</v>
      </c>
      <c r="N1324" s="143" t="s">
        <v>235</v>
      </c>
      <c r="O1324" s="143" t="s">
        <v>118</v>
      </c>
      <c r="P1324" s="87">
        <v>5</v>
      </c>
      <c r="Q1324" s="87">
        <v>1460</v>
      </c>
      <c r="R1324" s="87">
        <f t="shared" si="216"/>
        <v>7300</v>
      </c>
      <c r="S1324" s="87">
        <f t="shared" si="217"/>
        <v>7811</v>
      </c>
      <c r="T1324" s="87">
        <f t="shared" si="217"/>
        <v>8357.77</v>
      </c>
      <c r="U1324" s="141" t="s">
        <v>557</v>
      </c>
      <c r="V1324" s="143" t="s">
        <v>1123</v>
      </c>
      <c r="W1324" s="147" t="s">
        <v>101</v>
      </c>
      <c r="X1324" s="143">
        <v>0</v>
      </c>
    </row>
    <row r="1325" spans="1:24" ht="57">
      <c r="A1325" s="47">
        <v>1314</v>
      </c>
      <c r="B1325" s="83" t="s">
        <v>321</v>
      </c>
      <c r="C1325" s="141" t="s">
        <v>1046</v>
      </c>
      <c r="D1325" s="141" t="s">
        <v>35</v>
      </c>
      <c r="E1325" s="141" t="s">
        <v>35</v>
      </c>
      <c r="F1325" s="142" t="s">
        <v>212</v>
      </c>
      <c r="G1325" s="143" t="s">
        <v>219</v>
      </c>
      <c r="H1325" s="125" t="s">
        <v>241</v>
      </c>
      <c r="I1325" s="93" t="s">
        <v>2028</v>
      </c>
      <c r="J1325" s="93" t="s">
        <v>2028</v>
      </c>
      <c r="K1325" s="93" t="s">
        <v>2028</v>
      </c>
      <c r="L1325" s="93" t="s">
        <v>2028</v>
      </c>
      <c r="M1325" s="142" t="s">
        <v>326</v>
      </c>
      <c r="N1325" s="143" t="s">
        <v>235</v>
      </c>
      <c r="O1325" s="143" t="s">
        <v>118</v>
      </c>
      <c r="P1325" s="87">
        <v>5</v>
      </c>
      <c r="Q1325" s="87">
        <v>1475</v>
      </c>
      <c r="R1325" s="87">
        <f t="shared" si="216"/>
        <v>7375</v>
      </c>
      <c r="S1325" s="87">
        <f t="shared" si="217"/>
        <v>7891.2500000000009</v>
      </c>
      <c r="T1325" s="87">
        <f t="shared" si="217"/>
        <v>8443.6375000000007</v>
      </c>
      <c r="U1325" s="141" t="s">
        <v>557</v>
      </c>
      <c r="V1325" s="143" t="s">
        <v>1123</v>
      </c>
      <c r="W1325" s="147" t="s">
        <v>101</v>
      </c>
      <c r="X1325" s="143">
        <v>0</v>
      </c>
    </row>
    <row r="1326" spans="1:24" ht="57">
      <c r="A1326" s="47">
        <v>1315</v>
      </c>
      <c r="B1326" s="83" t="s">
        <v>321</v>
      </c>
      <c r="C1326" s="141" t="s">
        <v>1046</v>
      </c>
      <c r="D1326" s="141" t="s">
        <v>35</v>
      </c>
      <c r="E1326" s="141" t="s">
        <v>35</v>
      </c>
      <c r="F1326" s="142" t="s">
        <v>212</v>
      </c>
      <c r="G1326" s="143" t="s">
        <v>219</v>
      </c>
      <c r="H1326" s="125" t="s">
        <v>241</v>
      </c>
      <c r="I1326" s="93" t="s">
        <v>2029</v>
      </c>
      <c r="J1326" s="93" t="s">
        <v>2029</v>
      </c>
      <c r="K1326" s="93" t="s">
        <v>2029</v>
      </c>
      <c r="L1326" s="93" t="s">
        <v>2029</v>
      </c>
      <c r="M1326" s="142" t="s">
        <v>326</v>
      </c>
      <c r="N1326" s="143" t="s">
        <v>235</v>
      </c>
      <c r="O1326" s="143" t="s">
        <v>118</v>
      </c>
      <c r="P1326" s="87">
        <v>3</v>
      </c>
      <c r="Q1326" s="87">
        <v>5385</v>
      </c>
      <c r="R1326" s="87">
        <f t="shared" si="216"/>
        <v>16155</v>
      </c>
      <c r="S1326" s="87">
        <f t="shared" si="217"/>
        <v>17285.850000000002</v>
      </c>
      <c r="T1326" s="87">
        <f t="shared" si="217"/>
        <v>18495.859500000002</v>
      </c>
      <c r="U1326" s="141" t="s">
        <v>557</v>
      </c>
      <c r="V1326" s="143" t="s">
        <v>1123</v>
      </c>
      <c r="W1326" s="147" t="s">
        <v>101</v>
      </c>
      <c r="X1326" s="143">
        <v>0</v>
      </c>
    </row>
    <row r="1327" spans="1:24" ht="57">
      <c r="A1327" s="47">
        <v>1316</v>
      </c>
      <c r="B1327" s="83" t="s">
        <v>321</v>
      </c>
      <c r="C1327" s="141" t="s">
        <v>1046</v>
      </c>
      <c r="D1327" s="141" t="s">
        <v>35</v>
      </c>
      <c r="E1327" s="141" t="s">
        <v>35</v>
      </c>
      <c r="F1327" s="142" t="s">
        <v>212</v>
      </c>
      <c r="G1327" s="143" t="s">
        <v>219</v>
      </c>
      <c r="H1327" s="125" t="s">
        <v>241</v>
      </c>
      <c r="I1327" s="93" t="s">
        <v>2030</v>
      </c>
      <c r="J1327" s="93" t="s">
        <v>2030</v>
      </c>
      <c r="K1327" s="93" t="s">
        <v>2030</v>
      </c>
      <c r="L1327" s="93" t="s">
        <v>2030</v>
      </c>
      <c r="M1327" s="142" t="s">
        <v>326</v>
      </c>
      <c r="N1327" s="143" t="s">
        <v>235</v>
      </c>
      <c r="O1327" s="143" t="s">
        <v>118</v>
      </c>
      <c r="P1327" s="87">
        <v>15</v>
      </c>
      <c r="Q1327" s="87">
        <v>1195</v>
      </c>
      <c r="R1327" s="87">
        <f t="shared" si="216"/>
        <v>17925</v>
      </c>
      <c r="S1327" s="87">
        <f t="shared" si="217"/>
        <v>19179.75</v>
      </c>
      <c r="T1327" s="87">
        <f t="shared" si="217"/>
        <v>20522.3325</v>
      </c>
      <c r="U1327" s="141" t="s">
        <v>557</v>
      </c>
      <c r="V1327" s="143" t="s">
        <v>1123</v>
      </c>
      <c r="W1327" s="147" t="s">
        <v>101</v>
      </c>
      <c r="X1327" s="143">
        <v>0</v>
      </c>
    </row>
    <row r="1328" spans="1:24" ht="57">
      <c r="A1328" s="47">
        <v>1317</v>
      </c>
      <c r="B1328" s="83" t="s">
        <v>321</v>
      </c>
      <c r="C1328" s="141" t="s">
        <v>1046</v>
      </c>
      <c r="D1328" s="141" t="s">
        <v>35</v>
      </c>
      <c r="E1328" s="141" t="s">
        <v>35</v>
      </c>
      <c r="F1328" s="142" t="s">
        <v>212</v>
      </c>
      <c r="G1328" s="143" t="s">
        <v>219</v>
      </c>
      <c r="H1328" s="125" t="s">
        <v>241</v>
      </c>
      <c r="I1328" s="93" t="s">
        <v>2031</v>
      </c>
      <c r="J1328" s="93" t="s">
        <v>2031</v>
      </c>
      <c r="K1328" s="93" t="s">
        <v>2031</v>
      </c>
      <c r="L1328" s="93" t="s">
        <v>2031</v>
      </c>
      <c r="M1328" s="142" t="s">
        <v>326</v>
      </c>
      <c r="N1328" s="143" t="s">
        <v>235</v>
      </c>
      <c r="O1328" s="143" t="s">
        <v>118</v>
      </c>
      <c r="P1328" s="87">
        <v>10</v>
      </c>
      <c r="Q1328" s="87">
        <v>860</v>
      </c>
      <c r="R1328" s="87">
        <f t="shared" si="216"/>
        <v>8600</v>
      </c>
      <c r="S1328" s="87">
        <f t="shared" si="217"/>
        <v>9202</v>
      </c>
      <c r="T1328" s="87">
        <f t="shared" si="217"/>
        <v>9846.1400000000012</v>
      </c>
      <c r="U1328" s="141" t="s">
        <v>557</v>
      </c>
      <c r="V1328" s="143" t="s">
        <v>1123</v>
      </c>
      <c r="W1328" s="147" t="s">
        <v>101</v>
      </c>
      <c r="X1328" s="143">
        <v>0</v>
      </c>
    </row>
    <row r="1329" spans="1:24" ht="57">
      <c r="A1329" s="47">
        <v>1318</v>
      </c>
      <c r="B1329" s="83" t="s">
        <v>321</v>
      </c>
      <c r="C1329" s="141" t="s">
        <v>1046</v>
      </c>
      <c r="D1329" s="141" t="s">
        <v>35</v>
      </c>
      <c r="E1329" s="141" t="s">
        <v>35</v>
      </c>
      <c r="F1329" s="142" t="s">
        <v>212</v>
      </c>
      <c r="G1329" s="143" t="s">
        <v>219</v>
      </c>
      <c r="H1329" s="125" t="s">
        <v>241</v>
      </c>
      <c r="I1329" s="93" t="s">
        <v>2032</v>
      </c>
      <c r="J1329" s="93" t="s">
        <v>2032</v>
      </c>
      <c r="K1329" s="93" t="s">
        <v>2032</v>
      </c>
      <c r="L1329" s="93" t="s">
        <v>2032</v>
      </c>
      <c r="M1329" s="142" t="s">
        <v>326</v>
      </c>
      <c r="N1329" s="143" t="s">
        <v>235</v>
      </c>
      <c r="O1329" s="143" t="s">
        <v>118</v>
      </c>
      <c r="P1329" s="87">
        <v>20</v>
      </c>
      <c r="Q1329" s="87">
        <v>79</v>
      </c>
      <c r="R1329" s="87">
        <f t="shared" si="216"/>
        <v>1580</v>
      </c>
      <c r="S1329" s="87">
        <f t="shared" si="217"/>
        <v>1690.6000000000001</v>
      </c>
      <c r="T1329" s="87">
        <f t="shared" si="217"/>
        <v>1808.9420000000002</v>
      </c>
      <c r="U1329" s="141" t="s">
        <v>557</v>
      </c>
      <c r="V1329" s="143" t="s">
        <v>1123</v>
      </c>
      <c r="W1329" s="147" t="s">
        <v>101</v>
      </c>
      <c r="X1329" s="143">
        <v>0</v>
      </c>
    </row>
    <row r="1330" spans="1:24" ht="57">
      <c r="A1330" s="47">
        <v>1319</v>
      </c>
      <c r="B1330" s="83" t="s">
        <v>321</v>
      </c>
      <c r="C1330" s="141" t="s">
        <v>1046</v>
      </c>
      <c r="D1330" s="141" t="s">
        <v>35</v>
      </c>
      <c r="E1330" s="141" t="s">
        <v>35</v>
      </c>
      <c r="F1330" s="142" t="s">
        <v>212</v>
      </c>
      <c r="G1330" s="143" t="s">
        <v>219</v>
      </c>
      <c r="H1330" s="125" t="s">
        <v>241</v>
      </c>
      <c r="I1330" s="93" t="s">
        <v>2033</v>
      </c>
      <c r="J1330" s="93" t="s">
        <v>2033</v>
      </c>
      <c r="K1330" s="93" t="s">
        <v>2033</v>
      </c>
      <c r="L1330" s="93" t="s">
        <v>2033</v>
      </c>
      <c r="M1330" s="142" t="s">
        <v>326</v>
      </c>
      <c r="N1330" s="143" t="s">
        <v>235</v>
      </c>
      <c r="O1330" s="143" t="s">
        <v>146</v>
      </c>
      <c r="P1330" s="87">
        <v>50</v>
      </c>
      <c r="Q1330" s="87">
        <v>55</v>
      </c>
      <c r="R1330" s="87">
        <f t="shared" si="216"/>
        <v>2750</v>
      </c>
      <c r="S1330" s="87">
        <f t="shared" si="217"/>
        <v>2942.5</v>
      </c>
      <c r="T1330" s="87">
        <f t="shared" si="217"/>
        <v>3148.4750000000004</v>
      </c>
      <c r="U1330" s="141" t="s">
        <v>557</v>
      </c>
      <c r="V1330" s="143" t="s">
        <v>1123</v>
      </c>
      <c r="W1330" s="147" t="s">
        <v>101</v>
      </c>
      <c r="X1330" s="143">
        <v>0</v>
      </c>
    </row>
    <row r="1331" spans="1:24" ht="57">
      <c r="A1331" s="47">
        <v>1320</v>
      </c>
      <c r="B1331" s="83" t="s">
        <v>321</v>
      </c>
      <c r="C1331" s="141" t="s">
        <v>1046</v>
      </c>
      <c r="D1331" s="141" t="s">
        <v>35</v>
      </c>
      <c r="E1331" s="141" t="s">
        <v>35</v>
      </c>
      <c r="F1331" s="142" t="s">
        <v>212</v>
      </c>
      <c r="G1331" s="143" t="s">
        <v>219</v>
      </c>
      <c r="H1331" s="125" t="s">
        <v>241</v>
      </c>
      <c r="I1331" s="93" t="s">
        <v>2034</v>
      </c>
      <c r="J1331" s="93" t="s">
        <v>2034</v>
      </c>
      <c r="K1331" s="93" t="s">
        <v>2034</v>
      </c>
      <c r="L1331" s="93" t="s">
        <v>2034</v>
      </c>
      <c r="M1331" s="142" t="s">
        <v>326</v>
      </c>
      <c r="N1331" s="143" t="s">
        <v>235</v>
      </c>
      <c r="O1331" s="143" t="s">
        <v>150</v>
      </c>
      <c r="P1331" s="87">
        <v>40</v>
      </c>
      <c r="Q1331" s="87">
        <v>24</v>
      </c>
      <c r="R1331" s="87">
        <f t="shared" si="216"/>
        <v>960</v>
      </c>
      <c r="S1331" s="87">
        <f t="shared" si="217"/>
        <v>1027.2</v>
      </c>
      <c r="T1331" s="87">
        <f t="shared" si="217"/>
        <v>1099.104</v>
      </c>
      <c r="U1331" s="141" t="s">
        <v>557</v>
      </c>
      <c r="V1331" s="143" t="s">
        <v>1123</v>
      </c>
      <c r="W1331" s="147" t="s">
        <v>101</v>
      </c>
      <c r="X1331" s="143">
        <v>0</v>
      </c>
    </row>
    <row r="1332" spans="1:24" ht="57">
      <c r="A1332" s="47">
        <v>1321</v>
      </c>
      <c r="B1332" s="83" t="s">
        <v>321</v>
      </c>
      <c r="C1332" s="141" t="s">
        <v>1046</v>
      </c>
      <c r="D1332" s="141" t="s">
        <v>35</v>
      </c>
      <c r="E1332" s="141" t="s">
        <v>35</v>
      </c>
      <c r="F1332" s="142" t="s">
        <v>212</v>
      </c>
      <c r="G1332" s="143" t="s">
        <v>219</v>
      </c>
      <c r="H1332" s="125" t="s">
        <v>241</v>
      </c>
      <c r="I1332" s="93" t="s">
        <v>2035</v>
      </c>
      <c r="J1332" s="93" t="s">
        <v>2035</v>
      </c>
      <c r="K1332" s="93" t="s">
        <v>2035</v>
      </c>
      <c r="L1332" s="93" t="s">
        <v>2035</v>
      </c>
      <c r="M1332" s="142" t="s">
        <v>326</v>
      </c>
      <c r="N1332" s="143" t="s">
        <v>235</v>
      </c>
      <c r="O1332" s="143" t="s">
        <v>118</v>
      </c>
      <c r="P1332" s="87">
        <v>10</v>
      </c>
      <c r="Q1332" s="87">
        <v>1965</v>
      </c>
      <c r="R1332" s="87">
        <f t="shared" si="216"/>
        <v>19650</v>
      </c>
      <c r="S1332" s="87">
        <f t="shared" si="217"/>
        <v>21025.5</v>
      </c>
      <c r="T1332" s="87">
        <f t="shared" si="217"/>
        <v>22497.285</v>
      </c>
      <c r="U1332" s="141" t="s">
        <v>557</v>
      </c>
      <c r="V1332" s="143" t="s">
        <v>1123</v>
      </c>
      <c r="W1332" s="147" t="s">
        <v>101</v>
      </c>
      <c r="X1332" s="143">
        <v>0</v>
      </c>
    </row>
    <row r="1333" spans="1:24" ht="57">
      <c r="A1333" s="47">
        <v>1322</v>
      </c>
      <c r="B1333" s="83" t="s">
        <v>321</v>
      </c>
      <c r="C1333" s="141" t="s">
        <v>1046</v>
      </c>
      <c r="D1333" s="141" t="s">
        <v>35</v>
      </c>
      <c r="E1333" s="141" t="s">
        <v>35</v>
      </c>
      <c r="F1333" s="142" t="s">
        <v>212</v>
      </c>
      <c r="G1333" s="143" t="s">
        <v>219</v>
      </c>
      <c r="H1333" s="125" t="s">
        <v>241</v>
      </c>
      <c r="I1333" s="93" t="s">
        <v>2036</v>
      </c>
      <c r="J1333" s="93" t="s">
        <v>2036</v>
      </c>
      <c r="K1333" s="93" t="s">
        <v>2036</v>
      </c>
      <c r="L1333" s="93" t="s">
        <v>2036</v>
      </c>
      <c r="M1333" s="142" t="s">
        <v>326</v>
      </c>
      <c r="N1333" s="143" t="s">
        <v>235</v>
      </c>
      <c r="O1333" s="143" t="s">
        <v>150</v>
      </c>
      <c r="P1333" s="87">
        <v>12</v>
      </c>
      <c r="Q1333" s="87">
        <v>1819</v>
      </c>
      <c r="R1333" s="87">
        <f t="shared" si="216"/>
        <v>21828</v>
      </c>
      <c r="S1333" s="87">
        <f t="shared" si="217"/>
        <v>23355.960000000003</v>
      </c>
      <c r="T1333" s="87">
        <f t="shared" si="217"/>
        <v>24990.877200000003</v>
      </c>
      <c r="U1333" s="141" t="s">
        <v>557</v>
      </c>
      <c r="V1333" s="143" t="s">
        <v>1123</v>
      </c>
      <c r="W1333" s="147" t="s">
        <v>101</v>
      </c>
      <c r="X1333" s="143">
        <v>0</v>
      </c>
    </row>
    <row r="1334" spans="1:24" ht="57">
      <c r="A1334" s="47">
        <v>1323</v>
      </c>
      <c r="B1334" s="83" t="s">
        <v>321</v>
      </c>
      <c r="C1334" s="141" t="s">
        <v>1046</v>
      </c>
      <c r="D1334" s="141" t="s">
        <v>35</v>
      </c>
      <c r="E1334" s="141" t="s">
        <v>35</v>
      </c>
      <c r="F1334" s="142" t="s">
        <v>212</v>
      </c>
      <c r="G1334" s="143" t="s">
        <v>219</v>
      </c>
      <c r="H1334" s="125" t="s">
        <v>241</v>
      </c>
      <c r="I1334" s="93" t="s">
        <v>2218</v>
      </c>
      <c r="J1334" s="93" t="s">
        <v>2218</v>
      </c>
      <c r="K1334" s="93" t="s">
        <v>2218</v>
      </c>
      <c r="L1334" s="93" t="s">
        <v>2218</v>
      </c>
      <c r="M1334" s="142" t="s">
        <v>326</v>
      </c>
      <c r="N1334" s="143" t="s">
        <v>235</v>
      </c>
      <c r="O1334" s="143" t="s">
        <v>118</v>
      </c>
      <c r="P1334" s="87">
        <v>10</v>
      </c>
      <c r="Q1334" s="87">
        <v>210</v>
      </c>
      <c r="R1334" s="87">
        <f t="shared" ref="R1334" si="218">P1334*Q1334</f>
        <v>2100</v>
      </c>
      <c r="S1334" s="87">
        <f t="shared" ref="S1334" si="219">R1334*1.07</f>
        <v>2247</v>
      </c>
      <c r="T1334" s="87">
        <f t="shared" ref="T1334" si="220">S1334*1.07</f>
        <v>2404.29</v>
      </c>
      <c r="U1334" s="141" t="s">
        <v>2248</v>
      </c>
      <c r="V1334" s="143" t="s">
        <v>568</v>
      </c>
      <c r="W1334" s="147" t="s">
        <v>101</v>
      </c>
      <c r="X1334" s="143">
        <v>0</v>
      </c>
    </row>
    <row r="1335" spans="1:24" ht="57">
      <c r="A1335" s="47">
        <v>1324</v>
      </c>
      <c r="B1335" s="83" t="s">
        <v>321</v>
      </c>
      <c r="C1335" s="141" t="s">
        <v>1046</v>
      </c>
      <c r="D1335" s="141" t="s">
        <v>35</v>
      </c>
      <c r="E1335" s="141" t="s">
        <v>35</v>
      </c>
      <c r="F1335" s="142" t="s">
        <v>212</v>
      </c>
      <c r="G1335" s="143" t="s">
        <v>219</v>
      </c>
      <c r="H1335" s="125" t="s">
        <v>241</v>
      </c>
      <c r="I1335" s="93" t="s">
        <v>2219</v>
      </c>
      <c r="J1335" s="93" t="s">
        <v>2219</v>
      </c>
      <c r="K1335" s="93" t="s">
        <v>2219</v>
      </c>
      <c r="L1335" s="93" t="s">
        <v>2219</v>
      </c>
      <c r="M1335" s="142" t="s">
        <v>326</v>
      </c>
      <c r="N1335" s="143" t="s">
        <v>235</v>
      </c>
      <c r="O1335" s="143" t="s">
        <v>118</v>
      </c>
      <c r="P1335" s="87">
        <v>95</v>
      </c>
      <c r="Q1335" s="87">
        <v>500</v>
      </c>
      <c r="R1335" s="87">
        <f t="shared" ref="R1335:R1363" si="221">P1335*Q1335</f>
        <v>47500</v>
      </c>
      <c r="S1335" s="87">
        <f t="shared" ref="S1335:S1363" si="222">R1335*1.07</f>
        <v>50825</v>
      </c>
      <c r="T1335" s="87">
        <f t="shared" ref="T1335:T1363" si="223">S1335*1.07</f>
        <v>54382.75</v>
      </c>
      <c r="U1335" s="141" t="s">
        <v>2248</v>
      </c>
      <c r="V1335" s="143" t="s">
        <v>568</v>
      </c>
      <c r="W1335" s="147" t="s">
        <v>101</v>
      </c>
      <c r="X1335" s="143">
        <v>0</v>
      </c>
    </row>
    <row r="1336" spans="1:24" ht="57">
      <c r="A1336" s="47">
        <v>1325</v>
      </c>
      <c r="B1336" s="83" t="s">
        <v>321</v>
      </c>
      <c r="C1336" s="141" t="s">
        <v>1046</v>
      </c>
      <c r="D1336" s="141" t="s">
        <v>35</v>
      </c>
      <c r="E1336" s="141" t="s">
        <v>35</v>
      </c>
      <c r="F1336" s="142" t="s">
        <v>212</v>
      </c>
      <c r="G1336" s="143" t="s">
        <v>219</v>
      </c>
      <c r="H1336" s="125" t="s">
        <v>241</v>
      </c>
      <c r="I1336" s="93" t="s">
        <v>2220</v>
      </c>
      <c r="J1336" s="93" t="s">
        <v>2220</v>
      </c>
      <c r="K1336" s="93" t="s">
        <v>2220</v>
      </c>
      <c r="L1336" s="93" t="s">
        <v>2220</v>
      </c>
      <c r="M1336" s="142" t="s">
        <v>326</v>
      </c>
      <c r="N1336" s="143" t="s">
        <v>235</v>
      </c>
      <c r="O1336" s="143" t="s">
        <v>118</v>
      </c>
      <c r="P1336" s="87">
        <v>25</v>
      </c>
      <c r="Q1336" s="87">
        <v>1020</v>
      </c>
      <c r="R1336" s="87">
        <f t="shared" si="221"/>
        <v>25500</v>
      </c>
      <c r="S1336" s="87">
        <f t="shared" si="222"/>
        <v>27285</v>
      </c>
      <c r="T1336" s="87">
        <f t="shared" si="223"/>
        <v>29194.95</v>
      </c>
      <c r="U1336" s="141" t="s">
        <v>2248</v>
      </c>
      <c r="V1336" s="143" t="s">
        <v>568</v>
      </c>
      <c r="W1336" s="147" t="s">
        <v>101</v>
      </c>
      <c r="X1336" s="143">
        <v>0</v>
      </c>
    </row>
    <row r="1337" spans="1:24" ht="57">
      <c r="A1337" s="47">
        <v>1326</v>
      </c>
      <c r="B1337" s="83" t="s">
        <v>321</v>
      </c>
      <c r="C1337" s="141" t="s">
        <v>1046</v>
      </c>
      <c r="D1337" s="141" t="s">
        <v>35</v>
      </c>
      <c r="E1337" s="141" t="s">
        <v>35</v>
      </c>
      <c r="F1337" s="142" t="s">
        <v>212</v>
      </c>
      <c r="G1337" s="143" t="s">
        <v>219</v>
      </c>
      <c r="H1337" s="125" t="s">
        <v>241</v>
      </c>
      <c r="I1337" s="93" t="s">
        <v>2221</v>
      </c>
      <c r="J1337" s="93" t="s">
        <v>2221</v>
      </c>
      <c r="K1337" s="93" t="s">
        <v>2221</v>
      </c>
      <c r="L1337" s="93" t="s">
        <v>2221</v>
      </c>
      <c r="M1337" s="142" t="s">
        <v>326</v>
      </c>
      <c r="N1337" s="143" t="s">
        <v>235</v>
      </c>
      <c r="O1337" s="143" t="s">
        <v>118</v>
      </c>
      <c r="P1337" s="87">
        <v>50</v>
      </c>
      <c r="Q1337" s="87">
        <v>70</v>
      </c>
      <c r="R1337" s="87">
        <f t="shared" si="221"/>
        <v>3500</v>
      </c>
      <c r="S1337" s="87">
        <f t="shared" si="222"/>
        <v>3745</v>
      </c>
      <c r="T1337" s="87">
        <f t="shared" si="223"/>
        <v>4007.15</v>
      </c>
      <c r="U1337" s="141" t="s">
        <v>2248</v>
      </c>
      <c r="V1337" s="143" t="s">
        <v>568</v>
      </c>
      <c r="W1337" s="147" t="s">
        <v>101</v>
      </c>
      <c r="X1337" s="143">
        <v>0</v>
      </c>
    </row>
    <row r="1338" spans="1:24" ht="57">
      <c r="A1338" s="47">
        <v>1327</v>
      </c>
      <c r="B1338" s="83" t="s">
        <v>321</v>
      </c>
      <c r="C1338" s="141" t="s">
        <v>1046</v>
      </c>
      <c r="D1338" s="141" t="s">
        <v>35</v>
      </c>
      <c r="E1338" s="141" t="s">
        <v>35</v>
      </c>
      <c r="F1338" s="142" t="s">
        <v>212</v>
      </c>
      <c r="G1338" s="143" t="s">
        <v>219</v>
      </c>
      <c r="H1338" s="125" t="s">
        <v>241</v>
      </c>
      <c r="I1338" s="93" t="s">
        <v>2222</v>
      </c>
      <c r="J1338" s="93" t="s">
        <v>2222</v>
      </c>
      <c r="K1338" s="93" t="s">
        <v>2222</v>
      </c>
      <c r="L1338" s="93" t="s">
        <v>2222</v>
      </c>
      <c r="M1338" s="142" t="s">
        <v>326</v>
      </c>
      <c r="N1338" s="143" t="s">
        <v>235</v>
      </c>
      <c r="O1338" s="143" t="s">
        <v>118</v>
      </c>
      <c r="P1338" s="87">
        <v>10</v>
      </c>
      <c r="Q1338" s="87">
        <v>1150</v>
      </c>
      <c r="R1338" s="87">
        <f t="shared" si="221"/>
        <v>11500</v>
      </c>
      <c r="S1338" s="87">
        <f t="shared" si="222"/>
        <v>12305</v>
      </c>
      <c r="T1338" s="87">
        <f t="shared" si="223"/>
        <v>13166.35</v>
      </c>
      <c r="U1338" s="141" t="s">
        <v>2248</v>
      </c>
      <c r="V1338" s="143" t="s">
        <v>568</v>
      </c>
      <c r="W1338" s="147" t="s">
        <v>101</v>
      </c>
      <c r="X1338" s="143">
        <v>0</v>
      </c>
    </row>
    <row r="1339" spans="1:24" ht="57">
      <c r="A1339" s="47">
        <v>1328</v>
      </c>
      <c r="B1339" s="83" t="s">
        <v>321</v>
      </c>
      <c r="C1339" s="141" t="s">
        <v>1046</v>
      </c>
      <c r="D1339" s="141" t="s">
        <v>35</v>
      </c>
      <c r="E1339" s="141" t="s">
        <v>35</v>
      </c>
      <c r="F1339" s="142" t="s">
        <v>212</v>
      </c>
      <c r="G1339" s="143" t="s">
        <v>219</v>
      </c>
      <c r="H1339" s="125" t="s">
        <v>241</v>
      </c>
      <c r="I1339" s="93" t="s">
        <v>2223</v>
      </c>
      <c r="J1339" s="93" t="s">
        <v>2223</v>
      </c>
      <c r="K1339" s="93" t="s">
        <v>2223</v>
      </c>
      <c r="L1339" s="93" t="s">
        <v>2223</v>
      </c>
      <c r="M1339" s="142" t="s">
        <v>326</v>
      </c>
      <c r="N1339" s="143" t="s">
        <v>235</v>
      </c>
      <c r="O1339" s="143" t="s">
        <v>118</v>
      </c>
      <c r="P1339" s="87">
        <v>5</v>
      </c>
      <c r="Q1339" s="87">
        <v>95</v>
      </c>
      <c r="R1339" s="87">
        <f t="shared" si="221"/>
        <v>475</v>
      </c>
      <c r="S1339" s="87">
        <f t="shared" si="222"/>
        <v>508.25000000000006</v>
      </c>
      <c r="T1339" s="87">
        <f t="shared" si="223"/>
        <v>543.8275000000001</v>
      </c>
      <c r="U1339" s="141" t="s">
        <v>2248</v>
      </c>
      <c r="V1339" s="143" t="s">
        <v>568</v>
      </c>
      <c r="W1339" s="147" t="s">
        <v>101</v>
      </c>
      <c r="X1339" s="143">
        <v>0</v>
      </c>
    </row>
    <row r="1340" spans="1:24" ht="57">
      <c r="A1340" s="47">
        <v>1329</v>
      </c>
      <c r="B1340" s="83" t="s">
        <v>321</v>
      </c>
      <c r="C1340" s="141" t="s">
        <v>1046</v>
      </c>
      <c r="D1340" s="141" t="s">
        <v>35</v>
      </c>
      <c r="E1340" s="141" t="s">
        <v>35</v>
      </c>
      <c r="F1340" s="142" t="s">
        <v>212</v>
      </c>
      <c r="G1340" s="143" t="s">
        <v>219</v>
      </c>
      <c r="H1340" s="125" t="s">
        <v>241</v>
      </c>
      <c r="I1340" s="93" t="s">
        <v>2247</v>
      </c>
      <c r="J1340" s="93" t="s">
        <v>2247</v>
      </c>
      <c r="K1340" s="93" t="s">
        <v>2247</v>
      </c>
      <c r="L1340" s="93" t="s">
        <v>2247</v>
      </c>
      <c r="M1340" s="142" t="s">
        <v>326</v>
      </c>
      <c r="N1340" s="143" t="s">
        <v>235</v>
      </c>
      <c r="O1340" s="143" t="s">
        <v>146</v>
      </c>
      <c r="P1340" s="87">
        <v>4</v>
      </c>
      <c r="Q1340" s="87">
        <v>820</v>
      </c>
      <c r="R1340" s="87">
        <f t="shared" si="221"/>
        <v>3280</v>
      </c>
      <c r="S1340" s="87">
        <f t="shared" si="222"/>
        <v>3509.6000000000004</v>
      </c>
      <c r="T1340" s="87">
        <f t="shared" si="223"/>
        <v>3755.2720000000004</v>
      </c>
      <c r="U1340" s="141" t="s">
        <v>2248</v>
      </c>
      <c r="V1340" s="143" t="s">
        <v>568</v>
      </c>
      <c r="W1340" s="147" t="s">
        <v>101</v>
      </c>
      <c r="X1340" s="143">
        <v>0</v>
      </c>
    </row>
    <row r="1341" spans="1:24" ht="57">
      <c r="A1341" s="47">
        <v>1330</v>
      </c>
      <c r="B1341" s="83" t="s">
        <v>321</v>
      </c>
      <c r="C1341" s="141" t="s">
        <v>1046</v>
      </c>
      <c r="D1341" s="141" t="s">
        <v>35</v>
      </c>
      <c r="E1341" s="141" t="s">
        <v>35</v>
      </c>
      <c r="F1341" s="142" t="s">
        <v>212</v>
      </c>
      <c r="G1341" s="143" t="s">
        <v>219</v>
      </c>
      <c r="H1341" s="125" t="s">
        <v>241</v>
      </c>
      <c r="I1341" s="93" t="s">
        <v>2224</v>
      </c>
      <c r="J1341" s="93" t="s">
        <v>2224</v>
      </c>
      <c r="K1341" s="93" t="s">
        <v>2224</v>
      </c>
      <c r="L1341" s="93" t="s">
        <v>2224</v>
      </c>
      <c r="M1341" s="142" t="s">
        <v>326</v>
      </c>
      <c r="N1341" s="143" t="s">
        <v>235</v>
      </c>
      <c r="O1341" s="143" t="s">
        <v>146</v>
      </c>
      <c r="P1341" s="87">
        <v>9</v>
      </c>
      <c r="Q1341" s="87">
        <v>700</v>
      </c>
      <c r="R1341" s="87">
        <f t="shared" si="221"/>
        <v>6300</v>
      </c>
      <c r="S1341" s="87">
        <f t="shared" si="222"/>
        <v>6741</v>
      </c>
      <c r="T1341" s="87">
        <f t="shared" si="223"/>
        <v>7212.8700000000008</v>
      </c>
      <c r="U1341" s="141" t="s">
        <v>2248</v>
      </c>
      <c r="V1341" s="143" t="s">
        <v>568</v>
      </c>
      <c r="W1341" s="147" t="s">
        <v>101</v>
      </c>
      <c r="X1341" s="143">
        <v>0</v>
      </c>
    </row>
    <row r="1342" spans="1:24" ht="57">
      <c r="A1342" s="47">
        <v>1331</v>
      </c>
      <c r="B1342" s="83" t="s">
        <v>321</v>
      </c>
      <c r="C1342" s="141" t="s">
        <v>1046</v>
      </c>
      <c r="D1342" s="141" t="s">
        <v>35</v>
      </c>
      <c r="E1342" s="141" t="s">
        <v>35</v>
      </c>
      <c r="F1342" s="142" t="s">
        <v>212</v>
      </c>
      <c r="G1342" s="143" t="s">
        <v>219</v>
      </c>
      <c r="H1342" s="125" t="s">
        <v>241</v>
      </c>
      <c r="I1342" s="93" t="s">
        <v>2225</v>
      </c>
      <c r="J1342" s="93" t="s">
        <v>2225</v>
      </c>
      <c r="K1342" s="93" t="s">
        <v>2225</v>
      </c>
      <c r="L1342" s="93" t="s">
        <v>2225</v>
      </c>
      <c r="M1342" s="142" t="s">
        <v>326</v>
      </c>
      <c r="N1342" s="143" t="s">
        <v>235</v>
      </c>
      <c r="O1342" s="143" t="s">
        <v>150</v>
      </c>
      <c r="P1342" s="87">
        <v>4</v>
      </c>
      <c r="Q1342" s="87">
        <v>160</v>
      </c>
      <c r="R1342" s="87">
        <f t="shared" si="221"/>
        <v>640</v>
      </c>
      <c r="S1342" s="87">
        <f t="shared" si="222"/>
        <v>684.80000000000007</v>
      </c>
      <c r="T1342" s="87">
        <f t="shared" si="223"/>
        <v>732.7360000000001</v>
      </c>
      <c r="U1342" s="141" t="s">
        <v>156</v>
      </c>
      <c r="V1342" s="143" t="s">
        <v>1122</v>
      </c>
      <c r="W1342" s="147" t="s">
        <v>101</v>
      </c>
      <c r="X1342" s="143">
        <v>0</v>
      </c>
    </row>
    <row r="1343" spans="1:24" ht="57">
      <c r="A1343" s="47">
        <v>1332</v>
      </c>
      <c r="B1343" s="83" t="s">
        <v>321</v>
      </c>
      <c r="C1343" s="141" t="s">
        <v>1046</v>
      </c>
      <c r="D1343" s="141" t="s">
        <v>35</v>
      </c>
      <c r="E1343" s="141" t="s">
        <v>35</v>
      </c>
      <c r="F1343" s="142" t="s">
        <v>212</v>
      </c>
      <c r="G1343" s="143" t="s">
        <v>219</v>
      </c>
      <c r="H1343" s="125" t="s">
        <v>241</v>
      </c>
      <c r="I1343" s="93" t="s">
        <v>2226</v>
      </c>
      <c r="J1343" s="93" t="s">
        <v>2226</v>
      </c>
      <c r="K1343" s="93" t="s">
        <v>2226</v>
      </c>
      <c r="L1343" s="93" t="s">
        <v>2226</v>
      </c>
      <c r="M1343" s="142" t="s">
        <v>326</v>
      </c>
      <c r="N1343" s="143" t="s">
        <v>235</v>
      </c>
      <c r="O1343" s="143" t="s">
        <v>118</v>
      </c>
      <c r="P1343" s="87">
        <v>10</v>
      </c>
      <c r="Q1343" s="87">
        <v>651</v>
      </c>
      <c r="R1343" s="87">
        <f t="shared" si="221"/>
        <v>6510</v>
      </c>
      <c r="S1343" s="87">
        <f t="shared" si="222"/>
        <v>6965.7000000000007</v>
      </c>
      <c r="T1343" s="87">
        <f t="shared" si="223"/>
        <v>7453.2990000000009</v>
      </c>
      <c r="U1343" s="141" t="s">
        <v>2248</v>
      </c>
      <c r="V1343" s="143" t="s">
        <v>568</v>
      </c>
      <c r="W1343" s="147" t="s">
        <v>101</v>
      </c>
      <c r="X1343" s="143">
        <v>0</v>
      </c>
    </row>
    <row r="1344" spans="1:24" ht="57">
      <c r="A1344" s="47">
        <v>1333</v>
      </c>
      <c r="B1344" s="83" t="s">
        <v>321</v>
      </c>
      <c r="C1344" s="141" t="s">
        <v>1046</v>
      </c>
      <c r="D1344" s="141" t="s">
        <v>35</v>
      </c>
      <c r="E1344" s="141" t="s">
        <v>35</v>
      </c>
      <c r="F1344" s="142" t="s">
        <v>212</v>
      </c>
      <c r="G1344" s="143" t="s">
        <v>219</v>
      </c>
      <c r="H1344" s="125" t="s">
        <v>241</v>
      </c>
      <c r="I1344" s="93" t="s">
        <v>2227</v>
      </c>
      <c r="J1344" s="93" t="s">
        <v>2227</v>
      </c>
      <c r="K1344" s="93" t="s">
        <v>2227</v>
      </c>
      <c r="L1344" s="93" t="s">
        <v>2227</v>
      </c>
      <c r="M1344" s="142" t="s">
        <v>326</v>
      </c>
      <c r="N1344" s="143" t="s">
        <v>235</v>
      </c>
      <c r="O1344" s="143" t="s">
        <v>118</v>
      </c>
      <c r="P1344" s="87">
        <v>10</v>
      </c>
      <c r="Q1344" s="87">
        <v>580</v>
      </c>
      <c r="R1344" s="87">
        <f t="shared" si="221"/>
        <v>5800</v>
      </c>
      <c r="S1344" s="87">
        <f t="shared" si="222"/>
        <v>6206</v>
      </c>
      <c r="T1344" s="87">
        <f t="shared" si="223"/>
        <v>6640.42</v>
      </c>
      <c r="U1344" s="141" t="s">
        <v>2248</v>
      </c>
      <c r="V1344" s="143" t="s">
        <v>568</v>
      </c>
      <c r="W1344" s="147" t="s">
        <v>101</v>
      </c>
      <c r="X1344" s="143">
        <v>0</v>
      </c>
    </row>
    <row r="1345" spans="1:24" ht="57">
      <c r="A1345" s="47">
        <v>1334</v>
      </c>
      <c r="B1345" s="83" t="s">
        <v>321</v>
      </c>
      <c r="C1345" s="141" t="s">
        <v>1046</v>
      </c>
      <c r="D1345" s="141" t="s">
        <v>35</v>
      </c>
      <c r="E1345" s="141" t="s">
        <v>35</v>
      </c>
      <c r="F1345" s="142" t="s">
        <v>212</v>
      </c>
      <c r="G1345" s="143" t="s">
        <v>219</v>
      </c>
      <c r="H1345" s="125" t="s">
        <v>241</v>
      </c>
      <c r="I1345" s="93" t="s">
        <v>2228</v>
      </c>
      <c r="J1345" s="93" t="s">
        <v>2228</v>
      </c>
      <c r="K1345" s="93" t="s">
        <v>2228</v>
      </c>
      <c r="L1345" s="93" t="s">
        <v>2228</v>
      </c>
      <c r="M1345" s="142" t="s">
        <v>326</v>
      </c>
      <c r="N1345" s="143" t="s">
        <v>235</v>
      </c>
      <c r="O1345" s="143" t="s">
        <v>150</v>
      </c>
      <c r="P1345" s="87">
        <v>5</v>
      </c>
      <c r="Q1345" s="87">
        <v>385</v>
      </c>
      <c r="R1345" s="87">
        <f t="shared" si="221"/>
        <v>1925</v>
      </c>
      <c r="S1345" s="87">
        <f t="shared" si="222"/>
        <v>2059.75</v>
      </c>
      <c r="T1345" s="87">
        <f t="shared" si="223"/>
        <v>2203.9325000000003</v>
      </c>
      <c r="U1345" s="141" t="s">
        <v>2248</v>
      </c>
      <c r="V1345" s="143" t="s">
        <v>568</v>
      </c>
      <c r="W1345" s="147" t="s">
        <v>101</v>
      </c>
      <c r="X1345" s="143">
        <v>0</v>
      </c>
    </row>
    <row r="1346" spans="1:24" ht="57">
      <c r="A1346" s="47">
        <v>1335</v>
      </c>
      <c r="B1346" s="83" t="s">
        <v>321</v>
      </c>
      <c r="C1346" s="141" t="s">
        <v>1046</v>
      </c>
      <c r="D1346" s="141" t="s">
        <v>35</v>
      </c>
      <c r="E1346" s="141" t="s">
        <v>35</v>
      </c>
      <c r="F1346" s="142" t="s">
        <v>212</v>
      </c>
      <c r="G1346" s="143" t="s">
        <v>219</v>
      </c>
      <c r="H1346" s="125" t="s">
        <v>241</v>
      </c>
      <c r="I1346" s="93" t="s">
        <v>2229</v>
      </c>
      <c r="J1346" s="93" t="s">
        <v>2229</v>
      </c>
      <c r="K1346" s="93" t="s">
        <v>2229</v>
      </c>
      <c r="L1346" s="93" t="s">
        <v>2229</v>
      </c>
      <c r="M1346" s="142" t="s">
        <v>326</v>
      </c>
      <c r="N1346" s="143" t="s">
        <v>235</v>
      </c>
      <c r="O1346" s="143" t="s">
        <v>118</v>
      </c>
      <c r="P1346" s="87">
        <v>3</v>
      </c>
      <c r="Q1346" s="87">
        <v>1100</v>
      </c>
      <c r="R1346" s="87">
        <f t="shared" si="221"/>
        <v>3300</v>
      </c>
      <c r="S1346" s="87">
        <f t="shared" si="222"/>
        <v>3531</v>
      </c>
      <c r="T1346" s="87">
        <f t="shared" si="223"/>
        <v>3778.17</v>
      </c>
      <c r="U1346" s="141" t="s">
        <v>2248</v>
      </c>
      <c r="V1346" s="143" t="s">
        <v>568</v>
      </c>
      <c r="W1346" s="147" t="s">
        <v>101</v>
      </c>
      <c r="X1346" s="143">
        <v>0</v>
      </c>
    </row>
    <row r="1347" spans="1:24" ht="57">
      <c r="A1347" s="47">
        <v>1336</v>
      </c>
      <c r="B1347" s="83" t="s">
        <v>321</v>
      </c>
      <c r="C1347" s="141" t="s">
        <v>1046</v>
      </c>
      <c r="D1347" s="141" t="s">
        <v>35</v>
      </c>
      <c r="E1347" s="141" t="s">
        <v>35</v>
      </c>
      <c r="F1347" s="142" t="s">
        <v>212</v>
      </c>
      <c r="G1347" s="143" t="s">
        <v>219</v>
      </c>
      <c r="H1347" s="125" t="s">
        <v>241</v>
      </c>
      <c r="I1347" s="93" t="s">
        <v>2230</v>
      </c>
      <c r="J1347" s="93" t="s">
        <v>2230</v>
      </c>
      <c r="K1347" s="93" t="s">
        <v>2230</v>
      </c>
      <c r="L1347" s="93" t="s">
        <v>2230</v>
      </c>
      <c r="M1347" s="142" t="s">
        <v>326</v>
      </c>
      <c r="N1347" s="143" t="s">
        <v>235</v>
      </c>
      <c r="O1347" s="143" t="s">
        <v>118</v>
      </c>
      <c r="P1347" s="87">
        <v>50</v>
      </c>
      <c r="Q1347" s="87">
        <v>670</v>
      </c>
      <c r="R1347" s="87">
        <f t="shared" si="221"/>
        <v>33500</v>
      </c>
      <c r="S1347" s="87">
        <f t="shared" si="222"/>
        <v>35845</v>
      </c>
      <c r="T1347" s="87">
        <f t="shared" si="223"/>
        <v>38354.15</v>
      </c>
      <c r="U1347" s="141" t="s">
        <v>2248</v>
      </c>
      <c r="V1347" s="143" t="s">
        <v>568</v>
      </c>
      <c r="W1347" s="147" t="s">
        <v>101</v>
      </c>
      <c r="X1347" s="143">
        <v>0</v>
      </c>
    </row>
    <row r="1348" spans="1:24" ht="57">
      <c r="A1348" s="47">
        <v>1337</v>
      </c>
      <c r="B1348" s="83" t="s">
        <v>321</v>
      </c>
      <c r="C1348" s="141" t="s">
        <v>1046</v>
      </c>
      <c r="D1348" s="141" t="s">
        <v>35</v>
      </c>
      <c r="E1348" s="141" t="s">
        <v>35</v>
      </c>
      <c r="F1348" s="142" t="s">
        <v>212</v>
      </c>
      <c r="G1348" s="143" t="s">
        <v>219</v>
      </c>
      <c r="H1348" s="125" t="s">
        <v>241</v>
      </c>
      <c r="I1348" s="93" t="s">
        <v>2231</v>
      </c>
      <c r="J1348" s="93" t="s">
        <v>2231</v>
      </c>
      <c r="K1348" s="93" t="s">
        <v>2231</v>
      </c>
      <c r="L1348" s="93" t="s">
        <v>2231</v>
      </c>
      <c r="M1348" s="142" t="s">
        <v>326</v>
      </c>
      <c r="N1348" s="143" t="s">
        <v>235</v>
      </c>
      <c r="O1348" s="143" t="s">
        <v>118</v>
      </c>
      <c r="P1348" s="87">
        <v>10</v>
      </c>
      <c r="Q1348" s="87">
        <v>238</v>
      </c>
      <c r="R1348" s="87">
        <f t="shared" si="221"/>
        <v>2380</v>
      </c>
      <c r="S1348" s="87">
        <f t="shared" si="222"/>
        <v>2546.6000000000004</v>
      </c>
      <c r="T1348" s="87">
        <f t="shared" si="223"/>
        <v>2724.8620000000005</v>
      </c>
      <c r="U1348" s="141" t="s">
        <v>2248</v>
      </c>
      <c r="V1348" s="143" t="s">
        <v>568</v>
      </c>
      <c r="W1348" s="147" t="s">
        <v>101</v>
      </c>
      <c r="X1348" s="143">
        <v>0</v>
      </c>
    </row>
    <row r="1349" spans="1:24" ht="57">
      <c r="A1349" s="47">
        <v>1338</v>
      </c>
      <c r="B1349" s="83" t="s">
        <v>321</v>
      </c>
      <c r="C1349" s="141" t="s">
        <v>1046</v>
      </c>
      <c r="D1349" s="141" t="s">
        <v>35</v>
      </c>
      <c r="E1349" s="141" t="s">
        <v>35</v>
      </c>
      <c r="F1349" s="142" t="s">
        <v>212</v>
      </c>
      <c r="G1349" s="143" t="s">
        <v>219</v>
      </c>
      <c r="H1349" s="125" t="s">
        <v>241</v>
      </c>
      <c r="I1349" s="93" t="s">
        <v>2232</v>
      </c>
      <c r="J1349" s="93" t="s">
        <v>2232</v>
      </c>
      <c r="K1349" s="93" t="s">
        <v>2232</v>
      </c>
      <c r="L1349" s="93" t="s">
        <v>2232</v>
      </c>
      <c r="M1349" s="142" t="s">
        <v>326</v>
      </c>
      <c r="N1349" s="143" t="s">
        <v>235</v>
      </c>
      <c r="O1349" s="143" t="s">
        <v>150</v>
      </c>
      <c r="P1349" s="87">
        <v>20</v>
      </c>
      <c r="Q1349" s="87">
        <v>350</v>
      </c>
      <c r="R1349" s="87">
        <f t="shared" si="221"/>
        <v>7000</v>
      </c>
      <c r="S1349" s="87">
        <f t="shared" si="222"/>
        <v>7490</v>
      </c>
      <c r="T1349" s="87">
        <f t="shared" si="223"/>
        <v>8014.3</v>
      </c>
      <c r="U1349" s="141" t="s">
        <v>2248</v>
      </c>
      <c r="V1349" s="143" t="s">
        <v>568</v>
      </c>
      <c r="W1349" s="147" t="s">
        <v>101</v>
      </c>
      <c r="X1349" s="143">
        <v>0</v>
      </c>
    </row>
    <row r="1350" spans="1:24" ht="57">
      <c r="A1350" s="47">
        <v>1339</v>
      </c>
      <c r="B1350" s="83" t="s">
        <v>321</v>
      </c>
      <c r="C1350" s="141" t="s">
        <v>1046</v>
      </c>
      <c r="D1350" s="141" t="s">
        <v>35</v>
      </c>
      <c r="E1350" s="141" t="s">
        <v>35</v>
      </c>
      <c r="F1350" s="142" t="s">
        <v>212</v>
      </c>
      <c r="G1350" s="143" t="s">
        <v>219</v>
      </c>
      <c r="H1350" s="125" t="s">
        <v>241</v>
      </c>
      <c r="I1350" s="93" t="s">
        <v>2233</v>
      </c>
      <c r="J1350" s="93" t="s">
        <v>2233</v>
      </c>
      <c r="K1350" s="93" t="s">
        <v>2233</v>
      </c>
      <c r="L1350" s="93" t="s">
        <v>2233</v>
      </c>
      <c r="M1350" s="142" t="s">
        <v>326</v>
      </c>
      <c r="N1350" s="143" t="s">
        <v>235</v>
      </c>
      <c r="O1350" s="143" t="s">
        <v>150</v>
      </c>
      <c r="P1350" s="87">
        <v>20</v>
      </c>
      <c r="Q1350" s="87">
        <v>560</v>
      </c>
      <c r="R1350" s="87">
        <f t="shared" si="221"/>
        <v>11200</v>
      </c>
      <c r="S1350" s="87">
        <f t="shared" si="222"/>
        <v>11984</v>
      </c>
      <c r="T1350" s="87">
        <f t="shared" si="223"/>
        <v>12822.880000000001</v>
      </c>
      <c r="U1350" s="141" t="s">
        <v>2248</v>
      </c>
      <c r="V1350" s="143" t="s">
        <v>568</v>
      </c>
      <c r="W1350" s="147" t="s">
        <v>101</v>
      </c>
      <c r="X1350" s="143">
        <v>0</v>
      </c>
    </row>
    <row r="1351" spans="1:24" ht="57">
      <c r="A1351" s="47">
        <v>1340</v>
      </c>
      <c r="B1351" s="83" t="s">
        <v>321</v>
      </c>
      <c r="C1351" s="141" t="s">
        <v>1046</v>
      </c>
      <c r="D1351" s="141" t="s">
        <v>35</v>
      </c>
      <c r="E1351" s="141" t="s">
        <v>35</v>
      </c>
      <c r="F1351" s="142" t="s">
        <v>212</v>
      </c>
      <c r="G1351" s="143" t="s">
        <v>219</v>
      </c>
      <c r="H1351" s="125" t="s">
        <v>241</v>
      </c>
      <c r="I1351" s="93" t="s">
        <v>2234</v>
      </c>
      <c r="J1351" s="93" t="s">
        <v>2234</v>
      </c>
      <c r="K1351" s="93" t="s">
        <v>2234</v>
      </c>
      <c r="L1351" s="93" t="s">
        <v>2234</v>
      </c>
      <c r="M1351" s="142" t="s">
        <v>326</v>
      </c>
      <c r="N1351" s="143" t="s">
        <v>235</v>
      </c>
      <c r="O1351" s="143" t="s">
        <v>118</v>
      </c>
      <c r="P1351" s="87">
        <v>3</v>
      </c>
      <c r="Q1351" s="87">
        <v>1335</v>
      </c>
      <c r="R1351" s="87">
        <f t="shared" si="221"/>
        <v>4005</v>
      </c>
      <c r="S1351" s="87">
        <f t="shared" si="222"/>
        <v>4285.3500000000004</v>
      </c>
      <c r="T1351" s="87">
        <f t="shared" si="223"/>
        <v>4585.3245000000006</v>
      </c>
      <c r="U1351" s="141" t="s">
        <v>2248</v>
      </c>
      <c r="V1351" s="143" t="s">
        <v>568</v>
      </c>
      <c r="W1351" s="147" t="s">
        <v>101</v>
      </c>
      <c r="X1351" s="143">
        <v>0</v>
      </c>
    </row>
    <row r="1352" spans="1:24" ht="57">
      <c r="A1352" s="47">
        <v>1341</v>
      </c>
      <c r="B1352" s="83" t="s">
        <v>321</v>
      </c>
      <c r="C1352" s="141" t="s">
        <v>1046</v>
      </c>
      <c r="D1352" s="141" t="s">
        <v>35</v>
      </c>
      <c r="E1352" s="141" t="s">
        <v>35</v>
      </c>
      <c r="F1352" s="142" t="s">
        <v>212</v>
      </c>
      <c r="G1352" s="143" t="s">
        <v>219</v>
      </c>
      <c r="H1352" s="125" t="s">
        <v>241</v>
      </c>
      <c r="I1352" s="93" t="s">
        <v>2235</v>
      </c>
      <c r="J1352" s="93" t="s">
        <v>2235</v>
      </c>
      <c r="K1352" s="93" t="s">
        <v>2235</v>
      </c>
      <c r="L1352" s="93" t="s">
        <v>2235</v>
      </c>
      <c r="M1352" s="142" t="s">
        <v>326</v>
      </c>
      <c r="N1352" s="143" t="s">
        <v>235</v>
      </c>
      <c r="O1352" s="143" t="s">
        <v>118</v>
      </c>
      <c r="P1352" s="87">
        <v>30</v>
      </c>
      <c r="Q1352" s="87">
        <v>34</v>
      </c>
      <c r="R1352" s="87">
        <f t="shared" si="221"/>
        <v>1020</v>
      </c>
      <c r="S1352" s="87">
        <f t="shared" si="222"/>
        <v>1091.4000000000001</v>
      </c>
      <c r="T1352" s="87">
        <f t="shared" si="223"/>
        <v>1167.7980000000002</v>
      </c>
      <c r="U1352" s="141" t="s">
        <v>2248</v>
      </c>
      <c r="V1352" s="143" t="s">
        <v>568</v>
      </c>
      <c r="W1352" s="147" t="s">
        <v>101</v>
      </c>
      <c r="X1352" s="143">
        <v>0</v>
      </c>
    </row>
    <row r="1353" spans="1:24" ht="57">
      <c r="A1353" s="47">
        <v>1342</v>
      </c>
      <c r="B1353" s="83" t="s">
        <v>321</v>
      </c>
      <c r="C1353" s="141" t="s">
        <v>1046</v>
      </c>
      <c r="D1353" s="141" t="s">
        <v>35</v>
      </c>
      <c r="E1353" s="141" t="s">
        <v>35</v>
      </c>
      <c r="F1353" s="142" t="s">
        <v>212</v>
      </c>
      <c r="G1353" s="143" t="s">
        <v>219</v>
      </c>
      <c r="H1353" s="125" t="s">
        <v>241</v>
      </c>
      <c r="I1353" s="93" t="s">
        <v>2236</v>
      </c>
      <c r="J1353" s="93" t="s">
        <v>2236</v>
      </c>
      <c r="K1353" s="93" t="s">
        <v>2236</v>
      </c>
      <c r="L1353" s="93" t="s">
        <v>2236</v>
      </c>
      <c r="M1353" s="142" t="s">
        <v>326</v>
      </c>
      <c r="N1353" s="143" t="s">
        <v>235</v>
      </c>
      <c r="O1353" s="143" t="s">
        <v>150</v>
      </c>
      <c r="P1353" s="87">
        <v>3</v>
      </c>
      <c r="Q1353" s="87">
        <v>390</v>
      </c>
      <c r="R1353" s="87">
        <f t="shared" si="221"/>
        <v>1170</v>
      </c>
      <c r="S1353" s="87">
        <f t="shared" si="222"/>
        <v>1251.9000000000001</v>
      </c>
      <c r="T1353" s="87">
        <f t="shared" si="223"/>
        <v>1339.5330000000001</v>
      </c>
      <c r="U1353" s="141" t="s">
        <v>2248</v>
      </c>
      <c r="V1353" s="143" t="s">
        <v>568</v>
      </c>
      <c r="W1353" s="147" t="s">
        <v>101</v>
      </c>
      <c r="X1353" s="143">
        <v>0</v>
      </c>
    </row>
    <row r="1354" spans="1:24" ht="57">
      <c r="A1354" s="47">
        <v>1343</v>
      </c>
      <c r="B1354" s="83" t="s">
        <v>321</v>
      </c>
      <c r="C1354" s="141" t="s">
        <v>1046</v>
      </c>
      <c r="D1354" s="141" t="s">
        <v>35</v>
      </c>
      <c r="E1354" s="141" t="s">
        <v>35</v>
      </c>
      <c r="F1354" s="142" t="s">
        <v>212</v>
      </c>
      <c r="G1354" s="143" t="s">
        <v>219</v>
      </c>
      <c r="H1354" s="125" t="s">
        <v>241</v>
      </c>
      <c r="I1354" s="93" t="s">
        <v>2237</v>
      </c>
      <c r="J1354" s="93" t="s">
        <v>2237</v>
      </c>
      <c r="K1354" s="93" t="s">
        <v>2237</v>
      </c>
      <c r="L1354" s="93" t="s">
        <v>2237</v>
      </c>
      <c r="M1354" s="142" t="s">
        <v>326</v>
      </c>
      <c r="N1354" s="143" t="s">
        <v>235</v>
      </c>
      <c r="O1354" s="143" t="s">
        <v>118</v>
      </c>
      <c r="P1354" s="87">
        <v>5</v>
      </c>
      <c r="Q1354" s="87">
        <v>87</v>
      </c>
      <c r="R1354" s="87">
        <f t="shared" si="221"/>
        <v>435</v>
      </c>
      <c r="S1354" s="87">
        <f t="shared" si="222"/>
        <v>465.45000000000005</v>
      </c>
      <c r="T1354" s="87">
        <f t="shared" si="223"/>
        <v>498.03150000000005</v>
      </c>
      <c r="U1354" s="141" t="s">
        <v>2248</v>
      </c>
      <c r="V1354" s="143" t="s">
        <v>568</v>
      </c>
      <c r="W1354" s="147" t="s">
        <v>101</v>
      </c>
      <c r="X1354" s="143">
        <v>0</v>
      </c>
    </row>
    <row r="1355" spans="1:24" ht="57">
      <c r="A1355" s="47">
        <v>1344</v>
      </c>
      <c r="B1355" s="83" t="s">
        <v>321</v>
      </c>
      <c r="C1355" s="141" t="s">
        <v>1046</v>
      </c>
      <c r="D1355" s="141" t="s">
        <v>35</v>
      </c>
      <c r="E1355" s="141" t="s">
        <v>35</v>
      </c>
      <c r="F1355" s="142" t="s">
        <v>212</v>
      </c>
      <c r="G1355" s="143" t="s">
        <v>219</v>
      </c>
      <c r="H1355" s="125" t="s">
        <v>241</v>
      </c>
      <c r="I1355" s="93" t="s">
        <v>2238</v>
      </c>
      <c r="J1355" s="93" t="s">
        <v>2238</v>
      </c>
      <c r="K1355" s="93" t="s">
        <v>2238</v>
      </c>
      <c r="L1355" s="93" t="s">
        <v>2238</v>
      </c>
      <c r="M1355" s="142" t="s">
        <v>326</v>
      </c>
      <c r="N1355" s="143" t="s">
        <v>235</v>
      </c>
      <c r="O1355" s="143" t="s">
        <v>146</v>
      </c>
      <c r="P1355" s="87">
        <v>15</v>
      </c>
      <c r="Q1355" s="87">
        <v>270</v>
      </c>
      <c r="R1355" s="87">
        <f t="shared" si="221"/>
        <v>4050</v>
      </c>
      <c r="S1355" s="87">
        <f t="shared" si="222"/>
        <v>4333.5</v>
      </c>
      <c r="T1355" s="87">
        <f t="shared" si="223"/>
        <v>4636.8450000000003</v>
      </c>
      <c r="U1355" s="141" t="s">
        <v>2248</v>
      </c>
      <c r="V1355" s="143" t="s">
        <v>568</v>
      </c>
      <c r="W1355" s="147" t="s">
        <v>101</v>
      </c>
      <c r="X1355" s="143">
        <v>0</v>
      </c>
    </row>
    <row r="1356" spans="1:24" ht="57">
      <c r="A1356" s="47">
        <v>1345</v>
      </c>
      <c r="B1356" s="83" t="s">
        <v>321</v>
      </c>
      <c r="C1356" s="141" t="s">
        <v>1046</v>
      </c>
      <c r="D1356" s="141" t="s">
        <v>35</v>
      </c>
      <c r="E1356" s="141" t="s">
        <v>35</v>
      </c>
      <c r="F1356" s="142" t="s">
        <v>212</v>
      </c>
      <c r="G1356" s="143" t="s">
        <v>219</v>
      </c>
      <c r="H1356" s="125" t="s">
        <v>241</v>
      </c>
      <c r="I1356" s="93" t="s">
        <v>2239</v>
      </c>
      <c r="J1356" s="93" t="s">
        <v>2239</v>
      </c>
      <c r="K1356" s="93" t="s">
        <v>2239</v>
      </c>
      <c r="L1356" s="93" t="s">
        <v>2239</v>
      </c>
      <c r="M1356" s="142" t="s">
        <v>326</v>
      </c>
      <c r="N1356" s="143" t="s">
        <v>235</v>
      </c>
      <c r="O1356" s="143" t="s">
        <v>146</v>
      </c>
      <c r="P1356" s="87">
        <v>15</v>
      </c>
      <c r="Q1356" s="87">
        <v>310</v>
      </c>
      <c r="R1356" s="87">
        <f t="shared" si="221"/>
        <v>4650</v>
      </c>
      <c r="S1356" s="87">
        <f t="shared" si="222"/>
        <v>4975.5</v>
      </c>
      <c r="T1356" s="87">
        <f t="shared" si="223"/>
        <v>5323.7849999999999</v>
      </c>
      <c r="U1356" s="141" t="s">
        <v>2248</v>
      </c>
      <c r="V1356" s="143" t="s">
        <v>568</v>
      </c>
      <c r="W1356" s="147" t="s">
        <v>101</v>
      </c>
      <c r="X1356" s="143">
        <v>0</v>
      </c>
    </row>
    <row r="1357" spans="1:24" ht="57">
      <c r="A1357" s="47">
        <v>1346</v>
      </c>
      <c r="B1357" s="83" t="s">
        <v>321</v>
      </c>
      <c r="C1357" s="141" t="s">
        <v>1046</v>
      </c>
      <c r="D1357" s="141" t="s">
        <v>35</v>
      </c>
      <c r="E1357" s="141" t="s">
        <v>35</v>
      </c>
      <c r="F1357" s="142" t="s">
        <v>212</v>
      </c>
      <c r="G1357" s="143" t="s">
        <v>219</v>
      </c>
      <c r="H1357" s="125" t="s">
        <v>241</v>
      </c>
      <c r="I1357" s="93" t="s">
        <v>2240</v>
      </c>
      <c r="J1357" s="93" t="s">
        <v>2240</v>
      </c>
      <c r="K1357" s="93" t="s">
        <v>2240</v>
      </c>
      <c r="L1357" s="93" t="s">
        <v>2240</v>
      </c>
      <c r="M1357" s="142" t="s">
        <v>326</v>
      </c>
      <c r="N1357" s="143" t="s">
        <v>235</v>
      </c>
      <c r="O1357" s="143" t="s">
        <v>118</v>
      </c>
      <c r="P1357" s="87">
        <v>20</v>
      </c>
      <c r="Q1357" s="87">
        <v>1350</v>
      </c>
      <c r="R1357" s="87">
        <f t="shared" si="221"/>
        <v>27000</v>
      </c>
      <c r="S1357" s="87">
        <f t="shared" si="222"/>
        <v>28890</v>
      </c>
      <c r="T1357" s="87">
        <f t="shared" si="223"/>
        <v>30912.300000000003</v>
      </c>
      <c r="U1357" s="141" t="s">
        <v>2248</v>
      </c>
      <c r="V1357" s="143" t="s">
        <v>568</v>
      </c>
      <c r="W1357" s="147" t="s">
        <v>101</v>
      </c>
      <c r="X1357" s="143">
        <v>0</v>
      </c>
    </row>
    <row r="1358" spans="1:24" ht="57">
      <c r="A1358" s="47">
        <v>1347</v>
      </c>
      <c r="B1358" s="83" t="s">
        <v>321</v>
      </c>
      <c r="C1358" s="141" t="s">
        <v>1046</v>
      </c>
      <c r="D1358" s="141" t="s">
        <v>35</v>
      </c>
      <c r="E1358" s="141" t="s">
        <v>35</v>
      </c>
      <c r="F1358" s="142" t="s">
        <v>212</v>
      </c>
      <c r="G1358" s="143" t="s">
        <v>219</v>
      </c>
      <c r="H1358" s="125" t="s">
        <v>241</v>
      </c>
      <c r="I1358" s="93" t="s">
        <v>2241</v>
      </c>
      <c r="J1358" s="93" t="s">
        <v>2241</v>
      </c>
      <c r="K1358" s="93" t="s">
        <v>2241</v>
      </c>
      <c r="L1358" s="93" t="s">
        <v>2241</v>
      </c>
      <c r="M1358" s="142" t="s">
        <v>326</v>
      </c>
      <c r="N1358" s="143" t="s">
        <v>235</v>
      </c>
      <c r="O1358" s="143" t="s">
        <v>118</v>
      </c>
      <c r="P1358" s="87">
        <v>3</v>
      </c>
      <c r="Q1358" s="87">
        <v>1200</v>
      </c>
      <c r="R1358" s="87">
        <f t="shared" si="221"/>
        <v>3600</v>
      </c>
      <c r="S1358" s="87">
        <f t="shared" si="222"/>
        <v>3852</v>
      </c>
      <c r="T1358" s="87">
        <f t="shared" si="223"/>
        <v>4121.6400000000003</v>
      </c>
      <c r="U1358" s="141" t="s">
        <v>2248</v>
      </c>
      <c r="V1358" s="143" t="s">
        <v>568</v>
      </c>
      <c r="W1358" s="147" t="s">
        <v>101</v>
      </c>
      <c r="X1358" s="143">
        <v>0</v>
      </c>
    </row>
    <row r="1359" spans="1:24" ht="57">
      <c r="A1359" s="47">
        <v>1348</v>
      </c>
      <c r="B1359" s="83" t="s">
        <v>321</v>
      </c>
      <c r="C1359" s="141" t="s">
        <v>1046</v>
      </c>
      <c r="D1359" s="141" t="s">
        <v>35</v>
      </c>
      <c r="E1359" s="141" t="s">
        <v>35</v>
      </c>
      <c r="F1359" s="142" t="s">
        <v>212</v>
      </c>
      <c r="G1359" s="143" t="s">
        <v>219</v>
      </c>
      <c r="H1359" s="125" t="s">
        <v>241</v>
      </c>
      <c r="I1359" s="93" t="s">
        <v>2242</v>
      </c>
      <c r="J1359" s="93" t="s">
        <v>2242</v>
      </c>
      <c r="K1359" s="93" t="s">
        <v>2242</v>
      </c>
      <c r="L1359" s="93" t="s">
        <v>2242</v>
      </c>
      <c r="M1359" s="142" t="s">
        <v>326</v>
      </c>
      <c r="N1359" s="143" t="s">
        <v>235</v>
      </c>
      <c r="O1359" s="143" t="s">
        <v>118</v>
      </c>
      <c r="P1359" s="87">
        <v>15</v>
      </c>
      <c r="Q1359" s="87">
        <v>620</v>
      </c>
      <c r="R1359" s="87">
        <f t="shared" si="221"/>
        <v>9300</v>
      </c>
      <c r="S1359" s="87">
        <f t="shared" si="222"/>
        <v>9951</v>
      </c>
      <c r="T1359" s="87">
        <f t="shared" si="223"/>
        <v>10647.57</v>
      </c>
      <c r="U1359" s="141" t="s">
        <v>2248</v>
      </c>
      <c r="V1359" s="143" t="s">
        <v>568</v>
      </c>
      <c r="W1359" s="147" t="s">
        <v>101</v>
      </c>
      <c r="X1359" s="143">
        <v>0</v>
      </c>
    </row>
    <row r="1360" spans="1:24" ht="57">
      <c r="A1360" s="47">
        <v>1349</v>
      </c>
      <c r="B1360" s="83" t="s">
        <v>321</v>
      </c>
      <c r="C1360" s="141" t="s">
        <v>1046</v>
      </c>
      <c r="D1360" s="141" t="s">
        <v>35</v>
      </c>
      <c r="E1360" s="141" t="s">
        <v>35</v>
      </c>
      <c r="F1360" s="142" t="s">
        <v>212</v>
      </c>
      <c r="G1360" s="143" t="s">
        <v>219</v>
      </c>
      <c r="H1360" s="125" t="s">
        <v>241</v>
      </c>
      <c r="I1360" s="93" t="s">
        <v>2243</v>
      </c>
      <c r="J1360" s="93" t="s">
        <v>2243</v>
      </c>
      <c r="K1360" s="93" t="s">
        <v>2243</v>
      </c>
      <c r="L1360" s="93" t="s">
        <v>2243</v>
      </c>
      <c r="M1360" s="142" t="s">
        <v>326</v>
      </c>
      <c r="N1360" s="143" t="s">
        <v>235</v>
      </c>
      <c r="O1360" s="143" t="s">
        <v>146</v>
      </c>
      <c r="P1360" s="87">
        <v>3</v>
      </c>
      <c r="Q1360" s="87">
        <v>1550</v>
      </c>
      <c r="R1360" s="87">
        <f t="shared" si="221"/>
        <v>4650</v>
      </c>
      <c r="S1360" s="87">
        <f t="shared" si="222"/>
        <v>4975.5</v>
      </c>
      <c r="T1360" s="87">
        <f t="shared" si="223"/>
        <v>5323.7849999999999</v>
      </c>
      <c r="U1360" s="141" t="s">
        <v>2248</v>
      </c>
      <c r="V1360" s="143" t="s">
        <v>568</v>
      </c>
      <c r="W1360" s="147" t="s">
        <v>101</v>
      </c>
      <c r="X1360" s="143">
        <v>0</v>
      </c>
    </row>
    <row r="1361" spans="1:24" ht="57">
      <c r="A1361" s="47">
        <v>1350</v>
      </c>
      <c r="B1361" s="83" t="s">
        <v>321</v>
      </c>
      <c r="C1361" s="141" t="s">
        <v>1046</v>
      </c>
      <c r="D1361" s="141" t="s">
        <v>35</v>
      </c>
      <c r="E1361" s="141" t="s">
        <v>35</v>
      </c>
      <c r="F1361" s="142" t="s">
        <v>212</v>
      </c>
      <c r="G1361" s="143" t="s">
        <v>219</v>
      </c>
      <c r="H1361" s="125" t="s">
        <v>241</v>
      </c>
      <c r="I1361" s="93" t="s">
        <v>2244</v>
      </c>
      <c r="J1361" s="93" t="s">
        <v>2244</v>
      </c>
      <c r="K1361" s="93" t="s">
        <v>2244</v>
      </c>
      <c r="L1361" s="93" t="s">
        <v>2244</v>
      </c>
      <c r="M1361" s="142" t="s">
        <v>326</v>
      </c>
      <c r="N1361" s="143" t="s">
        <v>235</v>
      </c>
      <c r="O1361" s="143" t="s">
        <v>146</v>
      </c>
      <c r="P1361" s="87">
        <v>3</v>
      </c>
      <c r="Q1361" s="87">
        <v>1695</v>
      </c>
      <c r="R1361" s="87">
        <f t="shared" si="221"/>
        <v>5085</v>
      </c>
      <c r="S1361" s="87">
        <f t="shared" si="222"/>
        <v>5440.9500000000007</v>
      </c>
      <c r="T1361" s="87">
        <f t="shared" si="223"/>
        <v>5821.8165000000008</v>
      </c>
      <c r="U1361" s="141" t="s">
        <v>2248</v>
      </c>
      <c r="V1361" s="143" t="s">
        <v>568</v>
      </c>
      <c r="W1361" s="147" t="s">
        <v>101</v>
      </c>
      <c r="X1361" s="143">
        <v>0</v>
      </c>
    </row>
    <row r="1362" spans="1:24" ht="57">
      <c r="A1362" s="47">
        <v>1351</v>
      </c>
      <c r="B1362" s="83" t="s">
        <v>321</v>
      </c>
      <c r="C1362" s="141" t="s">
        <v>1046</v>
      </c>
      <c r="D1362" s="141" t="s">
        <v>35</v>
      </c>
      <c r="E1362" s="141" t="s">
        <v>35</v>
      </c>
      <c r="F1362" s="142" t="s">
        <v>212</v>
      </c>
      <c r="G1362" s="143" t="s">
        <v>219</v>
      </c>
      <c r="H1362" s="125" t="s">
        <v>241</v>
      </c>
      <c r="I1362" s="93" t="s">
        <v>2245</v>
      </c>
      <c r="J1362" s="93" t="s">
        <v>2245</v>
      </c>
      <c r="K1362" s="93" t="s">
        <v>2245</v>
      </c>
      <c r="L1362" s="93" t="s">
        <v>2245</v>
      </c>
      <c r="M1362" s="142" t="s">
        <v>326</v>
      </c>
      <c r="N1362" s="143" t="s">
        <v>235</v>
      </c>
      <c r="O1362" s="143" t="s">
        <v>118</v>
      </c>
      <c r="P1362" s="87">
        <v>5</v>
      </c>
      <c r="Q1362" s="87">
        <v>468</v>
      </c>
      <c r="R1362" s="87">
        <f t="shared" si="221"/>
        <v>2340</v>
      </c>
      <c r="S1362" s="87">
        <f t="shared" si="222"/>
        <v>2503.8000000000002</v>
      </c>
      <c r="T1362" s="87">
        <f t="shared" si="223"/>
        <v>2679.0660000000003</v>
      </c>
      <c r="U1362" s="141" t="s">
        <v>156</v>
      </c>
      <c r="V1362" s="143" t="s">
        <v>1122</v>
      </c>
      <c r="W1362" s="147" t="s">
        <v>101</v>
      </c>
      <c r="X1362" s="143">
        <v>0</v>
      </c>
    </row>
    <row r="1363" spans="1:24" ht="57">
      <c r="A1363" s="47">
        <v>1352</v>
      </c>
      <c r="B1363" s="83" t="s">
        <v>321</v>
      </c>
      <c r="C1363" s="141" t="s">
        <v>1046</v>
      </c>
      <c r="D1363" s="141" t="s">
        <v>35</v>
      </c>
      <c r="E1363" s="141" t="s">
        <v>35</v>
      </c>
      <c r="F1363" s="142" t="s">
        <v>212</v>
      </c>
      <c r="G1363" s="143" t="s">
        <v>219</v>
      </c>
      <c r="H1363" s="125" t="s">
        <v>241</v>
      </c>
      <c r="I1363" s="93" t="s">
        <v>2246</v>
      </c>
      <c r="J1363" s="93" t="s">
        <v>2246</v>
      </c>
      <c r="K1363" s="93" t="s">
        <v>2246</v>
      </c>
      <c r="L1363" s="93" t="s">
        <v>2246</v>
      </c>
      <c r="M1363" s="142" t="s">
        <v>326</v>
      </c>
      <c r="N1363" s="143" t="s">
        <v>235</v>
      </c>
      <c r="O1363" s="143" t="s">
        <v>118</v>
      </c>
      <c r="P1363" s="87">
        <v>10</v>
      </c>
      <c r="Q1363" s="87">
        <v>1347</v>
      </c>
      <c r="R1363" s="87">
        <f t="shared" si="221"/>
        <v>13470</v>
      </c>
      <c r="S1363" s="87">
        <f t="shared" si="222"/>
        <v>14412.900000000001</v>
      </c>
      <c r="T1363" s="87">
        <f t="shared" si="223"/>
        <v>15421.803000000002</v>
      </c>
      <c r="U1363" s="141" t="s">
        <v>2248</v>
      </c>
      <c r="V1363" s="143" t="s">
        <v>568</v>
      </c>
      <c r="W1363" s="147" t="s">
        <v>101</v>
      </c>
      <c r="X1363" s="143">
        <v>0</v>
      </c>
    </row>
    <row r="1364" spans="1:24" ht="57">
      <c r="A1364" s="47">
        <v>1353</v>
      </c>
      <c r="B1364" s="83" t="s">
        <v>321</v>
      </c>
      <c r="C1364" s="141" t="s">
        <v>1046</v>
      </c>
      <c r="D1364" s="141" t="s">
        <v>35</v>
      </c>
      <c r="E1364" s="141" t="s">
        <v>35</v>
      </c>
      <c r="F1364" s="142" t="s">
        <v>212</v>
      </c>
      <c r="G1364" s="143" t="s">
        <v>219</v>
      </c>
      <c r="H1364" s="125" t="s">
        <v>241</v>
      </c>
      <c r="I1364" s="93" t="s">
        <v>2246</v>
      </c>
      <c r="J1364" s="93" t="s">
        <v>2246</v>
      </c>
      <c r="K1364" s="93" t="s">
        <v>2246</v>
      </c>
      <c r="L1364" s="93" t="s">
        <v>2246</v>
      </c>
      <c r="M1364" s="142" t="s">
        <v>326</v>
      </c>
      <c r="N1364" s="143" t="s">
        <v>235</v>
      </c>
      <c r="O1364" s="143" t="s">
        <v>118</v>
      </c>
      <c r="P1364" s="87">
        <v>12</v>
      </c>
      <c r="Q1364" s="87">
        <v>1347</v>
      </c>
      <c r="R1364" s="87">
        <f>143098-11+7790+27147</f>
        <v>178024</v>
      </c>
      <c r="S1364" s="87">
        <f t="shared" ref="S1364" si="224">R1364*1.07</f>
        <v>190485.68000000002</v>
      </c>
      <c r="T1364" s="87">
        <f t="shared" ref="T1364" si="225">S1364*1.07</f>
        <v>203819.67760000002</v>
      </c>
      <c r="U1364" s="141" t="s">
        <v>2267</v>
      </c>
      <c r="V1364" s="143" t="s">
        <v>549</v>
      </c>
      <c r="W1364" s="147" t="s">
        <v>101</v>
      </c>
      <c r="X1364" s="143">
        <v>0</v>
      </c>
    </row>
    <row r="1365" spans="1:24" s="460" customFormat="1" ht="15.75">
      <c r="A1365" s="47"/>
      <c r="B1365" s="142"/>
      <c r="C1365" s="141"/>
      <c r="D1365" s="141"/>
      <c r="E1365" s="141"/>
      <c r="F1365" s="142"/>
      <c r="G1365" s="143"/>
      <c r="H1365" s="183"/>
      <c r="I1365" s="184"/>
      <c r="J1365" s="184"/>
      <c r="K1365" s="184"/>
      <c r="L1365" s="184"/>
      <c r="M1365" s="142"/>
      <c r="N1365" s="143"/>
      <c r="O1365" s="143"/>
      <c r="P1365" s="87"/>
      <c r="Q1365" s="87"/>
      <c r="R1365" s="87">
        <f>SUM(R1037:R1364)</f>
        <v>3407000</v>
      </c>
      <c r="S1365" s="143"/>
      <c r="T1365" s="143"/>
      <c r="U1365" s="141"/>
      <c r="V1365" s="143"/>
      <c r="W1365" s="185"/>
      <c r="X1365" s="143"/>
    </row>
    <row r="1366" spans="1:24">
      <c r="E1366" s="220"/>
    </row>
    <row r="1368" spans="1:24" ht="26.25">
      <c r="A1368" s="98" t="s">
        <v>2203</v>
      </c>
      <c r="B1368" s="98"/>
      <c r="C1368" s="98"/>
      <c r="D1368" s="98"/>
      <c r="R1368" s="39">
        <f>R1365+R1036+R1029+R1018+R1013+R1012+R946+R939+R934+R485+R308+R14</f>
        <v>82978000</v>
      </c>
    </row>
    <row r="1369" spans="1:24" ht="27.75">
      <c r="E1369" s="98"/>
      <c r="G1369" s="425" t="s">
        <v>2204</v>
      </c>
    </row>
  </sheetData>
  <dataConsolidate/>
  <mergeCells count="25"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  <mergeCell ref="J8:J9"/>
    <mergeCell ref="K8:K9"/>
    <mergeCell ref="L8:L9"/>
    <mergeCell ref="M8:M9"/>
    <mergeCell ref="N8:N9"/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</mergeCells>
  <dataValidations xWindow="1143" yWindow="612" count="27">
    <dataValidation type="list" allowBlank="1" showInputMessage="1" showErrorMessage="1" sqref="O140">
      <formula1>INDIRECT($M140)</formula1>
    </dataValidation>
    <dataValidation type="list" allowBlank="1" showInputMessage="1" showErrorMessage="1" sqref="O486:O493 O15:O25 O27:O85 O453:O483 O12:O13 O416:O451 O268:O306 O377:O414 O141:O266 O309:O375 O87:O139 O495:O1365">
      <formula1>INDIRECT($N12)</formula1>
    </dataValidation>
    <dataValidation allowBlank="1" showInputMessage="1" showErrorMessage="1" prompt="Введите наименование на гос.языке" sqref="I1059:L1365 J1029:L1035 I1029:I1057 I87:I100 I47:I50 J83:L83 J50 I52:J52 I53:I57 J56:J57 I59:J60 J81:J82 I62:J63 I65:J65 I41:L41 J17:L17 I26:J26 I15:I25 I12:J14 J21 J23 J25 J67 J69:J71 J73:J76 I61 I78:J79 I80:I85 I66:I77 J84:J85 I27:I29 J28 I32:I34 I38:J40 I42:J42 I44:J46 I282:K284 I272:I281 J275:K277 K278 K273 I271:K271 J205:L208 I268:K268 I210:L213 J186:L191 K192:L193 K169:L173 I178:L179 K182:K183 I180:I208 K98:L98 I102:I118 J89:L89 J94 J92 J151:L151 J146:L146 J143:L143 J148:J150 J145 J118 J107:J108 J114 J116 J136 J152 J161 J163 I120:I121 J126:J127 J131:J133 J155 K120 I101:J101 J96:J99 J102:J105 J166:J173 I123:I173 K942 K938 K935:K936 I935:I940 I952 I942:I946 I330:J332 K606 I580:I581 I583:I584 I598 I601 I578 K578 J603:K604 L604 I603:I606 K486:K487 I562:J566 I486:I488 I568:I569 I556 I558:J559 I595:L595 J580:L580 K374:L375 I374:I375 I373:K373 J368:J371 K370:L371 I363:I371 I338:I342 I362:J362 I351:I361 I350:J350 J355:J357 J359:J360 I344:J348 J340:J342 J352:J353 J364:J366 I326:L326 J367:L367 I337:J337 I333:I335 J335 J311 I309:I312 I315:I320 I327:J327 I1026:L1026 I323:J325 J1037:L1057 I1004 J1013:L1018 I1012:I1018"/>
    <dataValidation type="list" allowBlank="1" showInputMessage="1" showErrorMessage="1" prompt="Выберите специфику" sqref="I1058:L1058 F495:F1365 F309:F414 F268:F306 F453:F483 F416:F451 F486:F493 F12:F266">
      <formula1>Специфика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D1042:D1365 E947:E1366 E27:E85 E15:E25 E87:E101 E309:E414 E172:E306 E103:E170 E495:E504 E935:E938 E940:E945 E858:E866 E837:E856 E654:E661 E663:E669 E671:E672 E679:E705 E707:E740 E742 E744:E798 E674:E677 E800:E823 E621:E652 E825:E835 E611:E619 E556:E607 E486:E487 E609 E416:E451 E453:E483 E506:E554 E868:E933 E12:E13 E489:E493">
      <formula1>Подпрограмма</formula1>
    </dataValidation>
    <dataValidation type="decimal" operator="greaterThan" allowBlank="1" showInputMessage="1" showErrorMessage="1" prompt="Введите прогнозируемую сумму на второй год" sqref="S486:T493 S1029:S1365 S102:T266 S947:S951 S953:S1018 S1026">
      <formula1>0</formula1>
    </dataValidation>
    <dataValidation allowBlank="1" showInputMessage="1" showErrorMessage="1" prompt="Введите срок поставки" sqref="V486:V491 V1029:V1365 V947:V951 V953:V1018 V1026"/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947:X951 X1029:X1365 X953:X1018 X1026">
      <formula1>0</formula1>
      <formula2>100</formula2>
    </dataValidation>
    <dataValidation type="decimal" operator="greaterThan" allowBlank="1" showInputMessage="1" showErrorMessage="1" prompt="Введите прогнозируемую сумму на третий год" sqref="T947:T951 T1029:T1365 T953:T1018 T1026">
      <formula1>0</formula1>
    </dataValidation>
    <dataValidation allowBlank="1" showInputMessage="1" showErrorMessage="1" prompt="Введите краткую хар-ку на рус.языке" sqref="L1036 K999:K1003 L333 K68:L68 K65:L65 K63:L63 K60:L60 K54:L54 K42:L42 L47 K18:L22 L24 K76:L76 L202 L184:L185 K113 L180:L181 L176:L177 L196:L199 K104:K111 K91:L95 L165 L144:L145 L138:L139 L129 L123 L104:L113 L161 L121 L115 K125:L125 L142 K145 L942:L944 I953:J1003 K961:L998 L935:L940 K950:K951 K948:L948 I947:J951 K955:K956 L486:L488 L562 K591:L591 L568:L569 L556 L602:L603 K327:L327 K360:L360 K354:L354 K350:L350 K345:L345 K347:L348 L1004 I1008:L1011 L1012 I1005:L1006 I1007:K1007"/>
    <dataValidation allowBlank="1" showInputMessage="1" showErrorMessage="1" prompt="Введите краткую хар-ку на гос.языке" sqref="K1036 L999:L1003 K47:K48 K87:L88 K77:L82 K69:L72 K66:L67 K62:L62 K52:L53 K49:L50 K15:L16 L48 K38:L40 K32:L34 K27:L29 K55:L59 K23:L23 K25:L25 K12:L12 K24 K84:L85 I269:K270 K280 K272 K274 K202 K200:L201 K184:K185 L174:L175 K196:K199 K180:K181 I174:K177 K96:L97 K90:L90 L166:L168 L162:L164 L141 L130:L137 L126:L128 L122 L116:L120 L124 L114 K147:L150 K152:L160 K112 K144 K126:K139 K121:K124 K114:K119 K141:K142 K161:K168 K99:L103 K943:K944 K937 K939:K940 K953:K954 L953:L960 L949:L951 K949 K947:L947 K957:K960 L605:L606 K556 K558:L559 K605 K488 L563:L564 K565:L566 K562:K564 K581:L581 K583:L583 K598:L598 K601:L601 K568:K569 K351:L353 K355:L358 K346:L346 K361:L366 K368:L369 K333:K334 K309:L312 K315:L320 K323:L325 L334 K335:L335 K337:L344 K1012 K1004 L1007"/>
    <dataValidation allowBlank="1" showInputMessage="1" showErrorMessage="1" prompt="Введите наименование на рус.языке" sqref="J1036 J32:J34 J47:J49 J72 J53:J55 I58:J58 J66 J15:J16 J18:J20 J22 J24 J68 J77 J80 J27 J29 K281 J278:J281 J272:J274 K279 K203:L204 K194:L195 J192:J204 L182:L183 J180:J185 J87:J88 J95 J90:J91 J93 J162 J147 J144 J106 J109:J113 J115 J117 J134:J135 J153:J154 J156:J160 J164:J165 I119:J119 J120:J121 J123:J125 J128:J130 J137:J142 J100 K941:L941 J935:J944 I941 J605:J606 J581 J583:J584 J598 J601 L578 K584:L584 J578 J486:J488 J568:J569 J556 I592:L592 I586:L586 J374:J375 J358 J351 J354 I343:J343 J361 J363 J309:J310 J312 J315:J320 J333:J334 J338:J339 J1012 J1004"/>
    <dataValidation type="list" allowBlank="1" showInputMessage="1" showErrorMessage="1" sqref="B1015:B1017 B1030:B1035 B621:B1003 B12:B306 B309:B414 B416:B451 B453:B483 B609 B506:B554 B495:B504 B489:B493 B486:B487 B611:B619 B1019:B1028 B556:B607 B1005:B1011 B1013 B1037:B1364">
      <formula1>Тип_пункта</formula1>
    </dataValidation>
    <dataValidation type="list" allowBlank="1" showInputMessage="1" showErrorMessage="1" prompt="Выберите источник финансирования" sqref="G1013 G1030:G1035 G495:G1003 G12:G266 G309:G414 G268:G306 G453:G483 G486:G493 G1019:G1028 G416:G451 G1005:G1011 G1015:G1017 G1037:G1365">
      <formula1>Источник</formula1>
    </dataValidation>
    <dataValidation type="list" allowBlank="1" showInputMessage="1" showErrorMessage="1" prompt="Выберите месяц" sqref="U1019:U1025 U495:U956 U995 U987 U983 U967 U969:U970 U12:U375 U958 U416:U451 U377:U414 U453:U483 U486:U493 U1027:U1028">
      <formula1>Месяц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947:D951 D953:D1041 D309:D414 D868:D933 D935:D938 D940:D945 D858:D866 D837:D856 D486:D487 D654:D661 D663:D669 D671:D672 D679:D705 D707:D740 D742 D744:D798 D674:D677 D800:D823 D621:D652 D825:D835 D453:D483 D611:D619 D556:D607 D609 D416:D451 D506:D554 D495:D504 D489:D493 D12:D306">
      <formula1>Программа</formula1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947:C951 C953:C1365 C309:C414 C486:C487 C940:C945 C868:C933 C858:C866 C837:C856 C935:C938 C663:C669 C671:C672 C679:C705 C707:C740 C742 C744:C798 C674:C677 C654:C661 C800:C823 C621:C652 C825:C835 C453:C483 C611:C619 C556:C607 C416:C451 C609 C506:C554 C495:C504 C489:C493 C12:C306">
      <formula1>АБП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947:W951 W953:W1365 W27:W85 W15:W25 W87:W101 W309:W375 W172:W266 W103:W170 W268:W306 W611:W619 W868:W933 W858:W866 W935:W945 W654:W661 W663:W669 W671:W672 W679:W705 W707:W740 W742 W744:W798 W674:W677 W800:W823 W621:W652 W825:W856 W556:W607 W377:W414 W609 W453:W483 W416:W451 W506:W554 W495:W504 W489:W493 W486:W487 W12:W13">
      <formula1>КАТО</formula1>
    </dataValidation>
    <dataValidation type="list" allowBlank="1" showInputMessage="1" showErrorMessage="1" prompt="Выберите способ закупки" sqref="M486:M493 M495:M1365 M377:M414 M268:M306 M416:M451 M453:M483 M309:M375 M12:M266">
      <formula1>Способ</formula1>
    </dataValidation>
    <dataValidation type="whole" allowBlank="1" showInputMessage="1" showErrorMessage="1" error="Значение поля может быть от 0 до 100" prompt="Укажите размер авансового платежа " sqref="X486:X488 X102:X266">
      <formula1>0</formula1>
      <formula2>100</formula2>
    </dataValidation>
    <dataValidation allowBlank="1" showInputMessage="1" showErrorMessage="1" prompt="Введите сроки" sqref="V370:V375 V87:V99 V102:V266"/>
    <dataValidation type="list" allowBlank="1" showInputMessage="1" showErrorMessage="1" sqref="G6">
      <formula1>"2010, 2011"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whole" allowBlank="1" showInputMessage="1" showErrorMessage="1" sqref="H7">
      <formula1>2009</formula1>
      <formula2>2030</formula2>
    </dataValidation>
    <dataValidation type="list" allowBlank="1" showInputMessage="1" showErrorMessage="1" prompt="Введите вид бюджета" sqref="E7">
      <formula1>Фонд</formula1>
    </dataValidation>
    <dataValidation type="list" allowBlank="1" showInputMessage="1" showErrorMessage="1" sqref="D6">
      <formula1>Фонды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6" man="1"/>
    <brk id="158" max="26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A4"/>
  <sheetViews>
    <sheetView workbookViewId="0">
      <selection activeCell="A5" sqref="A5"/>
    </sheetView>
  </sheetViews>
  <sheetFormatPr defaultRowHeight="15"/>
  <sheetData>
    <row r="1" spans="1:1">
      <c r="A1" t="s">
        <v>306</v>
      </c>
    </row>
    <row r="2" spans="1:1">
      <c r="A2" t="s">
        <v>307</v>
      </c>
    </row>
    <row r="3" spans="1:1">
      <c r="A3" t="s">
        <v>308</v>
      </c>
    </row>
    <row r="4" spans="1:1">
      <c r="A4" t="s">
        <v>169</v>
      </c>
    </row>
  </sheetData>
  <phoneticPr fontId="9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6"/>
  <sheetViews>
    <sheetView workbookViewId="0">
      <selection sqref="A1:A6"/>
    </sheetView>
  </sheetViews>
  <sheetFormatPr defaultRowHeight="15"/>
  <cols>
    <col min="1" max="1" width="74.85546875" customWidth="1"/>
  </cols>
  <sheetData>
    <row r="1" spans="1:1">
      <c r="A1" t="s">
        <v>219</v>
      </c>
    </row>
    <row r="2" spans="1:1">
      <c r="A2" t="s">
        <v>220</v>
      </c>
    </row>
    <row r="3" spans="1:1">
      <c r="A3" t="s">
        <v>221</v>
      </c>
    </row>
    <row r="4" spans="1:1">
      <c r="A4" t="s">
        <v>222</v>
      </c>
    </row>
    <row r="5" spans="1:1">
      <c r="A5" t="s">
        <v>304</v>
      </c>
    </row>
    <row r="6" spans="1:1">
      <c r="A6" t="s">
        <v>305</v>
      </c>
    </row>
  </sheetData>
  <phoneticPr fontId="9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14"/>
  <sheetViews>
    <sheetView workbookViewId="0">
      <selection activeCell="A14" sqref="A14"/>
    </sheetView>
  </sheetViews>
  <sheetFormatPr defaultRowHeight="15"/>
  <cols>
    <col min="1" max="1" width="74.85546875" customWidth="1"/>
  </cols>
  <sheetData>
    <row r="1" spans="1:1">
      <c r="A1" t="s">
        <v>309</v>
      </c>
    </row>
    <row r="2" spans="1:1">
      <c r="A2" t="s">
        <v>310</v>
      </c>
    </row>
    <row r="3" spans="1:1">
      <c r="A3" t="s">
        <v>324</v>
      </c>
    </row>
    <row r="4" spans="1:1">
      <c r="A4" t="s">
        <v>325</v>
      </c>
    </row>
    <row r="5" spans="1:1">
      <c r="A5" t="s">
        <v>326</v>
      </c>
    </row>
    <row r="6" spans="1:1">
      <c r="A6" t="s">
        <v>327</v>
      </c>
    </row>
    <row r="7" spans="1:1">
      <c r="A7" t="s">
        <v>328</v>
      </c>
    </row>
    <row r="8" spans="1:1">
      <c r="A8" t="s">
        <v>329</v>
      </c>
    </row>
    <row r="9" spans="1:1">
      <c r="A9" t="s">
        <v>330</v>
      </c>
    </row>
    <row r="10" spans="1:1">
      <c r="A10" t="s">
        <v>331</v>
      </c>
    </row>
    <row r="11" spans="1:1">
      <c r="A11" t="s">
        <v>332</v>
      </c>
    </row>
    <row r="12" spans="1:1">
      <c r="A12" t="s">
        <v>333</v>
      </c>
    </row>
    <row r="13" spans="1:1">
      <c r="A13" t="s">
        <v>334</v>
      </c>
    </row>
    <row r="14" spans="1:1">
      <c r="A14" t="s">
        <v>335</v>
      </c>
    </row>
  </sheetData>
  <phoneticPr fontId="9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sqref="A1:A3"/>
    </sheetView>
  </sheetViews>
  <sheetFormatPr defaultRowHeight="15"/>
  <sheetData>
    <row r="1" spans="1:1">
      <c r="A1" t="s">
        <v>311</v>
      </c>
    </row>
    <row r="2" spans="1:1">
      <c r="A2" t="s">
        <v>312</v>
      </c>
    </row>
    <row r="3" spans="1:1">
      <c r="A3" t="s">
        <v>313</v>
      </c>
    </row>
  </sheetData>
  <phoneticPr fontId="9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12"/>
  <sheetViews>
    <sheetView workbookViewId="0">
      <selection sqref="A1:A12"/>
    </sheetView>
  </sheetViews>
  <sheetFormatPr defaultRowHeight="15"/>
  <cols>
    <col min="1" max="1" width="14.7109375" customWidth="1"/>
    <col min="2" max="4" width="9.7109375" customWidth="1"/>
  </cols>
  <sheetData>
    <row r="1" spans="1:1">
      <c r="A1" t="s">
        <v>151</v>
      </c>
    </row>
    <row r="2" spans="1:1">
      <c r="A2" t="s">
        <v>99</v>
      </c>
    </row>
    <row r="3" spans="1:1">
      <c r="A3" t="s">
        <v>152</v>
      </c>
    </row>
    <row r="4" spans="1:1">
      <c r="A4" t="s">
        <v>153</v>
      </c>
    </row>
    <row r="5" spans="1:1">
      <c r="A5" t="s">
        <v>154</v>
      </c>
    </row>
    <row r="6" spans="1:1">
      <c r="A6" t="s">
        <v>155</v>
      </c>
    </row>
    <row r="7" spans="1:1">
      <c r="A7" t="s">
        <v>156</v>
      </c>
    </row>
    <row r="8" spans="1:1">
      <c r="A8" t="s">
        <v>157</v>
      </c>
    </row>
    <row r="9" spans="1:1">
      <c r="A9" t="s">
        <v>158</v>
      </c>
    </row>
    <row r="10" spans="1:1">
      <c r="A10" t="s">
        <v>159</v>
      </c>
    </row>
    <row r="11" spans="1:1">
      <c r="A11" t="s">
        <v>160</v>
      </c>
    </row>
    <row r="12" spans="1:1">
      <c r="A12" t="s">
        <v>161</v>
      </c>
    </row>
  </sheetData>
  <phoneticPr fontId="9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2"/>
  <sheetViews>
    <sheetView workbookViewId="0">
      <selection sqref="A1:A2"/>
    </sheetView>
  </sheetViews>
  <sheetFormatPr defaultRowHeight="15"/>
  <sheetData>
    <row r="1" spans="1:1">
      <c r="A1">
        <v>2009</v>
      </c>
    </row>
    <row r="2" spans="1:1">
      <c r="A2">
        <v>2010</v>
      </c>
    </row>
  </sheetData>
  <phoneticPr fontId="9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activeCell="A3" sqref="A1:A3"/>
    </sheetView>
  </sheetViews>
  <sheetFormatPr defaultRowHeight="15"/>
  <cols>
    <col min="1" max="1" width="43.7109375" customWidth="1"/>
  </cols>
  <sheetData>
    <row r="1" spans="1:1">
      <c r="A1" t="s">
        <v>321</v>
      </c>
    </row>
    <row r="2" spans="1:1">
      <c r="A2" t="s">
        <v>322</v>
      </c>
    </row>
    <row r="3" spans="1:1">
      <c r="A3" t="s">
        <v>323</v>
      </c>
    </row>
  </sheetData>
  <phoneticPr fontId="9" type="noConversion"/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3904"/>
  <sheetViews>
    <sheetView workbookViewId="0">
      <selection activeCell="C2" sqref="C2:C37"/>
    </sheetView>
  </sheetViews>
  <sheetFormatPr defaultRowHeight="15"/>
  <cols>
    <col min="1" max="1" width="24.140625" customWidth="1"/>
    <col min="2" max="2" width="13.5703125" style="3" customWidth="1"/>
    <col min="3" max="3" width="9.140625" style="3"/>
  </cols>
  <sheetData>
    <row r="1" spans="1:3">
      <c r="A1" t="s">
        <v>255</v>
      </c>
      <c r="B1" s="3" t="s">
        <v>256</v>
      </c>
      <c r="C1" t="s">
        <v>257</v>
      </c>
    </row>
    <row r="2" spans="1:3">
      <c r="A2">
        <v>101</v>
      </c>
      <c r="B2" s="3" t="s">
        <v>0</v>
      </c>
      <c r="C2" s="3" t="s">
        <v>8</v>
      </c>
    </row>
    <row r="3" spans="1:3">
      <c r="A3">
        <v>102</v>
      </c>
      <c r="B3" s="3" t="s">
        <v>1</v>
      </c>
      <c r="C3" s="3" t="s">
        <v>3</v>
      </c>
    </row>
    <row r="4" spans="1:3">
      <c r="A4">
        <v>104</v>
      </c>
      <c r="B4" s="3" t="s">
        <v>2</v>
      </c>
      <c r="C4" s="3" t="s">
        <v>4</v>
      </c>
    </row>
    <row r="5" spans="1:3">
      <c r="A5">
        <v>106</v>
      </c>
      <c r="B5" s="3" t="s">
        <v>8</v>
      </c>
      <c r="C5" s="3" t="s">
        <v>33</v>
      </c>
    </row>
    <row r="6" spans="1:3">
      <c r="A6">
        <v>110</v>
      </c>
      <c r="B6" s="3" t="s">
        <v>3</v>
      </c>
      <c r="C6" s="3" t="s">
        <v>34</v>
      </c>
    </row>
    <row r="7" spans="1:3">
      <c r="A7">
        <v>111</v>
      </c>
      <c r="B7" s="3" t="s">
        <v>4</v>
      </c>
      <c r="C7" s="3" t="s">
        <v>35</v>
      </c>
    </row>
    <row r="8" spans="1:3">
      <c r="A8">
        <v>112</v>
      </c>
      <c r="B8" s="3" t="s">
        <v>10</v>
      </c>
      <c r="C8" s="3" t="s">
        <v>15</v>
      </c>
    </row>
    <row r="9" spans="1:3">
      <c r="A9">
        <v>120</v>
      </c>
      <c r="B9" s="3" t="s">
        <v>11</v>
      </c>
      <c r="C9" s="3" t="s">
        <v>5</v>
      </c>
    </row>
    <row r="10" spans="1:3">
      <c r="A10">
        <v>121</v>
      </c>
      <c r="B10" s="3" t="s">
        <v>12</v>
      </c>
      <c r="C10" s="3" t="s">
        <v>6</v>
      </c>
    </row>
    <row r="11" spans="1:3">
      <c r="A11">
        <v>122</v>
      </c>
      <c r="B11" s="3" t="s">
        <v>32</v>
      </c>
      <c r="C11" s="3" t="s">
        <v>7</v>
      </c>
    </row>
    <row r="12" spans="1:3">
      <c r="A12">
        <v>123</v>
      </c>
      <c r="B12" s="3" t="s">
        <v>33</v>
      </c>
      <c r="C12" s="3" t="s">
        <v>17</v>
      </c>
    </row>
    <row r="13" spans="1:3">
      <c r="A13">
        <v>201</v>
      </c>
      <c r="B13" s="3" t="s">
        <v>39</v>
      </c>
      <c r="C13" s="3" t="s">
        <v>18</v>
      </c>
    </row>
    <row r="14" spans="1:3">
      <c r="A14">
        <v>202</v>
      </c>
      <c r="B14" s="3" t="s">
        <v>34</v>
      </c>
      <c r="C14" s="3" t="s">
        <v>19</v>
      </c>
    </row>
    <row r="15" spans="1:3">
      <c r="A15">
        <v>203</v>
      </c>
      <c r="B15" s="3" t="s">
        <v>14</v>
      </c>
      <c r="C15" s="3" t="s">
        <v>20</v>
      </c>
    </row>
    <row r="16" spans="1:3">
      <c r="A16">
        <v>204</v>
      </c>
      <c r="B16" s="3" t="s">
        <v>35</v>
      </c>
      <c r="C16" s="3" t="s">
        <v>21</v>
      </c>
    </row>
    <row r="17" spans="1:3">
      <c r="A17">
        <v>205</v>
      </c>
      <c r="B17" s="3" t="s">
        <v>15</v>
      </c>
      <c r="C17" s="3" t="s">
        <v>22</v>
      </c>
    </row>
    <row r="18" spans="1:3">
      <c r="A18">
        <v>206</v>
      </c>
      <c r="B18" s="3" t="s">
        <v>13</v>
      </c>
      <c r="C18" s="3" t="s">
        <v>23</v>
      </c>
    </row>
    <row r="19" spans="1:3">
      <c r="A19">
        <v>208</v>
      </c>
      <c r="B19" s="3" t="s">
        <v>5</v>
      </c>
      <c r="C19" s="3" t="s">
        <v>24</v>
      </c>
    </row>
    <row r="20" spans="1:3">
      <c r="A20">
        <v>212</v>
      </c>
      <c r="B20" s="3" t="s">
        <v>16</v>
      </c>
      <c r="C20" s="3" t="s">
        <v>25</v>
      </c>
    </row>
    <row r="21" spans="1:3">
      <c r="A21" s="1">
        <v>213</v>
      </c>
      <c r="B21" s="3" t="s">
        <v>40</v>
      </c>
      <c r="C21" s="3">
        <v>100</v>
      </c>
    </row>
    <row r="22" spans="1:3">
      <c r="A22">
        <v>215</v>
      </c>
      <c r="B22" s="3" t="s">
        <v>9</v>
      </c>
      <c r="C22" s="3">
        <v>101</v>
      </c>
    </row>
    <row r="23" spans="1:3">
      <c r="A23">
        <v>217</v>
      </c>
      <c r="B23" s="3" t="s">
        <v>6</v>
      </c>
      <c r="C23" s="3">
        <v>102</v>
      </c>
    </row>
    <row r="24" spans="1:3">
      <c r="A24">
        <v>220</v>
      </c>
      <c r="B24" s="3" t="s">
        <v>7</v>
      </c>
      <c r="C24" s="3">
        <v>103</v>
      </c>
    </row>
    <row r="25" spans="1:3">
      <c r="A25">
        <v>221</v>
      </c>
      <c r="B25" s="3" t="s">
        <v>17</v>
      </c>
      <c r="C25" s="3">
        <v>104</v>
      </c>
    </row>
    <row r="26" spans="1:3">
      <c r="A26">
        <v>225</v>
      </c>
      <c r="B26" s="3" t="s">
        <v>18</v>
      </c>
      <c r="C26" s="3">
        <v>105</v>
      </c>
    </row>
    <row r="27" spans="1:3">
      <c r="A27">
        <v>226</v>
      </c>
      <c r="B27" s="3" t="s">
        <v>19</v>
      </c>
      <c r="C27" s="3">
        <v>106</v>
      </c>
    </row>
    <row r="28" spans="1:3">
      <c r="A28">
        <v>231</v>
      </c>
      <c r="B28" s="3" t="s">
        <v>20</v>
      </c>
      <c r="C28" s="3">
        <v>107</v>
      </c>
    </row>
    <row r="29" spans="1:3">
      <c r="A29">
        <v>233</v>
      </c>
      <c r="B29" s="3" t="s">
        <v>21</v>
      </c>
      <c r="C29" s="3">
        <v>108</v>
      </c>
    </row>
    <row r="30" spans="1:3">
      <c r="A30">
        <v>234</v>
      </c>
      <c r="B30" s="3" t="s">
        <v>22</v>
      </c>
      <c r="C30" s="3">
        <v>109</v>
      </c>
    </row>
    <row r="31" spans="1:3">
      <c r="A31">
        <v>250</v>
      </c>
      <c r="B31" s="3" t="s">
        <v>23</v>
      </c>
      <c r="C31" s="3">
        <v>110</v>
      </c>
    </row>
    <row r="32" spans="1:3">
      <c r="A32">
        <v>251</v>
      </c>
      <c r="B32" s="3" t="s">
        <v>24</v>
      </c>
      <c r="C32" s="3">
        <v>111</v>
      </c>
    </row>
    <row r="33" spans="1:3">
      <c r="A33">
        <v>252</v>
      </c>
      <c r="B33" s="3" t="s">
        <v>25</v>
      </c>
      <c r="C33" s="3">
        <v>112</v>
      </c>
    </row>
    <row r="34" spans="1:3">
      <c r="A34">
        <v>253</v>
      </c>
      <c r="B34" s="3" t="s">
        <v>26</v>
      </c>
      <c r="C34" s="3">
        <v>113</v>
      </c>
    </row>
    <row r="35" spans="1:3">
      <c r="A35">
        <v>254</v>
      </c>
      <c r="B35" s="3" t="s">
        <v>42</v>
      </c>
      <c r="C35" s="3">
        <v>114</v>
      </c>
    </row>
    <row r="36" spans="1:3">
      <c r="A36">
        <v>255</v>
      </c>
      <c r="B36" s="3" t="s">
        <v>27</v>
      </c>
      <c r="C36" s="3">
        <v>115</v>
      </c>
    </row>
    <row r="37" spans="1:3">
      <c r="A37">
        <v>256</v>
      </c>
      <c r="B37" s="3" t="s">
        <v>28</v>
      </c>
      <c r="C37" s="3">
        <v>116</v>
      </c>
    </row>
    <row r="38" spans="1:3">
      <c r="A38">
        <v>257</v>
      </c>
      <c r="B38" s="3" t="s">
        <v>52</v>
      </c>
    </row>
    <row r="39" spans="1:3">
      <c r="A39">
        <v>258</v>
      </c>
      <c r="B39" s="3" t="s">
        <v>44</v>
      </c>
    </row>
    <row r="40" spans="1:3">
      <c r="A40" s="2">
        <v>259</v>
      </c>
      <c r="B40" s="3" t="s">
        <v>57</v>
      </c>
    </row>
    <row r="41" spans="1:3">
      <c r="A41">
        <v>260</v>
      </c>
      <c r="B41" s="3" t="s">
        <v>29</v>
      </c>
    </row>
    <row r="42" spans="1:3">
      <c r="A42">
        <v>261</v>
      </c>
      <c r="B42" s="3" t="s">
        <v>59</v>
      </c>
    </row>
    <row r="43" spans="1:3">
      <c r="A43">
        <v>262</v>
      </c>
      <c r="B43" s="3" t="s">
        <v>50</v>
      </c>
    </row>
    <row r="44" spans="1:3">
      <c r="A44">
        <v>263</v>
      </c>
      <c r="B44" s="3" t="s">
        <v>36</v>
      </c>
    </row>
    <row r="45" spans="1:3">
      <c r="A45">
        <v>264</v>
      </c>
      <c r="B45" s="3" t="s">
        <v>37</v>
      </c>
    </row>
    <row r="46" spans="1:3">
      <c r="A46">
        <v>265</v>
      </c>
      <c r="B46" s="3" t="s">
        <v>38</v>
      </c>
    </row>
    <row r="47" spans="1:3">
      <c r="A47">
        <v>267</v>
      </c>
      <c r="B47" s="3" t="s">
        <v>60</v>
      </c>
    </row>
    <row r="48" spans="1:3">
      <c r="A48">
        <v>268</v>
      </c>
      <c r="B48" s="3" t="s">
        <v>61</v>
      </c>
    </row>
    <row r="49" spans="1:2">
      <c r="A49">
        <v>271</v>
      </c>
      <c r="B49" s="3" t="s">
        <v>45</v>
      </c>
    </row>
    <row r="50" spans="1:2">
      <c r="A50">
        <v>272</v>
      </c>
      <c r="B50" s="3" t="s">
        <v>58</v>
      </c>
    </row>
    <row r="51" spans="1:2">
      <c r="A51">
        <v>279</v>
      </c>
      <c r="B51" s="3" t="s">
        <v>53</v>
      </c>
    </row>
    <row r="52" spans="1:2">
      <c r="A52">
        <v>350</v>
      </c>
      <c r="B52" s="3" t="s">
        <v>62</v>
      </c>
    </row>
    <row r="53" spans="1:2">
      <c r="A53">
        <v>351</v>
      </c>
      <c r="B53" s="3" t="s">
        <v>43</v>
      </c>
    </row>
    <row r="54" spans="1:2">
      <c r="A54">
        <v>352</v>
      </c>
      <c r="B54" s="3" t="s">
        <v>63</v>
      </c>
    </row>
    <row r="55" spans="1:2">
      <c r="A55">
        <v>353</v>
      </c>
      <c r="B55" s="3" t="s">
        <v>80</v>
      </c>
    </row>
    <row r="56" spans="1:2">
      <c r="A56">
        <v>354</v>
      </c>
      <c r="B56" s="3" t="s">
        <v>31</v>
      </c>
    </row>
    <row r="57" spans="1:2">
      <c r="A57">
        <v>355</v>
      </c>
      <c r="B57" s="3" t="s">
        <v>54</v>
      </c>
    </row>
    <row r="58" spans="1:2">
      <c r="A58">
        <v>356</v>
      </c>
      <c r="B58" s="3" t="s">
        <v>64</v>
      </c>
    </row>
    <row r="59" spans="1:2">
      <c r="A59" s="2">
        <v>357</v>
      </c>
      <c r="B59" s="3" t="s">
        <v>46</v>
      </c>
    </row>
    <row r="60" spans="1:2">
      <c r="A60">
        <v>358</v>
      </c>
      <c r="B60" s="3" t="s">
        <v>48</v>
      </c>
    </row>
    <row r="61" spans="1:2">
      <c r="A61">
        <v>359</v>
      </c>
      <c r="B61" s="3" t="s">
        <v>100</v>
      </c>
    </row>
    <row r="62" spans="1:2">
      <c r="A62">
        <v>360</v>
      </c>
      <c r="B62" s="3" t="s">
        <v>86</v>
      </c>
    </row>
    <row r="63" spans="1:2">
      <c r="A63">
        <v>361</v>
      </c>
      <c r="B63" s="3" t="s">
        <v>56</v>
      </c>
    </row>
    <row r="64" spans="1:2">
      <c r="A64">
        <v>362</v>
      </c>
      <c r="B64" s="3" t="s">
        <v>49</v>
      </c>
    </row>
    <row r="65" spans="1:2">
      <c r="A65">
        <v>363</v>
      </c>
      <c r="B65" s="3" t="s">
        <v>81</v>
      </c>
    </row>
    <row r="66" spans="1:2">
      <c r="A66">
        <v>364</v>
      </c>
      <c r="B66" s="3" t="s">
        <v>82</v>
      </c>
    </row>
    <row r="67" spans="1:2">
      <c r="A67">
        <v>365</v>
      </c>
      <c r="B67" s="3" t="s">
        <v>51</v>
      </c>
    </row>
    <row r="68" spans="1:2">
      <c r="A68">
        <v>366</v>
      </c>
      <c r="B68" s="3" t="s">
        <v>83</v>
      </c>
    </row>
    <row r="69" spans="1:2">
      <c r="A69">
        <v>368</v>
      </c>
      <c r="B69" s="3" t="s">
        <v>84</v>
      </c>
    </row>
    <row r="70" spans="1:2">
      <c r="A70">
        <v>371</v>
      </c>
      <c r="B70" s="3" t="s">
        <v>65</v>
      </c>
    </row>
    <row r="71" spans="1:2">
      <c r="A71">
        <v>372</v>
      </c>
      <c r="B71" s="3" t="s">
        <v>66</v>
      </c>
    </row>
    <row r="72" spans="1:2">
      <c r="A72" s="2">
        <v>373</v>
      </c>
      <c r="B72" s="3" t="s">
        <v>67</v>
      </c>
    </row>
    <row r="73" spans="1:2">
      <c r="A73">
        <v>374</v>
      </c>
      <c r="B73" s="3" t="s">
        <v>68</v>
      </c>
    </row>
    <row r="74" spans="1:2">
      <c r="A74">
        <v>375</v>
      </c>
      <c r="B74" s="3" t="s">
        <v>85</v>
      </c>
    </row>
    <row r="75" spans="1:2">
      <c r="A75">
        <v>377</v>
      </c>
      <c r="B75" s="3" t="s">
        <v>87</v>
      </c>
    </row>
    <row r="76" spans="1:2">
      <c r="A76">
        <v>406</v>
      </c>
      <c r="B76" s="3" t="s">
        <v>88</v>
      </c>
    </row>
    <row r="77" spans="1:2">
      <c r="A77">
        <v>410</v>
      </c>
      <c r="B77" s="3" t="s">
        <v>47</v>
      </c>
    </row>
    <row r="78" spans="1:2">
      <c r="A78">
        <v>411</v>
      </c>
      <c r="B78" s="3" t="s">
        <v>41</v>
      </c>
    </row>
    <row r="79" spans="1:2">
      <c r="A79">
        <v>451</v>
      </c>
      <c r="B79" s="3" t="s">
        <v>30</v>
      </c>
    </row>
    <row r="80" spans="1:2">
      <c r="A80">
        <v>452</v>
      </c>
      <c r="B80" s="3" t="s">
        <v>89</v>
      </c>
    </row>
    <row r="81" spans="1:2">
      <c r="A81">
        <v>453</v>
      </c>
      <c r="B81" s="3" t="s">
        <v>90</v>
      </c>
    </row>
    <row r="82" spans="1:2">
      <c r="A82">
        <v>454</v>
      </c>
      <c r="B82" s="3" t="s">
        <v>69</v>
      </c>
    </row>
    <row r="83" spans="1:2">
      <c r="A83">
        <v>455</v>
      </c>
      <c r="B83" s="3" t="s">
        <v>70</v>
      </c>
    </row>
    <row r="84" spans="1:2">
      <c r="A84">
        <v>456</v>
      </c>
      <c r="B84" s="3" t="s">
        <v>71</v>
      </c>
    </row>
    <row r="85" spans="1:2">
      <c r="A85">
        <v>457</v>
      </c>
      <c r="B85" s="3" t="s">
        <v>72</v>
      </c>
    </row>
    <row r="86" spans="1:2">
      <c r="A86">
        <v>458</v>
      </c>
      <c r="B86" s="3" t="s">
        <v>73</v>
      </c>
    </row>
    <row r="87" spans="1:2">
      <c r="A87">
        <v>459</v>
      </c>
      <c r="B87" s="3" t="s">
        <v>74</v>
      </c>
    </row>
    <row r="88" spans="1:2">
      <c r="A88">
        <v>462</v>
      </c>
      <c r="B88" s="3" t="s">
        <v>75</v>
      </c>
    </row>
    <row r="89" spans="1:2">
      <c r="A89">
        <v>463</v>
      </c>
      <c r="B89" s="3" t="s">
        <v>91</v>
      </c>
    </row>
    <row r="90" spans="1:2">
      <c r="A90">
        <v>464</v>
      </c>
      <c r="B90" s="3" t="s">
        <v>92</v>
      </c>
    </row>
    <row r="91" spans="1:2">
      <c r="A91">
        <v>465</v>
      </c>
      <c r="B91" s="3" t="s">
        <v>373</v>
      </c>
    </row>
    <row r="92" spans="1:2">
      <c r="A92" s="2">
        <v>466</v>
      </c>
      <c r="B92" s="3" t="s">
        <v>93</v>
      </c>
    </row>
    <row r="93" spans="1:2">
      <c r="A93">
        <v>467</v>
      </c>
      <c r="B93" s="3" t="s">
        <v>94</v>
      </c>
    </row>
    <row r="94" spans="1:2">
      <c r="A94">
        <v>468</v>
      </c>
      <c r="B94" s="3" t="s">
        <v>95</v>
      </c>
    </row>
    <row r="95" spans="1:2">
      <c r="A95">
        <v>469</v>
      </c>
      <c r="B95" s="3" t="s">
        <v>76</v>
      </c>
    </row>
    <row r="96" spans="1:2">
      <c r="A96">
        <v>471</v>
      </c>
      <c r="B96" s="3" t="s">
        <v>77</v>
      </c>
    </row>
    <row r="97" spans="1:2">
      <c r="A97">
        <v>472</v>
      </c>
      <c r="B97" s="3" t="s">
        <v>78</v>
      </c>
    </row>
    <row r="98" spans="1:2">
      <c r="A98">
        <v>501</v>
      </c>
      <c r="B98" s="3" t="s">
        <v>79</v>
      </c>
    </row>
    <row r="99" spans="1:2">
      <c r="A99">
        <v>502</v>
      </c>
      <c r="B99" s="3" t="s">
        <v>96</v>
      </c>
    </row>
    <row r="100" spans="1:2">
      <c r="A100">
        <v>600</v>
      </c>
      <c r="B100" s="3" t="s">
        <v>55</v>
      </c>
    </row>
    <row r="101" spans="1:2">
      <c r="A101">
        <v>601</v>
      </c>
      <c r="B101" s="3">
        <v>100</v>
      </c>
    </row>
    <row r="102" spans="1:2">
      <c r="A102">
        <v>602</v>
      </c>
      <c r="B102" s="3">
        <v>101</v>
      </c>
    </row>
    <row r="103" spans="1:2">
      <c r="A103">
        <v>603</v>
      </c>
      <c r="B103" s="3">
        <v>104</v>
      </c>
    </row>
    <row r="104" spans="1:2">
      <c r="A104" s="2">
        <v>606</v>
      </c>
      <c r="B104" s="3">
        <v>105</v>
      </c>
    </row>
    <row r="105" spans="1:2">
      <c r="A105">
        <v>608</v>
      </c>
      <c r="B105" s="3">
        <v>106</v>
      </c>
    </row>
    <row r="106" spans="1:2">
      <c r="A106">
        <v>614</v>
      </c>
      <c r="B106" s="3">
        <v>107</v>
      </c>
    </row>
    <row r="107" spans="1:2">
      <c r="A107">
        <v>618</v>
      </c>
      <c r="B107" s="3">
        <v>108</v>
      </c>
    </row>
    <row r="108" spans="1:2">
      <c r="A108">
        <v>619</v>
      </c>
      <c r="B108" s="3">
        <v>109</v>
      </c>
    </row>
    <row r="109" spans="1:2">
      <c r="A109">
        <v>637</v>
      </c>
      <c r="B109" s="3">
        <v>110</v>
      </c>
    </row>
    <row r="110" spans="1:2">
      <c r="A110">
        <v>678</v>
      </c>
      <c r="B110" s="3">
        <v>111</v>
      </c>
    </row>
    <row r="111" spans="1:2">
      <c r="A111">
        <v>680</v>
      </c>
      <c r="B111" s="3">
        <v>112</v>
      </c>
    </row>
    <row r="112" spans="1:2">
      <c r="A112">
        <v>690</v>
      </c>
      <c r="B112" s="3">
        <v>113</v>
      </c>
    </row>
    <row r="113" spans="1:2">
      <c r="A113">
        <v>694</v>
      </c>
      <c r="B113" s="3">
        <v>114</v>
      </c>
    </row>
    <row r="114" spans="1:2">
      <c r="B114" s="3">
        <v>115</v>
      </c>
    </row>
    <row r="115" spans="1:2">
      <c r="B115" s="3">
        <v>117</v>
      </c>
    </row>
    <row r="116" spans="1:2">
      <c r="A116" s="2"/>
      <c r="B116" s="3">
        <v>118</v>
      </c>
    </row>
    <row r="117" spans="1:2">
      <c r="B117" s="3">
        <v>119</v>
      </c>
    </row>
    <row r="118" spans="1:2">
      <c r="B118" s="3">
        <v>120</v>
      </c>
    </row>
    <row r="119" spans="1:2">
      <c r="B119" s="3">
        <v>122</v>
      </c>
    </row>
    <row r="120" spans="1:2">
      <c r="B120" s="3">
        <v>400</v>
      </c>
    </row>
    <row r="121" spans="1:2">
      <c r="B121" s="3">
        <v>901</v>
      </c>
    </row>
    <row r="122" spans="1:2">
      <c r="B122" s="3">
        <v>902</v>
      </c>
    </row>
    <row r="141" spans="1:1">
      <c r="A141" s="2"/>
    </row>
    <row r="155" spans="1:1">
      <c r="A155" s="2"/>
    </row>
    <row r="172" spans="1:1">
      <c r="A172" s="2"/>
    </row>
    <row r="248" spans="1:1">
      <c r="A248" s="2"/>
    </row>
    <row r="294" spans="1:1">
      <c r="A294" s="2"/>
    </row>
    <row r="322" spans="1:1">
      <c r="A322" s="2"/>
    </row>
    <row r="339" spans="1:1">
      <c r="A339" s="2"/>
    </row>
    <row r="364" spans="1:1">
      <c r="A364" s="2"/>
    </row>
    <row r="401" spans="1:1">
      <c r="A401" s="2"/>
    </row>
    <row r="442" spans="1:1">
      <c r="A442" s="2"/>
    </row>
    <row r="477" spans="1:1">
      <c r="A477" s="2"/>
    </row>
    <row r="611" spans="1:1">
      <c r="A611" s="2"/>
    </row>
    <row r="695" spans="1:1">
      <c r="A695" s="2"/>
    </row>
    <row r="734" spans="1:1">
      <c r="A734" s="2"/>
    </row>
    <row r="807" spans="1:1">
      <c r="A807" s="2"/>
    </row>
    <row r="850" spans="1:1">
      <c r="A850" s="2"/>
    </row>
    <row r="891" spans="1:1">
      <c r="A891" s="2"/>
    </row>
    <row r="973" spans="1:1">
      <c r="A973" s="2"/>
    </row>
    <row r="1032" spans="1:1">
      <c r="A1032" s="2"/>
    </row>
    <row r="1081" spans="1:1">
      <c r="A1081" s="2"/>
    </row>
    <row r="1141" spans="1:1">
      <c r="A1141" s="2"/>
    </row>
    <row r="1170" spans="1:1">
      <c r="A1170" s="2"/>
    </row>
    <row r="1198" spans="1:1">
      <c r="A1198" s="2"/>
    </row>
    <row r="1222" spans="1:1">
      <c r="A1222" s="2"/>
    </row>
    <row r="1254" spans="1:1">
      <c r="A1254" s="2"/>
    </row>
    <row r="1350" spans="1:1">
      <c r="A1350" s="2"/>
    </row>
    <row r="1386" spans="1:1">
      <c r="A1386" s="2"/>
    </row>
    <row r="1456" spans="1:1">
      <c r="A1456" s="2"/>
    </row>
    <row r="1527" spans="1:1">
      <c r="A1527" s="2"/>
    </row>
    <row r="1580" spans="1:1">
      <c r="A1580" s="2"/>
    </row>
    <row r="1612" spans="1:1">
      <c r="A1612" s="2"/>
    </row>
    <row r="1638" spans="1:1">
      <c r="A1638" s="2"/>
    </row>
    <row r="1676" spans="1:1">
      <c r="A1676" s="2"/>
    </row>
    <row r="1737" spans="1:1">
      <c r="A1737" s="2"/>
    </row>
    <row r="1777" spans="1:1">
      <c r="A1777" s="2"/>
    </row>
    <row r="1803" spans="1:1">
      <c r="A1803" s="2"/>
    </row>
    <row r="1826" spans="1:1">
      <c r="A1826" s="2"/>
    </row>
    <row r="1856" spans="1:1">
      <c r="A1856" s="2"/>
    </row>
    <row r="1878" spans="1:1">
      <c r="A1878" s="2"/>
    </row>
    <row r="1924" spans="1:1">
      <c r="A1924" s="2"/>
    </row>
    <row r="2029" spans="1:1">
      <c r="A2029" s="2"/>
    </row>
    <row r="2052" spans="1:1">
      <c r="A2052" s="2"/>
    </row>
    <row r="2100" spans="1:1">
      <c r="A2100" s="2"/>
    </row>
    <row r="2119" spans="1:1">
      <c r="A2119" s="2"/>
    </row>
    <row r="2136" spans="1:1">
      <c r="A2136" s="2"/>
    </row>
    <row r="2157" spans="1:1">
      <c r="A2157" s="2"/>
    </row>
    <row r="2250" spans="1:1">
      <c r="A2250" s="2"/>
    </row>
    <row r="2280" spans="1:1">
      <c r="A2280" s="2"/>
    </row>
    <row r="2354" spans="1:1">
      <c r="A2354" s="2"/>
    </row>
    <row r="2395" spans="1:1">
      <c r="A2395" s="2"/>
    </row>
    <row r="2410" spans="1:1">
      <c r="A2410" s="2"/>
    </row>
    <row r="2426" spans="1:1">
      <c r="A2426" s="2"/>
    </row>
    <row r="2449" spans="1:1">
      <c r="A2449" s="2"/>
    </row>
    <row r="2492" spans="1:1">
      <c r="A2492" s="2"/>
    </row>
    <row r="2515" spans="1:1">
      <c r="A2515" s="2"/>
    </row>
    <row r="2531" spans="1:1">
      <c r="A2531" s="2"/>
    </row>
    <row r="2544" spans="1:1">
      <c r="A2544" s="2"/>
    </row>
    <row r="2562" spans="1:1">
      <c r="A2562" s="2"/>
    </row>
    <row r="2578" spans="1:1">
      <c r="A2578" s="2"/>
    </row>
    <row r="2590" spans="1:1">
      <c r="A2590" s="2"/>
    </row>
    <row r="2620" spans="1:1">
      <c r="A2620" s="2"/>
    </row>
    <row r="2662" spans="1:1">
      <c r="A2662" s="2"/>
    </row>
    <row r="2674" spans="1:1">
      <c r="A2674" s="2"/>
    </row>
    <row r="2752" spans="1:1">
      <c r="A2752" s="2"/>
    </row>
    <row r="2775" spans="1:1">
      <c r="A2775" s="2"/>
    </row>
    <row r="2821" spans="1:1">
      <c r="A2821" s="2"/>
    </row>
    <row r="2842" spans="1:1">
      <c r="A2842" s="2"/>
    </row>
    <row r="2858" spans="1:1">
      <c r="A2858" s="2"/>
    </row>
    <row r="2871" spans="1:1">
      <c r="A2871" s="2"/>
    </row>
    <row r="2879" spans="1:1">
      <c r="A2879" s="2"/>
    </row>
    <row r="2933" spans="1:1">
      <c r="A2933" s="2"/>
    </row>
    <row r="2971" spans="1:1">
      <c r="A2971" s="2"/>
    </row>
    <row r="2989" spans="1:1">
      <c r="A2989" s="2"/>
    </row>
    <row r="3016" spans="1:1">
      <c r="A3016" s="2"/>
    </row>
    <row r="3045" spans="1:1">
      <c r="A3045" s="2"/>
    </row>
    <row r="3061" spans="1:1">
      <c r="A3061" s="2"/>
    </row>
    <row r="3096" spans="1:1">
      <c r="A3096" s="2"/>
    </row>
    <row r="3179" spans="1:1">
      <c r="A3179" s="2"/>
    </row>
    <row r="3223" spans="1:1">
      <c r="A3223" s="2"/>
    </row>
    <row r="3247" spans="1:1">
      <c r="A3247" s="2"/>
    </row>
    <row r="3263" spans="1:1">
      <c r="A3263" s="2"/>
    </row>
    <row r="3293" spans="1:1">
      <c r="A3293" s="2"/>
    </row>
    <row r="3314" spans="1:1">
      <c r="A3314" s="2"/>
    </row>
    <row r="3378" spans="1:1">
      <c r="A3378" s="2"/>
    </row>
    <row r="3441" spans="1:1">
      <c r="A3441" s="2"/>
    </row>
    <row r="3454" spans="1:1">
      <c r="A3454" s="2"/>
    </row>
    <row r="3467" spans="1:1">
      <c r="A3467" s="2"/>
    </row>
    <row r="3507" spans="1:1">
      <c r="A3507" s="2"/>
    </row>
    <row r="3571" spans="1:1">
      <c r="A3571" s="2"/>
    </row>
    <row r="3591" spans="1:1">
      <c r="A3591" s="2"/>
    </row>
    <row r="3611" spans="1:1">
      <c r="A3611" s="2"/>
    </row>
    <row r="3628" spans="1:1">
      <c r="A3628" s="2"/>
    </row>
    <row r="3655" spans="1:1">
      <c r="A3655" s="2"/>
    </row>
    <row r="3673" spans="1:1">
      <c r="A3673" s="2"/>
    </row>
    <row r="3695" spans="1:1">
      <c r="A3695" s="2"/>
    </row>
    <row r="3715" spans="1:1">
      <c r="A3715" s="2"/>
    </row>
    <row r="3739" spans="1:1">
      <c r="A3739" s="2"/>
    </row>
    <row r="3757" spans="1:1">
      <c r="A3757" s="2"/>
    </row>
    <row r="3779" spans="1:1">
      <c r="A3779" s="2"/>
    </row>
    <row r="3816" spans="1:1">
      <c r="A3816" s="2"/>
    </row>
    <row r="3829" spans="1:1">
      <c r="A3829" s="2"/>
    </row>
    <row r="3841" spans="1:1">
      <c r="A3841" s="2"/>
    </row>
    <row r="3853" spans="1:1">
      <c r="A3853" s="2"/>
    </row>
    <row r="3867" spans="1:1">
      <c r="A3867" s="2"/>
    </row>
    <row r="3903" spans="1:1">
      <c r="A3903" s="2"/>
    </row>
    <row r="3904" spans="1:1">
      <c r="A3904" s="2"/>
    </row>
  </sheetData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13</vt:i4>
      </vt:variant>
    </vt:vector>
  </HeadingPairs>
  <TitlesOfParts>
    <vt:vector size="24" baseType="lpstr">
      <vt:lpstr>План ГЗ с продук</vt:lpstr>
      <vt:lpstr>План ГЗ с объед кол-вом со шриф</vt:lpstr>
      <vt:lpstr>План ГЗ 22.05.</vt:lpstr>
      <vt:lpstr>Фонд</vt:lpstr>
      <vt:lpstr>Источник финансирования</vt:lpstr>
      <vt:lpstr>Способ закупки</vt:lpstr>
      <vt:lpstr>Вид предмета</vt:lpstr>
      <vt:lpstr>Месяцы</vt:lpstr>
      <vt:lpstr>Год</vt:lpstr>
      <vt:lpstr>Тип пункта плана</vt:lpstr>
      <vt:lpstr>Служебный ФКРБ</vt:lpstr>
      <vt:lpstr>АБП</vt:lpstr>
      <vt:lpstr>ВидПредмета</vt:lpstr>
      <vt:lpstr>Год</vt:lpstr>
      <vt:lpstr>Источник</vt:lpstr>
      <vt:lpstr>Месяц</vt:lpstr>
      <vt:lpstr>'План ГЗ 22.05.'!Область_печати</vt:lpstr>
      <vt:lpstr>'План ГЗ с объед кол-вом со шриф'!Область_печати</vt:lpstr>
      <vt:lpstr>'План ГЗ с продук'!Область_печати</vt:lpstr>
      <vt:lpstr>Подпрограмма</vt:lpstr>
      <vt:lpstr>Программа</vt:lpstr>
      <vt:lpstr>Способ</vt:lpstr>
      <vt:lpstr>Тип_пункта</vt:lpstr>
      <vt:lpstr>Фонды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Alpamys Darkenbaev</dc:creator>
  <cp:lastModifiedBy>Администратор</cp:lastModifiedBy>
  <cp:lastPrinted>2012-05-22T13:34:35Z</cp:lastPrinted>
  <dcterms:created xsi:type="dcterms:W3CDTF">2009-07-03T12:05:45Z</dcterms:created>
  <dcterms:modified xsi:type="dcterms:W3CDTF">2012-05-22T13:35:26Z</dcterms:modified>
</cp:coreProperties>
</file>